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drawings/drawing3.xml" ContentType="application/vnd.openxmlformats-officedocument.drawing+xml"/>
  <Override PartName="/xl/drawings/drawing4.xml" ContentType="application/vnd.openxmlformats-officedocument.drawing+xml"/>
  <Override PartName="/xl/embeddings/oleObject2.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updateLinks="never" codeName="DieseArbeitsmappe" defaultThemeVersion="124226"/>
  <bookViews>
    <workbookView xWindow="120" yWindow="120" windowWidth="15240" windowHeight="6225" tabRatio="657"/>
  </bookViews>
  <sheets>
    <sheet name="Deckblatt" sheetId="1" r:id="rId1"/>
    <sheet name="Inhalt" sheetId="79" r:id="rId2"/>
    <sheet name="Vorbemerkung" sheetId="62" r:id="rId3"/>
    <sheet name="Zeichenerklärung" sheetId="3" r:id="rId4"/>
    <sheet name="Erläuterungen Tabellen" sheetId="26" r:id="rId5"/>
    <sheet name="Eckwerte" sheetId="105" r:id="rId6"/>
    <sheet name="1.1." sheetId="65" r:id="rId7"/>
    <sheet name="1.2.1" sheetId="80" r:id="rId8"/>
    <sheet name="1.2.2" sheetId="81" r:id="rId9"/>
    <sheet name="1.2.3" sheetId="82" r:id="rId10"/>
    <sheet name="1.3+1.4" sheetId="83" r:id="rId11"/>
    <sheet name="1.5" sheetId="84" r:id="rId12"/>
    <sheet name="2.1" sheetId="85" r:id="rId13"/>
    <sheet name="2.2.1" sheetId="86" r:id="rId14"/>
    <sheet name="2.2.2" sheetId="87" r:id="rId15"/>
    <sheet name="2.2.3" sheetId="88" r:id="rId16"/>
    <sheet name="2.3" sheetId="89" r:id="rId17"/>
    <sheet name="2.4" sheetId="90" r:id="rId18"/>
    <sheet name="2.5" sheetId="91" r:id="rId19"/>
    <sheet name="3.1" sheetId="66" r:id="rId20"/>
    <sheet name="3.2 " sheetId="67" r:id="rId21"/>
    <sheet name="4.1" sheetId="68" r:id="rId22"/>
    <sheet name="4.2.1" sheetId="93" r:id="rId23"/>
    <sheet name="4.2.2." sheetId="94" r:id="rId24"/>
    <sheet name="4.2.3" sheetId="95" r:id="rId25"/>
    <sheet name="4.2.2" sheetId="52" state="hidden" r:id="rId26"/>
    <sheet name="5.1" sheetId="102" r:id="rId27"/>
    <sheet name="5.2" sheetId="103" r:id="rId28"/>
    <sheet name="Erläuterungen Schlüssel" sheetId="44" r:id="rId29"/>
    <sheet name="Ausgaben" sheetId="97" r:id="rId30"/>
    <sheet name="Einnahmen" sheetId="98" r:id="rId31"/>
    <sheet name="Bes. Finanzierungsvorgänge" sheetId="99" r:id="rId32"/>
    <sheet name="Baumaßnahmen" sheetId="100" r:id="rId33"/>
    <sheet name="Steuern" sheetId="101" r:id="rId34"/>
    <sheet name="Glossar" sheetId="60" r:id="rId35"/>
    <sheet name="Qualitätsbericht" sheetId="72" r:id="rId36"/>
  </sheets>
  <externalReferences>
    <externalReference r:id="rId37"/>
  </externalReferences>
  <definedNames>
    <definedName name="_xlnm.Print_Area" localSheetId="11">'1.5'!$A$1:$I$100</definedName>
    <definedName name="_xlnm.Print_Area" localSheetId="16">'2.3'!$A$1:$W$40</definedName>
    <definedName name="_xlnm.Print_Area" localSheetId="24">'4.2.3'!$A$1:$W$69</definedName>
    <definedName name="_xlnm.Print_Area" localSheetId="29">Ausgaben!$A$1:$L$133</definedName>
    <definedName name="_xlnm.Print_Area" localSheetId="32">Baumaßnahmen!$A$1:$H$38</definedName>
    <definedName name="_xlnm.Print_Area" localSheetId="31">'Bes. Finanzierungsvorgänge'!$A$1:$J$37</definedName>
    <definedName name="_xlnm.Print_Area" localSheetId="30">Einnahmen!$A$1:$J$106</definedName>
    <definedName name="_xlnm.Print_Area" localSheetId="4">'Erläuterungen Tabellen'!$A$1:$A$123</definedName>
    <definedName name="_xlnm.Print_Area" localSheetId="34">Glossar!$A$1:$A$95</definedName>
    <definedName name="_xlnm.Print_Area" localSheetId="1">Inhalt!$A$1:$G$64</definedName>
    <definedName name="_xlnm.Print_Area" localSheetId="35">Qualitätsbericht!$A$1:$B$21</definedName>
    <definedName name="_xlnm.Print_Area" localSheetId="33">Steuern!$A$1:$H$103</definedName>
    <definedName name="_xlnm.Print_Titles" localSheetId="7">'1.2.1'!$1:$10</definedName>
    <definedName name="_xlnm.Print_Titles" localSheetId="8">'1.2.2'!$1:$10</definedName>
    <definedName name="_xlnm.Print_Titles" localSheetId="12">'2.1'!$1:$9</definedName>
    <definedName name="_xlnm.Print_Titles" localSheetId="13">'2.2.1'!$1:$10</definedName>
    <definedName name="_xlnm.Print_Titles" localSheetId="14">'2.2.2'!$1:$10</definedName>
    <definedName name="_xlnm.Print_Titles" localSheetId="22">'4.2.1'!$1:$10</definedName>
    <definedName name="_xlnm.Print_Titles" localSheetId="23">'4.2.2.'!$1:$10</definedName>
    <definedName name="_xlnm.Print_Titles" localSheetId="29">Ausgaben!$1:$6</definedName>
    <definedName name="_xlnm.Print_Titles" localSheetId="30">Einnahmen!$1:$6</definedName>
    <definedName name="_xlnm.Print_Titles" localSheetId="33">Steuern!$1:$6</definedName>
    <definedName name="Print_Area" localSheetId="11">'1.5'!$A$1:$I$100</definedName>
    <definedName name="Print_Area" localSheetId="12">'2.1'!$A$1:$W$245</definedName>
    <definedName name="Print_Area" localSheetId="15">'2.2.3'!$A$1:$W$70</definedName>
    <definedName name="Print_Area" localSheetId="16">'2.3'!$A$1:$W$40</definedName>
    <definedName name="Print_Area" localSheetId="17">'2.4'!$A$1:$W$76</definedName>
    <definedName name="Print_Area" localSheetId="18">'2.5'!$A$1:$U$81</definedName>
    <definedName name="Print_Area" localSheetId="21">'4.1'!$A$1:$H$90</definedName>
    <definedName name="Print_Area" localSheetId="23">'4.2.2.'!$A$1:$W$180</definedName>
    <definedName name="Print_Area" localSheetId="32">Baumaßnahmen!$A$1:$H$38</definedName>
    <definedName name="Print_Area" localSheetId="31">'Bes. Finanzierungsvorgänge'!$A$1:$J$38</definedName>
    <definedName name="Print_Area" localSheetId="30">Einnahmen!$A$1:$J$107</definedName>
    <definedName name="Print_Area" localSheetId="34">Glossar!$A$1:$A$89</definedName>
    <definedName name="Print_Titles" localSheetId="7">'1.2.1'!$1:$10</definedName>
    <definedName name="Print_Titles" localSheetId="8">'1.2.2'!$1:$10</definedName>
    <definedName name="Print_Titles" localSheetId="12">'2.1'!$1:$9</definedName>
    <definedName name="Print_Titles" localSheetId="13">'2.2.1'!$1:$10</definedName>
    <definedName name="Print_Titles" localSheetId="14">'2.2.2'!$1:$10</definedName>
    <definedName name="Print_Titles" localSheetId="22">'4.2.1'!$1:$10</definedName>
    <definedName name="Print_Titles" localSheetId="25">'4.2.2'!$1:$10</definedName>
    <definedName name="Print_Titles" localSheetId="23">'4.2.2.'!$1:$10</definedName>
    <definedName name="Print_Titles" localSheetId="29">Ausgaben!$1:$6</definedName>
    <definedName name="Print_Titles" localSheetId="30">Einnahmen!$1:$6</definedName>
    <definedName name="Print_Titles" localSheetId="33">Steuern!$1:$6</definedName>
  </definedNames>
  <calcPr calcId="145621"/>
  <customWorkbookViews>
    <customWorkbookView name="Fey-C - Persönliche Ansicht" guid="{C7B1466E-CC20-48B9-93E3-655E1C35C790}" mergeInterval="0" personalView="1" maximized="1" windowWidth="980" windowHeight="792" activeSheetId="2"/>
    <customWorkbookView name="Schulze-Steikow-R - Persönliche Ansicht" guid="{720C705C-5E2B-480A-A80A-E81F4693D15E}" mergeInterval="0" personalView="1" maximized="1" windowWidth="987" windowHeight="588" activeSheetId="5" showComments="commIndAndComment"/>
  </customWorkbookViews>
</workbook>
</file>

<file path=xl/calcChain.xml><?xml version="1.0" encoding="utf-8"?>
<calcChain xmlns="http://schemas.openxmlformats.org/spreadsheetml/2006/main">
  <c r="V179" i="87" l="1"/>
  <c r="U179" i="87"/>
  <c r="T179" i="87"/>
  <c r="S179" i="87"/>
  <c r="R179" i="87"/>
  <c r="Q179" i="87"/>
  <c r="P179" i="87"/>
  <c r="O179" i="87"/>
  <c r="V175" i="87"/>
  <c r="U175" i="87"/>
  <c r="T175" i="87"/>
  <c r="V174" i="87"/>
  <c r="U174" i="87"/>
  <c r="T174" i="87"/>
  <c r="S174" i="87"/>
  <c r="R174" i="87"/>
  <c r="Q174" i="87"/>
  <c r="P174" i="87"/>
  <c r="O174" i="87"/>
  <c r="S170" i="87"/>
  <c r="R170" i="87"/>
  <c r="Q170" i="87"/>
  <c r="P170" i="87"/>
  <c r="O170" i="87"/>
  <c r="V169" i="87"/>
  <c r="U169" i="87"/>
  <c r="T169" i="87"/>
  <c r="S169" i="87"/>
  <c r="R169" i="87"/>
  <c r="Q169" i="87"/>
  <c r="P169" i="87"/>
  <c r="O169" i="87"/>
  <c r="V168" i="87"/>
  <c r="U168" i="87"/>
  <c r="T168" i="87"/>
  <c r="S168" i="87"/>
  <c r="R168" i="87"/>
  <c r="Q168" i="87"/>
  <c r="P168" i="87"/>
  <c r="O168" i="87"/>
  <c r="S165" i="87"/>
  <c r="R165" i="87"/>
  <c r="Q165" i="87"/>
  <c r="P165" i="87"/>
  <c r="O165" i="87"/>
  <c r="V164" i="87"/>
  <c r="U164" i="87"/>
  <c r="T164" i="87"/>
  <c r="S164" i="87"/>
  <c r="R164" i="87"/>
  <c r="Q164" i="87"/>
  <c r="P164" i="87"/>
  <c r="O164" i="87"/>
  <c r="V163" i="87"/>
  <c r="U163" i="87"/>
  <c r="T163" i="87"/>
  <c r="S163" i="87"/>
  <c r="R163" i="87"/>
  <c r="Q163" i="87"/>
  <c r="P163" i="87"/>
  <c r="O163" i="87"/>
  <c r="S160" i="87"/>
  <c r="R160" i="87"/>
  <c r="Q160" i="87"/>
  <c r="P160" i="87"/>
  <c r="O160" i="87"/>
  <c r="V159" i="87"/>
  <c r="U159" i="87"/>
  <c r="T159" i="87"/>
  <c r="S159" i="87"/>
  <c r="R159" i="87"/>
  <c r="Q159" i="87"/>
  <c r="P159" i="87"/>
  <c r="O159" i="87"/>
  <c r="V158" i="87"/>
  <c r="U158" i="87"/>
  <c r="T158" i="87"/>
  <c r="S158" i="87"/>
  <c r="R158" i="87"/>
  <c r="Q158" i="87"/>
  <c r="P158" i="87"/>
  <c r="O158" i="87"/>
  <c r="S156" i="87"/>
  <c r="R156" i="87"/>
  <c r="Q156" i="87"/>
  <c r="P156" i="87"/>
  <c r="O156" i="87"/>
  <c r="V155" i="87"/>
  <c r="U155" i="87"/>
  <c r="T155" i="87"/>
  <c r="S155" i="87"/>
  <c r="R155" i="87"/>
  <c r="Q155" i="87"/>
  <c r="P155" i="87"/>
  <c r="O155" i="87"/>
  <c r="V154" i="87"/>
  <c r="U154" i="87"/>
  <c r="T154" i="87"/>
  <c r="S154" i="87"/>
  <c r="R154" i="87"/>
  <c r="Q154" i="87"/>
  <c r="P154" i="87"/>
  <c r="O154" i="87"/>
  <c r="S152" i="87"/>
  <c r="R152" i="87"/>
  <c r="Q152" i="87"/>
  <c r="P152" i="87"/>
  <c r="O152" i="87"/>
  <c r="V151" i="87"/>
  <c r="U151" i="87"/>
  <c r="T151" i="87"/>
  <c r="S151" i="87"/>
  <c r="R151" i="87"/>
  <c r="Q151" i="87"/>
  <c r="P151" i="87"/>
  <c r="O151" i="87"/>
  <c r="V150" i="87"/>
  <c r="U150" i="87"/>
  <c r="T150" i="87"/>
  <c r="S150" i="87"/>
  <c r="R150" i="87"/>
  <c r="Q150" i="87"/>
  <c r="P150" i="87"/>
  <c r="O150" i="87"/>
  <c r="S148" i="87"/>
  <c r="R148" i="87"/>
  <c r="Q148" i="87"/>
  <c r="P148" i="87"/>
  <c r="O148" i="87"/>
  <c r="V147" i="87"/>
  <c r="U147" i="87"/>
  <c r="T147" i="87"/>
  <c r="S147" i="87"/>
  <c r="R147" i="87"/>
  <c r="Q147" i="87"/>
  <c r="P147" i="87"/>
  <c r="O147" i="87"/>
  <c r="V146" i="87"/>
  <c r="U146" i="87"/>
  <c r="T146" i="87"/>
  <c r="S146" i="87"/>
  <c r="R146" i="87"/>
  <c r="Q146" i="87"/>
  <c r="P146" i="87"/>
  <c r="O146" i="87"/>
  <c r="S144" i="87"/>
  <c r="R144" i="87"/>
  <c r="Q144" i="87"/>
  <c r="P144" i="87"/>
  <c r="O144" i="87"/>
  <c r="V143" i="87"/>
  <c r="U143" i="87"/>
  <c r="T143" i="87"/>
  <c r="S143" i="87"/>
  <c r="R143" i="87"/>
  <c r="Q143" i="87"/>
  <c r="P143" i="87"/>
  <c r="O143" i="87"/>
  <c r="V142" i="87"/>
  <c r="U142" i="87"/>
  <c r="T142" i="87"/>
  <c r="S142" i="87"/>
  <c r="R142" i="87"/>
  <c r="Q142" i="87"/>
  <c r="P142" i="87"/>
  <c r="O142" i="87"/>
  <c r="V136" i="87"/>
  <c r="U136" i="87"/>
  <c r="T136" i="87"/>
  <c r="S136" i="87"/>
  <c r="R136" i="87"/>
  <c r="Q136" i="87"/>
  <c r="P136" i="87"/>
  <c r="O136" i="87"/>
  <c r="V135" i="87"/>
  <c r="U135" i="87"/>
  <c r="T135" i="87"/>
  <c r="S135" i="87"/>
  <c r="R135" i="87"/>
  <c r="Q135" i="87"/>
  <c r="P135" i="87"/>
  <c r="O135" i="87"/>
  <c r="V132" i="87"/>
  <c r="U132" i="87"/>
  <c r="T132" i="87"/>
  <c r="S132" i="87"/>
  <c r="R132" i="87"/>
  <c r="Q132" i="87"/>
  <c r="P132" i="87"/>
  <c r="O132" i="87"/>
  <c r="V131" i="87"/>
  <c r="U131" i="87"/>
  <c r="T131" i="87"/>
  <c r="S131" i="87"/>
  <c r="R131" i="87"/>
  <c r="Q131" i="87"/>
  <c r="P131" i="87"/>
  <c r="O131" i="87"/>
  <c r="S127" i="87"/>
  <c r="R127" i="87"/>
  <c r="Q127" i="87"/>
  <c r="P127" i="87"/>
  <c r="O127" i="87"/>
  <c r="V126" i="87"/>
  <c r="U126" i="87"/>
  <c r="T126" i="87"/>
  <c r="S126" i="87"/>
  <c r="R126" i="87"/>
  <c r="Q126" i="87"/>
  <c r="P126" i="87"/>
  <c r="O126" i="87"/>
  <c r="V125" i="87"/>
  <c r="U125" i="87"/>
  <c r="T125" i="87"/>
  <c r="S125" i="87"/>
  <c r="R125" i="87"/>
  <c r="Q125" i="87"/>
  <c r="P125" i="87"/>
  <c r="O125" i="87"/>
  <c r="S123" i="87"/>
  <c r="R123" i="87"/>
  <c r="Q123" i="87"/>
  <c r="P123" i="87"/>
  <c r="O123" i="87"/>
  <c r="V122" i="87"/>
  <c r="U122" i="87"/>
  <c r="T122" i="87"/>
  <c r="S122" i="87"/>
  <c r="R122" i="87"/>
  <c r="Q122" i="87"/>
  <c r="P122" i="87"/>
  <c r="O122" i="87"/>
  <c r="V121" i="87"/>
  <c r="U121" i="87"/>
  <c r="T121" i="87"/>
  <c r="S121" i="87"/>
  <c r="R121" i="87"/>
  <c r="Q121" i="87"/>
  <c r="P121" i="87"/>
  <c r="O121" i="87"/>
  <c r="S119" i="87"/>
  <c r="R119" i="87"/>
  <c r="Q119" i="87"/>
  <c r="P119" i="87"/>
  <c r="O119" i="87"/>
  <c r="V118" i="87"/>
  <c r="U118" i="87"/>
  <c r="T118" i="87"/>
  <c r="S118" i="87"/>
  <c r="R118" i="87"/>
  <c r="Q118" i="87"/>
  <c r="P118" i="87"/>
  <c r="O118" i="87"/>
  <c r="V117" i="87"/>
  <c r="U117" i="87"/>
  <c r="T117" i="87"/>
  <c r="S117" i="87"/>
  <c r="R117" i="87"/>
  <c r="Q117" i="87"/>
  <c r="P117" i="87"/>
  <c r="O117" i="87"/>
  <c r="S115" i="87"/>
  <c r="R115" i="87"/>
  <c r="Q115" i="87"/>
  <c r="P115" i="87"/>
  <c r="O115" i="87"/>
  <c r="V114" i="87"/>
  <c r="U114" i="87"/>
  <c r="T114" i="87"/>
  <c r="S114" i="87"/>
  <c r="R114" i="87"/>
  <c r="Q114" i="87"/>
  <c r="P114" i="87"/>
  <c r="O114" i="87"/>
  <c r="V113" i="87"/>
  <c r="U113" i="87"/>
  <c r="T113" i="87"/>
  <c r="S113" i="87"/>
  <c r="R113" i="87"/>
  <c r="Q113" i="87"/>
  <c r="P113" i="87"/>
  <c r="O113" i="87"/>
  <c r="S111" i="87"/>
  <c r="R111" i="87"/>
  <c r="Q111" i="87"/>
  <c r="P111" i="87"/>
  <c r="O111" i="87"/>
  <c r="V110" i="87"/>
  <c r="U110" i="87"/>
  <c r="T110" i="87"/>
  <c r="S110" i="87"/>
  <c r="R110" i="87"/>
  <c r="Q110" i="87"/>
  <c r="P110" i="87"/>
  <c r="O110" i="87"/>
  <c r="V109" i="87"/>
  <c r="U109" i="87"/>
  <c r="T109" i="87"/>
  <c r="S109" i="87"/>
  <c r="R109" i="87"/>
  <c r="Q109" i="87"/>
  <c r="P109" i="87"/>
  <c r="O109" i="87"/>
  <c r="S107" i="87"/>
  <c r="R107" i="87"/>
  <c r="Q107" i="87"/>
  <c r="P107" i="87"/>
  <c r="O107" i="87"/>
  <c r="V106" i="87"/>
  <c r="U106" i="87"/>
  <c r="T106" i="87"/>
  <c r="S106" i="87"/>
  <c r="R106" i="87"/>
  <c r="Q106" i="87"/>
  <c r="P106" i="87"/>
  <c r="O106" i="87"/>
  <c r="V105" i="87"/>
  <c r="U105" i="87"/>
  <c r="T105" i="87"/>
  <c r="S105" i="87"/>
  <c r="R105" i="87"/>
  <c r="Q105" i="87"/>
  <c r="P105" i="87"/>
  <c r="O105" i="87"/>
  <c r="S99" i="87"/>
  <c r="R99" i="87"/>
  <c r="Q99" i="87"/>
  <c r="P99" i="87"/>
  <c r="O99" i="87"/>
  <c r="V98" i="87"/>
  <c r="U98" i="87"/>
  <c r="T98" i="87"/>
  <c r="S98" i="87"/>
  <c r="R98" i="87"/>
  <c r="Q98" i="87"/>
  <c r="P98" i="87"/>
  <c r="O98" i="87"/>
  <c r="V97" i="87"/>
  <c r="U97" i="87"/>
  <c r="T97" i="87"/>
  <c r="S97" i="87"/>
  <c r="R97" i="87"/>
  <c r="Q97" i="87"/>
  <c r="P97" i="87"/>
  <c r="O97" i="87"/>
  <c r="S95" i="87"/>
  <c r="R95" i="87"/>
  <c r="Q95" i="87"/>
  <c r="P95" i="87"/>
  <c r="O95" i="87"/>
  <c r="V94" i="87"/>
  <c r="U94" i="87"/>
  <c r="T94" i="87"/>
  <c r="S94" i="87"/>
  <c r="R94" i="87"/>
  <c r="Q94" i="87"/>
  <c r="P94" i="87"/>
  <c r="O94" i="87"/>
  <c r="V93" i="87"/>
  <c r="U93" i="87"/>
  <c r="T93" i="87"/>
  <c r="S93" i="87"/>
  <c r="R93" i="87"/>
  <c r="Q93" i="87"/>
  <c r="P93" i="87"/>
  <c r="O93" i="87"/>
  <c r="S91" i="87"/>
  <c r="S175" i="87" s="1"/>
  <c r="R91" i="87"/>
  <c r="R175" i="87" s="1"/>
  <c r="Q91" i="87"/>
  <c r="Q175" i="87" s="1"/>
  <c r="P91" i="87"/>
  <c r="P175" i="87" s="1"/>
  <c r="O91" i="87"/>
  <c r="O175" i="87" s="1"/>
  <c r="V90" i="87"/>
  <c r="U90" i="87"/>
  <c r="T90" i="87"/>
  <c r="S90" i="87"/>
  <c r="R90" i="87"/>
  <c r="Q90" i="87"/>
  <c r="P90" i="87"/>
  <c r="O90" i="87"/>
  <c r="V89" i="87"/>
  <c r="V173" i="87" s="1"/>
  <c r="U89" i="87"/>
  <c r="U173" i="87" s="1"/>
  <c r="T89" i="87"/>
  <c r="T173" i="87" s="1"/>
  <c r="S89" i="87"/>
  <c r="S173" i="87" s="1"/>
  <c r="R89" i="87"/>
  <c r="R173" i="87" s="1"/>
  <c r="Q89" i="87"/>
  <c r="Q173" i="87" s="1"/>
  <c r="P89" i="87"/>
  <c r="P173" i="87" s="1"/>
  <c r="O89" i="87"/>
  <c r="O173" i="87" s="1"/>
  <c r="V86" i="87"/>
  <c r="V180" i="87" s="1"/>
  <c r="U86" i="87"/>
  <c r="U180" i="87" s="1"/>
  <c r="T86" i="87"/>
  <c r="T180" i="87" s="1"/>
  <c r="V85" i="87"/>
  <c r="U85" i="87"/>
  <c r="T85" i="87"/>
  <c r="S85" i="87"/>
  <c r="R85" i="87"/>
  <c r="Q85" i="87"/>
  <c r="P85" i="87"/>
  <c r="O85" i="87"/>
  <c r="S81" i="87"/>
  <c r="R81" i="87"/>
  <c r="Q81" i="87"/>
  <c r="P81" i="87"/>
  <c r="O81" i="87"/>
  <c r="V80" i="87"/>
  <c r="U80" i="87"/>
  <c r="T80" i="87"/>
  <c r="S80" i="87"/>
  <c r="R80" i="87"/>
  <c r="Q80" i="87"/>
  <c r="P80" i="87"/>
  <c r="O80" i="87"/>
  <c r="V79" i="87"/>
  <c r="U79" i="87"/>
  <c r="T79" i="87"/>
  <c r="S79" i="87"/>
  <c r="R79" i="87"/>
  <c r="Q79" i="87"/>
  <c r="P79" i="87"/>
  <c r="O79" i="87"/>
  <c r="S76" i="87"/>
  <c r="R76" i="87"/>
  <c r="Q76" i="87"/>
  <c r="P76" i="87"/>
  <c r="O76" i="87"/>
  <c r="V75" i="87"/>
  <c r="U75" i="87"/>
  <c r="T75" i="87"/>
  <c r="S75" i="87"/>
  <c r="R75" i="87"/>
  <c r="Q75" i="87"/>
  <c r="P75" i="87"/>
  <c r="O75" i="87"/>
  <c r="V74" i="87"/>
  <c r="U74" i="87"/>
  <c r="T74" i="87"/>
  <c r="S74" i="87"/>
  <c r="R74" i="87"/>
  <c r="Q74" i="87"/>
  <c r="P74" i="87"/>
  <c r="O74" i="87"/>
  <c r="S72" i="87"/>
  <c r="R72" i="87"/>
  <c r="Q72" i="87"/>
  <c r="P72" i="87"/>
  <c r="O72" i="87"/>
  <c r="V71" i="87"/>
  <c r="U71" i="87"/>
  <c r="T71" i="87"/>
  <c r="S71" i="87"/>
  <c r="R71" i="87"/>
  <c r="Q71" i="87"/>
  <c r="P71" i="87"/>
  <c r="O71" i="87"/>
  <c r="V70" i="87"/>
  <c r="U70" i="87"/>
  <c r="T70" i="87"/>
  <c r="S70" i="87"/>
  <c r="R70" i="87"/>
  <c r="Q70" i="87"/>
  <c r="P70" i="87"/>
  <c r="O70" i="87"/>
  <c r="S68" i="87"/>
  <c r="R68" i="87"/>
  <c r="Q68" i="87"/>
  <c r="P68" i="87"/>
  <c r="O68" i="87"/>
  <c r="V67" i="87"/>
  <c r="U67" i="87"/>
  <c r="T67" i="87"/>
  <c r="S67" i="87"/>
  <c r="R67" i="87"/>
  <c r="Q67" i="87"/>
  <c r="P67" i="87"/>
  <c r="O67" i="87"/>
  <c r="V66" i="87"/>
  <c r="U66" i="87"/>
  <c r="T66" i="87"/>
  <c r="S66" i="87"/>
  <c r="R66" i="87"/>
  <c r="Q66" i="87"/>
  <c r="P66" i="87"/>
  <c r="O66" i="87"/>
  <c r="S63" i="87"/>
  <c r="R63" i="87"/>
  <c r="Q63" i="87"/>
  <c r="P63" i="87"/>
  <c r="O63" i="87"/>
  <c r="V62" i="87"/>
  <c r="U62" i="87"/>
  <c r="T62" i="87"/>
  <c r="S62" i="87"/>
  <c r="R62" i="87"/>
  <c r="Q62" i="87"/>
  <c r="P62" i="87"/>
  <c r="O62" i="87"/>
  <c r="V61" i="87"/>
  <c r="U61" i="87"/>
  <c r="T61" i="87"/>
  <c r="S61" i="87"/>
  <c r="R61" i="87"/>
  <c r="Q61" i="87"/>
  <c r="P61" i="87"/>
  <c r="O61" i="87"/>
  <c r="S59" i="87"/>
  <c r="R59" i="87"/>
  <c r="Q59" i="87"/>
  <c r="P59" i="87"/>
  <c r="O59" i="87"/>
  <c r="V58" i="87"/>
  <c r="U58" i="87"/>
  <c r="T58" i="87"/>
  <c r="S58" i="87"/>
  <c r="R58" i="87"/>
  <c r="Q58" i="87"/>
  <c r="P58" i="87"/>
  <c r="O58" i="87"/>
  <c r="V57" i="87"/>
  <c r="U57" i="87"/>
  <c r="T57" i="87"/>
  <c r="S57" i="87"/>
  <c r="R57" i="87"/>
  <c r="Q57" i="87"/>
  <c r="P57" i="87"/>
  <c r="O57" i="87"/>
  <c r="S55" i="87"/>
  <c r="R55" i="87"/>
  <c r="Q55" i="87"/>
  <c r="P55" i="87"/>
  <c r="O55" i="87"/>
  <c r="V54" i="87"/>
  <c r="U54" i="87"/>
  <c r="T54" i="87"/>
  <c r="S54" i="87"/>
  <c r="R54" i="87"/>
  <c r="Q54" i="87"/>
  <c r="P54" i="87"/>
  <c r="O54" i="87"/>
  <c r="V53" i="87"/>
  <c r="U53" i="87"/>
  <c r="T53" i="87"/>
  <c r="S53" i="87"/>
  <c r="R53" i="87"/>
  <c r="Q53" i="87"/>
  <c r="P53" i="87"/>
  <c r="O53" i="87"/>
  <c r="S51" i="87"/>
  <c r="R51" i="87"/>
  <c r="Q51" i="87"/>
  <c r="P51" i="87"/>
  <c r="O51" i="87"/>
  <c r="V50" i="87"/>
  <c r="U50" i="87"/>
  <c r="T50" i="87"/>
  <c r="S50" i="87"/>
  <c r="R50" i="87"/>
  <c r="Q50" i="87"/>
  <c r="P50" i="87"/>
  <c r="O50" i="87"/>
  <c r="V49" i="87"/>
  <c r="U49" i="87"/>
  <c r="T49" i="87"/>
  <c r="S49" i="87"/>
  <c r="R49" i="87"/>
  <c r="Q49" i="87"/>
  <c r="P49" i="87"/>
  <c r="O49" i="87"/>
  <c r="S47" i="87"/>
  <c r="R47" i="87"/>
  <c r="Q47" i="87"/>
  <c r="P47" i="87"/>
  <c r="O47" i="87"/>
  <c r="V46" i="87"/>
  <c r="U46" i="87"/>
  <c r="T46" i="87"/>
  <c r="S46" i="87"/>
  <c r="R46" i="87"/>
  <c r="Q46" i="87"/>
  <c r="P46" i="87"/>
  <c r="O46" i="87"/>
  <c r="V45" i="87"/>
  <c r="U45" i="87"/>
  <c r="T45" i="87"/>
  <c r="S45" i="87"/>
  <c r="R45" i="87"/>
  <c r="Q45" i="87"/>
  <c r="P45" i="87"/>
  <c r="O45" i="87"/>
  <c r="S40" i="87"/>
  <c r="R40" i="87"/>
  <c r="Q40" i="87"/>
  <c r="P40" i="87"/>
  <c r="O40" i="87"/>
  <c r="V39" i="87"/>
  <c r="U39" i="87"/>
  <c r="T39" i="87"/>
  <c r="S39" i="87"/>
  <c r="R39" i="87"/>
  <c r="Q39" i="87"/>
  <c r="P39" i="87"/>
  <c r="O39" i="87"/>
  <c r="V38" i="87"/>
  <c r="U38" i="87"/>
  <c r="T38" i="87"/>
  <c r="S38" i="87"/>
  <c r="R38" i="87"/>
  <c r="Q38" i="87"/>
  <c r="P38" i="87"/>
  <c r="O38" i="87"/>
  <c r="S36" i="87"/>
  <c r="R36" i="87"/>
  <c r="Q36" i="87"/>
  <c r="P36" i="87"/>
  <c r="O36" i="87"/>
  <c r="V35" i="87"/>
  <c r="U35" i="87"/>
  <c r="T35" i="87"/>
  <c r="S35" i="87"/>
  <c r="R35" i="87"/>
  <c r="Q35" i="87"/>
  <c r="P35" i="87"/>
  <c r="O35" i="87"/>
  <c r="V34" i="87"/>
  <c r="U34" i="87"/>
  <c r="T34" i="87"/>
  <c r="S34" i="87"/>
  <c r="R34" i="87"/>
  <c r="Q34" i="87"/>
  <c r="P34" i="87"/>
  <c r="O34" i="87"/>
  <c r="S29" i="87"/>
  <c r="R29" i="87"/>
  <c r="Q29" i="87"/>
  <c r="P29" i="87"/>
  <c r="O29" i="87"/>
  <c r="V28" i="87"/>
  <c r="U28" i="87"/>
  <c r="T28" i="87"/>
  <c r="S28" i="87"/>
  <c r="R28" i="87"/>
  <c r="Q28" i="87"/>
  <c r="P28" i="87"/>
  <c r="O28" i="87"/>
  <c r="V27" i="87"/>
  <c r="U27" i="87"/>
  <c r="T27" i="87"/>
  <c r="S27" i="87"/>
  <c r="R27" i="87"/>
  <c r="Q27" i="87"/>
  <c r="P27" i="87"/>
  <c r="O27" i="87"/>
  <c r="S24" i="87"/>
  <c r="R24" i="87"/>
  <c r="Q24" i="87"/>
  <c r="P24" i="87"/>
  <c r="O24" i="87"/>
  <c r="V23" i="87"/>
  <c r="U23" i="87"/>
  <c r="T23" i="87"/>
  <c r="S23" i="87"/>
  <c r="R23" i="87"/>
  <c r="Q23" i="87"/>
  <c r="P23" i="87"/>
  <c r="O23" i="87"/>
  <c r="V22" i="87"/>
  <c r="U22" i="87"/>
  <c r="T22" i="87"/>
  <c r="S22" i="87"/>
  <c r="R22" i="87"/>
  <c r="Q22" i="87"/>
  <c r="P22" i="87"/>
  <c r="O22" i="87"/>
  <c r="S20" i="87"/>
  <c r="R20" i="87"/>
  <c r="Q20" i="87"/>
  <c r="P20" i="87"/>
  <c r="O20" i="87"/>
  <c r="V19" i="87"/>
  <c r="U19" i="87"/>
  <c r="T19" i="87"/>
  <c r="S19" i="87"/>
  <c r="R19" i="87"/>
  <c r="Q19" i="87"/>
  <c r="P19" i="87"/>
  <c r="O19" i="87"/>
  <c r="V18" i="87"/>
  <c r="U18" i="87"/>
  <c r="T18" i="87"/>
  <c r="S18" i="87"/>
  <c r="R18" i="87"/>
  <c r="Q18" i="87"/>
  <c r="P18" i="87"/>
  <c r="O18" i="87"/>
  <c r="S16" i="87"/>
  <c r="S86" i="87" s="1"/>
  <c r="R16" i="87"/>
  <c r="R86" i="87" s="1"/>
  <c r="R180" i="87" s="1"/>
  <c r="Q16" i="87"/>
  <c r="Q86" i="87" s="1"/>
  <c r="Q180" i="87" s="1"/>
  <c r="P16" i="87"/>
  <c r="P86" i="87" s="1"/>
  <c r="O16" i="87"/>
  <c r="O86" i="87" s="1"/>
  <c r="V15" i="87"/>
  <c r="U15" i="87"/>
  <c r="T15" i="87"/>
  <c r="S15" i="87"/>
  <c r="R15" i="87"/>
  <c r="Q15" i="87"/>
  <c r="P15" i="87"/>
  <c r="O15" i="87"/>
  <c r="V14" i="87"/>
  <c r="V84" i="87" s="1"/>
  <c r="V178" i="87" s="1"/>
  <c r="U14" i="87"/>
  <c r="U84" i="87" s="1"/>
  <c r="U178" i="87" s="1"/>
  <c r="T14" i="87"/>
  <c r="T84" i="87" s="1"/>
  <c r="S14" i="87"/>
  <c r="S84" i="87" s="1"/>
  <c r="R14" i="87"/>
  <c r="R84" i="87" s="1"/>
  <c r="R178" i="87" s="1"/>
  <c r="Q14" i="87"/>
  <c r="Q84" i="87" s="1"/>
  <c r="Q178" i="87" s="1"/>
  <c r="P14" i="87"/>
  <c r="P84" i="87" s="1"/>
  <c r="O14" i="87"/>
  <c r="O84" i="87" s="1"/>
  <c r="L179" i="87"/>
  <c r="K179" i="87"/>
  <c r="J179" i="87"/>
  <c r="I179" i="87"/>
  <c r="H179" i="87"/>
  <c r="G179" i="87"/>
  <c r="F179" i="87"/>
  <c r="E179" i="87"/>
  <c r="D179" i="87"/>
  <c r="L174" i="87"/>
  <c r="K174" i="87"/>
  <c r="J174" i="87"/>
  <c r="I174" i="87"/>
  <c r="H174" i="87"/>
  <c r="G174" i="87"/>
  <c r="F174" i="87"/>
  <c r="E174" i="87"/>
  <c r="D174" i="87"/>
  <c r="L170" i="87"/>
  <c r="K170" i="87"/>
  <c r="J170" i="87"/>
  <c r="I170" i="87"/>
  <c r="H170" i="87"/>
  <c r="G170" i="87"/>
  <c r="F170" i="87"/>
  <c r="E170" i="87"/>
  <c r="D170" i="87"/>
  <c r="L169" i="87"/>
  <c r="K169" i="87"/>
  <c r="J169" i="87"/>
  <c r="I169" i="87"/>
  <c r="H169" i="87"/>
  <c r="G169" i="87"/>
  <c r="F169" i="87"/>
  <c r="E169" i="87"/>
  <c r="D169" i="87"/>
  <c r="L168" i="87"/>
  <c r="K168" i="87"/>
  <c r="J168" i="87"/>
  <c r="I168" i="87"/>
  <c r="H168" i="87"/>
  <c r="G168" i="87"/>
  <c r="F168" i="87"/>
  <c r="E168" i="87"/>
  <c r="D168" i="87"/>
  <c r="L165" i="87"/>
  <c r="K165" i="87"/>
  <c r="J165" i="87"/>
  <c r="I165" i="87"/>
  <c r="H165" i="87"/>
  <c r="G165" i="87"/>
  <c r="F165" i="87"/>
  <c r="E165" i="87"/>
  <c r="D165" i="87"/>
  <c r="L164" i="87"/>
  <c r="K164" i="87"/>
  <c r="K163" i="87" s="1"/>
  <c r="J164" i="87"/>
  <c r="I164" i="87"/>
  <c r="H164" i="87"/>
  <c r="G164" i="87"/>
  <c r="G163" i="87" s="1"/>
  <c r="F164" i="87"/>
  <c r="F163" i="87" s="1"/>
  <c r="E164" i="87"/>
  <c r="D164" i="87"/>
  <c r="L163" i="87"/>
  <c r="J163" i="87"/>
  <c r="H163" i="87"/>
  <c r="D163" i="87"/>
  <c r="L160" i="87"/>
  <c r="K160" i="87"/>
  <c r="J160" i="87"/>
  <c r="I160" i="87"/>
  <c r="H160" i="87"/>
  <c r="G160" i="87"/>
  <c r="F160" i="87"/>
  <c r="E160" i="87"/>
  <c r="D160" i="87"/>
  <c r="L159" i="87"/>
  <c r="K159" i="87"/>
  <c r="J159" i="87"/>
  <c r="J158" i="87" s="1"/>
  <c r="I159" i="87"/>
  <c r="I158" i="87" s="1"/>
  <c r="H159" i="87"/>
  <c r="G159" i="87"/>
  <c r="F159" i="87"/>
  <c r="F158" i="87" s="1"/>
  <c r="E159" i="87"/>
  <c r="E158" i="87" s="1"/>
  <c r="D159" i="87"/>
  <c r="K158" i="87"/>
  <c r="G158" i="87"/>
  <c r="L156" i="87"/>
  <c r="K156" i="87"/>
  <c r="J156" i="87"/>
  <c r="I156" i="87"/>
  <c r="H156" i="87"/>
  <c r="G156" i="87"/>
  <c r="F156" i="87"/>
  <c r="E156" i="87"/>
  <c r="D156" i="87"/>
  <c r="L155" i="87"/>
  <c r="K155" i="87"/>
  <c r="K154" i="87" s="1"/>
  <c r="J155" i="87"/>
  <c r="I155" i="87"/>
  <c r="I154" i="87" s="1"/>
  <c r="H155" i="87"/>
  <c r="G155" i="87"/>
  <c r="G154" i="87" s="1"/>
  <c r="F155" i="87"/>
  <c r="E155" i="87"/>
  <c r="E154" i="87" s="1"/>
  <c r="D155" i="87"/>
  <c r="L154" i="87"/>
  <c r="J154" i="87"/>
  <c r="H154" i="87"/>
  <c r="F154" i="87"/>
  <c r="D154" i="87"/>
  <c r="L152" i="87"/>
  <c r="K152" i="87"/>
  <c r="J152" i="87"/>
  <c r="I152" i="87"/>
  <c r="H152" i="87"/>
  <c r="G152" i="87"/>
  <c r="F152" i="87"/>
  <c r="E152" i="87"/>
  <c r="D152" i="87"/>
  <c r="L151" i="87"/>
  <c r="L150" i="87" s="1"/>
  <c r="K151" i="87"/>
  <c r="J151" i="87"/>
  <c r="J150" i="87" s="1"/>
  <c r="I151" i="87"/>
  <c r="H151" i="87"/>
  <c r="H150" i="87" s="1"/>
  <c r="G151" i="87"/>
  <c r="F151" i="87"/>
  <c r="F150" i="87" s="1"/>
  <c r="E151" i="87"/>
  <c r="D151" i="87"/>
  <c r="D150" i="87" s="1"/>
  <c r="K150" i="87"/>
  <c r="I150" i="87"/>
  <c r="G150" i="87"/>
  <c r="E150" i="87"/>
  <c r="L148" i="87"/>
  <c r="K148" i="87"/>
  <c r="J148" i="87"/>
  <c r="I148" i="87"/>
  <c r="H148" i="87"/>
  <c r="G148" i="87"/>
  <c r="F148" i="87"/>
  <c r="E148" i="87"/>
  <c r="D148" i="87"/>
  <c r="L147" i="87"/>
  <c r="K147" i="87"/>
  <c r="J147" i="87"/>
  <c r="I147" i="87"/>
  <c r="I146" i="87" s="1"/>
  <c r="H147" i="87"/>
  <c r="G147" i="87"/>
  <c r="G146" i="87" s="1"/>
  <c r="F147" i="87"/>
  <c r="E147" i="87"/>
  <c r="E146" i="87" s="1"/>
  <c r="D147" i="87"/>
  <c r="L146" i="87"/>
  <c r="J146" i="87"/>
  <c r="H146" i="87"/>
  <c r="F146" i="87"/>
  <c r="D146" i="87"/>
  <c r="L144" i="87"/>
  <c r="K144" i="87"/>
  <c r="J144" i="87"/>
  <c r="I144" i="87"/>
  <c r="H144" i="87"/>
  <c r="G144" i="87"/>
  <c r="F144" i="87"/>
  <c r="E144" i="87"/>
  <c r="D144" i="87"/>
  <c r="L143" i="87"/>
  <c r="L142" i="87" s="1"/>
  <c r="K143" i="87"/>
  <c r="J143" i="87"/>
  <c r="J142" i="87" s="1"/>
  <c r="I143" i="87"/>
  <c r="H143" i="87"/>
  <c r="H142" i="87" s="1"/>
  <c r="G143" i="87"/>
  <c r="F143" i="87"/>
  <c r="F142" i="87" s="1"/>
  <c r="E143" i="87"/>
  <c r="D143" i="87"/>
  <c r="D142" i="87" s="1"/>
  <c r="K142" i="87"/>
  <c r="I142" i="87"/>
  <c r="G142" i="87"/>
  <c r="E142" i="87"/>
  <c r="L136" i="87"/>
  <c r="L135" i="87" s="1"/>
  <c r="K136" i="87"/>
  <c r="J136" i="87"/>
  <c r="J135" i="87" s="1"/>
  <c r="I136" i="87"/>
  <c r="H136" i="87"/>
  <c r="H135" i="87" s="1"/>
  <c r="G136" i="87"/>
  <c r="F136" i="87"/>
  <c r="F135" i="87" s="1"/>
  <c r="E136" i="87"/>
  <c r="D136" i="87"/>
  <c r="D135" i="87" s="1"/>
  <c r="K135" i="87"/>
  <c r="I135" i="87"/>
  <c r="G135" i="87"/>
  <c r="E135" i="87"/>
  <c r="L132" i="87"/>
  <c r="L131" i="87" s="1"/>
  <c r="K132" i="87"/>
  <c r="J132" i="87"/>
  <c r="J131" i="87" s="1"/>
  <c r="I132" i="87"/>
  <c r="H132" i="87"/>
  <c r="H131" i="87" s="1"/>
  <c r="G132" i="87"/>
  <c r="F132" i="87"/>
  <c r="F131" i="87" s="1"/>
  <c r="E132" i="87"/>
  <c r="D132" i="87"/>
  <c r="D131" i="87" s="1"/>
  <c r="K131" i="87"/>
  <c r="I131" i="87"/>
  <c r="G131" i="87"/>
  <c r="E131" i="87"/>
  <c r="L127" i="87"/>
  <c r="K127" i="87"/>
  <c r="J127" i="87"/>
  <c r="I127" i="87"/>
  <c r="H127" i="87"/>
  <c r="G127" i="87"/>
  <c r="F127" i="87"/>
  <c r="E127" i="87"/>
  <c r="D127" i="87"/>
  <c r="L126" i="87"/>
  <c r="K126" i="87"/>
  <c r="K125" i="87" s="1"/>
  <c r="J126" i="87"/>
  <c r="I126" i="87"/>
  <c r="I125" i="87" s="1"/>
  <c r="H126" i="87"/>
  <c r="G126" i="87"/>
  <c r="G125" i="87" s="1"/>
  <c r="F126" i="87"/>
  <c r="F125" i="87" s="1"/>
  <c r="E126" i="87"/>
  <c r="E125" i="87" s="1"/>
  <c r="D126" i="87"/>
  <c r="L125" i="87"/>
  <c r="J125" i="87"/>
  <c r="H125" i="87"/>
  <c r="D125" i="87"/>
  <c r="L123" i="87"/>
  <c r="K123" i="87"/>
  <c r="J123" i="87"/>
  <c r="I123" i="87"/>
  <c r="H123" i="87"/>
  <c r="G123" i="87"/>
  <c r="F123" i="87"/>
  <c r="E123" i="87"/>
  <c r="D123" i="87"/>
  <c r="L122" i="87"/>
  <c r="L121" i="87" s="1"/>
  <c r="K122" i="87"/>
  <c r="J122" i="87"/>
  <c r="J121" i="87" s="1"/>
  <c r="I122" i="87"/>
  <c r="H122" i="87"/>
  <c r="H121" i="87" s="1"/>
  <c r="G122" i="87"/>
  <c r="F122" i="87"/>
  <c r="F121" i="87" s="1"/>
  <c r="E122" i="87"/>
  <c r="D122" i="87"/>
  <c r="D121" i="87" s="1"/>
  <c r="K121" i="87"/>
  <c r="I121" i="87"/>
  <c r="G121" i="87"/>
  <c r="E121" i="87"/>
  <c r="L119" i="87"/>
  <c r="K119" i="87"/>
  <c r="J119" i="87"/>
  <c r="I119" i="87"/>
  <c r="H119" i="87"/>
  <c r="G119" i="87"/>
  <c r="F119" i="87"/>
  <c r="E119" i="87"/>
  <c r="D119" i="87"/>
  <c r="L118" i="87"/>
  <c r="K118" i="87"/>
  <c r="K117" i="87" s="1"/>
  <c r="J118" i="87"/>
  <c r="I118" i="87"/>
  <c r="H118" i="87"/>
  <c r="G118" i="87"/>
  <c r="G117" i="87" s="1"/>
  <c r="F118" i="87"/>
  <c r="F117" i="87" s="1"/>
  <c r="E118" i="87"/>
  <c r="D118" i="87"/>
  <c r="D117" i="87" s="1"/>
  <c r="L117" i="87"/>
  <c r="J117" i="87"/>
  <c r="H117" i="87"/>
  <c r="L115" i="87"/>
  <c r="K115" i="87"/>
  <c r="J115" i="87"/>
  <c r="I115" i="87"/>
  <c r="H115" i="87"/>
  <c r="G115" i="87"/>
  <c r="F115" i="87"/>
  <c r="E115" i="87"/>
  <c r="D115" i="87"/>
  <c r="L114" i="87"/>
  <c r="L113" i="87" s="1"/>
  <c r="K114" i="87"/>
  <c r="J114" i="87"/>
  <c r="J113" i="87" s="1"/>
  <c r="I114" i="87"/>
  <c r="I113" i="87" s="1"/>
  <c r="H114" i="87"/>
  <c r="H113" i="87" s="1"/>
  <c r="G114" i="87"/>
  <c r="F114" i="87"/>
  <c r="F113" i="87" s="1"/>
  <c r="E114" i="87"/>
  <c r="D114" i="87"/>
  <c r="D113" i="87" s="1"/>
  <c r="K113" i="87"/>
  <c r="G113" i="87"/>
  <c r="E113" i="87"/>
  <c r="L111" i="87"/>
  <c r="K111" i="87"/>
  <c r="J111" i="87"/>
  <c r="I111" i="87"/>
  <c r="H111" i="87"/>
  <c r="G111" i="87"/>
  <c r="F111" i="87"/>
  <c r="E111" i="87"/>
  <c r="D111" i="87"/>
  <c r="L110" i="87"/>
  <c r="K110" i="87"/>
  <c r="K109" i="87" s="1"/>
  <c r="J110" i="87"/>
  <c r="I110" i="87"/>
  <c r="I109" i="87" s="1"/>
  <c r="H110" i="87"/>
  <c r="G110" i="87"/>
  <c r="G109" i="87" s="1"/>
  <c r="F110" i="87"/>
  <c r="F109" i="87" s="1"/>
  <c r="E110" i="87"/>
  <c r="E109" i="87" s="1"/>
  <c r="D110" i="87"/>
  <c r="L109" i="87"/>
  <c r="J109" i="87"/>
  <c r="H109" i="87"/>
  <c r="D109" i="87"/>
  <c r="L107" i="87"/>
  <c r="K107" i="87"/>
  <c r="J107" i="87"/>
  <c r="I107" i="87"/>
  <c r="H107" i="87"/>
  <c r="G107" i="87"/>
  <c r="F107" i="87"/>
  <c r="E107" i="87"/>
  <c r="D107" i="87"/>
  <c r="L106" i="87"/>
  <c r="L105" i="87" s="1"/>
  <c r="K106" i="87"/>
  <c r="J106" i="87"/>
  <c r="J105" i="87" s="1"/>
  <c r="I106" i="87"/>
  <c r="H106" i="87"/>
  <c r="H105" i="87" s="1"/>
  <c r="G106" i="87"/>
  <c r="F106" i="87"/>
  <c r="F105" i="87" s="1"/>
  <c r="E106" i="87"/>
  <c r="D106" i="87"/>
  <c r="D105" i="87" s="1"/>
  <c r="K105" i="87"/>
  <c r="I105" i="87"/>
  <c r="G105" i="87"/>
  <c r="E105" i="87"/>
  <c r="L99" i="87"/>
  <c r="K99" i="87"/>
  <c r="J99" i="87"/>
  <c r="I99" i="87"/>
  <c r="H99" i="87"/>
  <c r="G99" i="87"/>
  <c r="F99" i="87"/>
  <c r="E99" i="87"/>
  <c r="D99" i="87"/>
  <c r="L98" i="87"/>
  <c r="K98" i="87"/>
  <c r="K97" i="87" s="1"/>
  <c r="J98" i="87"/>
  <c r="I98" i="87"/>
  <c r="I97" i="87" s="1"/>
  <c r="H98" i="87"/>
  <c r="G98" i="87"/>
  <c r="G97" i="87" s="1"/>
  <c r="F98" i="87"/>
  <c r="E98" i="87"/>
  <c r="E97" i="87" s="1"/>
  <c r="D98" i="87"/>
  <c r="L97" i="87"/>
  <c r="J97" i="87"/>
  <c r="H97" i="87"/>
  <c r="F97" i="87"/>
  <c r="D97" i="87"/>
  <c r="L95" i="87"/>
  <c r="K95" i="87"/>
  <c r="J95" i="87"/>
  <c r="I95" i="87"/>
  <c r="H95" i="87"/>
  <c r="G95" i="87"/>
  <c r="F95" i="87"/>
  <c r="E95" i="87"/>
  <c r="D95" i="87"/>
  <c r="L94" i="87"/>
  <c r="L93" i="87" s="1"/>
  <c r="K94" i="87"/>
  <c r="J94" i="87"/>
  <c r="J93" i="87" s="1"/>
  <c r="I94" i="87"/>
  <c r="H94" i="87"/>
  <c r="H93" i="87" s="1"/>
  <c r="G94" i="87"/>
  <c r="F94" i="87"/>
  <c r="F93" i="87" s="1"/>
  <c r="E94" i="87"/>
  <c r="D94" i="87"/>
  <c r="D93" i="87" s="1"/>
  <c r="K93" i="87"/>
  <c r="I93" i="87"/>
  <c r="G93" i="87"/>
  <c r="E93" i="87"/>
  <c r="L91" i="87"/>
  <c r="L175" i="87" s="1"/>
  <c r="K91" i="87"/>
  <c r="K175" i="87" s="1"/>
  <c r="J91" i="87"/>
  <c r="J175" i="87" s="1"/>
  <c r="I91" i="87"/>
  <c r="I175" i="87" s="1"/>
  <c r="H91" i="87"/>
  <c r="H175" i="87" s="1"/>
  <c r="G91" i="87"/>
  <c r="G175" i="87" s="1"/>
  <c r="F91" i="87"/>
  <c r="F175" i="87" s="1"/>
  <c r="E91" i="87"/>
  <c r="E175" i="87" s="1"/>
  <c r="D91" i="87"/>
  <c r="D175" i="87" s="1"/>
  <c r="L90" i="87"/>
  <c r="K90" i="87"/>
  <c r="K89" i="87" s="1"/>
  <c r="K173" i="87" s="1"/>
  <c r="J90" i="87"/>
  <c r="I90" i="87"/>
  <c r="I89" i="87" s="1"/>
  <c r="H90" i="87"/>
  <c r="G90" i="87"/>
  <c r="G89" i="87" s="1"/>
  <c r="G173" i="87" s="1"/>
  <c r="F90" i="87"/>
  <c r="E90" i="87"/>
  <c r="E89" i="87" s="1"/>
  <c r="D90" i="87"/>
  <c r="L89" i="87"/>
  <c r="J89" i="87"/>
  <c r="J173" i="87" s="1"/>
  <c r="H89" i="87"/>
  <c r="F89" i="87"/>
  <c r="D89" i="87"/>
  <c r="L85" i="87"/>
  <c r="K85" i="87"/>
  <c r="J85" i="87"/>
  <c r="I85" i="87"/>
  <c r="H85" i="87"/>
  <c r="G85" i="87"/>
  <c r="F85" i="87"/>
  <c r="E85" i="87"/>
  <c r="D85" i="87"/>
  <c r="L81" i="87"/>
  <c r="K81" i="87"/>
  <c r="J81" i="87"/>
  <c r="I81" i="87"/>
  <c r="H81" i="87"/>
  <c r="G81" i="87"/>
  <c r="F81" i="87"/>
  <c r="E81" i="87"/>
  <c r="D81" i="87"/>
  <c r="L80" i="87"/>
  <c r="K80" i="87"/>
  <c r="J80" i="87"/>
  <c r="I80" i="87"/>
  <c r="H80" i="87"/>
  <c r="G80" i="87"/>
  <c r="F80" i="87"/>
  <c r="E80" i="87"/>
  <c r="D80" i="87"/>
  <c r="L79" i="87"/>
  <c r="K79" i="87"/>
  <c r="J79" i="87"/>
  <c r="I79" i="87"/>
  <c r="H79" i="87"/>
  <c r="G79" i="87"/>
  <c r="F79" i="87"/>
  <c r="E79" i="87"/>
  <c r="D79" i="87"/>
  <c r="L76" i="87"/>
  <c r="K76" i="87"/>
  <c r="K74" i="87" s="1"/>
  <c r="J76" i="87"/>
  <c r="I76" i="87"/>
  <c r="I74" i="87" s="1"/>
  <c r="H76" i="87"/>
  <c r="G76" i="87"/>
  <c r="F76" i="87"/>
  <c r="E76" i="87"/>
  <c r="E74" i="87" s="1"/>
  <c r="D76" i="87"/>
  <c r="L75" i="87"/>
  <c r="L74" i="87" s="1"/>
  <c r="K75" i="87"/>
  <c r="J75" i="87"/>
  <c r="J74" i="87" s="1"/>
  <c r="I75" i="87"/>
  <c r="H75" i="87"/>
  <c r="H74" i="87" s="1"/>
  <c r="G75" i="87"/>
  <c r="F75" i="87"/>
  <c r="F74" i="87" s="1"/>
  <c r="E75" i="87"/>
  <c r="D75" i="87"/>
  <c r="D74" i="87" s="1"/>
  <c r="G74" i="87"/>
  <c r="L72" i="87"/>
  <c r="K72" i="87"/>
  <c r="J72" i="87"/>
  <c r="I72" i="87"/>
  <c r="H72" i="87"/>
  <c r="G72" i="87"/>
  <c r="F72" i="87"/>
  <c r="E72" i="87"/>
  <c r="D72" i="87"/>
  <c r="L71" i="87"/>
  <c r="K71" i="87"/>
  <c r="J71" i="87"/>
  <c r="J70" i="87" s="1"/>
  <c r="I71" i="87"/>
  <c r="H71" i="87"/>
  <c r="G71" i="87"/>
  <c r="F71" i="87"/>
  <c r="E71" i="87"/>
  <c r="D71" i="87"/>
  <c r="F70" i="87"/>
  <c r="L68" i="87"/>
  <c r="K68" i="87"/>
  <c r="K66" i="87" s="1"/>
  <c r="J68" i="87"/>
  <c r="I68" i="87"/>
  <c r="H68" i="87"/>
  <c r="G68" i="87"/>
  <c r="G66" i="87" s="1"/>
  <c r="F68" i="87"/>
  <c r="E68" i="87"/>
  <c r="E66" i="87" s="1"/>
  <c r="D68" i="87"/>
  <c r="L67" i="87"/>
  <c r="L66" i="87" s="1"/>
  <c r="K67" i="87"/>
  <c r="J67" i="87"/>
  <c r="J66" i="87" s="1"/>
  <c r="I67" i="87"/>
  <c r="H67" i="87"/>
  <c r="H66" i="87" s="1"/>
  <c r="G67" i="87"/>
  <c r="F67" i="87"/>
  <c r="F66" i="87" s="1"/>
  <c r="E67" i="87"/>
  <c r="D67" i="87"/>
  <c r="D66" i="87" s="1"/>
  <c r="I66" i="87"/>
  <c r="L63" i="87"/>
  <c r="K63" i="87"/>
  <c r="J63" i="87"/>
  <c r="I63" i="87"/>
  <c r="H63" i="87"/>
  <c r="G63" i="87"/>
  <c r="F63" i="87"/>
  <c r="E63" i="87"/>
  <c r="D63" i="87"/>
  <c r="L62" i="87"/>
  <c r="K62" i="87"/>
  <c r="K61" i="87" s="1"/>
  <c r="J62" i="87"/>
  <c r="I62" i="87"/>
  <c r="I61" i="87" s="1"/>
  <c r="H62" i="87"/>
  <c r="G62" i="87"/>
  <c r="G61" i="87" s="1"/>
  <c r="F62" i="87"/>
  <c r="E62" i="87"/>
  <c r="E61" i="87" s="1"/>
  <c r="D62" i="87"/>
  <c r="D61" i="87" s="1"/>
  <c r="L61" i="87"/>
  <c r="J61" i="87"/>
  <c r="H61" i="87"/>
  <c r="F61" i="87"/>
  <c r="L59" i="87"/>
  <c r="K59" i="87"/>
  <c r="J59" i="87"/>
  <c r="I59" i="87"/>
  <c r="H59" i="87"/>
  <c r="G59" i="87"/>
  <c r="F59" i="87"/>
  <c r="E59" i="87"/>
  <c r="D59" i="87"/>
  <c r="L58" i="87"/>
  <c r="K58" i="87"/>
  <c r="J58" i="87"/>
  <c r="J57" i="87" s="1"/>
  <c r="I58" i="87"/>
  <c r="H58" i="87"/>
  <c r="G58" i="87"/>
  <c r="F58" i="87"/>
  <c r="F57" i="87" s="1"/>
  <c r="E58" i="87"/>
  <c r="D58" i="87"/>
  <c r="D57" i="87" s="1"/>
  <c r="L57" i="87"/>
  <c r="K57" i="87"/>
  <c r="I57" i="87"/>
  <c r="H57" i="87"/>
  <c r="G57" i="87"/>
  <c r="E57" i="87"/>
  <c r="L55" i="87"/>
  <c r="K55" i="87"/>
  <c r="J55" i="87"/>
  <c r="I55" i="87"/>
  <c r="H55" i="87"/>
  <c r="G55" i="87"/>
  <c r="F55" i="87"/>
  <c r="E55" i="87"/>
  <c r="D55" i="87"/>
  <c r="L54" i="87"/>
  <c r="K54" i="87"/>
  <c r="J54" i="87"/>
  <c r="I54" i="87"/>
  <c r="I53" i="87" s="1"/>
  <c r="H54" i="87"/>
  <c r="G54" i="87"/>
  <c r="G53" i="87" s="1"/>
  <c r="F54" i="87"/>
  <c r="F53" i="87" s="1"/>
  <c r="E54" i="87"/>
  <c r="E53" i="87" s="1"/>
  <c r="D54" i="87"/>
  <c r="L53" i="87"/>
  <c r="K53" i="87"/>
  <c r="J53" i="87"/>
  <c r="H53" i="87"/>
  <c r="D53" i="87"/>
  <c r="L51" i="87"/>
  <c r="K51" i="87"/>
  <c r="J51" i="87"/>
  <c r="I51" i="87"/>
  <c r="H51" i="87"/>
  <c r="G51" i="87"/>
  <c r="F51" i="87"/>
  <c r="E51" i="87"/>
  <c r="D51" i="87"/>
  <c r="L50" i="87"/>
  <c r="L49" i="87" s="1"/>
  <c r="K50" i="87"/>
  <c r="J50" i="87"/>
  <c r="I50" i="87"/>
  <c r="H50" i="87"/>
  <c r="H49" i="87" s="1"/>
  <c r="G50" i="87"/>
  <c r="F50" i="87"/>
  <c r="E50" i="87"/>
  <c r="E49" i="87" s="1"/>
  <c r="D50" i="87"/>
  <c r="D49" i="87" s="1"/>
  <c r="K49" i="87"/>
  <c r="J49" i="87"/>
  <c r="I49" i="87"/>
  <c r="G49" i="87"/>
  <c r="F49" i="87"/>
  <c r="L47" i="87"/>
  <c r="K47" i="87"/>
  <c r="J47" i="87"/>
  <c r="I47" i="87"/>
  <c r="H47" i="87"/>
  <c r="G47" i="87"/>
  <c r="F47" i="87"/>
  <c r="E47" i="87"/>
  <c r="D47" i="87"/>
  <c r="L46" i="87"/>
  <c r="K46" i="87"/>
  <c r="J46" i="87"/>
  <c r="I46" i="87"/>
  <c r="I45" i="87" s="1"/>
  <c r="H46" i="87"/>
  <c r="G46" i="87"/>
  <c r="F46" i="87"/>
  <c r="E46" i="87"/>
  <c r="E45" i="87" s="1"/>
  <c r="D46" i="87"/>
  <c r="L45" i="87"/>
  <c r="K45" i="87"/>
  <c r="J45" i="87"/>
  <c r="H45" i="87"/>
  <c r="G45" i="87"/>
  <c r="F45" i="87"/>
  <c r="D45" i="87"/>
  <c r="L40" i="87"/>
  <c r="K40" i="87"/>
  <c r="J40" i="87"/>
  <c r="I40" i="87"/>
  <c r="I38" i="87" s="1"/>
  <c r="H40" i="87"/>
  <c r="G40" i="87"/>
  <c r="G38" i="87" s="1"/>
  <c r="F40" i="87"/>
  <c r="E40" i="87"/>
  <c r="D40" i="87"/>
  <c r="L39" i="87"/>
  <c r="L38" i="87" s="1"/>
  <c r="K39" i="87"/>
  <c r="J39" i="87"/>
  <c r="J38" i="87" s="1"/>
  <c r="I39" i="87"/>
  <c r="H39" i="87"/>
  <c r="H38" i="87" s="1"/>
  <c r="G39" i="87"/>
  <c r="F39" i="87"/>
  <c r="F38" i="87" s="1"/>
  <c r="E39" i="87"/>
  <c r="D39" i="87"/>
  <c r="D38" i="87" s="1"/>
  <c r="E38" i="87"/>
  <c r="L36" i="87"/>
  <c r="K36" i="87"/>
  <c r="J36" i="87"/>
  <c r="I36" i="87"/>
  <c r="H36" i="87"/>
  <c r="G36" i="87"/>
  <c r="F36" i="87"/>
  <c r="E36" i="87"/>
  <c r="D36" i="87"/>
  <c r="L35" i="87"/>
  <c r="K35" i="87"/>
  <c r="K34" i="87" s="1"/>
  <c r="J35" i="87"/>
  <c r="I35" i="87"/>
  <c r="H35" i="87"/>
  <c r="G35" i="87"/>
  <c r="G34" i="87" s="1"/>
  <c r="F35" i="87"/>
  <c r="E35" i="87"/>
  <c r="D35" i="87"/>
  <c r="L34" i="87"/>
  <c r="H34" i="87"/>
  <c r="D34" i="87"/>
  <c r="L29" i="87"/>
  <c r="K29" i="87"/>
  <c r="J29" i="87"/>
  <c r="I29" i="87"/>
  <c r="H29" i="87"/>
  <c r="G29" i="87"/>
  <c r="F29" i="87"/>
  <c r="E29" i="87"/>
  <c r="D29" i="87"/>
  <c r="L28" i="87"/>
  <c r="L27" i="87" s="1"/>
  <c r="K28" i="87"/>
  <c r="J28" i="87"/>
  <c r="J27" i="87" s="1"/>
  <c r="I28" i="87"/>
  <c r="H28" i="87"/>
  <c r="H27" i="87" s="1"/>
  <c r="G28" i="87"/>
  <c r="G27" i="87" s="1"/>
  <c r="F28" i="87"/>
  <c r="F27" i="87" s="1"/>
  <c r="E28" i="87"/>
  <c r="D28" i="87"/>
  <c r="D27" i="87" s="1"/>
  <c r="K27" i="87"/>
  <c r="I27" i="87"/>
  <c r="E27" i="87"/>
  <c r="L24" i="87"/>
  <c r="K24" i="87"/>
  <c r="J24" i="87"/>
  <c r="I24" i="87"/>
  <c r="H24" i="87"/>
  <c r="G24" i="87"/>
  <c r="F24" i="87"/>
  <c r="E24" i="87"/>
  <c r="D24" i="87"/>
  <c r="L23" i="87"/>
  <c r="K23" i="87"/>
  <c r="K22" i="87" s="1"/>
  <c r="J23" i="87"/>
  <c r="I23" i="87"/>
  <c r="I22" i="87" s="1"/>
  <c r="H23" i="87"/>
  <c r="G23" i="87"/>
  <c r="G22" i="87" s="1"/>
  <c r="F23" i="87"/>
  <c r="E23" i="87"/>
  <c r="E22" i="87" s="1"/>
  <c r="D23" i="87"/>
  <c r="L22" i="87"/>
  <c r="J22" i="87"/>
  <c r="H22" i="87"/>
  <c r="F22" i="87"/>
  <c r="D22" i="87"/>
  <c r="L20" i="87"/>
  <c r="K20" i="87"/>
  <c r="J20" i="87"/>
  <c r="I20" i="87"/>
  <c r="H20" i="87"/>
  <c r="G20" i="87"/>
  <c r="F20" i="87"/>
  <c r="E20" i="87"/>
  <c r="D20" i="87"/>
  <c r="L19" i="87"/>
  <c r="L18" i="87" s="1"/>
  <c r="K19" i="87"/>
  <c r="J19" i="87"/>
  <c r="J18" i="87" s="1"/>
  <c r="I19" i="87"/>
  <c r="H19" i="87"/>
  <c r="H18" i="87" s="1"/>
  <c r="G19" i="87"/>
  <c r="F19" i="87"/>
  <c r="F18" i="87" s="1"/>
  <c r="E19" i="87"/>
  <c r="D19" i="87"/>
  <c r="D18" i="87" s="1"/>
  <c r="K18" i="87"/>
  <c r="I18" i="87"/>
  <c r="G18" i="87"/>
  <c r="E18" i="87"/>
  <c r="L16" i="87"/>
  <c r="L86" i="87" s="1"/>
  <c r="K16" i="87"/>
  <c r="K86" i="87" s="1"/>
  <c r="K180" i="87" s="1"/>
  <c r="J16" i="87"/>
  <c r="J86" i="87" s="1"/>
  <c r="J180" i="87" s="1"/>
  <c r="I16" i="87"/>
  <c r="I86" i="87" s="1"/>
  <c r="I180" i="87" s="1"/>
  <c r="H16" i="87"/>
  <c r="H86" i="87" s="1"/>
  <c r="G16" i="87"/>
  <c r="G86" i="87" s="1"/>
  <c r="G180" i="87" s="1"/>
  <c r="F16" i="87"/>
  <c r="F86" i="87" s="1"/>
  <c r="F180" i="87" s="1"/>
  <c r="E16" i="87"/>
  <c r="E86" i="87" s="1"/>
  <c r="E180" i="87" s="1"/>
  <c r="D16" i="87"/>
  <c r="D86" i="87" s="1"/>
  <c r="L15" i="87"/>
  <c r="K15" i="87"/>
  <c r="K14" i="87" s="1"/>
  <c r="J15" i="87"/>
  <c r="I15" i="87"/>
  <c r="I14" i="87" s="1"/>
  <c r="H15" i="87"/>
  <c r="H14" i="87" s="1"/>
  <c r="G15" i="87"/>
  <c r="G14" i="87" s="1"/>
  <c r="F15" i="87"/>
  <c r="F14" i="87" s="1"/>
  <c r="E15" i="87"/>
  <c r="D15" i="87"/>
  <c r="L14" i="87"/>
  <c r="L84" i="87" s="1"/>
  <c r="J14" i="87"/>
  <c r="E14" i="87"/>
  <c r="D14" i="87"/>
  <c r="K38" i="87" l="1"/>
  <c r="E34" i="87"/>
  <c r="E84" i="87" s="1"/>
  <c r="E178" i="87" s="1"/>
  <c r="I34" i="87"/>
  <c r="G70" i="87"/>
  <c r="K70" i="87"/>
  <c r="E117" i="87"/>
  <c r="I117" i="87"/>
  <c r="D84" i="87"/>
  <c r="J84" i="87"/>
  <c r="J178" i="87" s="1"/>
  <c r="H173" i="87"/>
  <c r="I173" i="87"/>
  <c r="G84" i="87"/>
  <c r="G178" i="87" s="1"/>
  <c r="K84" i="87"/>
  <c r="K178" i="87" s="1"/>
  <c r="F34" i="87"/>
  <c r="J34" i="87"/>
  <c r="E70" i="87"/>
  <c r="I70" i="87"/>
  <c r="D70" i="87"/>
  <c r="H70" i="87"/>
  <c r="L70" i="87"/>
  <c r="K146" i="87"/>
  <c r="D158" i="87"/>
  <c r="H158" i="87"/>
  <c r="L158" i="87"/>
  <c r="L173" i="87" s="1"/>
  <c r="L178" i="87" s="1"/>
  <c r="E163" i="87"/>
  <c r="E173" i="87" s="1"/>
  <c r="I163" i="87"/>
  <c r="P178" i="87"/>
  <c r="T178" i="87"/>
  <c r="P180" i="87"/>
  <c r="O178" i="87"/>
  <c r="S178" i="87"/>
  <c r="O180" i="87"/>
  <c r="S180" i="87"/>
  <c r="F84" i="87"/>
  <c r="H84" i="87"/>
  <c r="I84" i="87"/>
  <c r="I178" i="87" s="1"/>
  <c r="D180" i="87"/>
  <c r="H180" i="87"/>
  <c r="L180" i="87"/>
  <c r="F173" i="87"/>
  <c r="D173" i="87"/>
  <c r="D178" i="87" s="1"/>
  <c r="H178" i="87" l="1"/>
  <c r="F178" i="87"/>
</calcChain>
</file>

<file path=xl/sharedStrings.xml><?xml version="1.0" encoding="utf-8"?>
<sst xmlns="http://schemas.openxmlformats.org/spreadsheetml/2006/main" count="5861" uniqueCount="699">
  <si>
    <t xml:space="preserve">vom öffentlichen Bereich                        </t>
  </si>
  <si>
    <t xml:space="preserve">von anderen Bereichen                                     </t>
  </si>
  <si>
    <t xml:space="preserve">vom öffentlichen Bereich                   </t>
  </si>
  <si>
    <t>von den Einnahmen der Gemeinden/Gv. aus der Gewerbesteuer abgesetzt.</t>
  </si>
  <si>
    <t xml:space="preserve">von anderen Bereichen                               </t>
  </si>
  <si>
    <t xml:space="preserve">Ausgaben                                   </t>
  </si>
  <si>
    <t xml:space="preserve">Rückzahlung Innerer Darlehen               </t>
  </si>
  <si>
    <t xml:space="preserve">Zuführungen an Rücklagen                   </t>
  </si>
  <si>
    <t xml:space="preserve">Deckung von Vorjahresfehlbeträgen          </t>
  </si>
  <si>
    <t xml:space="preserve">Einnahmen                                  </t>
  </si>
  <si>
    <t>Überschuss (+) / Fehlbetrag (-)</t>
  </si>
  <si>
    <t xml:space="preserve">Innere Darlehen                            </t>
  </si>
  <si>
    <t xml:space="preserve">Entnahmen aus Rücklagen                      </t>
  </si>
  <si>
    <t xml:space="preserve">Überschüsse aus Vorjahren                  </t>
  </si>
  <si>
    <t xml:space="preserve">Münzeinnahmen                              </t>
  </si>
  <si>
    <t xml:space="preserve">an öffentlichen Bereich                    </t>
  </si>
  <si>
    <t xml:space="preserve">an andere Bereiche                             </t>
  </si>
  <si>
    <t>Glossar</t>
  </si>
  <si>
    <t>Abweichend zur jährlichen Schuldenstatistik werden in der vierteljährlichen Schuldenstatistik auch von kaufmännisch buchenden Berichtsstellen Kredite mit einer Ursprungslaufzeit bis einschließlich 1 Jahr nachgewiesen.</t>
  </si>
  <si>
    <t>Die Ausgaben und Einnahmen sind in den Tabellen nach gesamtwirtschaftlichen Zusammenhängen geordnet. Durch die Gliederung der Ausgaben und Einnahmen in "Laufende Rechnung", "Kapitalrechnung" und "Besondere Finanzierungsvorgänge" werden dabei</t>
  </si>
  <si>
    <t>Laufende Nummer der Tabelle</t>
  </si>
  <si>
    <t xml:space="preserve">Bund/ EU-Anteile/ Länder/ Sozialversicherung </t>
  </si>
  <si>
    <t>Gemeinden/ Gv.</t>
  </si>
  <si>
    <t xml:space="preserve">Kaufmännisch buchende Extrahaushalte </t>
  </si>
  <si>
    <t>Ausgegliederte öffentliche Hochschulen</t>
  </si>
  <si>
    <t>−</t>
  </si>
  <si>
    <t>+</t>
  </si>
  <si>
    <t>1 Einschließlich EU-Anteile</t>
  </si>
  <si>
    <t>Art der Ausgaben/ Einnahmen</t>
  </si>
  <si>
    <t>Schuldentilgung am Kreditmarkt</t>
  </si>
  <si>
    <t>Zuführung an Rücklagen</t>
  </si>
  <si>
    <t>Schuldenaufnahme am Kreditmarkt</t>
  </si>
  <si>
    <r>
      <t xml:space="preserve">Kernhaushalte </t>
    </r>
    <r>
      <rPr>
        <vertAlign val="superscript"/>
        <sz val="10"/>
        <rFont val="MetaNormalLF-Roman"/>
        <family val="2"/>
      </rPr>
      <t>1</t>
    </r>
    <r>
      <rPr>
        <sz val="10"/>
        <rFont val="MetaNormalLF-Roman"/>
        <family val="2"/>
      </rPr>
      <t xml:space="preserve"> </t>
    </r>
  </si>
  <si>
    <t xml:space="preserve">Erläuterungen  </t>
  </si>
  <si>
    <t>Erscheinungsfolge: vierteljährlich</t>
  </si>
  <si>
    <t xml:space="preserve">– Im Bundeshaushalt und in den Haushalten einiger Länder werden die Kreditaufnahmen netto, in der finanzstatistischen Darstellung dagegen </t>
  </si>
  <si>
    <t>brutto, d.h. Aufnahme und Tilgung getrennt, nachgewiesen.</t>
  </si>
  <si>
    <t xml:space="preserve">– Die Ergänzungszuweisungen des Bundes an finanzschwache Länder sowie die hierfür verwendeten Umsatzsteuereinnahmen werden beim </t>
  </si>
  <si>
    <t xml:space="preserve">Bund in Ausgabe und Einnahme brutto ausgewiesen. </t>
  </si>
  <si>
    <t xml:space="preserve">– Finanzstatistisch abgesetzt werden Ausgaben und Einnahmen, die zu Doppelzählungen innerhalb eines Einzelhaushalts führen. Bei Bund   </t>
  </si>
  <si>
    <t xml:space="preserve">– Die Gewerbesteuerumlage der Gemeinden/Gv. an Bund und Länder wird finanzstatistisch nicht unter den Ausgaben nachgewiesen, sondern </t>
  </si>
  <si>
    <t xml:space="preserve">– Die Leistungen nach dem Bundesausbildungsförderungsgesetz und dem Unterhaltsvorschussgesetz, die Lastenausgleichsleistungen,  das </t>
  </si>
  <si>
    <r>
      <t>Länder</t>
    </r>
    <r>
      <rPr>
        <sz val="11"/>
        <rFont val="MetaNormalLF-Roman"/>
        <family val="2"/>
      </rPr>
      <t xml:space="preserve"> </t>
    </r>
  </si>
  <si>
    <t xml:space="preserve">– Der Bund weist den Anteil der Länder an dem Aufkommen aus der Energiesteuer netto nach. Finanzstatistisch erfolgt eine Bruttostellung </t>
  </si>
  <si>
    <t xml:space="preserve">beim Bund als Ausgabe und Einnahme. </t>
  </si>
  <si>
    <t>Nachweis der Grundsicherung für Arbeitsuchende (Hartz IV)</t>
  </si>
  <si>
    <t>1 Einschließlich Ergänzungszuweisungen.</t>
  </si>
  <si>
    <t>2 Ohne kaufmännisch buchende Extrahaushalte.</t>
  </si>
  <si>
    <t>1.1      Nach Arten und Ebenen</t>
  </si>
  <si>
    <t>4.1      Nach Arten und Ebenen</t>
  </si>
  <si>
    <t xml:space="preserve">4     Ausgaben und Einnahmen   – Kernhaushalte – </t>
  </si>
  <si>
    <t>4.2    Länder und Gemeinden/Gv. nach Arten und Ländern</t>
  </si>
  <si>
    <t>– die kommunalen Steuereinnahmen der Stadtstaaten Hamburg, Bremen und Berlin finanzstatistisch nicht den Steuern der Gemeinden/Gv.,</t>
  </si>
  <si>
    <t>– die Anteile der Umsatzsteuer, die der Bund als Ergänzungszuweisungen an finanzschwache Länder zahlt, den Steuereinnahmen des</t>
  </si>
  <si>
    <t>Art der Ausgaben</t>
  </si>
  <si>
    <t>und Ländern sind dies die "Haushaltstechnischen Verrechnungen" (durchlaufende Gelder u.a.), bei den kommunalen Haushalten die "Inneren Verrechnungen", die Zuführungen zwischen Verwaltungs- und Vermögenshaushalt sowie die kalkulatorischen Kosten und deren Einnahmegegenbuchungen.</t>
  </si>
  <si>
    <r>
      <t xml:space="preserve">+  </t>
    </r>
    <r>
      <rPr>
        <sz val="10"/>
        <rFont val="MetaNormalLF-Roman"/>
        <family val="2"/>
      </rPr>
      <t>=  besetzt</t>
    </r>
  </si>
  <si>
    <t>Mill.  =  Million</t>
  </si>
  <si>
    <t>Wohngeld, die Ausgaben für den Katastrophenschutz und alle anderen Leistungen für Rechnung des Bundes oder der Länder sowie die Erstattungen dieser Zahlungen werden − soweit statistisch gesondert erfasst − bei den Gemeinden/Gv. finanzstatistisch wie durchlaufende Gelder behandelt, d.h. eliminiert, da sie bei Bund und Ländern als unmittelbare Ausgaben nachgewiesen werden.</t>
  </si>
  <si>
    <t xml:space="preserve">Bundes und nicht denen der Länder zugerechnet werden (Bruttonachweis), </t>
  </si>
  <si>
    <t>– die Einnahmen aus der Mehrwertsteuer noch nach vorläufigen Berechnungen den einzelnen Haushaltsebenen zugewiesen sind.</t>
  </si>
  <si>
    <t>Erläuterungen zu den Tabellen</t>
  </si>
  <si>
    <t>Gebietsstand und Zeichenerklärung</t>
  </si>
  <si>
    <t xml:space="preserve">        </t>
  </si>
  <si>
    <t xml:space="preserve">Länderfinanzausgleich (Sie wechseln zur Internetseite des Bundesministeriums der Finanzen) </t>
  </si>
  <si>
    <t>Rückzahlung Innerer Darlehen</t>
  </si>
  <si>
    <t>Tabellengruppe 3: Schulden</t>
  </si>
  <si>
    <t>sondern den Steuern der Länder zugerechnet werden,</t>
  </si>
  <si>
    <t>Absetzungen</t>
  </si>
  <si>
    <t>Zusetzungen</t>
  </si>
  <si>
    <t xml:space="preserve">an öffentlichen Bereich                         </t>
  </si>
  <si>
    <t>Qualitätsbericht</t>
  </si>
  <si>
    <t>Die Erläuterungen liegen als PDF-Dokument vor, welches durch Doppelklick auf das nachstehende Symbol geöffnet werden kann.</t>
  </si>
  <si>
    <t>herausgestellt und unter Berücksichtigung finanzstatistischer Zu- und Absetzungen (haushaltstechnische Verrechnungen u. Ä.) bis zum kassenmäßigen Abschluss fortgeführt.</t>
  </si>
  <si>
    <t>1.-3. Vierteljahr 2013</t>
  </si>
  <si>
    <t>an andere Bereiche</t>
  </si>
  <si>
    <t>Sonstiger öffentlicher Bereich</t>
  </si>
  <si>
    <t>Ihr Kontakt zu uns:</t>
  </si>
  <si>
    <t>Vermögensübertragungen</t>
  </si>
  <si>
    <t>Zuweisungen und Zuschüsse für Investitionen</t>
  </si>
  <si>
    <t>Darlehen</t>
  </si>
  <si>
    <t>Erwerb von Beteiligungen</t>
  </si>
  <si>
    <t>Art der Einnahmen</t>
  </si>
  <si>
    <t>Steuern und steuerähnliche Abgaben</t>
  </si>
  <si>
    <t>Steuern</t>
  </si>
  <si>
    <t>Steuerähnliche Abgaben</t>
  </si>
  <si>
    <t>Einnahmen aus wirtschaftlicher Tätigkeit</t>
  </si>
  <si>
    <t>Zinseinnahmen</t>
  </si>
  <si>
    <t>vom öffentlichen Bereich</t>
  </si>
  <si>
    <t>von anderen Bereichen</t>
  </si>
  <si>
    <t>Darlehensrückflüsse</t>
  </si>
  <si>
    <t>Innere Darlehen</t>
  </si>
  <si>
    <t>Bruttonachweis der Ausgaben und Einnahmen umgestellt.</t>
  </si>
  <si>
    <t>Sozial-versicherung</t>
  </si>
  <si>
    <t xml:space="preserve">Saldo der haushaltstechnischen Verrechnungen      </t>
  </si>
  <si>
    <t xml:space="preserve">Finanzierungssaldo                                                                 </t>
  </si>
  <si>
    <t xml:space="preserve">Personalausgaben                           </t>
  </si>
  <si>
    <t xml:space="preserve">Laufender Sachaufwand                        </t>
  </si>
  <si>
    <t xml:space="preserve">Zinsausgaben                               </t>
  </si>
  <si>
    <t xml:space="preserve">Laufende Zuweisungen und Zuschüsse         </t>
  </si>
  <si>
    <t xml:space="preserve">abzüglich Zahlungen von gleicher Ebene     </t>
  </si>
  <si>
    <t xml:space="preserve">Ausgaben der laufenden Rechnung            </t>
  </si>
  <si>
    <t xml:space="preserve">Sachinvestitionen                          </t>
  </si>
  <si>
    <t xml:space="preserve">Vermögensübertragungen                     </t>
  </si>
  <si>
    <t xml:space="preserve">Darlehen                                   </t>
  </si>
  <si>
    <t xml:space="preserve">Erwerb von Beteiligungen                   </t>
  </si>
  <si>
    <t xml:space="preserve">Tilgungsausgaben an öffentlichen Bereich                         </t>
  </si>
  <si>
    <t xml:space="preserve">Ausgaben der Kapitalrechnung               </t>
  </si>
  <si>
    <t xml:space="preserve">Bereinigte Ausgaben                        </t>
  </si>
  <si>
    <r>
      <t xml:space="preserve"> Schuldentilgung am Kreditmarkt </t>
    </r>
    <r>
      <rPr>
        <vertAlign val="superscript"/>
        <sz val="10"/>
        <rFont val="MetaNormalLF-Roman"/>
        <family val="2"/>
      </rPr>
      <t xml:space="preserve">          </t>
    </r>
  </si>
  <si>
    <r>
      <t xml:space="preserve"> Schuldenaufnahmen am Kreditmarkt </t>
    </r>
    <r>
      <rPr>
        <sz val="11"/>
        <rFont val="MetaNormalLF-Roman"/>
        <family val="2"/>
      </rPr>
      <t xml:space="preserve">   </t>
    </r>
  </si>
  <si>
    <t>Einnahmen</t>
  </si>
  <si>
    <t xml:space="preserve">Steuern und steuerähnliche Abgaben                             </t>
  </si>
  <si>
    <t xml:space="preserve">Einnahmen aus wirtschaftlicher Tätigkeit                        </t>
  </si>
  <si>
    <t xml:space="preserve">Zinseinnahmen                              </t>
  </si>
  <si>
    <t xml:space="preserve">Sonstige laufende Einnahmen                              </t>
  </si>
  <si>
    <r>
      <t>−</t>
    </r>
    <r>
      <rPr>
        <sz val="10"/>
        <rFont val="MetaNormalLF-Roman"/>
        <family val="2"/>
      </rPr>
      <t xml:space="preserve">  =  kein Nachweis vorhanden bzw. nicht besetzt</t>
    </r>
  </si>
  <si>
    <t xml:space="preserve">Einnahmen der laufenden Rechnung           </t>
  </si>
  <si>
    <t xml:space="preserve">Veräußerung von Vermögen                   </t>
  </si>
  <si>
    <t xml:space="preserve">Darlehensrückflüsse                        </t>
  </si>
  <si>
    <t>Schuldenaufnahmen beim öffentlichen Bereich</t>
  </si>
  <si>
    <t xml:space="preserve">Einnahmen der Kapitalrechnung              </t>
  </si>
  <si>
    <t xml:space="preserve">Bereinigte Einnahmen                       </t>
  </si>
  <si>
    <t>Finanzierungsübersicht</t>
  </si>
  <si>
    <t>Baden-Württemberg</t>
  </si>
  <si>
    <t xml:space="preserve">Bayern </t>
  </si>
  <si>
    <t xml:space="preserve">Brandenburg </t>
  </si>
  <si>
    <t>Mecklenburg-Vorpommern</t>
  </si>
  <si>
    <t>Nieder-sachsen</t>
  </si>
  <si>
    <t>Nordrhein-Westfalen</t>
  </si>
  <si>
    <t>Rheinland-Pfalz</t>
  </si>
  <si>
    <t>Schleswig-Holstein</t>
  </si>
  <si>
    <t xml:space="preserve">Gemeinden/Gv. </t>
  </si>
  <si>
    <t xml:space="preserve">   </t>
  </si>
  <si>
    <t>Finanzierungssaldo</t>
  </si>
  <si>
    <t>Statistisches Bundesamt</t>
  </si>
  <si>
    <t>Fachserie 14 Reihe 2</t>
  </si>
  <si>
    <t>Finanzen und Steuern</t>
  </si>
  <si>
    <t xml:space="preserve">Vierteljährliche Kassenergebnisse </t>
  </si>
  <si>
    <t>www.destatis.de/kontakt</t>
  </si>
  <si>
    <t>Vervielfältigung und Verbreitung, auch auszugsweise, mit Quellenangabe gestattet.</t>
  </si>
  <si>
    <t>Mill. EUR</t>
  </si>
  <si>
    <t>Lfd. Nr.</t>
  </si>
  <si>
    <t>Art der Ausgaben/Einnahmen</t>
  </si>
  <si>
    <t>Insgesamt</t>
  </si>
  <si>
    <t>Bund</t>
  </si>
  <si>
    <t>EU-Anteile</t>
  </si>
  <si>
    <t>Länder</t>
  </si>
  <si>
    <t>Ausgaben</t>
  </si>
  <si>
    <t>Doppelte Buchführung in Konten (Doppik)</t>
  </si>
  <si>
    <t>Extrahaushalte</t>
  </si>
  <si>
    <t>Finanzanteile der Europäischen Union (EU-Anteile)</t>
  </si>
  <si>
    <t>Gebietskörperschaften</t>
  </si>
  <si>
    <t>Gemeindeverband (Gv.)</t>
  </si>
  <si>
    <t>Hochschulen</t>
  </si>
  <si>
    <t>Kameralistik</t>
  </si>
  <si>
    <t>Kassenkredite/Kredite zur Liquiditätssicherung</t>
  </si>
  <si>
    <t>Kernhaushalte</t>
  </si>
  <si>
    <t>Öffentliche Fonds, Einrichtungen und Unternehmen</t>
  </si>
  <si>
    <t>Öffentlicher Gesamthaushalt</t>
  </si>
  <si>
    <t>Schalenkonzept in den Finanz- und Personalstatistiken</t>
  </si>
  <si>
    <t>Sozialversicherung</t>
  </si>
  <si>
    <t>Gemeinden/Gv.</t>
  </si>
  <si>
    <t>Ebene</t>
  </si>
  <si>
    <t>1.1  Nach Arten und Ebenen</t>
  </si>
  <si>
    <t xml:space="preserve">In der Auslaufperiode werden nach dem 31.12. Abschlussvorgänge der Kernhaushalte der Länder auf das zurückliegende Jahr gebucht. </t>
  </si>
  <si>
    <t>4.2.2 Einnahmen</t>
  </si>
  <si>
    <t xml:space="preserve"> – die periodenübergreifenden Finanztransaktionen</t>
  </si>
  <si>
    <t xml:space="preserve">Die Ergebnisse werden in Millionen Euro (Mill. EUR) dargestellt. </t>
  </si>
  <si>
    <t>-</t>
  </si>
  <si>
    <t xml:space="preserve">Personalausgaben                       </t>
  </si>
  <si>
    <t>Zusammen</t>
  </si>
  <si>
    <t>Saldo der haushaltstechnischen Verrechnungen</t>
  </si>
  <si>
    <t xml:space="preserve">Finanzierungssaldo                         </t>
  </si>
  <si>
    <t xml:space="preserve">Zusammen  </t>
  </si>
  <si>
    <t>4.1  Nach Arten und Ebenen</t>
  </si>
  <si>
    <t>3.2    Nach Arten und Ländern</t>
  </si>
  <si>
    <t xml:space="preserve">Sonstige Vermögensübertragungen </t>
  </si>
  <si>
    <t xml:space="preserve">Gebühren, sonstige Entgelte             </t>
  </si>
  <si>
    <t xml:space="preserve">sonstige Verwaltungseinnahmen           </t>
  </si>
  <si>
    <t xml:space="preserve">Veräußerung von Sachvermögen            </t>
  </si>
  <si>
    <t xml:space="preserve">Veräußerung von Beteiligungen           </t>
  </si>
  <si>
    <t xml:space="preserve">von anderen Bereichen                            </t>
  </si>
  <si>
    <t xml:space="preserve">von anderen Bereichen                   </t>
  </si>
  <si>
    <t xml:space="preserve">Gemeinden/Gv.                       </t>
  </si>
  <si>
    <t>BGBl.  =  Bundesgesetzblatt</t>
  </si>
  <si>
    <t>Gv.  =  Gemeindeverbände</t>
  </si>
  <si>
    <t>Mrd.  =  Milliarde</t>
  </si>
  <si>
    <t>Vj  =  Vierteljahr</t>
  </si>
  <si>
    <t>Steuereinnahmen</t>
  </si>
  <si>
    <t>Zur inhaltlichen Abgrenzung des statistischen Nachweises der Steuereinnahmen in anderen Veröffentlichungen (z.B. Reihe 4 der Fachserie 14: Steuerhaushalt) ist im einzelnen zu beachten, dass im vorliegenden Bericht</t>
  </si>
  <si>
    <t>Darlehen des Bundes an die Bundesagentur für Arbeit</t>
  </si>
  <si>
    <t xml:space="preserve">Im vierten Quartal jedes Jahres werden diese "vorläufigen" Darlehen in Zuweisungen umgewandelt und daher bei den Darlehen ab- und den Zuweisungen zugesetzt. </t>
  </si>
  <si>
    <t>Art der Schulden
___________
Körperschaftsgruppe</t>
  </si>
  <si>
    <t>Flächenländer</t>
  </si>
  <si>
    <t>noch: Flächenländer</t>
  </si>
  <si>
    <t>Stadtstaaten</t>
  </si>
  <si>
    <t>Hessen</t>
  </si>
  <si>
    <t>Saarland</t>
  </si>
  <si>
    <t>Sachsen</t>
  </si>
  <si>
    <t>Thüringen</t>
  </si>
  <si>
    <t>Berlin</t>
  </si>
  <si>
    <t>Bremen</t>
  </si>
  <si>
    <t>Hamburg</t>
  </si>
  <si>
    <t>Direkte Darlehen</t>
  </si>
  <si>
    <t>Besetzungsschlüssel für den Tabellenteil</t>
  </si>
  <si>
    <t>Deckung von Vorjahresfehlbeträgen</t>
  </si>
  <si>
    <t>Entnahmen aus Rücklagen</t>
  </si>
  <si>
    <t>Überschüsse aus Vorjahren</t>
  </si>
  <si>
    <t>Münzeinnahmen</t>
  </si>
  <si>
    <t>Finanzierungssaldo zuzüglich/abzüglich der besonderen Finanzierungsvorgänge.</t>
  </si>
  <si>
    <t>Zahlungsbereiche</t>
  </si>
  <si>
    <t>Finanzstatistische Bereinigung</t>
  </si>
  <si>
    <t xml:space="preserve">Besondere Finanzierungsvorgänge            </t>
  </si>
  <si>
    <t>____________</t>
  </si>
  <si>
    <t xml:space="preserve"> </t>
  </si>
  <si>
    <t>Mill. Euro</t>
  </si>
  <si>
    <t>Art der Schulden</t>
  </si>
  <si>
    <t>Schulden bei öffentlichen Haushalten</t>
  </si>
  <si>
    <t>Inhalt</t>
  </si>
  <si>
    <t>Textteil</t>
  </si>
  <si>
    <t>Tabellenteil</t>
  </si>
  <si>
    <t>Nachrichtlich</t>
  </si>
  <si>
    <t>Gebietsstand</t>
  </si>
  <si>
    <t>Zeichenerklärung</t>
  </si>
  <si>
    <t>0  =  weniger als die Hälfte von 1 in der letzten besetzten Stelle, jedoch mehr als nichts</t>
  </si>
  <si>
    <t xml:space="preserve"> .  =  Zahlenwert unbekannt</t>
  </si>
  <si>
    <t>Abkürzungen</t>
  </si>
  <si>
    <t>Währungseinheit</t>
  </si>
  <si>
    <t>Abweichungen in den Summen durch Runden der Zahlen.</t>
  </si>
  <si>
    <t>Vorbemerkung</t>
  </si>
  <si>
    <t xml:space="preserve">Bund </t>
  </si>
  <si>
    <t>Kassenkredite und Kreditmarktschulden</t>
  </si>
  <si>
    <t>darunter: Kernhaushalte</t>
  </si>
  <si>
    <t>.</t>
  </si>
  <si>
    <t xml:space="preserve">Länder </t>
  </si>
  <si>
    <r>
      <t xml:space="preserve">Die Angaben für die </t>
    </r>
    <r>
      <rPr>
        <b/>
        <sz val="10"/>
        <rFont val="MetaNormalLF-Roman"/>
        <family val="2"/>
      </rPr>
      <t>Bundesrepublik Deutschland</t>
    </r>
    <r>
      <rPr>
        <sz val="10"/>
        <rFont val="MetaNormalLF-Roman"/>
        <family val="2"/>
      </rPr>
      <t xml:space="preserve"> beziehen sich auf den Gebietsstand seit dem 3.10.1990.</t>
    </r>
  </si>
  <si>
    <t>3.1      Nach Arten und Ebenen</t>
  </si>
  <si>
    <t>3.2      Nach Arten und Ländern</t>
  </si>
  <si>
    <t>3.1    Nach Arten und Ebenen</t>
  </si>
  <si>
    <t xml:space="preserve">4       Ausgaben und Einnahmen   – Kernhaushalte – </t>
  </si>
  <si>
    <t/>
  </si>
  <si>
    <t>Haushaltstechnische Verrechnungen</t>
  </si>
  <si>
    <t>Besondere Finanzierungsvorgänge</t>
  </si>
  <si>
    <t xml:space="preserve">an andere Bereiche                         </t>
  </si>
  <si>
    <t xml:space="preserve">Baumaßnahmen                               </t>
  </si>
  <si>
    <t xml:space="preserve">Erwerb von Sachvermögen                               </t>
  </si>
  <si>
    <t xml:space="preserve">an öffentlichen Bereich                             </t>
  </si>
  <si>
    <t xml:space="preserve">vom öffentlichen Bereich                              </t>
  </si>
  <si>
    <t xml:space="preserve">von anderen Bereichen                              </t>
  </si>
  <si>
    <t xml:space="preserve">                                                                                                                                                                                      </t>
  </si>
  <si>
    <t xml:space="preserve">                                                                                                              </t>
  </si>
  <si>
    <t>Sachsen-
Anhalt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</si>
  <si>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</si>
  <si>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</si>
  <si>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 xml:space="preserve">1 Ohne kaufmännisch buchende Extrahaushalte. </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</si>
  <si>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</si>
  <si>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</si>
  <si>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 xml:space="preserve">Die Doppik in der öffentlichen Verwaltung bezeichnet ein Buchführungssystem, das auf den Prinzipien der kaufmännischen Buchführung nach Handelsgesetzbuch beruht, aber an die Funktionen der öffentlichen Haushaltswirtschaft angepasst ist. Der doppisch basierte Haushalt umfasst die Rechnungslegung zum Erfolgsplan (Erfolgsrechnung) und zum Finanzplan (Finanzrechnung) sowie die Vermögensrechnung (Bilanz). </t>
  </si>
  <si>
    <t>Die aus der Bundesrepublik Deutschland direkt an die EU abgeführten Einnahmen (Mehrwertsteuer-Eigenmittel der EU, Bruttonationaleinkommen-Eigenmittel der EU, Zölle, Abschöpfungen) sowie die Marktordnungsausgaben der EU an Inländer.</t>
  </si>
  <si>
    <t>Bereinigung, finanzstatistische</t>
  </si>
  <si>
    <t>Körperschaft des öffentlichen Rechts. Entsteht durch Zusammenschluss mehrerer Gemeinden zu Landkreisen und je nach Kommunalverfassung zu anderen Formen (Amt, Samtgemeinde, Verbandsgemeinde, Verwaltungsverband oder Verwaltungsgemeinschaft). Der Gemeindeverband nimmt für die verbandsangehörigen Gemeinden Aufgaben wahr, die die Leistungsfähigkeit der einzelnen Gemeinde übersteigen.</t>
  </si>
  <si>
    <t xml:space="preserve">Bei den im Rahmen des Schalenkonzepts zugesetzten Hochschulen handelt es sich ausschließlich um öffentliche Hochschulen die ausgegliedert sind oder die mit Globalhaushalten geführt werden. Sie zählen zu den Extrahaushalten.  </t>
  </si>
  <si>
    <t xml:space="preserve">Die kameralistische Buchführung (Kameralistik) ist ein primär in der öffentlichen Verwaltung angewendetes Buchführungsverfahren. Die Kameralistik ist eine Geld- und Finanzrechnung, die die Liquiditätssicht beziehungsweise das sogenannte Geldverbrauchskonzept in den Vordergrund stellt. Dabei erfasst die Kameralistik alle Einnahmen und Ausgaben des jeweiligen Haushaltsjahres, die kassenwirksam sind. </t>
  </si>
  <si>
    <t>Ausgaben, bereinigte</t>
  </si>
  <si>
    <t>Ausgaben der laufenden Rechnung</t>
  </si>
  <si>
    <t xml:space="preserve">Summe der Ausgaben, die im Rahmen des Verwaltungsvollzugs sowie des Betriebs von Einrichtungen und Anstalten meistens regelmäßig anfallen, bereinigt um Zahlungen von gleicher Ebene (Personalausgaben, laufender Sachaufwand, Zinsausgaben, Zuweisungen und Zuschüsse für laufende Zwecke).  </t>
  </si>
  <si>
    <t>Ausgaben der Kapitalrechnung</t>
  </si>
  <si>
    <t>Summe der Ausgaben, die der Finanzierung von eigenen Investitionen und denen anderer Träger dienen, bereinigt um Zahlungen von gleicher Ebene (Baumaßnahmen, Erwerb von Sachvermögen und Beteiligungen, Zuweisungen und Zuschüsse für Investitionen, Gewährleistungen, Darlehensgewährungen).</t>
  </si>
  <si>
    <t>Einnahmen, bereinigte</t>
  </si>
  <si>
    <t>Summe der Einnahmen der laufenden Rechnung und der Kapitalrechnung.</t>
  </si>
  <si>
    <t xml:space="preserve">Einnahmen der laufenden Rechnung
</t>
  </si>
  <si>
    <t xml:space="preserve">Summe der Einnahmen, die im Rahmen des Verwaltungsvollzugs sowie des Betriebs von Einrichtungen und Anstalten meistens regelmäßig anfallen, bereinigt um Zahlungen von gleicher Ebene (Steuern, Verwaltungseinnahmen, Einnahmen aus wirtschaftlicher Tätigkeit, Zinseinnahmen, Zuweisungen und Zuschüsse für laufende Zwecke).  </t>
  </si>
  <si>
    <t>Einnahmen der Kapitalrechnung</t>
  </si>
  <si>
    <t xml:space="preserve">Summe der Einnahmen aus der Veräußerung von Sachvermögen und Beteiligungen sowie zur Finanzierung von Investitionen, bereinigt um Zahlungen von gleicher Ebene (Veräußerungserlöse, Gewährleistungen, Darlehensrückflüsse, Zuweisungen und Zuschüsse für Investitionen).  </t>
  </si>
  <si>
    <t xml:space="preserve">Haushaltstechnische Verrechnungen sind interne Verrechnungen, die für die finanzstatistische Darstellung zur Vermeidung von Doppelzählungen eliminiert werden.  </t>
  </si>
  <si>
    <t xml:space="preserve">Unter Kassenkrediten (auch als Kassenverstärkungskredite bezeichnet) werden die kurzfristigen Verbindlichkeiten erfasst, welche die Berichtseinheiten zur Überbrückung vorübergehender Kassenanspannungen eingehen. Sie dienen nicht der Ausgabendeckung (keine investiven Zwecke), sondern der Aufrechterhaltung einer ordnungsgemäßen Kassenwirtschaft beziehungsweise der Liquiditätssicherung.  
</t>
  </si>
  <si>
    <t>Kreditmarktschulden</t>
  </si>
  <si>
    <t xml:space="preserve">Dazu zählen alle bei Kreditinstituten und dem sonstigen Kreditmarkt direkt aufgenommenen Darlehen und Wertpapierschulden wie Anleihen, Bundesschatzbriefe, Schatzanweisungen und Kassenobligationen, die zur Finanzierung von nicht durch eigenen Einnahmen des Haushalts gedeckten Ausgaben dienen, sowie Ausgleichsforderungen gegenüber dem Bund.   </t>
  </si>
  <si>
    <t>Kassenmäßiger Überschuss/Fehlbetrag (Mehrausgaben/Mehreinnahmen)</t>
  </si>
  <si>
    <t>Sondervermögen des Bundes und der Länder</t>
  </si>
  <si>
    <t xml:space="preserve">Umfasst im Schalenkonzept die Kern- und Extrahaushalte der  folgenden Sozialversicherungszweige:
– die gesetzliche Arbeitslosenversicherung (eigentlich: die Arbeitsförderung, zu deren Leistungen auch das Arbeitslosengeld gehört),
– die gesetzliche Krankenversicherung,
– die soziale Pflegeversicherung,
– die gesetzliche Rentenversicherung (einschließlich der Alterssicherung der Landwirte),
– die gesetzliche Unfallversicherung.  
</t>
  </si>
  <si>
    <t xml:space="preserve">Die Daten der vierteljährlich nicht berichtspflichtigen gesetzlichen Unfallversicherung werden geschätzt. </t>
  </si>
  <si>
    <t>Die Schulden der Gemeinden/Gv. aus Kreditmarktmitteln enthalten - abweichend von Fachserie 14 Reihe 5 - auch die kreditähnlichen Rechtsgeschäfte, da diese im Rahmen der vierteljährlichen Erhebungen nicht gesondert erfasst werden. Die Schulden aus Kreditmarktmitteln können von der haushaltsrechtlichen Abgrenzung abweichen.</t>
  </si>
  <si>
    <t>Auslaufperiode</t>
  </si>
  <si>
    <t>Summe der Ausgaben der laufenden Rechnung und der Kapitalrechnung.</t>
  </si>
  <si>
    <t>Schulden/Schuldenstand</t>
  </si>
  <si>
    <t xml:space="preserve">In der Schuldenstatistik werden die Schulden nach Arten zum jeweiligen Stichtag dargestellt. In der vierteljährlichen Schuldenstatistik werden die Schulden in Kreditmarktschulden und Kassenkredite untergliedert.  
</t>
  </si>
  <si>
    <t>Kameral buchende Extrahaushalte</t>
  </si>
  <si>
    <t xml:space="preserve">Laufende Zuweisungen und Zuschüsse, Schuldendiensthilfen     </t>
  </si>
  <si>
    <t>Zweckverbände</t>
  </si>
  <si>
    <t xml:space="preserve">Zweckverbände sind Zusammenschlüsse von Gemeinden/Gv. zur gemeinsamen Erfüllung bestimmter öffentlicher Aufgaben. Zweckverbände sind Körperschaften des öffentlichen Rechts, gesetzlich geregelt durch Zweckverbandsgesetze oder vergleichbare Bestimmungen. Für den Haushalt des Zweckverbands gelten die Vorschriften des kommunalen Haushaltsrechts.  
</t>
  </si>
  <si>
    <t xml:space="preserve">Weitere Begriffsdefinitionen enthält das Methodenpapier  </t>
  </si>
  <si>
    <t>"Fachbegriffe der Finanz- und Personalstatistiken".</t>
  </si>
  <si>
    <t xml:space="preserve">Im Glossar werden die in den Tabellen verwendeten Begriffe erläutert. Weitere Begriffsdefinitionen enthält das Methodenpapier  </t>
  </si>
  <si>
    <t xml:space="preserve"> – die im Rahmen des Verwaltungsvollzugs regelmäßig anfallenden Finanzvorfälle,</t>
  </si>
  <si>
    <t xml:space="preserve"> – die der Finanzierung von Investitionen dienenden Zahlungen und</t>
  </si>
  <si>
    <r>
      <t xml:space="preserve">Direkte Darlehen </t>
    </r>
    <r>
      <rPr>
        <vertAlign val="superscript"/>
        <sz val="11"/>
        <rFont val="MetaNormalLF-Roman"/>
        <family val="2"/>
      </rPr>
      <t>5</t>
    </r>
  </si>
  <si>
    <r>
      <t xml:space="preserve">Schulden bei öffentlichen Haushalten </t>
    </r>
    <r>
      <rPr>
        <b/>
        <vertAlign val="superscript"/>
        <sz val="11"/>
        <rFont val="MetaNormalLF-Roman"/>
        <family val="2"/>
      </rPr>
      <t>6</t>
    </r>
  </si>
  <si>
    <t>5 Einschließlich Ausgleichsforderungen beim Bund.</t>
  </si>
  <si>
    <t>1 Einschließlich kurzfristiger Kredite von kaufmännisch buchenden Extrahaushalten.</t>
  </si>
  <si>
    <t>des Öffentlichen Gesamthaushalts</t>
  </si>
  <si>
    <t xml:space="preserve">In Tabellengruppe 4 werden ergänzend zu den Ausgaben, Einnahmen und Schulden des Öffentlichen Gesamthaushalts (Kern- und Extrahaushalte) die Ausgaben und Einnahmen der Kernhaushalte dargestellt. </t>
  </si>
  <si>
    <t>Die Leistungen zur Grundsicherung für Arbeitsuchende werden nach dem am 1. Januar 2005 in Kraft getretenen Sozialgesetzbuch II (SGB II) gewährt. Die Durchführung obliegt der Bundesagentur für Arbeit, den sogenannten Optionsgemeinden bzw. deren  Jobcentern, oder Jobcentern, die als gemeinsame Einrichtungen der Gemeinden und der Bundesagentur für Arbeit betrieben werden. Der Bund trägt die Aufwendungen für die Grundsicherung für Arbeitsuchende bis auf die von den Gemeinden zu tragenden Kosten für Unterkunft und Heizung, an denen sich der Bund jedoch beteiligt, und den Leistungen der Kommunen, die einmalig oder zur Eingliederung in den Arbeitsmarkt gezahlt werden. Die Leistungen zur Grundsicherung für Arbeitsuchende werden im Öffentlichen Gesamthaushalt als direkte Leistungen des Bundes an die Berechtigten bzw. als zweckgebundene Zuweisungen im Rahmen des Zahlungsverkehrs nachgewiesen. 
Die Leistungen der Gemeinden/Gv. werden zur Vermeidung von Doppelzählungen ohne die von den sogenannten Optionsgemeinden durchgeführten Leistungen, die vom Bund getragen werden, dargestellt.
Die Zahlungen der Gemeinden/Gv. an die Jobcenter sind bei den Ausgaben für Renten und Unterstützungen nachgewiesen.</t>
  </si>
  <si>
    <r>
      <t xml:space="preserve">In den vierteljährlichen Kassenergebnissen des Öffentlichen Gesamthaushalts wird das kassenmäßige Ist-Ergebnis der Steuereinnahmen der Gebietskörperschaften im jeweiligen Berichtsvierteljahr </t>
    </r>
    <r>
      <rPr>
        <u/>
        <sz val="10"/>
        <rFont val="MetaNormalLF-Roman"/>
        <family val="2"/>
      </rPr>
      <t>nach der Verteilung</t>
    </r>
    <r>
      <rPr>
        <sz val="10"/>
        <rFont val="MetaNormalLF-Roman"/>
        <family val="2"/>
      </rPr>
      <t xml:space="preserve">  der Gemeinschaftsteuern und der Gewerbesteuerumlage erfasst.</t>
    </r>
  </si>
  <si>
    <t xml:space="preserve">1     Ausgaben und Einnahmen des Öffentlichen Gesamthaushalts   – Kern- und Extrahaushalte – </t>
  </si>
  <si>
    <t xml:space="preserve">Nicht saldenrelevante Ausgaben und Einnahmen des Öffentlichen Gesamthaushalts. Ausgaben: Schuldentilgungen am Kreditmarkt, Rückzahlungen innerer Darlehen, Zuführungen an Rücklagen, Deckung von Vorjahresfehlbeträgen.
Einnahmen: Schuldenaufnahmen am Kreditmarkt, Aufnahmen innerer Darlehen, Entnahmen aus Rücklagen, Überschüsse aus Vorjahren, Münzeinnahmen.
</t>
  </si>
  <si>
    <t>Sondervermögen sind rechtlich unselbstständige abgesonderte Teile des Bundes- oder Landesvermögens, die der Erfüllung einzelner, abgegrenzter Aufgaben der jeweiligen Gebietskörperschaft dienen und getrennt vom übrigen Vermögen zu verwalten sind.
Die Sondervermögen  werden in den vierteljährlichen Kassenergebnissen des Öffentlichen Gesamthaushalts und in der Schuldenstatistik als Extrahaushalte nachgewiesen.</t>
  </si>
  <si>
    <t>Dieser Bericht enthält Informationen zur Methodik und Qualität der vierteljährlichen Kassenergebnisse des Öffentlichen Gesamthaushalts.</t>
  </si>
  <si>
    <t>ESVG = Europäisches System Volkswirtschaftlicher Gesamtrechnungen</t>
  </si>
  <si>
    <t>FPStatG = Finanz- und Personalstatistikgesetz</t>
  </si>
  <si>
    <t>BStatG = Bundesstatistikgesetz</t>
  </si>
  <si>
    <t xml:space="preserve">– Für den Landeshaushalt Rheinland-Pfalz wird der Nettonachweis der Leistungen nach dem Bundesentschädigungsgesetz auf den </t>
  </si>
  <si>
    <t xml:space="preserve">Durch die Zahlungen zwischen einzelnen Erhebungseinheiten ergeben sich bei deren Zusammenfassung zu einer Ebene Doppelzählungen. Um diese zu vermeiden, werden die entsprechenden Zahlungen abgesetzt, d.h. bereinigt.  
</t>
  </si>
  <si>
    <t xml:space="preserve">Zu den Extrahaushalten zählen alle öffentlichen Fonds, Einrichtungen und Unternehmen, die nach den Kriterien des ESVG 2010 dem Sektor Staat zuzurechnen sind.  </t>
  </si>
  <si>
    <t>Der Öffentliche Gesamthaushalt umfasst die Kern- und Extrahaushalte des Bundes, der Länder, der Gemeinden/Gv. und der Sozialversicherung, Finanzanteile der Europäischen Union (EU-Anteile).</t>
  </si>
  <si>
    <t xml:space="preserve">Der Finanzierungssaldo des Öffentlichen Gesamthaushalts in Abgrenzung der Finanzstatistiken ist der Saldo der bereinigten Ausgaben und Einnahmen zuzüglich des Saldos der haushaltstechnischen Verrechnungen. Dieser weicht von dem in den Volkswirtschaftlichen Gesamtrechnungen nachgewiesenen Finanzierungssaldo des Staates aufgrund methodischer Unterschiede ab. </t>
  </si>
  <si>
    <t xml:space="preserve">Der Begriff „Haushalt“ wird hier institutionell, im Sinne von Einheit verwendet. Im Schalenkonzept umfassen die Kernhaushalte die Haushalte des Bundes, der Länder, der Gemeinden/Gv. und der Sozialversicherung. </t>
  </si>
  <si>
    <t xml:space="preserve">Körperschaften des öffentlichen Rechts, die die Gebietshoheit auf einem räumlich abgegrenzten Teil des Staatsgebiets besitzen und deren Mitglieder die auf diesem Gebiet wohnenden natürlichen Personen sind. Dazu zählen Bund, Länder und Gemeinden/Gv. </t>
  </si>
  <si>
    <t>Öffentliche Fonds, Einrichtungen und Unternehmen entstehen durch Aufgabenauslagerungen, Neugründung oder Beteiligungserwerb. Es sind Einheiten, deren Eigner mehrheitlich – unmittelbar oder mittelbar – die Kernhaushalte (Bund, Länder, Gemeinden/Gv., Sozialversicherung) sind.</t>
  </si>
  <si>
    <t xml:space="preserve">Das Modell des Schalenkonzepts besteht aus einem Kern, den die Kernhaushalte von Bund, Ländern, Gemeinden/Gv. und Sozialversicherung bilden. Die mittlere Schale umfasst die Extrahaushalte. Kernhaushalte und Extrahaushalte zusammen bilden den Öffentlichen Gesamthaushalt. Dazu zählen auch die EU-Anteile, die nur dem Aggregat zugeordnet werden können. Die äußere Schale enthält alle sonstigen öffentlichen Fonds, Einrichtungen und Unternehmen.  
 </t>
  </si>
  <si>
    <t xml:space="preserve">an Öffentlichen Gesamthaushalt                         </t>
  </si>
  <si>
    <t xml:space="preserve">Laufende Zuweisungen und Zuschüsse, Schuldendiensthilfen         </t>
  </si>
  <si>
    <t xml:space="preserve">Tilgungsausgaben an Öffentlichen Gesamthaushalt                         </t>
  </si>
  <si>
    <t xml:space="preserve">vom Öffentlichen Gesamthaushalt       </t>
  </si>
  <si>
    <t xml:space="preserve">Schuldenaufnahmen beim Öffentlichen Gesamthaushalt       </t>
  </si>
  <si>
    <r>
      <t xml:space="preserve"> Schuldentilgung am Kreditmarkt </t>
    </r>
    <r>
      <rPr>
        <vertAlign val="superscript"/>
        <sz val="11"/>
        <rFont val="MetaNormalLF-Roman"/>
        <family val="2"/>
      </rPr>
      <t>2</t>
    </r>
    <r>
      <rPr>
        <vertAlign val="superscript"/>
        <sz val="11"/>
        <rFont val="MetaNormalLF-Roman"/>
        <family val="2"/>
      </rPr>
      <t xml:space="preserve">         </t>
    </r>
    <r>
      <rPr>
        <vertAlign val="superscript"/>
        <sz val="10"/>
        <rFont val="MetaNormalLF-Roman"/>
        <family val="2"/>
      </rPr>
      <t xml:space="preserve">          </t>
    </r>
  </si>
  <si>
    <r>
      <t xml:space="preserve"> Schuldenaufnahmen am Kreditmarkt </t>
    </r>
    <r>
      <rPr>
        <vertAlign val="superscript"/>
        <sz val="11"/>
        <rFont val="MetaNormalLF-Roman"/>
        <family val="2"/>
      </rPr>
      <t>2</t>
    </r>
    <r>
      <rPr>
        <sz val="11"/>
        <rFont val="MetaNormalLF-Roman"/>
        <family val="2"/>
      </rPr>
      <t xml:space="preserve">       </t>
    </r>
    <r>
      <rPr>
        <sz val="10"/>
        <rFont val="MetaNormalLF-Roman"/>
        <family val="2"/>
      </rPr>
      <t xml:space="preserve">      </t>
    </r>
  </si>
  <si>
    <t>– Bund</t>
  </si>
  <si>
    <t>– Länder</t>
  </si>
  <si>
    <t>– Gemeinden/Gv.</t>
  </si>
  <si>
    <t>– Sozialversicherung</t>
  </si>
  <si>
    <t>– Sondervermögen</t>
  </si>
  <si>
    <t>– Zweckverbände</t>
  </si>
  <si>
    <t>Öffentlicher Bereich</t>
  </si>
  <si>
    <t xml:space="preserve">– Private Haushalte </t>
  </si>
  <si>
    <t>– Ausland</t>
  </si>
  <si>
    <t xml:space="preserve">Andere Bereiche
</t>
  </si>
  <si>
    <t xml:space="preserve">Andere Bereiche </t>
  </si>
  <si>
    <t>– Private Unternehmen</t>
  </si>
  <si>
    <t xml:space="preserve">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 </t>
  </si>
  <si>
    <t>Telefon: +49 (0) 611/ 75 2405</t>
  </si>
  <si>
    <t xml:space="preserve">Zahlungsströme der Einheiten untereinander, insbesondere Zinsen, laufende und investive Zuweisungen, Vermögensübertragungen und Darlehen, werden in den Tabellen nach Bereichen (Zahlungsgeber, Zahlungsempfänger) gegliedert. Die Abgrenzung der einzelnen Bereiche richtet sich im Wesentlichen nach den Vorschriften der staatlichen (Allgemeine Vorschriften zum Gruppierungs- und Funktionenplan 3.8.1 und 3.8.2) und der kommunalen Haushaltssystematik (Gruppierungsplan). </t>
  </si>
  <si>
    <t>an öffentlichen Bereich/Öffentlichen Gesamthaushalt</t>
  </si>
  <si>
    <t xml:space="preserve">an öffentlichen Bereich/Öffentlichen Gesamthaushalt </t>
  </si>
  <si>
    <t>vom öffentlichen Bereich/Öffentlichen Gesamthaushalt</t>
  </si>
  <si>
    <t>Schuldenaufnahmen beim öffentlichen Bereich/Öffentlichen Gesamthaushalt</t>
  </si>
  <si>
    <t xml:space="preserve">Unter den Kassenkrediten werden die kurzfristigen Verbindlichkeiten der Kern- und Extrahaushalte des Bundes, der Länder und Gemeinden/Gv. erfasst. </t>
  </si>
  <si>
    <t xml:space="preserve">Die kreditähnlichen Rechtsgeschäfte umfassen lediglich die Hypotheken-, Grund- und Rentenschulden sowie die Restkaufgelder. Für den Bereich der Sozialversicherung werden vierteljährlich keine Schuldendaten erhoben. </t>
  </si>
  <si>
    <r>
      <t xml:space="preserve">Die Schulden bei öffentlichen Haushalten umfassen die Schulden der Kern- und Extrahaushalte des Bundes, der Länder und Gemeinden/Gv. </t>
    </r>
    <r>
      <rPr>
        <b/>
        <sz val="10"/>
        <rFont val="MetaNormalLF-Roman"/>
        <family val="2"/>
      </rPr>
      <t xml:space="preserve">bei </t>
    </r>
    <r>
      <rPr>
        <sz val="10"/>
        <rFont val="MetaNormalLF-Roman"/>
        <family val="2"/>
      </rPr>
      <t xml:space="preserve">öffentlichen Haushalten. Die Schulden der kaufmännisch buchenden Extrahaushalte </t>
    </r>
    <r>
      <rPr>
        <b/>
        <sz val="10"/>
        <rFont val="MetaNormalLF-Roman"/>
        <family val="2"/>
      </rPr>
      <t xml:space="preserve">bei </t>
    </r>
    <r>
      <rPr>
        <sz val="10"/>
        <rFont val="MetaNormalLF-Roman"/>
        <family val="2"/>
      </rPr>
      <t xml:space="preserve">der Sozialversicherung werden – im Unterschied zu den Kreditmarktschulden – hier nachgewiesen. </t>
    </r>
  </si>
  <si>
    <r>
      <t>Die vierteljährliche Schuldenstatistik liefert aktuelle Angaben über den Schuldenstand der Kern- und Extrahaushalte von Bund, Ländern und Gemeinden/Gv. Erfasst werden die Schuldenstände jeweils zum Quartalsende nach Art der Schulden (Kassenkredite, Kreditmarktschulden und Schulden bei öffentlichen Haushalten). Im Unterschied zur jährlichen Schuldenstatistik wird hier die Gesamtverschuldung der Gebietskörperschaften des Öffentlichen Gesamthaushalts dargestellt  – ohne die Schulden</t>
    </r>
    <r>
      <rPr>
        <b/>
        <sz val="10"/>
        <color theme="1"/>
        <rFont val="MetaNormalLF-Roman"/>
        <family val="2"/>
      </rPr>
      <t xml:space="preserve"> der </t>
    </r>
    <r>
      <rPr>
        <sz val="10"/>
        <color theme="1"/>
        <rFont val="MetaNormalLF-Roman"/>
        <family val="2"/>
      </rPr>
      <t xml:space="preserve">Sozialversicherung.  </t>
    </r>
    <r>
      <rPr>
        <sz val="10"/>
        <color indexed="10"/>
        <rFont val="MetaNormalLF-Roman"/>
        <family val="2"/>
      </rPr>
      <t/>
    </r>
  </si>
  <si>
    <r>
      <t>Die Kreditmarktschulden umfassen die Schulden der Kern- und Extrahaushalte des Bundes, der Länder und Gemeinden/Gv.</t>
    </r>
    <r>
      <rPr>
        <b/>
        <sz val="10"/>
        <color theme="1"/>
        <rFont val="MetaNormalLF-Roman"/>
        <family val="2"/>
      </rPr>
      <t xml:space="preserve"> </t>
    </r>
    <r>
      <rPr>
        <b/>
        <sz val="10"/>
        <rFont val="MetaNormalLF-Roman"/>
        <family val="2"/>
      </rPr>
      <t xml:space="preserve">bei </t>
    </r>
    <r>
      <rPr>
        <sz val="10"/>
        <rFont val="MetaNormalLF-Roman"/>
        <family val="2"/>
      </rPr>
      <t xml:space="preserve">Kreditinstituten und dem sonstigen Kreditmarkt  – hierzu zählen auch die Schulden </t>
    </r>
    <r>
      <rPr>
        <b/>
        <sz val="10"/>
        <rFont val="MetaNormalLF-Roman"/>
        <family val="2"/>
      </rPr>
      <t>bei</t>
    </r>
    <r>
      <rPr>
        <sz val="10"/>
        <rFont val="MetaNormalLF-Roman"/>
        <family val="2"/>
      </rPr>
      <t xml:space="preserve"> der Sozialversicherung. Die Schulden der kaufmännisch buchenden Extrahaushalte</t>
    </r>
    <r>
      <rPr>
        <b/>
        <sz val="10"/>
        <rFont val="MetaNormalLF-Roman"/>
        <family val="2"/>
      </rPr>
      <t xml:space="preserve"> bei </t>
    </r>
    <r>
      <rPr>
        <sz val="10"/>
        <rFont val="MetaNormalLF-Roman"/>
        <family val="2"/>
      </rPr>
      <t xml:space="preserve">der Sozialversicherung werden hier nicht nachgewiesen. </t>
    </r>
  </si>
  <si>
    <t>3        Schulden   – Kern- und Extrahaushalte –</t>
  </si>
  <si>
    <t>– Öffentliche Unternehmen und Einrichtungen</t>
  </si>
  <si>
    <t>– Kernhaushalte</t>
  </si>
  <si>
    <t>– Extrahaushalte</t>
  </si>
  <si>
    <r>
      <t xml:space="preserve">Die Bereichseinteilung in den Tabellen der </t>
    </r>
    <r>
      <rPr>
        <b/>
        <sz val="10"/>
        <color indexed="8"/>
        <rFont val="MetaNormalLF-Roman"/>
        <family val="2"/>
      </rPr>
      <t>Kernhaushalte</t>
    </r>
    <r>
      <rPr>
        <sz val="10"/>
        <color indexed="8"/>
        <rFont val="MetaNormalLF-Roman"/>
        <family val="2"/>
      </rPr>
      <t xml:space="preserve"> entspricht der Abgrenzung gemäß derzeit geltender staatlicher Haushaltssystematik: 
</t>
    </r>
  </si>
  <si>
    <r>
      <t xml:space="preserve">   Extrahaushalte </t>
    </r>
    <r>
      <rPr>
        <b/>
        <sz val="10"/>
        <color theme="1"/>
        <rFont val="MetaNormalLF-Roman"/>
        <family val="2"/>
      </rPr>
      <t>bei</t>
    </r>
    <r>
      <rPr>
        <sz val="10"/>
        <color theme="1"/>
        <rFont val="MetaNormalLF-Roman"/>
        <family val="2"/>
      </rPr>
      <t xml:space="preserve"> der Sozialversicherung.</t>
    </r>
  </si>
  <si>
    <r>
      <t xml:space="preserve">6 Einschließlich Schulden der </t>
    </r>
    <r>
      <rPr>
        <b/>
        <sz val="10"/>
        <color theme="1"/>
        <rFont val="MetaNormalLF-Roman"/>
        <family val="2"/>
      </rPr>
      <t>kaufmännisch</t>
    </r>
    <r>
      <rPr>
        <sz val="10"/>
        <color theme="1"/>
        <rFont val="MetaNormalLF-Roman"/>
        <family val="2"/>
      </rPr>
      <t xml:space="preserve"> buchenden Extrahaushalte </t>
    </r>
    <r>
      <rPr>
        <b/>
        <sz val="10"/>
        <color theme="1"/>
        <rFont val="MetaNormalLF-Roman"/>
        <family val="2"/>
      </rPr>
      <t xml:space="preserve">bei </t>
    </r>
    <r>
      <rPr>
        <sz val="10"/>
        <color theme="1"/>
        <rFont val="MetaNormalLF-Roman"/>
        <family val="2"/>
      </rPr>
      <t>der Sozialversicherung.</t>
    </r>
  </si>
  <si>
    <t>Ab dem 1. Vierteljahr 2011 umfasst der Öffentliche Gesamthaushalt die Kern- und Extrahaushalte des Bundes, der Länder, der Gemeinden/Gv. und der Sozialversicherung sowie die EU-Anteile. Die Daten der Kern- und Extrahaushalte basieren auf unterschiedlichen Rechnungslegungssystemen. Kamerale und kaufmännische Erhebungsmerkmale müssen einander zugeschlüsselt werden. Für einige in der Fachserie ausgewiesene Positionen liegen allerdings keine Daten der kaufmännisch buchenden Extrahaushalte vor, entweder weil sie diesem Rechnungslegungssystem fremd sind oder weil vierteljährlich für die Kassenstatistik keine belastbaren Daten vorliegen. Ein Beispiel hierfür sind die Schuldenaufnahme und Schuldentilgung am Kreditmarkt. Weitere Beispiele sind der Erwerb und die Veräußerung von Beteiligungen oder die Darlehensvergaben bzw. Darlehensrückflüsse. Die für diese Ausgabe- bzw. Einnahmepositionen vorliegenden Daten beziehen sich ausschließlich auf die kameral und doppisch buchenden Einheiten.</t>
  </si>
  <si>
    <r>
      <t xml:space="preserve">Die Bereichseinteilung in den Tabellen der </t>
    </r>
    <r>
      <rPr>
        <b/>
        <sz val="10"/>
        <color indexed="8"/>
        <rFont val="MetaNormalLF-Roman"/>
        <family val="2"/>
      </rPr>
      <t>Kern- und Extrahaushalte</t>
    </r>
    <r>
      <rPr>
        <sz val="10"/>
        <color indexed="8"/>
        <rFont val="MetaNormalLF-Roman"/>
        <family val="2"/>
      </rPr>
      <t xml:space="preserve"> entspricht ab 1. Vierteljahr 2015 der folgenden Abgrenzung: 
</t>
    </r>
  </si>
  <si>
    <t xml:space="preserve">– Öffentlichen Unternehmen und Einrichtungen (einschließlich Sondervermögen und Zweckverbände), </t>
  </si>
  <si>
    <t>die nach den Kriterien des ESVG 2010 zum Sektor Staat zählen.</t>
  </si>
  <si>
    <t>die nicht zum Sektor Staat gehören.</t>
  </si>
  <si>
    <t>Eine Ausnahme bilden die Zuschüsse für laufende Zwecke an Organisationen ohne Erwerbszweck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 Ab 1. Vierteljahr 2015 wird die Schuldenaufnahme und Schuldentilgung bei der Sozialversicherung sowie die in diesem Zusammenhang zu leistenden Zinsausgaben nicht mehr als Zahlungen an (von) "andere(n) Bereiche(n)", d.h. am Kreditmarkt, behandelt, sondern je nach Darstellung dem "öffentlichen Bereich" (Kernhaushalte) oder dem "Öffentlichen Gesamthaushalt" (Kern- und Extrahaushalte) zugerechnet.</t>
  </si>
  <si>
    <t>1.2      Nach Arten und Ebenen</t>
  </si>
  <si>
    <t xml:space="preserve">1.2.1      Ausgaben </t>
  </si>
  <si>
    <t xml:space="preserve">1.2.2      Einnahmen </t>
  </si>
  <si>
    <t>1.2.3      Finanzierungsübersicht</t>
  </si>
  <si>
    <t xml:space="preserve">1.3      Investitionsausgaben nach Arten </t>
  </si>
  <si>
    <t xml:space="preserve">1.4      Baumaßnahmen nach Aufgabenbereichen </t>
  </si>
  <si>
    <t>1.5      Steuereinnahmen nach Arten und Ebenen</t>
  </si>
  <si>
    <t xml:space="preserve">2.1      Nach Arten und Ländern  </t>
  </si>
  <si>
    <t>2.2      Nach Arten und Ländern</t>
  </si>
  <si>
    <t xml:space="preserve">2.2.1      Ausgaben </t>
  </si>
  <si>
    <t xml:space="preserve">2.2.2      Einnahmen </t>
  </si>
  <si>
    <t>2.2.3      Finanzierungsübersicht</t>
  </si>
  <si>
    <t>2.3      Investitionsausgaben nach Arten und Ländern</t>
  </si>
  <si>
    <t xml:space="preserve">2.4      Baumaßnahmen nach Aufgabenbereichen und Ländern </t>
  </si>
  <si>
    <t>2.5      Steuereinnahmen nach Arten und Ländern</t>
  </si>
  <si>
    <t>4.2      Länder und Gemeinden/Gv. nach Arten und Ländern</t>
  </si>
  <si>
    <t xml:space="preserve">4.2.1      Ausgaben </t>
  </si>
  <si>
    <t xml:space="preserve">4.2.2      Einnahmen </t>
  </si>
  <si>
    <t>4.2.3      Finanzierungsübersicht</t>
  </si>
  <si>
    <t>Baumaßnahmen</t>
  </si>
  <si>
    <t>Die Tabellengruppe 4 und die Tabelle 5.2 stellen die Ausgaben und Einnahmen der Kernhaushalte dar.</t>
  </si>
  <si>
    <t>1      Ausgaben und Einnahmen des Öffentlichen Gesamthaushalts   – Kern- und Extrahaushalte –</t>
  </si>
  <si>
    <t>1.2   Nach Arten und Ebenen</t>
  </si>
  <si>
    <t>1.2.1 Ausgaben</t>
  </si>
  <si>
    <t>Aufwendungen für Abgeordnete und</t>
  </si>
  <si>
    <t>ehrenamtlich Tätige</t>
  </si>
  <si>
    <t xml:space="preserve">Bezüge und Nebenleistungen </t>
  </si>
  <si>
    <t>Versorgungsbezüge und dergleichen</t>
  </si>
  <si>
    <t>Beihilfen, Unterstützungen und dergleichen</t>
  </si>
  <si>
    <t>Sonstige personalbezogene Ausgaben</t>
  </si>
  <si>
    <t>Unterhaltung des unbeweglichen Vermögens</t>
  </si>
  <si>
    <t xml:space="preserve">Sonstige sächliche Verwaltungsausgaben </t>
  </si>
  <si>
    <t>Militärische Beschaffungen, Anlagen usw.</t>
  </si>
  <si>
    <t>Erstattungen an andere Bereiche</t>
  </si>
  <si>
    <t>Sonstige Zuschüsse für laufende Zwecke</t>
  </si>
  <si>
    <t>Renten, Unterstützungen und sonstige</t>
  </si>
  <si>
    <t>Geldleistungen an natürliche Personen</t>
  </si>
  <si>
    <t>Unternehmen und öffentliche Einrichtungen</t>
  </si>
  <si>
    <t>Soziale und ähnliche Einrichtungen</t>
  </si>
  <si>
    <t>Sonstige im Inland</t>
  </si>
  <si>
    <t xml:space="preserve">Ausland </t>
  </si>
  <si>
    <t>Erwerb von unbeweglichen Sachen</t>
  </si>
  <si>
    <t>Erwerb von beweglichen Sachen</t>
  </si>
  <si>
    <t>Sonstige Vermögensübertragungen</t>
  </si>
  <si>
    <t>1.2.2 Einnahmen</t>
  </si>
  <si>
    <t>Gebühren, sonstige Entgelte</t>
  </si>
  <si>
    <t>sonstige Verwaltungseinnahmen</t>
  </si>
  <si>
    <t>Veräußerung von Sachvermögen</t>
  </si>
  <si>
    <t>Veräußerung von Beteiligungen</t>
  </si>
  <si>
    <t xml:space="preserve">1      Ausgaben und Einnahmen des Öffentlichen Gesamthaushalts   – Kern- und Extrahaushalte – </t>
  </si>
  <si>
    <t>1.2.3 Finanzierungsübersicht</t>
  </si>
  <si>
    <r>
      <t xml:space="preserve">Schuldentilgung am Kreditmarkt </t>
    </r>
    <r>
      <rPr>
        <vertAlign val="superscript"/>
        <sz val="11"/>
        <rFont val="MetaNormalLF-Roman"/>
        <family val="2"/>
      </rPr>
      <t xml:space="preserve">1       </t>
    </r>
    <r>
      <rPr>
        <vertAlign val="superscript"/>
        <sz val="10"/>
        <rFont val="MetaNormalLF-Roman"/>
        <family val="2"/>
      </rPr>
      <t xml:space="preserve">          </t>
    </r>
  </si>
  <si>
    <t>Zuführungen an Rücklagen</t>
  </si>
  <si>
    <r>
      <t xml:space="preserve">Schuldenaufnahmen am Kreditmarkt </t>
    </r>
    <r>
      <rPr>
        <vertAlign val="superscript"/>
        <sz val="11"/>
        <rFont val="MetaNormalLF-Roman"/>
        <family val="2"/>
      </rPr>
      <t>1</t>
    </r>
    <r>
      <rPr>
        <sz val="11"/>
        <rFont val="MetaNormalLF-Roman"/>
        <family val="2"/>
      </rPr>
      <t xml:space="preserve">           </t>
    </r>
  </si>
  <si>
    <t>1     Ausgaben und Einnahmen des Öffentlichen Gesamthaushalts   – Kern- und Extrahaushalte –</t>
  </si>
  <si>
    <t>1.3  Investitionsausgaben nach Arten</t>
  </si>
  <si>
    <t>Sozial-
versicherung</t>
  </si>
  <si>
    <t xml:space="preserve">Baumaßnahmen                            </t>
  </si>
  <si>
    <t xml:space="preserve">Erwerb von unbeweglichen Sachen         </t>
  </si>
  <si>
    <t xml:space="preserve">Erwerb von beweglichen Sachen           </t>
  </si>
  <si>
    <t xml:space="preserve">Erwerb von Beteiligungen und dergleichen </t>
  </si>
  <si>
    <t xml:space="preserve">Darlehen an andere Bereiche,           </t>
  </si>
  <si>
    <t xml:space="preserve">Inanspruchnahme aus Gewährleistungen    </t>
  </si>
  <si>
    <t>Zuschüsse für Investitionen  an andere Bereiche</t>
  </si>
  <si>
    <t>Investitionsausgaben insgesamt</t>
  </si>
  <si>
    <t>1.4  Baumaßnahmen nach Aufgabenbereichen</t>
  </si>
  <si>
    <t>Aufgabenbereiche</t>
  </si>
  <si>
    <t>Verwaltungssteuerung und -service</t>
  </si>
  <si>
    <t>Allgemeinbildende und berufliche Schulen</t>
  </si>
  <si>
    <t xml:space="preserve">Hochschulen                                     </t>
  </si>
  <si>
    <t>Gesundheitswesen</t>
  </si>
  <si>
    <t xml:space="preserve">Sportstätten und Bäder                       </t>
  </si>
  <si>
    <t>Räumliche Planungs- und Entwicklungsmaßnahmen</t>
  </si>
  <si>
    <t xml:space="preserve">Wohnbauförderung   </t>
  </si>
  <si>
    <t>Wasserwirtschaft, Hochwasser- und Küstenschutz</t>
  </si>
  <si>
    <t xml:space="preserve">Versorgungsunternehmen                          </t>
  </si>
  <si>
    <t xml:space="preserve">Abfallwirtschaft                          </t>
  </si>
  <si>
    <t xml:space="preserve">Abwasserbeseitigung                             </t>
  </si>
  <si>
    <t xml:space="preserve">Straßen                                         </t>
  </si>
  <si>
    <t xml:space="preserve">Sonstiger Personen- und Güterverkehr                   </t>
  </si>
  <si>
    <t xml:space="preserve">Allgemeines Grundvermögen                       </t>
  </si>
  <si>
    <t xml:space="preserve">Übrige Aufgabenbereiche                         </t>
  </si>
  <si>
    <t>Baumaßnahmen insgesamt</t>
  </si>
  <si>
    <r>
      <t xml:space="preserve"> 1.5  Steuern und steuerähnliche Abgaben nach Arten und Ebenen</t>
    </r>
    <r>
      <rPr>
        <vertAlign val="superscript"/>
        <sz val="12"/>
        <rFont val="MetaNormalLF-Roman"/>
        <family val="2"/>
      </rPr>
      <t xml:space="preserve"> 1 </t>
    </r>
  </si>
  <si>
    <t xml:space="preserve">  </t>
  </si>
  <si>
    <t>Körperschaft / Steuerart</t>
  </si>
  <si>
    <t xml:space="preserve">B U N D                                                   </t>
  </si>
  <si>
    <t xml:space="preserve">Anteil an den Gemeinschaftsteuern  und der Gewerbesteuerumlage                                   </t>
  </si>
  <si>
    <t xml:space="preserve">Einkommen- und Körperschaftsteuer                                        </t>
  </si>
  <si>
    <t xml:space="preserve">Umsatz- und Einfuhrumsatzsteuer                           </t>
  </si>
  <si>
    <t xml:space="preserve">Gewerbesteuerumlage                                       </t>
  </si>
  <si>
    <t xml:space="preserve">Abgeltungsteuer auf Zins- und Veräußerungserträge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</si>
  <si>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</si>
  <si>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</si>
  <si>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</si>
  <si>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</si>
  <si>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</si>
  <si>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</si>
  <si>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</si>
  <si>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</si>
  <si>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</si>
  <si>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</si>
  <si>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</si>
  <si>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</si>
  <si>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</si>
  <si>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</si>
  <si>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</si>
  <si>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</si>
  <si>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</si>
  <si>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</si>
  <si>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</si>
  <si>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Feuerschutzsteuer                                         </t>
  </si>
  <si>
    <t xml:space="preserve">Biersteuer                                                </t>
  </si>
  <si>
    <t xml:space="preserve">Sonstige Landessteuern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</si>
  <si>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</si>
  <si>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</si>
  <si>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</si>
  <si>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</si>
  <si>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</si>
  <si>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Gemeindeanteil an der Abgeltungsteuer auf Zins- und                         </t>
  </si>
  <si>
    <t xml:space="preserve">Veräußerungserträge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</si>
  <si>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</si>
  <si>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</si>
  <si>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</si>
  <si>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</si>
  <si>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</si>
  <si>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</si>
  <si>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</si>
  <si>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</si>
  <si>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Umsatzsteuer                                </t>
  </si>
  <si>
    <t xml:space="preserve">Schankerlaubnissteuer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</si>
  <si>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</si>
  <si>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</si>
  <si>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</si>
  <si>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</si>
  <si>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</si>
  <si>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</si>
  <si>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</si>
  <si>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</si>
  <si>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</si>
  <si>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Siehe hierzu auch "Erläuterungen zu den Tabellen, Steuereinnahmen".</t>
  </si>
  <si>
    <t>2 Einschließlich Ergänzungszuweisungen.</t>
  </si>
  <si>
    <t>3 Früher BSP-Eigenmittel der EU.</t>
  </si>
  <si>
    <t>an Öffentlichen Gesamthaushalt</t>
  </si>
  <si>
    <t xml:space="preserve">Tilgungsausgaben an Öffentlichen Gesamthaushalt             </t>
  </si>
  <si>
    <t>Sonstiger Öffentlicher Gesamthaushalt</t>
  </si>
  <si>
    <t xml:space="preserve">vom Öffentlichen Gesamthaushalt     </t>
  </si>
  <si>
    <t xml:space="preserve">Laufende Zuweisungen und Zuschüsse, Schuldendiensthilfen       </t>
  </si>
  <si>
    <t xml:space="preserve">Sonstiger Öffentlicher Gesamthaushalt     </t>
  </si>
  <si>
    <t xml:space="preserve">Schuldenaufnahmen beim Öffentlichen Gesamthaushalt     </t>
  </si>
  <si>
    <t xml:space="preserve">2     Ausgaben und Einnahmen der Länder und Gemeinden/Gv.   – Kern- und Extrahaushalte –  </t>
  </si>
  <si>
    <t>2.1  Nach Arten und Ländern</t>
  </si>
  <si>
    <t>Gemeinden/Gv..</t>
  </si>
  <si>
    <t xml:space="preserve">2       Ausgaben und Einnahmen der Länder und Gemeinden/Gv.   – Kern- und Extrahaushalte –  </t>
  </si>
  <si>
    <t>2.2    Nach Arten und Ländern</t>
  </si>
  <si>
    <t>2.2.1 Ausgaben</t>
  </si>
  <si>
    <t>Art der Ausgaben/Einnahmen/Schulden</t>
  </si>
  <si>
    <t xml:space="preserve">Unterhaltung des unbeweglichen Vermögens    </t>
  </si>
  <si>
    <t xml:space="preserve">Sonstige sächliche Verwaltungsausgaben                   </t>
  </si>
  <si>
    <t xml:space="preserve">Erstattungen an andere Bereiche         </t>
  </si>
  <si>
    <t xml:space="preserve">Sonstige Zuschüsse für laufende  Zwecke </t>
  </si>
  <si>
    <t xml:space="preserve">Unternehmen und öffentliche Einrichtungen </t>
  </si>
  <si>
    <t>Ausland</t>
  </si>
  <si>
    <t>an öffentlichen Bereich</t>
  </si>
  <si>
    <t xml:space="preserve">Gemeinden/Gv.                        </t>
  </si>
  <si>
    <t>2.2.2 Einnahmen</t>
  </si>
  <si>
    <t>2.2.3 Finanzierungsübersicht</t>
  </si>
  <si>
    <r>
      <t xml:space="preserve">Schuldenaufnahmen am Kreditmarkt </t>
    </r>
    <r>
      <rPr>
        <vertAlign val="superscript"/>
        <sz val="11"/>
        <rFont val="MetaNormalLF-Roman"/>
        <family val="2"/>
      </rPr>
      <t>1</t>
    </r>
    <r>
      <rPr>
        <sz val="10"/>
        <rFont val="MetaNormalLF-Roman"/>
        <family val="2"/>
      </rPr>
      <t xml:space="preserve">                </t>
    </r>
  </si>
  <si>
    <r>
      <t xml:space="preserve">Schuldenaufnahmen am Kreditmarkt </t>
    </r>
    <r>
      <rPr>
        <vertAlign val="superscript"/>
        <sz val="11"/>
        <rFont val="MetaNormalLF-Roman"/>
        <family val="2"/>
      </rPr>
      <t>1</t>
    </r>
    <r>
      <rPr>
        <sz val="10"/>
        <rFont val="MetaNormalLF-Roman"/>
        <family val="2"/>
      </rPr>
      <t xml:space="preserve">         </t>
    </r>
  </si>
  <si>
    <t>1 Ohne kaufmännisch buchende Extrahaushalte.</t>
  </si>
  <si>
    <t>2.3  Investitionsausgaben nach Arten und Ländern</t>
  </si>
  <si>
    <t xml:space="preserve">Ebene </t>
  </si>
  <si>
    <t>Baden-
Württemberg</t>
  </si>
  <si>
    <t>Mecklenburg-
Vorpommern</t>
  </si>
  <si>
    <t>Niedersachsen</t>
  </si>
  <si>
    <r>
      <t>Schleswig-Holstein</t>
    </r>
    <r>
      <rPr>
        <vertAlign val="superscript"/>
        <sz val="18"/>
        <rFont val="MetaNormalLF-Roman"/>
        <family val="2"/>
      </rPr>
      <t/>
    </r>
  </si>
  <si>
    <t xml:space="preserve">Zuschüsse für Investitionen </t>
  </si>
  <si>
    <t xml:space="preserve">2      Ausgaben und Einnahmen der Länder und Gemeinden/Gv.   – Kern- und Extrahaushalte –  </t>
  </si>
  <si>
    <t>2.4  Baumaßnahmen nach Aufgabenbereichen und Ländern</t>
  </si>
  <si>
    <t>2.4   Baumaßnahmen nach Aufgabenbereichen und Ländern</t>
  </si>
  <si>
    <t xml:space="preserve">Zusammen    </t>
  </si>
  <si>
    <t xml:space="preserve">Gemeinden/Gv.   </t>
  </si>
  <si>
    <t>Sportstätten und Bäder</t>
  </si>
  <si>
    <r>
      <t xml:space="preserve"> 2.5   Steuern und steuerähnliche Abgaben nach Arten und Ländern</t>
    </r>
    <r>
      <rPr>
        <vertAlign val="superscript"/>
        <sz val="12"/>
        <rFont val="MetaNormalLF-Roman"/>
        <family val="2"/>
      </rPr>
      <t xml:space="preserve"> 1</t>
    </r>
  </si>
  <si>
    <t>Bayern</t>
  </si>
  <si>
    <t>Sachsen-Anhalt</t>
  </si>
  <si>
    <t xml:space="preserve">Anteil an den Gemeinschaftsteuern und der Gewerbesteuerumlage                                        </t>
  </si>
  <si>
    <t xml:space="preserve">Anteil an den Gemeinschaftsteuern und der Gewerbesteuerumlage                                      </t>
  </si>
  <si>
    <t xml:space="preserve">Abgeltungsteuer auf Zins- und Veräußerungserträge                                         </t>
  </si>
  <si>
    <t>Landessteuern</t>
  </si>
  <si>
    <t xml:space="preserve">Gemeindeanteil an der Abgeltungsteuer auf Zins- und      </t>
  </si>
  <si>
    <t xml:space="preserve">Gemeindeanteil an der Abgeltungsteuer auf Zins- </t>
  </si>
  <si>
    <t xml:space="preserve">Veräußerungserträge                 </t>
  </si>
  <si>
    <t xml:space="preserve">und Veräußerungserträge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</si>
  <si>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</si>
  <si>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</si>
  <si>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</si>
  <si>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</si>
  <si>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</si>
  <si>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Steuern und 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</si>
  <si>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</si>
  <si>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</si>
  <si>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</si>
  <si>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4.2.1 Ausgaben</t>
  </si>
  <si>
    <t>4.2.3 Finanzierungsübersicht</t>
  </si>
  <si>
    <r>
      <t>Schuldentilgung am Kreditmarkt</t>
    </r>
    <r>
      <rPr>
        <vertAlign val="superscript"/>
        <sz val="11"/>
        <rFont val="MetaNormalLF-Roman"/>
        <family val="2"/>
      </rPr>
      <t xml:space="preserve">      </t>
    </r>
    <r>
      <rPr>
        <vertAlign val="superscript"/>
        <sz val="10"/>
        <rFont val="MetaNormalLF-Roman"/>
        <family val="2"/>
      </rPr>
      <t xml:space="preserve">          </t>
    </r>
  </si>
  <si>
    <t xml:space="preserve">Schuldentilgung am Kreditmarkt                    </t>
  </si>
  <si>
    <r>
      <t>Schuldenaufnahmen am Kreditmarkt</t>
    </r>
    <r>
      <rPr>
        <sz val="10"/>
        <rFont val="MetaNormalLF-Roman"/>
        <family val="2"/>
      </rPr>
      <t xml:space="preserve">              </t>
    </r>
  </si>
  <si>
    <t xml:space="preserve">Schuldenaufnahmen am Kreditmarkt             </t>
  </si>
  <si>
    <t xml:space="preserve">Rennwett-, Lotterie- und Sportwettensteuer                                      </t>
  </si>
  <si>
    <t xml:space="preserve">Gemeindesteuern (der Stadtstaaten)                                              </t>
  </si>
  <si>
    <r>
      <t xml:space="preserve">Bruttonationaleinkommen (BNE) - Eigenmittel  der EU </t>
    </r>
    <r>
      <rPr>
        <vertAlign val="superscript"/>
        <sz val="11"/>
        <rFont val="MetaNormalLF-Roman"/>
        <family val="2"/>
      </rPr>
      <t xml:space="preserve">3   </t>
    </r>
    <r>
      <rPr>
        <sz val="11"/>
        <rFont val="MetaNormalLF-Roman"/>
        <family val="2"/>
      </rPr>
      <t xml:space="preserve">  </t>
    </r>
    <r>
      <rPr>
        <sz val="10"/>
        <rFont val="MetaNormalLF-Roman"/>
        <family val="2"/>
      </rPr>
      <t xml:space="preserve">           </t>
    </r>
  </si>
  <si>
    <t xml:space="preserve">Sonstiger Öffentlicher Gesamthaushalt                         </t>
  </si>
  <si>
    <t xml:space="preserve">an Öffentlichen Gesamthaushalt            </t>
  </si>
  <si>
    <t xml:space="preserve">Sonstiger Öffentlicher Gesamthaushalt        </t>
  </si>
  <si>
    <t xml:space="preserve">Tilgungsausgaben an Öffentlichen Gesamthaushalt                </t>
  </si>
  <si>
    <t xml:space="preserve">an Öffentlichen Gesamthaushalt </t>
  </si>
  <si>
    <t xml:space="preserve">Sonstiger Öffentlicher Gesamthaushalt       </t>
  </si>
  <si>
    <t xml:space="preserve">vom Öffentlichen Gesamthaushalt                        </t>
  </si>
  <si>
    <t xml:space="preserve">vom Öffentlichen Gesamthaushalt          </t>
  </si>
  <si>
    <t xml:space="preserve">Sonstiger Öffentlicher Gesamthaushalt  </t>
  </si>
  <si>
    <t xml:space="preserve">Schuldenaufnahmen beim Öffentlichen Gesamthaushalt   </t>
  </si>
  <si>
    <t>Erläuterungen zum Besetzungsschlüssel für den Tabellenteil 1, 2, 4 und 5: Ausgaben und Einnahmen</t>
  </si>
  <si>
    <t>* Doppelte Zeilennummern (= Summennachweis)</t>
  </si>
  <si>
    <t>37*</t>
  </si>
  <si>
    <t>16*</t>
  </si>
  <si>
    <t>34*</t>
  </si>
  <si>
    <t>15*</t>
  </si>
  <si>
    <t>2.3</t>
  </si>
  <si>
    <t>2.2.1
4.2.1</t>
  </si>
  <si>
    <t>2.1</t>
  </si>
  <si>
    <t>1.3</t>
  </si>
  <si>
    <t>1.2.1</t>
  </si>
  <si>
    <t>1.1
4.1
5.1
5.2</t>
  </si>
  <si>
    <t>Besetzungsschlüssel für die Tabellen 1.1, 1.2.1, 1.3, 2.1, 2.2.1, 2.3, 4.1, 4.2.1, 5.1 und 5.2</t>
  </si>
  <si>
    <t>94*</t>
  </si>
  <si>
    <t>39*</t>
  </si>
  <si>
    <t>91*</t>
  </si>
  <si>
    <t>38*</t>
  </si>
  <si>
    <t xml:space="preserve"> von anderen Bereichen</t>
  </si>
  <si>
    <t>2.2.2
4.2.2</t>
  </si>
  <si>
    <t>1.2.2</t>
  </si>
  <si>
    <t xml:space="preserve">Besetzungsschlüssel für die Tabellen 1.1, 1.2.2, 2.1, 2.2.2, 4.1, 4.2.2, 5.1 und 5.2 </t>
  </si>
  <si>
    <t>2.2.3
4.2.3</t>
  </si>
  <si>
    <t>1.2.3</t>
  </si>
  <si>
    <t>Besetzungsschlüssel für die Tabellen 1.1, 1.2.3, 2.1, 2.2.3, 4.1, 4.2.3, 5.1 und 5.2</t>
  </si>
  <si>
    <t>2.4</t>
  </si>
  <si>
    <t>1.4</t>
  </si>
  <si>
    <t xml:space="preserve">Laufende Nummer
der Tabelle </t>
  </si>
  <si>
    <t>Aufgabenbereich</t>
  </si>
  <si>
    <t>Besetzungsschlüssel für die Tabellen 1.4 und 2.4</t>
  </si>
  <si>
    <t>27, 42, 45</t>
  </si>
  <si>
    <t>26, 41,
44</t>
  </si>
  <si>
    <t xml:space="preserve">Steuerähnliche Abgaben </t>
  </si>
  <si>
    <t>2.5</t>
  </si>
  <si>
    <t>1.5</t>
  </si>
  <si>
    <t xml:space="preserve">Extrahaushalte </t>
  </si>
  <si>
    <t>Art der Einnahme</t>
  </si>
  <si>
    <r>
      <t xml:space="preserve">Bruttonationaleinkommen (BNE) - Eigenmittel  der EU </t>
    </r>
    <r>
      <rPr>
        <sz val="11"/>
        <rFont val="MetaNormalLF-Roman"/>
        <family val="2"/>
      </rPr>
      <t xml:space="preserve">  </t>
    </r>
    <r>
      <rPr>
        <sz val="10"/>
        <rFont val="MetaNormalLF-Roman"/>
        <family val="2"/>
      </rPr>
      <t xml:space="preserve">           </t>
    </r>
  </si>
  <si>
    <t xml:space="preserve">Gewerbesteuer brutto    </t>
  </si>
  <si>
    <t xml:space="preserve">Gemeindeanteil an der Abgeltungsteuer auf Zins- und  Veräußerungserträge           </t>
  </si>
  <si>
    <t xml:space="preserve">Abgeltungsteuer auf Zins- und Veräußerungserträge                      </t>
  </si>
  <si>
    <t>Abgeltungsteuer auf Zins- und Veräußerungserträge</t>
  </si>
  <si>
    <t xml:space="preserve">Anteil an den Gemeinschaftsteuern  und der Gewerbesteuerumlage  </t>
  </si>
  <si>
    <t xml:space="preserve"> Länder</t>
  </si>
  <si>
    <t>Besetzungsschlüssel für die Tabellen 1.5 und 2.5</t>
  </si>
  <si>
    <t>Sonstiger öffentlicher Bereich/Öffentlicher Gesamthaushalt</t>
  </si>
  <si>
    <t xml:space="preserve">Sonstiger öffentlicher Bereich/Öffentlicher Gesamthaushalt </t>
  </si>
  <si>
    <t xml:space="preserve">Tilgungsausgaben an öffentlichen Bereich/Öffentlichen Gesamthaushalt        </t>
  </si>
  <si>
    <t>Aufwendungen für Abgeordnete und ehrenamtlich Tätige</t>
  </si>
  <si>
    <t xml:space="preserve">Renten, Unterstützungen und sonstige </t>
  </si>
  <si>
    <t xml:space="preserve">vom öffentlichen Bereich/Öffentlichen Gesamthaushalt                   </t>
  </si>
  <si>
    <r>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zusätzlich zum "öffentlichen Bereich" (nach der Haushaltssystematik siehe oben) in den Tabellen der Kern- und Extrahaushalte Zahlungsverkehrspositionen der öffentlichen Unternehmen und Einrichtungen, die nach den Kriterien des ESVG 2010 zum Sektor Staat zählen </t>
    </r>
    <r>
      <rPr>
        <sz val="10"/>
        <color theme="1"/>
        <rFont val="MetaNormalLF-Roman"/>
        <family val="2"/>
      </rPr>
      <t xml:space="preserve">(Extrahaushalte), unter dem  "öffentlichen Bereich" nachgewiesen. Diese Bereichsabgrenzung entspricht dem "Öffentlichen Gesamthaushalt" des Schalenkonzepts. In den Tabellen der Kern- und Extrahaushalte wird bis zum 1.-4. Vierteljahr 2014 einschließlich Auslaufperiode die Bereichsbezeichnung "öffentlicher Bereich" verwendet. Ab 1. Vierteljahr 2015 wird der "öffentliche Bereich" in den Tabellen der Kern- und Extrahaushalte in den "Öffentlichen Gesamthaushalt" umbenannt. </t>
    </r>
  </si>
  <si>
    <t>Tabellengruppen 1, 2, 4 und 5: Ausgaben und Einnahmen</t>
  </si>
  <si>
    <t>Die Spalte "Gemeinsame Extrahaushalte" der Tabellen 2.1 - 2.4 entfällt. Ab dem 1. Vierteljahr 2015 werden die Ausgaben und Einnahmen der Extrahaushalte, an denen zwei oder mehr Länder beteiligt sind, entsprechend der Stimmrechtsanteile auf die jeweiligen Eigner aufgeteilt.</t>
  </si>
  <si>
    <t xml:space="preserve">– die Gemeindesteuern der Stadtstaaten zusätzlich ab 1. Vierteljahr 2015 die Einnahmen aus der Gewerbesteuer im länderangrenzenden </t>
  </si>
  <si>
    <t>Küstengewässer oder Festlandsockel (Offshore-Windkraftanlagen) der Länder Niedersachsen und Mecklenburg-Vorpommern beinhalten,</t>
  </si>
  <si>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Hilfsweise wird deshalb die Annahme getroffen, dass ein Extrahaushalt ausschließlich Zahlungsbeziehungen zum Kernhaushalt der gleichen Ebene unterhält.</t>
  </si>
  <si>
    <t>© Statistisches Bundesamt, Wiesbaden 2016</t>
  </si>
  <si>
    <t xml:space="preserve">Die Ausgaben, Einnahmen und Schulden des Öffentlichen Gesamthaushalts werden in der vorliegenden Fachserie ab dem Berichtsjahr 2011 in der Abgrenzung des sogenannten Schalenkonzepts veröffentlicht (Tabellengruppen 1 bis 3). Mit dem Übergang auf das Schalenkonzept umfassen die Kassenergebnisse des Öffentlichen Gesamthaushalts die Kern- und Extrahaushalte des Bundes, der Länder, der Gemeinden/Gemeindeverbände (Gv.) und der Sozialversicherung sowie die Finanzanteile der Europäischen Union.  Weitere Informationen zum Schalenkonzept sind dem beigefügten Qualitätsbericht (insbesondere Abschnitt 2.1.3) zu entnehmen. </t>
  </si>
  <si>
    <r>
      <t xml:space="preserve">Kassenkredite </t>
    </r>
    <r>
      <rPr>
        <vertAlign val="superscript"/>
        <sz val="11"/>
        <rFont val="MetaNormalLF-Roman"/>
        <family val="2"/>
      </rPr>
      <t>1</t>
    </r>
  </si>
  <si>
    <r>
      <t xml:space="preserve">Kreditmarktschulden </t>
    </r>
    <r>
      <rPr>
        <vertAlign val="superscript"/>
        <sz val="11"/>
        <rFont val="MetaNormalLF-Roman"/>
        <family val="2"/>
      </rPr>
      <t>2  3</t>
    </r>
  </si>
  <si>
    <t>2 Einschließlich kreditähnlicher Rechtsgeschäfte bei kameral/doppisch buchenden Gemeinden/Gv.</t>
  </si>
  <si>
    <r>
      <t xml:space="preserve">3 Einschließlich Schulden der Kernhaushalte des Bundes, der Länder und Gemeinden/Gv. sowie der </t>
    </r>
    <r>
      <rPr>
        <b/>
        <sz val="10"/>
        <color theme="1"/>
        <rFont val="MetaNormalLF-Roman"/>
        <family val="2"/>
      </rPr>
      <t xml:space="preserve">kameral/doppisch </t>
    </r>
    <r>
      <rPr>
        <sz val="10"/>
        <color theme="1"/>
        <rFont val="MetaNormalLF-Roman"/>
        <family val="2"/>
      </rPr>
      <t>buchenden</t>
    </r>
  </si>
  <si>
    <r>
      <t>Wertpapierschulden</t>
    </r>
    <r>
      <rPr>
        <sz val="11"/>
        <rFont val="MetaNormalLF-Roman"/>
        <family val="2"/>
      </rPr>
      <t xml:space="preserve"> </t>
    </r>
    <r>
      <rPr>
        <vertAlign val="superscript"/>
        <sz val="11"/>
        <rFont val="MetaNormalLF-Roman"/>
        <family val="2"/>
      </rPr>
      <t>4</t>
    </r>
  </si>
  <si>
    <t>4 Einschließlich unverzinslicher Schatzanweisungen.</t>
  </si>
  <si>
    <t>1 Vergleichbarkeit mit den Vorjahresquartalen ist nicht zulässig, siehe weitere Erläuterungen zu den Tabellen (Tabellengruppe 3: Schulden)</t>
  </si>
  <si>
    <t>2 Einschließlich kurzfristiger Kredite von kaufmännisch buchenden Extrahaushalten.</t>
  </si>
  <si>
    <r>
      <t>3 Einschließlich der Schulden der Kernhaushalte sowie der</t>
    </r>
    <r>
      <rPr>
        <b/>
        <sz val="10"/>
        <color theme="1"/>
        <rFont val="MetaNormalLF-Roman"/>
        <family val="2"/>
      </rPr>
      <t xml:space="preserve"> kameral/doppisch</t>
    </r>
    <r>
      <rPr>
        <sz val="10"/>
        <color theme="1"/>
        <rFont val="MetaNormalLF-Roman"/>
        <family val="2"/>
      </rPr>
      <t xml:space="preserve"> buchenden Extrahaushalte </t>
    </r>
    <r>
      <rPr>
        <b/>
        <sz val="10"/>
        <color theme="1"/>
        <rFont val="MetaNormalLF-Roman"/>
        <family val="2"/>
      </rPr>
      <t>bei</t>
    </r>
    <r>
      <rPr>
        <sz val="10"/>
        <color theme="1"/>
        <rFont val="MetaNormalLF-Roman"/>
        <family val="2"/>
      </rPr>
      <t xml:space="preserve"> der Sozialversicherung.</t>
    </r>
  </si>
  <si>
    <t>4 Einschließlich kreditähnlicher Rechtsgeschäfte bei kameral/doppisch buchenden Gemeinden/Gv.</t>
  </si>
  <si>
    <r>
      <t xml:space="preserve">5 Einschließlich Schulden der </t>
    </r>
    <r>
      <rPr>
        <b/>
        <sz val="10"/>
        <color theme="1"/>
        <rFont val="MetaNormalLF-Roman"/>
        <family val="2"/>
      </rPr>
      <t xml:space="preserve">kaufmännisch </t>
    </r>
    <r>
      <rPr>
        <sz val="10"/>
        <color theme="1"/>
        <rFont val="MetaNormalLF-Roman"/>
        <family val="2"/>
      </rPr>
      <t>buchenden Extrahaushalte</t>
    </r>
    <r>
      <rPr>
        <b/>
        <sz val="10"/>
        <color theme="1"/>
        <rFont val="MetaNormalLF-Roman"/>
        <family val="2"/>
      </rPr>
      <t xml:space="preserve"> bei </t>
    </r>
    <r>
      <rPr>
        <sz val="10"/>
        <color theme="1"/>
        <rFont val="MetaNormalLF-Roman"/>
        <family val="2"/>
      </rPr>
      <t>der Sozialversicherung.</t>
    </r>
  </si>
  <si>
    <r>
      <t xml:space="preserve">Kassenkredite zusammen </t>
    </r>
    <r>
      <rPr>
        <vertAlign val="superscript"/>
        <sz val="11"/>
        <rFont val="MetaNormalLF-Roman"/>
        <family val="2"/>
      </rPr>
      <t>2</t>
    </r>
  </si>
  <si>
    <r>
      <t xml:space="preserve">Mecklenburg-
Vorpommern </t>
    </r>
    <r>
      <rPr>
        <vertAlign val="superscript"/>
        <sz val="10"/>
        <rFont val="MetaNormalLF-Roman"/>
        <family val="2"/>
      </rPr>
      <t>1</t>
    </r>
  </si>
  <si>
    <r>
      <t xml:space="preserve">Kreditmarktschulden zusammen </t>
    </r>
    <r>
      <rPr>
        <vertAlign val="superscript"/>
        <sz val="11"/>
        <rFont val="MetaNormalLF-Roman"/>
        <family val="2"/>
      </rPr>
      <t>3</t>
    </r>
  </si>
  <si>
    <r>
      <t xml:space="preserve">Gemeinden/Gv. </t>
    </r>
    <r>
      <rPr>
        <vertAlign val="superscript"/>
        <sz val="11"/>
        <rFont val="MetaNormalLF-Roman"/>
        <family val="2"/>
      </rPr>
      <t>4</t>
    </r>
  </si>
  <si>
    <r>
      <t xml:space="preserve">Insgesamt </t>
    </r>
    <r>
      <rPr>
        <b/>
        <vertAlign val="superscript"/>
        <sz val="11"/>
        <rFont val="MetaNormalLF-Roman"/>
        <family val="2"/>
      </rPr>
      <t>5</t>
    </r>
  </si>
  <si>
    <t xml:space="preserve">Wertpapierschulden </t>
  </si>
  <si>
    <t xml:space="preserve">Die Verschuldung Mecklenburg-Vorpommerns beim Sondervermögen Kommunaler Aufbaufonds nach § 21 Finanzausgleichsgesetz Mecklenburg-Vorpommern wird ab dem 1. Quartal 2015 den Kreditmarktschulden zugeordnet, eine Vergleichbarkeit mit den Vorjahresquartalen ist daher nicht zulässig. </t>
  </si>
  <si>
    <t xml:space="preserve"> Gemeinden/Gv. </t>
  </si>
  <si>
    <t xml:space="preserve">5.1  Nach Arten und Ebenen   – Kern- und Extrahaushalte – </t>
  </si>
  <si>
    <t xml:space="preserve">5     Ausgaben und Einnahmen </t>
  </si>
  <si>
    <t xml:space="preserve">5.2  Nach Arten und Ebenen   – Kernhaushalte – </t>
  </si>
  <si>
    <r>
      <t xml:space="preserve"> Schuldentilgung am Kreditmarkt </t>
    </r>
    <r>
      <rPr>
        <vertAlign val="superscript"/>
        <sz val="10"/>
        <rFont val="MetaNormalLF-Roman"/>
        <family val="2"/>
      </rPr>
      <t xml:space="preserve">   </t>
    </r>
  </si>
  <si>
    <r>
      <t xml:space="preserve"> Schuldenaufnahmen am Kreditmarkt </t>
    </r>
    <r>
      <rPr>
        <sz val="10"/>
        <rFont val="MetaNormalLF-Roman"/>
        <family val="2"/>
      </rPr>
      <t xml:space="preserve">           </t>
    </r>
  </si>
  <si>
    <t>Mrd. EUR</t>
  </si>
  <si>
    <t>Kern- und Extrahaushalte</t>
  </si>
  <si>
    <t>Schulden</t>
  </si>
  <si>
    <t>Bereinigte Einnahmen</t>
  </si>
  <si>
    <t>Bereinigte Ausgaben</t>
  </si>
  <si>
    <t xml:space="preserve">Sozial-versicherung </t>
  </si>
  <si>
    <t>Gemeinden/
Gv.</t>
  </si>
  <si>
    <t xml:space="preserve">Insgesamt </t>
  </si>
  <si>
    <t>Ausgaben/Einnahmen/Schulden</t>
  </si>
  <si>
    <t>5.1      Nach Arten und Ebenen – Kern- und Extrahaushalte –</t>
  </si>
  <si>
    <t>5.2      Nach Arten und Ebenen – Kernhaushalte –</t>
  </si>
  <si>
    <t xml:space="preserve">1  Revidierte Ergebnisse. </t>
  </si>
  <si>
    <t xml:space="preserve">Finanzierungssalden der Ebenen des Öffentlichen Gesamthaushalts 
</t>
  </si>
  <si>
    <t>1.-4. Vierteljahr 2015</t>
  </si>
  <si>
    <t>Eckwerte des Öffentlichen Gesamthaushalts im 1.-4. Vierteljahr 2015 und 2014 – Kern- und Extrahaushalte –</t>
  </si>
  <si>
    <t>1     Ausgaben und Einnahmen des Öffentlichen Gesamthaushalts im 1.-4. Vierteljahr 2015  – Kern- und Extrahaushalte –</t>
  </si>
  <si>
    <t xml:space="preserve">2     Ausgaben und Einnahmen der Länder und Gemeinden/Gv. im 1.-4. Vierteljahr 2015 – Kern- und Extrahaushalte – </t>
  </si>
  <si>
    <t>3     Schulden zum 31.12.2015 – Kern- und Extrahaushalte –</t>
  </si>
  <si>
    <t xml:space="preserve">4     Ausgaben und Einnahmen im 1.-4. Vierteljahr 2015 – Kernhaushalte –  </t>
  </si>
  <si>
    <t xml:space="preserve">5     Ausgaben und Einnahmen im 1.-4. Vierteljahr 2014 (Revidierte Ergebnisse) </t>
  </si>
  <si>
    <t xml:space="preserve"> 1.-4. Vierteljahr 2015</t>
  </si>
  <si>
    <t>1.-4. Vierteljahr 2014 (Revidierte Ergebnisse)</t>
  </si>
  <si>
    <t>Eckwerte des Öffentlichen Gesamthaushalts im 1.-4. Vierteljahr 2015 und 2014</t>
  </si>
  <si>
    <t>1.-4. Vj 2015</t>
  </si>
  <si>
    <t>1.-4. Vj 2014</t>
  </si>
  <si>
    <t xml:space="preserve">Die vierteljährlichen Kassenergebnisse des Öffentlichen Gesamthaushalts für das 1.-4. Vierteljahr 2015 sind aufgrund methodischer Anpassungen mit den bisher veröffentlichten Ergebnissen der Vorjahre nicht vergleichbar. Die Eckwertetabelle sowie die Tabellengruppe 5 für das 1.-4. Vierteljahr 2014 wurden methodisch an den aktuellen Stand angepasst sowie um geänderte Meldungen vereinzelter kommunaler Einheiten aktualisiert. Bereits veröffentlichte Daten für diesen Berichtszeitraum werden damit revidiert. </t>
  </si>
  <si>
    <t>Stichtag: 31.12.2015</t>
  </si>
  <si>
    <t>Die Daten der Kern- und Extrahaushalte des Öffentlichen Gesamthaushalts basieren auf unterschiedlichen Rechnungslegungssystemen.
Den Ausgabe- und Einnahmepositionen der kameral buchenden Kern- und Extrahaushalte liegen kamerale Haushaltssystematiken zugrunde.
Für die Kernhaushalte der Gebietskörperschaften auf staatlicher Ebene (Bund und Länder) gilt die staatliche Haushaltssystematik bestehend aus Gruppierungs- und Funktionenplan. 
Auf kommunaler Ebene gilt die kommunale Haushaltssystematik bestehend aus Gruppierungs- und Gliederungsplan sowie für den doppisch buchenden kommunalen Bereich (Gemeinden/Gv.) der Kontenrahmen und der Produktrahmen. 
Für die Kernhaushalte der Sozialversicherung gelten eigene Kontenrahmen, die eine Überführung in den staatlichen Gruppierungsplan gewährleisten. 
Für die kaufmännisch buchenden Extrahaushalte gelten unterschiedliche Rechnungslegungsvorschriften, die in den für diesen Bereich durchgeführten Primärerhebungen berücksichtigt werden. 
Für die ausgegliederten öffentlichen Hochschulen gilt die Systematik der Finanzarten, die sich an den Haushaltssystematiken der staatlichen Ebene orientiert. 
Die Konten der nicht kameral buchenden Einheiten müssen für die Darstellung der Ausgaben und Einnahmen nach Arten der kameralen Systematik zugeschlüsselt werden. 
Dem nachfolgenden Besetzungsschlüssel ist zu entnehmen, ob Positionen der genannten Systematiken in der jeweiligen Tabellenzeile besetzt (+) oder nicht besetzt (−) sind. Ein "+" im Besetzungsschlüssel bedeutet nicht zwangsläufig, dass tatsächlich ein Wert in der entsprechenden Zeile im Tabellenteil enthalten ist.
Die im  Besetzungsschlüssel separat dargestellten Kern- und Extrahaushalte sind in Tabellengruppe 1 und 2 sowie in Tabelle 5.1 zusammengefasst. In Tabellengruppe 4 und in Tabelle 5.2 sind nur die Kernhaushalte dargestellt.</t>
  </si>
  <si>
    <t>Erschienen am 3. Mai 2016</t>
  </si>
  <si>
    <t>Artikelnummer: 2140200153245</t>
  </si>
</sst>
</file>

<file path=xl/styles.xml><?xml version="1.0" encoding="utf-8"?>
<styleSheet xmlns="http://schemas.openxmlformats.org/spreadsheetml/2006/main" xmlns:mc="http://schemas.openxmlformats.org/markup-compatibility/2006" xmlns:x14ac="http://schemas.microsoft.com/office/spreadsheetml/2009/9/ac" mc:Ignorable="x14ac">
  <numFmts count="38">
    <numFmt numFmtId="44" formatCode="_-* #,##0.00\ &quot;€&quot;_-;\-* #,##0.00\ &quot;€&quot;_-;_-* &quot;-&quot;??\ &quot;€&quot;_-;_-@_-"/>
    <numFmt numFmtId="164" formatCode="###\ ###\ ##0"/>
    <numFmt numFmtId="165" formatCode="#\ ##0\ ;\-#\ ##0\ "/>
    <numFmt numFmtId="166" formatCode="#\ ###\ ##0_k;\-#\ ###\ ##0_k;@_i\ "/>
    <numFmt numFmtId="167" formatCode="_-\ #\ ##0\ _-;\-\ #\ ##0\ _-;_-* &quot;-&quot;\ _-;_-@_-"/>
    <numFmt numFmtId="168" formatCode="_-* #\ ###\ ##0\ _-;\-* #\ ###\ ##0\ _-;_-* &quot;-&quot;\ _-;_-@_-"/>
    <numFmt numFmtId="169" formatCode="0.0"/>
    <numFmt numFmtId="170" formatCode="_-\ #\ ##0\ _-;\-\ #\ ##0\ _-;_-* &quot;-&quot;\ _-;_-@\ _-"/>
    <numFmt numFmtId="171" formatCode="_-* #\ ###\ ###\ ###\ ##0\ _-;\-* #\ ###\ ###\ ###\ ##0\ _-;_-* &quot;-&quot;\ _-;_-@_-"/>
    <numFmt numFmtId="172" formatCode="0.000"/>
    <numFmt numFmtId="173" formatCode="0.000000"/>
    <numFmt numFmtId="174" formatCode="@\ *."/>
    <numFmt numFmtId="175" formatCode="\ @\ *."/>
    <numFmt numFmtId="176" formatCode="\ \ \ @\ *."/>
    <numFmt numFmtId="177" formatCode="\ \ \ \ @\ *."/>
    <numFmt numFmtId="178" formatCode="\ \ \ \ \ \ @\ *."/>
    <numFmt numFmtId="179" formatCode="\ \ \ \ \ \ \ @\ *."/>
    <numFmt numFmtId="180" formatCode="\ \ \ \ \ \ \ \ \ @\ *."/>
    <numFmt numFmtId="181" formatCode="\ \ \ \ \ \ \ \ \ \ @\ *."/>
    <numFmt numFmtId="182" formatCode="\ \ \ @"/>
    <numFmt numFmtId="183" formatCode="\ @"/>
    <numFmt numFmtId="184" formatCode="\ \ @\ *."/>
    <numFmt numFmtId="185" formatCode="\ \ @"/>
    <numFmt numFmtId="186" formatCode="\ \ \ \ @"/>
    <numFmt numFmtId="187" formatCode="\ \ \ \ \ \ \ \ \ \ \ \ @\ *."/>
    <numFmt numFmtId="188" formatCode="\ \ \ \ \ \ \ \ \ \ \ \ \ @\ *."/>
    <numFmt numFmtId="189" formatCode="#\ ###\ ##0_W;\-#\ ###\ ##0_W;@_W"/>
    <numFmt numFmtId="190" formatCode="_-* #\ ##0\ _-;\-* #\ ##0\ _-;_-* &quot;-&quot;\ _-;_-@_-"/>
    <numFmt numFmtId="191" formatCode="#\ ###\ ##0_k;\-\ #\ ###\ ##0_k;@_H"/>
    <numFmt numFmtId="192" formatCode="#\ ###\ ##0\ ;\-#\ ###\ ##0\ ;&quot;- &quot;;@\ *."/>
    <numFmt numFmtId="193" formatCode="###\ ###\ ##0.0;\-\ \ ###\ ###\ ##0.0;\ \-"/>
    <numFmt numFmtId="194" formatCode="#\ ###\ ##0_W;\-#\ ###\ ##0_W;@_W\ "/>
    <numFmt numFmtId="195" formatCode="#\ ###\ ##0_k;\-#\ ###\ ##0_k;@_k\ "/>
    <numFmt numFmtId="196" formatCode="0.00000_ ;\-0.00000\ "/>
    <numFmt numFmtId="197" formatCode="???"/>
    <numFmt numFmtId="198" formatCode="#\ ##0"/>
    <numFmt numFmtId="199" formatCode="#\ ###\ ##0"/>
    <numFmt numFmtId="200" formatCode="#,##0.0"/>
  </numFmts>
  <fonts count="122">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u/>
      <sz val="7.5"/>
      <color indexed="12"/>
      <name val="Arial"/>
      <family val="2"/>
    </font>
    <font>
      <sz val="8"/>
      <name val="Arial"/>
      <family val="2"/>
    </font>
    <font>
      <sz val="24"/>
      <name val="MetaNormalLF-Roman"/>
      <family val="2"/>
    </font>
    <font>
      <sz val="24"/>
      <name val="Arial"/>
      <family val="2"/>
    </font>
    <font>
      <sz val="10"/>
      <name val="MetaNormalLF-Roman"/>
      <family val="2"/>
    </font>
    <font>
      <sz val="18"/>
      <name val="MetaNormalLF-Roman"/>
      <family val="2"/>
    </font>
    <font>
      <b/>
      <sz val="20"/>
      <name val="MetaNormalLF-Roman"/>
      <family val="2"/>
    </font>
    <font>
      <b/>
      <sz val="10"/>
      <name val="MetaNormalLF-Roman"/>
      <family val="2"/>
    </font>
    <font>
      <b/>
      <sz val="28"/>
      <name val="MetaNormalLF-Roman"/>
      <family val="2"/>
    </font>
    <font>
      <sz val="21"/>
      <name val="MetaNormalLF-Roman"/>
      <family val="2"/>
    </font>
    <font>
      <sz val="20"/>
      <name val="MetaNormalLF-Roman"/>
      <family val="2"/>
    </font>
    <font>
      <sz val="10"/>
      <color indexed="10"/>
      <name val="MetaNormalLF-Roman"/>
      <family val="2"/>
    </font>
    <font>
      <b/>
      <sz val="26"/>
      <name val="MetaNormalLF-Roman"/>
      <family val="2"/>
    </font>
    <font>
      <b/>
      <sz val="14"/>
      <name val="MetaNormalLF-Roman"/>
      <family val="2"/>
    </font>
    <font>
      <sz val="8.5"/>
      <name val="Arial"/>
      <family val="2"/>
    </font>
    <font>
      <sz val="10"/>
      <color indexed="8"/>
      <name val="MetaNormalLF-Roman"/>
      <family val="2"/>
    </font>
    <font>
      <b/>
      <sz val="12"/>
      <name val="MetaNormalLF-Roman"/>
      <family val="2"/>
    </font>
    <font>
      <b/>
      <sz val="18"/>
      <name val="MetaNormalLF-Roman"/>
      <family val="2"/>
    </font>
    <font>
      <sz val="12"/>
      <name val="MetaNormalLF-Roman"/>
      <family val="2"/>
    </font>
    <font>
      <sz val="12"/>
      <name val="Arial"/>
      <family val="2"/>
    </font>
    <font>
      <sz val="18"/>
      <name val="Arial"/>
      <family val="2"/>
    </font>
    <font>
      <sz val="16"/>
      <name val="MetaNormalLF-Roman"/>
      <family val="2"/>
    </font>
    <font>
      <sz val="10"/>
      <name val="MetaNormalLF-Roman"/>
      <family val="2"/>
    </font>
    <font>
      <sz val="10"/>
      <color indexed="10"/>
      <name val="MetaNormalLF-Roman"/>
      <family val="2"/>
    </font>
    <font>
      <sz val="11"/>
      <name val="MetaNormalLF-Roman"/>
      <family val="2"/>
    </font>
    <font>
      <sz val="16"/>
      <name val="MetaNormalLF-Roman"/>
      <family val="2"/>
    </font>
    <font>
      <sz val="7"/>
      <name val="MetaNormalLF-Roman"/>
      <family val="2"/>
    </font>
    <font>
      <sz val="10"/>
      <color indexed="10"/>
      <name val="Arial"/>
      <family val="2"/>
    </font>
    <font>
      <b/>
      <sz val="9"/>
      <name val="MetaNormalLF-Roman"/>
      <family val="2"/>
    </font>
    <font>
      <sz val="9"/>
      <name val="MetaNormalLF-Roman"/>
      <family val="2"/>
    </font>
    <font>
      <b/>
      <sz val="8"/>
      <name val="MetaNormalLF-Roman"/>
      <family val="2"/>
    </font>
    <font>
      <vertAlign val="superscript"/>
      <sz val="10"/>
      <name val="MetaNormalLF-Roman"/>
      <family val="2"/>
    </font>
    <font>
      <b/>
      <sz val="10"/>
      <color indexed="8"/>
      <name val="MetaNormalLF-Roman"/>
      <family val="2"/>
    </font>
    <font>
      <sz val="10"/>
      <color indexed="8"/>
      <name val="Arial"/>
      <family val="2"/>
    </font>
    <font>
      <sz val="10"/>
      <name val="MetaNormalLF-Roman"/>
      <family val="2"/>
    </font>
    <font>
      <sz val="14"/>
      <name val="MetaNormalLF-Roman"/>
      <family val="2"/>
    </font>
    <font>
      <sz val="11"/>
      <name val="Arial"/>
      <family val="2"/>
    </font>
    <font>
      <sz val="8"/>
      <name val="Arial"/>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trike/>
      <sz val="10"/>
      <name val="MetaNormalLF-Roman"/>
      <family val="2"/>
    </font>
    <font>
      <b/>
      <sz val="12"/>
      <color indexed="10"/>
      <name val="MetaNormalLF-Roman"/>
      <family val="2"/>
    </font>
    <font>
      <sz val="12"/>
      <color indexed="8"/>
      <name val="MetaNormalLF-Roman"/>
      <family val="2"/>
    </font>
    <font>
      <b/>
      <sz val="12"/>
      <color indexed="8"/>
      <name val="MetaNormalLF-Roman"/>
      <family val="2"/>
    </font>
    <font>
      <sz val="10"/>
      <color indexed="8"/>
      <name val="MetaNormalLF-Roman"/>
      <family val="2"/>
    </font>
    <font>
      <b/>
      <sz val="7"/>
      <name val="MetaNormalLF-Roman"/>
      <family val="2"/>
    </font>
    <font>
      <u/>
      <sz val="11"/>
      <color indexed="12"/>
      <name val="MetaNormalLF-Roman"/>
      <family val="2"/>
    </font>
    <font>
      <u/>
      <sz val="10"/>
      <name val="MetaNormalLF-Roman"/>
      <family val="2"/>
    </font>
    <font>
      <sz val="7"/>
      <name val="Letter Gothic CE"/>
      <family val="3"/>
      <charset val="238"/>
    </font>
    <font>
      <sz val="7"/>
      <name val="Arial"/>
      <family val="2"/>
    </font>
    <font>
      <sz val="10"/>
      <color indexed="48"/>
      <name val="MetaNormalLF-Roman"/>
      <family val="2"/>
    </font>
    <font>
      <vertAlign val="superscript"/>
      <sz val="11"/>
      <name val="MetaNormalLF-Roman"/>
      <family val="2"/>
    </font>
    <font>
      <b/>
      <vertAlign val="superscript"/>
      <sz val="11"/>
      <name val="MetaNormalLF-Roman"/>
      <family val="2"/>
    </font>
    <font>
      <sz val="16"/>
      <color indexed="8"/>
      <name val="MetaNormalLF-Roman"/>
      <family val="2"/>
    </font>
    <font>
      <u/>
      <sz val="12"/>
      <color indexed="12"/>
      <name val="Arial"/>
      <family val="2"/>
    </font>
    <font>
      <b/>
      <sz val="18"/>
      <color indexed="8"/>
      <name val="MetaNormalLF-Roman"/>
      <family val="2"/>
    </font>
    <font>
      <b/>
      <sz val="16"/>
      <name val="MetaNormalLF-Roman"/>
      <family val="2"/>
    </font>
    <font>
      <sz val="16"/>
      <color indexed="10"/>
      <name val="MetaNormalLF-Roman"/>
      <family val="2"/>
    </font>
    <font>
      <sz val="9"/>
      <color indexed="10"/>
      <name val="MetaNormalLF-Roman"/>
      <family val="2"/>
    </font>
    <font>
      <sz val="11"/>
      <color indexed="10"/>
      <name val="MetaNormalLF-Roman"/>
      <family val="2"/>
    </font>
    <font>
      <sz val="11"/>
      <color indexed="8"/>
      <name val="MetaNormalLF-Roman"/>
      <family val="2"/>
    </font>
    <font>
      <b/>
      <sz val="10"/>
      <color indexed="10"/>
      <name val="MetaNormalLF-Roman"/>
      <family val="2"/>
    </font>
    <font>
      <u/>
      <sz val="7.5"/>
      <color indexed="8"/>
      <name val="Arial"/>
      <family val="2"/>
    </font>
    <font>
      <sz val="18"/>
      <color indexed="10"/>
      <name val="MetaNormalLF-Roman"/>
      <family val="2"/>
    </font>
    <font>
      <u/>
      <sz val="10"/>
      <color indexed="12"/>
      <name val="MetaNormalLF-Roman"/>
      <family val="2"/>
    </font>
    <font>
      <sz val="10"/>
      <name val="Arial Unicode MS"/>
      <family val="2"/>
    </font>
    <font>
      <sz val="10"/>
      <color theme="1"/>
      <name val="MetaNormalLF-Roman"/>
      <family val="2"/>
    </font>
    <font>
      <sz val="10"/>
      <color rgb="FFFF0000"/>
      <name val="MetaNormalLF-Roman"/>
      <family val="2"/>
    </font>
    <font>
      <sz val="11"/>
      <color rgb="FFFF0000"/>
      <name val="MetaNormalLF-Roman"/>
      <family val="2"/>
    </font>
    <font>
      <b/>
      <sz val="10"/>
      <color theme="1"/>
      <name val="MetaNormalLF-Roman"/>
      <family val="2"/>
    </font>
    <font>
      <sz val="7.5"/>
      <color rgb="FF2B2B2D"/>
      <name val="Arial"/>
      <family val="2"/>
    </font>
    <font>
      <b/>
      <sz val="12"/>
      <color theme="1"/>
      <name val="MetaNormalLF-Roman"/>
      <family val="2"/>
    </font>
    <font>
      <sz val="7"/>
      <color rgb="FFFF0000"/>
      <name val="MetaNormalLF-Roman"/>
      <family val="2"/>
    </font>
    <font>
      <sz val="9"/>
      <color rgb="FFFF0000"/>
      <name val="MetaNormalLF-Roman"/>
      <family val="2"/>
    </font>
    <font>
      <b/>
      <sz val="9"/>
      <color rgb="FFFF0000"/>
      <name val="MetaNormalLF-Roman"/>
      <family val="2"/>
    </font>
    <font>
      <b/>
      <sz val="12"/>
      <color rgb="FFFF0000"/>
      <name val="MetaNormalLF-Roman"/>
      <family val="2"/>
    </font>
    <font>
      <b/>
      <sz val="14"/>
      <color theme="4"/>
      <name val="MetaNormalLF-Roman"/>
      <family val="2"/>
    </font>
    <font>
      <b/>
      <sz val="11"/>
      <color rgb="FFFF0000"/>
      <name val="MetaNormalLF-Roman"/>
      <family val="2"/>
    </font>
    <font>
      <b/>
      <sz val="14"/>
      <color rgb="FFFF0000"/>
      <name val="MetaNormalLF-Roman"/>
      <family val="2"/>
    </font>
    <font>
      <sz val="48"/>
      <color rgb="FFFF0000"/>
      <name val="MetaNormalLF-Roman"/>
      <family val="2"/>
    </font>
    <font>
      <sz val="7"/>
      <color theme="1"/>
      <name val="MetaNormalLF-Roman"/>
      <family val="2"/>
    </font>
    <font>
      <vertAlign val="superscript"/>
      <sz val="10"/>
      <color theme="1"/>
      <name val="MetaNormalLF-Roman"/>
      <family val="2"/>
    </font>
    <font>
      <u/>
      <sz val="7.5"/>
      <color indexed="10"/>
      <name val="Arial"/>
      <family val="2"/>
    </font>
    <font>
      <b/>
      <u/>
      <sz val="10"/>
      <name val="MetaNormalLF-Roman"/>
      <family val="2"/>
    </font>
    <font>
      <vertAlign val="superscript"/>
      <sz val="12"/>
      <name val="MetaNormalLF-Roman"/>
      <family val="2"/>
    </font>
    <font>
      <sz val="10"/>
      <color rgb="FF92D050"/>
      <name val="MetaNormalLF-Roman"/>
      <family val="2"/>
    </font>
    <font>
      <vertAlign val="superscript"/>
      <sz val="18"/>
      <name val="MetaNormalLF-Roman"/>
      <family val="2"/>
    </font>
    <font>
      <vertAlign val="superscript"/>
      <sz val="11"/>
      <color indexed="8"/>
      <name val="MetaNormalLF-Roman"/>
      <family val="2"/>
    </font>
    <font>
      <sz val="18"/>
      <color indexed="8"/>
      <name val="MetaNormalLF-Roman"/>
      <family val="2"/>
    </font>
    <font>
      <sz val="12"/>
      <color indexed="8"/>
      <name val="Arial"/>
      <family val="2"/>
    </font>
    <font>
      <sz val="12"/>
      <color indexed="10"/>
      <name val="Arial"/>
      <family val="2"/>
    </font>
    <font>
      <b/>
      <sz val="14"/>
      <color indexed="8"/>
      <name val="MetaNormalLF-Roman"/>
      <family val="2"/>
    </font>
    <font>
      <sz val="12"/>
      <color indexed="10"/>
      <name val="MetaNormalLF-Roman"/>
      <family val="2"/>
    </font>
    <font>
      <sz val="10"/>
      <color theme="1"/>
      <name val="Arial"/>
      <family val="2"/>
    </font>
    <font>
      <sz val="12"/>
      <color rgb="FFFF0000"/>
      <name val="MetaNormalLF-Roman"/>
      <family val="2"/>
    </font>
    <font>
      <sz val="12"/>
      <color theme="1"/>
      <name val="MetaNormalLF-Roman"/>
      <family val="2"/>
    </font>
    <font>
      <vertAlign val="superscript"/>
      <sz val="13"/>
      <color indexed="8"/>
      <name val="MetaNormalLF-Roman"/>
      <family val="2"/>
    </font>
    <font>
      <b/>
      <sz val="10"/>
      <color rgb="FFFF0000"/>
      <name val="MetaNormalLF-Roman"/>
      <family val="2"/>
    </font>
    <font>
      <sz val="10"/>
      <color rgb="FFFF0000"/>
      <name val="Arial"/>
      <family val="2"/>
    </font>
    <font>
      <sz val="14"/>
      <color indexed="8"/>
      <name val="Arial"/>
      <family val="2"/>
    </font>
    <font>
      <b/>
      <sz val="10"/>
      <color indexed="8"/>
      <name val="Wingdings"/>
      <charset val="2"/>
    </font>
  </fonts>
  <fills count="26">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theme="0"/>
        <bgColor indexed="64"/>
      </patternFill>
    </fill>
  </fills>
  <borders count="25">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right/>
      <top style="thin">
        <color indexed="64"/>
      </top>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s>
  <cellStyleXfs count="101">
    <xf numFmtId="0" fontId="0" fillId="0" borderId="0"/>
    <xf numFmtId="174" fontId="43" fillId="0" borderId="0"/>
    <xf numFmtId="49" fontId="43" fillId="0" borderId="0"/>
    <xf numFmtId="181" fontId="43" fillId="0" borderId="0">
      <alignment horizontal="center"/>
    </xf>
    <xf numFmtId="187" fontId="43" fillId="0" borderId="0"/>
    <xf numFmtId="0" fontId="43" fillId="0" borderId="0"/>
    <xf numFmtId="188" fontId="43" fillId="0" borderId="0"/>
    <xf numFmtId="175" fontId="43" fillId="0" borderId="0"/>
    <xf numFmtId="183" fontId="69" fillId="0" borderId="0"/>
    <xf numFmtId="0" fontId="44" fillId="2" borderId="0" applyNumberFormat="0" applyBorder="0" applyAlignment="0" applyProtection="0"/>
    <xf numFmtId="0" fontId="44" fillId="3" borderId="0" applyNumberFormat="0" applyBorder="0" applyAlignment="0" applyProtection="0"/>
    <xf numFmtId="0" fontId="44" fillId="4" borderId="0" applyNumberFormat="0" applyBorder="0" applyAlignment="0" applyProtection="0"/>
    <xf numFmtId="0" fontId="44" fillId="5" borderId="0" applyNumberFormat="0" applyBorder="0" applyAlignment="0" applyProtection="0"/>
    <xf numFmtId="0" fontId="44" fillId="6" borderId="0" applyNumberFormat="0" applyBorder="0" applyAlignment="0" applyProtection="0"/>
    <xf numFmtId="0" fontId="44" fillId="7" borderId="0" applyNumberFormat="0" applyBorder="0" applyAlignment="0" applyProtection="0"/>
    <xf numFmtId="184" fontId="70" fillId="0" borderId="0"/>
    <xf numFmtId="185" fontId="69" fillId="0" borderId="0"/>
    <xf numFmtId="176" fontId="43" fillId="0" borderId="0"/>
    <xf numFmtId="182" fontId="43" fillId="0" borderId="0"/>
    <xf numFmtId="0" fontId="44" fillId="8" borderId="0" applyNumberFormat="0" applyBorder="0" applyAlignment="0" applyProtection="0"/>
    <xf numFmtId="0" fontId="44" fillId="9" borderId="0" applyNumberFormat="0" applyBorder="0" applyAlignment="0" applyProtection="0"/>
    <xf numFmtId="0" fontId="44" fillId="10" borderId="0" applyNumberFormat="0" applyBorder="0" applyAlignment="0" applyProtection="0"/>
    <xf numFmtId="0" fontId="44" fillId="5" borderId="0" applyNumberFormat="0" applyBorder="0" applyAlignment="0" applyProtection="0"/>
    <xf numFmtId="0" fontId="44" fillId="8" borderId="0" applyNumberFormat="0" applyBorder="0" applyAlignment="0" applyProtection="0"/>
    <xf numFmtId="0" fontId="44" fillId="11" borderId="0" applyNumberFormat="0" applyBorder="0" applyAlignment="0" applyProtection="0"/>
    <xf numFmtId="177" fontId="43" fillId="0" borderId="0"/>
    <xf numFmtId="186" fontId="69" fillId="0" borderId="0"/>
    <xf numFmtId="0" fontId="45" fillId="12" borderId="0" applyNumberFormat="0" applyBorder="0" applyAlignment="0" applyProtection="0"/>
    <xf numFmtId="0" fontId="45" fillId="9" borderId="0" applyNumberFormat="0" applyBorder="0" applyAlignment="0" applyProtection="0"/>
    <xf numFmtId="0" fontId="45" fillId="10"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5" borderId="0" applyNumberFormat="0" applyBorder="0" applyAlignment="0" applyProtection="0"/>
    <xf numFmtId="178" fontId="43" fillId="0" borderId="0">
      <alignment horizontal="center"/>
    </xf>
    <xf numFmtId="0" fontId="43" fillId="0" borderId="0">
      <alignment horizontal="center"/>
    </xf>
    <xf numFmtId="179" fontId="43" fillId="0" borderId="0">
      <alignment horizontal="center"/>
    </xf>
    <xf numFmtId="180" fontId="43" fillId="0" borderId="0">
      <alignment horizontal="center"/>
    </xf>
    <xf numFmtId="0" fontId="43" fillId="0" borderId="0">
      <alignment horizontal="center"/>
    </xf>
    <xf numFmtId="0" fontId="45" fillId="16" borderId="0" applyNumberFormat="0" applyBorder="0" applyAlignment="0" applyProtection="0"/>
    <xf numFmtId="0" fontId="45" fillId="17" borderId="0" applyNumberFormat="0" applyBorder="0" applyAlignment="0" applyProtection="0"/>
    <xf numFmtId="0" fontId="45" fillId="18" borderId="0" applyNumberFormat="0" applyBorder="0" applyAlignment="0" applyProtection="0"/>
    <xf numFmtId="0" fontId="45" fillId="13" borderId="0" applyNumberFormat="0" applyBorder="0" applyAlignment="0" applyProtection="0"/>
    <xf numFmtId="0" fontId="45" fillId="14" borderId="0" applyNumberFormat="0" applyBorder="0" applyAlignment="0" applyProtection="0"/>
    <xf numFmtId="0" fontId="45" fillId="19" borderId="0" applyNumberFormat="0" applyBorder="0" applyAlignment="0" applyProtection="0"/>
    <xf numFmtId="0" fontId="46" fillId="20" borderId="1" applyNumberFormat="0" applyAlignment="0" applyProtection="0"/>
    <xf numFmtId="0" fontId="47" fillId="20" borderId="2" applyNumberFormat="0" applyAlignment="0" applyProtection="0"/>
    <xf numFmtId="0" fontId="48" fillId="7" borderId="2" applyNumberFormat="0" applyAlignment="0" applyProtection="0"/>
    <xf numFmtId="0" fontId="49" fillId="0" borderId="3" applyNumberFormat="0" applyFill="0" applyAlignment="0" applyProtection="0"/>
    <xf numFmtId="0" fontId="50" fillId="0" borderId="0" applyNumberFormat="0" applyFill="0" applyBorder="0" applyAlignment="0" applyProtection="0"/>
    <xf numFmtId="0" fontId="43" fillId="0" borderId="4"/>
    <xf numFmtId="0" fontId="51" fillId="4" borderId="0" applyNumberFormat="0" applyBorder="0" applyAlignment="0" applyProtection="0"/>
    <xf numFmtId="0" fontId="6"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xf numFmtId="174" fontId="69" fillId="0" borderId="0"/>
    <xf numFmtId="0" fontId="52" fillId="21" borderId="0" applyNumberFormat="0" applyBorder="0" applyAlignment="0" applyProtection="0"/>
    <xf numFmtId="0" fontId="5" fillId="22" borderId="5" applyNumberFormat="0" applyFont="0" applyAlignment="0" applyProtection="0"/>
    <xf numFmtId="49" fontId="69" fillId="0" borderId="0"/>
    <xf numFmtId="0" fontId="53" fillId="3" borderId="0" applyNumberFormat="0" applyBorder="0" applyAlignment="0" applyProtection="0"/>
    <xf numFmtId="0" fontId="40" fillId="0" borderId="0"/>
    <xf numFmtId="0" fontId="54" fillId="0" borderId="0" applyNumberFormat="0" applyFill="0" applyBorder="0" applyAlignment="0" applyProtection="0"/>
    <xf numFmtId="0" fontId="55" fillId="0" borderId="6" applyNumberFormat="0" applyFill="0" applyAlignment="0" applyProtection="0"/>
    <xf numFmtId="0" fontId="56" fillId="0" borderId="7" applyNumberFormat="0" applyFill="0" applyAlignment="0" applyProtection="0"/>
    <xf numFmtId="0" fontId="57" fillId="0" borderId="8" applyNumberFormat="0" applyFill="0" applyAlignment="0" applyProtection="0"/>
    <xf numFmtId="0" fontId="57" fillId="0" borderId="0" applyNumberFormat="0" applyFill="0" applyBorder="0" applyAlignment="0" applyProtection="0"/>
    <xf numFmtId="0" fontId="58" fillId="0" borderId="9" applyNumberFormat="0" applyFill="0" applyAlignment="0" applyProtection="0"/>
    <xf numFmtId="0" fontId="59" fillId="0" borderId="0" applyNumberFormat="0" applyFill="0" applyBorder="0" applyAlignment="0" applyProtection="0"/>
    <xf numFmtId="0" fontId="60" fillId="23" borderId="10" applyNumberFormat="0" applyAlignment="0" applyProtection="0"/>
    <xf numFmtId="0" fontId="5" fillId="0" borderId="0"/>
    <xf numFmtId="174" fontId="7" fillId="0" borderId="0"/>
    <xf numFmtId="49" fontId="7" fillId="0" borderId="0"/>
    <xf numFmtId="181" fontId="7" fillId="0" borderId="0">
      <alignment horizontal="center"/>
    </xf>
    <xf numFmtId="187" fontId="7" fillId="0" borderId="0"/>
    <xf numFmtId="0" fontId="7" fillId="0" borderId="0"/>
    <xf numFmtId="188" fontId="7" fillId="0" borderId="0"/>
    <xf numFmtId="175" fontId="7" fillId="0" borderId="0"/>
    <xf numFmtId="176" fontId="7" fillId="0" borderId="0"/>
    <xf numFmtId="182" fontId="7" fillId="0" borderId="0"/>
    <xf numFmtId="177" fontId="7" fillId="0" borderId="0"/>
    <xf numFmtId="178" fontId="7" fillId="0" borderId="0">
      <alignment horizontal="center"/>
    </xf>
    <xf numFmtId="0" fontId="7" fillId="0" borderId="0">
      <alignment horizontal="center"/>
    </xf>
    <xf numFmtId="179" fontId="7" fillId="0" borderId="0">
      <alignment horizontal="center"/>
    </xf>
    <xf numFmtId="180" fontId="7" fillId="0" borderId="0">
      <alignment horizontal="center"/>
    </xf>
    <xf numFmtId="0" fontId="7" fillId="0" borderId="0">
      <alignment horizontal="center"/>
    </xf>
    <xf numFmtId="44" fontId="5" fillId="0" borderId="0" applyFont="0" applyFill="0" applyBorder="0" applyAlignment="0" applyProtection="0"/>
    <xf numFmtId="0" fontId="7" fillId="0" borderId="4"/>
    <xf numFmtId="0" fontId="5" fillId="0" borderId="0"/>
    <xf numFmtId="0" fontId="4" fillId="0" borderId="0"/>
    <xf numFmtId="0" fontId="3" fillId="0" borderId="0"/>
    <xf numFmtId="0" fontId="67" fillId="0" borderId="0" applyNumberFormat="0" applyFill="0" applyBorder="0" applyAlignment="0" applyProtection="0">
      <alignment vertical="top"/>
      <protection locked="0"/>
    </xf>
    <xf numFmtId="0" fontId="2" fillId="0" borderId="0"/>
    <xf numFmtId="0" fontId="2" fillId="0" borderId="0"/>
    <xf numFmtId="0" fontId="2" fillId="0" borderId="0"/>
    <xf numFmtId="0" fontId="1" fillId="0" borderId="0"/>
    <xf numFmtId="0" fontId="1" fillId="0" borderId="0"/>
    <xf numFmtId="0" fontId="1" fillId="0" borderId="0"/>
    <xf numFmtId="0" fontId="1" fillId="0" borderId="0"/>
    <xf numFmtId="0" fontId="1" fillId="0" borderId="0"/>
    <xf numFmtId="0" fontId="1" fillId="0" borderId="0"/>
    <xf numFmtId="0" fontId="67" fillId="0" borderId="0" applyNumberFormat="0" applyFill="0" applyBorder="0" applyAlignment="0" applyProtection="0">
      <alignment vertical="top"/>
      <protection locked="0"/>
    </xf>
    <xf numFmtId="0" fontId="67" fillId="0" borderId="0" applyNumberFormat="0" applyFill="0" applyBorder="0" applyAlignment="0" applyProtection="0">
      <alignment vertical="top"/>
      <protection locked="0"/>
    </xf>
  </cellStyleXfs>
  <cellXfs count="1457">
    <xf numFmtId="0" fontId="0" fillId="0" borderId="0" xfId="0"/>
    <xf numFmtId="0" fontId="0" fillId="0" borderId="11" xfId="0" applyBorder="1"/>
    <xf numFmtId="0" fontId="10" fillId="0" borderId="0" xfId="0" applyFont="1"/>
    <xf numFmtId="0" fontId="11" fillId="0" borderId="0" xfId="0" applyFont="1"/>
    <xf numFmtId="0" fontId="10" fillId="0" borderId="0" xfId="0" applyFont="1" applyFill="1"/>
    <xf numFmtId="0" fontId="10" fillId="0" borderId="0" xfId="0" applyFont="1" applyProtection="1">
      <protection locked="0"/>
    </xf>
    <xf numFmtId="0" fontId="14" fillId="0" borderId="0" xfId="0" applyFont="1" applyProtection="1">
      <protection locked="0"/>
    </xf>
    <xf numFmtId="0" fontId="0" fillId="0" borderId="0" xfId="0" applyProtection="1">
      <protection locked="0"/>
    </xf>
    <xf numFmtId="49" fontId="15" fillId="0" borderId="0" xfId="0" applyNumberFormat="1" applyFont="1" applyProtection="1">
      <protection locked="0"/>
    </xf>
    <xf numFmtId="0" fontId="15" fillId="0" borderId="0" xfId="0" applyFont="1" applyProtection="1">
      <protection locked="0"/>
    </xf>
    <xf numFmtId="0" fontId="16" fillId="0" borderId="0" xfId="0" applyFont="1" applyProtection="1">
      <protection locked="0"/>
    </xf>
    <xf numFmtId="0" fontId="10" fillId="0" borderId="0" xfId="0" applyFont="1" applyAlignment="1"/>
    <xf numFmtId="0" fontId="0" fillId="0" borderId="0" xfId="0" applyAlignment="1"/>
    <xf numFmtId="0" fontId="0" fillId="0" borderId="0" xfId="0" applyFill="1"/>
    <xf numFmtId="0" fontId="0" fillId="0" borderId="0" xfId="0" applyFill="1" applyAlignment="1"/>
    <xf numFmtId="0" fontId="17" fillId="0" borderId="0" xfId="0" applyFont="1" applyFill="1"/>
    <xf numFmtId="0" fontId="10" fillId="0" borderId="0" xfId="0" applyFont="1" applyAlignment="1" applyProtection="1">
      <alignment horizontal="left" indent="1"/>
      <protection locked="0"/>
    </xf>
    <xf numFmtId="0" fontId="10" fillId="0" borderId="0" xfId="0" applyFont="1" applyAlignment="1">
      <alignment horizontal="left" indent="1"/>
    </xf>
    <xf numFmtId="0" fontId="10" fillId="0" borderId="0" xfId="0" applyFont="1" applyAlignment="1" applyProtection="1">
      <alignment horizontal="left"/>
      <protection locked="0"/>
    </xf>
    <xf numFmtId="0" fontId="19" fillId="0" borderId="0" xfId="0" applyFont="1" applyAlignment="1">
      <alignment horizontal="left"/>
    </xf>
    <xf numFmtId="0" fontId="10" fillId="0" borderId="0" xfId="0" applyFont="1" applyAlignment="1">
      <alignment horizontal="left"/>
    </xf>
    <xf numFmtId="0" fontId="6" fillId="0" borderId="0" xfId="51" applyFont="1" applyAlignment="1" applyProtection="1"/>
    <xf numFmtId="0" fontId="20" fillId="0" borderId="0" xfId="0" applyFont="1"/>
    <xf numFmtId="0" fontId="5" fillId="0" borderId="0" xfId="0" applyFont="1"/>
    <xf numFmtId="0" fontId="10" fillId="0" borderId="0" xfId="51" applyFont="1" applyFill="1" applyAlignment="1" applyProtection="1"/>
    <xf numFmtId="0" fontId="10" fillId="0" borderId="0" xfId="51" applyFont="1" applyAlignment="1" applyProtection="1"/>
    <xf numFmtId="0" fontId="13" fillId="0" borderId="0" xfId="0" applyFont="1" applyFill="1" applyBorder="1" applyAlignment="1">
      <alignment horizontal="center"/>
    </xf>
    <xf numFmtId="0" fontId="13" fillId="0" borderId="0" xfId="51" applyFont="1" applyFill="1" applyBorder="1" applyAlignment="1" applyProtection="1">
      <alignment horizontal="left"/>
    </xf>
    <xf numFmtId="0" fontId="21" fillId="0" borderId="0" xfId="51" applyFont="1" applyFill="1" applyAlignment="1" applyProtection="1"/>
    <xf numFmtId="167" fontId="22" fillId="0" borderId="0" xfId="0" applyNumberFormat="1" applyFont="1" applyAlignment="1"/>
    <xf numFmtId="167" fontId="12" fillId="0" borderId="0" xfId="0" applyNumberFormat="1" applyFont="1" applyAlignment="1">
      <alignment horizontal="left"/>
    </xf>
    <xf numFmtId="167" fontId="12" fillId="0" borderId="0" xfId="0" applyNumberFormat="1" applyFont="1" applyFill="1" applyAlignment="1">
      <alignment horizontal="left"/>
    </xf>
    <xf numFmtId="167" fontId="23" fillId="0" borderId="0" xfId="0" applyNumberFormat="1" applyFont="1"/>
    <xf numFmtId="167" fontId="22" fillId="0" borderId="0" xfId="0" applyNumberFormat="1" applyFont="1"/>
    <xf numFmtId="0" fontId="22" fillId="0" borderId="0" xfId="0" applyFont="1" applyAlignment="1"/>
    <xf numFmtId="167" fontId="22" fillId="0" borderId="0" xfId="0" applyNumberFormat="1" applyFont="1" applyAlignment="1">
      <alignment horizontal="left"/>
    </xf>
    <xf numFmtId="0" fontId="25" fillId="0" borderId="0" xfId="0" applyFont="1"/>
    <xf numFmtId="0" fontId="11" fillId="0" borderId="0" xfId="0" applyFont="1" applyFill="1"/>
    <xf numFmtId="0" fontId="26" fillId="0" borderId="0" xfId="0" applyFont="1" applyFill="1"/>
    <xf numFmtId="0" fontId="26" fillId="0" borderId="0" xfId="0" applyFont="1"/>
    <xf numFmtId="167" fontId="24" fillId="0" borderId="0" xfId="0" applyNumberFormat="1" applyFont="1" applyAlignment="1">
      <alignment horizontal="center"/>
    </xf>
    <xf numFmtId="167" fontId="22" fillId="0" borderId="0" xfId="0" applyNumberFormat="1" applyFont="1" applyAlignment="1">
      <alignment horizontal="center"/>
    </xf>
    <xf numFmtId="0" fontId="22" fillId="0" borderId="0" xfId="0" applyFont="1" applyAlignment="1">
      <alignment horizontal="center"/>
    </xf>
    <xf numFmtId="0" fontId="11" fillId="0" borderId="0" xfId="0" applyFont="1" applyFill="1" applyAlignment="1">
      <alignment horizontal="left"/>
    </xf>
    <xf numFmtId="167" fontId="23" fillId="0" borderId="0" xfId="0" applyNumberFormat="1" applyFont="1" applyFill="1" applyAlignment="1">
      <alignment horizontal="center"/>
    </xf>
    <xf numFmtId="167" fontId="23" fillId="0" borderId="0" xfId="0" applyNumberFormat="1" applyFont="1" applyAlignment="1">
      <alignment horizontal="center"/>
    </xf>
    <xf numFmtId="167" fontId="23" fillId="0" borderId="0" xfId="0" applyNumberFormat="1" applyFont="1" applyFill="1"/>
    <xf numFmtId="167" fontId="23" fillId="0" borderId="0" xfId="0" applyNumberFormat="1" applyFont="1" applyBorder="1"/>
    <xf numFmtId="167" fontId="23" fillId="0" borderId="0" xfId="0" applyNumberFormat="1" applyFont="1" applyBorder="1" applyAlignment="1">
      <alignment horizontal="left"/>
    </xf>
    <xf numFmtId="167" fontId="23" fillId="0" borderId="0" xfId="0" applyNumberFormat="1" applyFont="1" applyBorder="1" applyAlignment="1">
      <alignment horizontal="center"/>
    </xf>
    <xf numFmtId="0" fontId="27" fillId="0" borderId="0" xfId="0" applyFont="1" applyFill="1" applyAlignment="1">
      <alignment horizontal="left" vertical="center"/>
    </xf>
    <xf numFmtId="167" fontId="11" fillId="0" borderId="0" xfId="0" applyNumberFormat="1" applyFont="1"/>
    <xf numFmtId="167" fontId="10" fillId="0" borderId="0" xfId="0" applyNumberFormat="1" applyFont="1"/>
    <xf numFmtId="167" fontId="28" fillId="0" borderId="0" xfId="0" applyNumberFormat="1" applyFont="1" applyFill="1" applyBorder="1" applyAlignment="1">
      <alignment horizontal="center" vertical="center"/>
    </xf>
    <xf numFmtId="167" fontId="13" fillId="0" borderId="0" xfId="0" applyNumberFormat="1" applyFont="1" applyFill="1" applyAlignment="1">
      <alignment horizontal="left" vertical="center"/>
    </xf>
    <xf numFmtId="167" fontId="28" fillId="0" borderId="0" xfId="0" applyNumberFormat="1" applyFont="1" applyFill="1" applyAlignment="1">
      <alignment horizontal="left" vertical="center"/>
    </xf>
    <xf numFmtId="166" fontId="28" fillId="0" borderId="0" xfId="0" applyNumberFormat="1" applyFont="1" applyFill="1" applyAlignment="1">
      <alignment horizontal="right" vertical="center"/>
    </xf>
    <xf numFmtId="167" fontId="13" fillId="0" borderId="12" xfId="0" applyNumberFormat="1" applyFont="1" applyFill="1" applyBorder="1" applyAlignment="1">
      <alignment horizontal="left" vertical="center"/>
    </xf>
    <xf numFmtId="0" fontId="13" fillId="0" borderId="12" xfId="0" applyFont="1" applyFill="1" applyBorder="1" applyAlignment="1">
      <alignment vertical="center"/>
    </xf>
    <xf numFmtId="167" fontId="10" fillId="0" borderId="0" xfId="0" applyNumberFormat="1" applyFont="1" applyFill="1"/>
    <xf numFmtId="167" fontId="11" fillId="0" borderId="0" xfId="0" applyNumberFormat="1" applyFont="1" applyFill="1"/>
    <xf numFmtId="166" fontId="13" fillId="0" borderId="12" xfId="0" applyNumberFormat="1" applyFont="1" applyFill="1" applyBorder="1" applyAlignment="1">
      <alignment vertical="center"/>
    </xf>
    <xf numFmtId="166" fontId="13" fillId="0" borderId="12" xfId="0" applyNumberFormat="1" applyFont="1" applyFill="1" applyBorder="1" applyAlignment="1">
      <alignment horizontal="right" vertical="center"/>
    </xf>
    <xf numFmtId="166" fontId="13" fillId="0" borderId="0" xfId="0" applyNumberFormat="1" applyFont="1" applyFill="1" applyBorder="1" applyAlignment="1">
      <alignment horizontal="right" vertical="center"/>
    </xf>
    <xf numFmtId="0" fontId="10" fillId="0" borderId="0" xfId="0" applyFont="1" applyBorder="1" applyAlignment="1">
      <alignment horizontal="center"/>
    </xf>
    <xf numFmtId="167" fontId="21" fillId="0" borderId="0" xfId="0" applyNumberFormat="1" applyFont="1" applyAlignment="1">
      <alignment horizontal="left"/>
    </xf>
    <xf numFmtId="0" fontId="13" fillId="0" borderId="0" xfId="51" applyFont="1" applyFill="1" applyAlignment="1" applyProtection="1">
      <alignment horizontal="left"/>
    </xf>
    <xf numFmtId="0" fontId="39" fillId="0" borderId="0" xfId="0" applyFont="1"/>
    <xf numFmtId="0" fontId="22" fillId="0" borderId="0" xfId="0" applyFont="1" applyFill="1" applyAlignment="1">
      <alignment horizontal="center"/>
    </xf>
    <xf numFmtId="0" fontId="10" fillId="0" borderId="0" xfId="0" applyFont="1" applyFill="1" applyAlignment="1">
      <alignment horizontal="justify" vertical="justify" wrapText="1"/>
    </xf>
    <xf numFmtId="0" fontId="40" fillId="0" borderId="0" xfId="59"/>
    <xf numFmtId="0" fontId="10" fillId="0" borderId="0" xfId="0" applyFont="1" applyFill="1" applyAlignment="1">
      <alignment horizontal="left" vertical="justify" wrapText="1"/>
    </xf>
    <xf numFmtId="0" fontId="40" fillId="0" borderId="0" xfId="59" applyAlignment="1">
      <alignment horizontal="left"/>
    </xf>
    <xf numFmtId="0" fontId="40" fillId="0" borderId="0" xfId="59" applyAlignment="1">
      <alignment horizontal="center"/>
    </xf>
    <xf numFmtId="0" fontId="19" fillId="0" borderId="0" xfId="0" applyFont="1" applyFill="1" applyAlignment="1"/>
    <xf numFmtId="0" fontId="10" fillId="0" borderId="0" xfId="0" applyFont="1" applyFill="1" applyAlignment="1">
      <alignment horizontal="center" vertical="justify" wrapText="1"/>
    </xf>
    <xf numFmtId="0" fontId="41" fillId="0" borderId="0" xfId="0" applyFont="1" applyFill="1" applyAlignment="1">
      <alignment horizontal="justify" vertical="justify" wrapText="1"/>
    </xf>
    <xf numFmtId="0" fontId="41" fillId="0" borderId="0" xfId="59" applyFont="1"/>
    <xf numFmtId="0" fontId="22" fillId="0" borderId="0" xfId="0" applyFont="1" applyFill="1" applyAlignment="1">
      <alignment horizontal="left"/>
    </xf>
    <xf numFmtId="0" fontId="10" fillId="0" borderId="0" xfId="51" applyFont="1" applyFill="1" applyAlignment="1" applyProtection="1">
      <alignment horizontal="left"/>
    </xf>
    <xf numFmtId="0" fontId="42" fillId="0" borderId="0" xfId="0" applyFont="1"/>
    <xf numFmtId="0" fontId="30" fillId="0" borderId="0" xfId="0" applyFont="1" applyFill="1"/>
    <xf numFmtId="0" fontId="13" fillId="0" borderId="0" xfId="0" applyFont="1" applyFill="1" applyAlignment="1">
      <alignment horizontal="justify" vertical="justify" wrapText="1"/>
    </xf>
    <xf numFmtId="170" fontId="28" fillId="0" borderId="0" xfId="0" applyNumberFormat="1" applyFont="1" applyFill="1" applyAlignment="1">
      <alignment horizontal="right" vertical="center"/>
    </xf>
    <xf numFmtId="170" fontId="28" fillId="0" borderId="0" xfId="0" applyNumberFormat="1" applyFont="1" applyFill="1" applyBorder="1" applyAlignment="1">
      <alignment horizontal="right" vertical="center"/>
    </xf>
    <xf numFmtId="170" fontId="13" fillId="0" borderId="12" xfId="0" applyNumberFormat="1" applyFont="1" applyFill="1" applyBorder="1" applyAlignment="1">
      <alignment horizontal="right" vertical="center"/>
    </xf>
    <xf numFmtId="0" fontId="17" fillId="0" borderId="0" xfId="0" applyFont="1" applyFill="1" applyAlignment="1">
      <alignment horizontal="justify" vertical="justify" wrapText="1"/>
    </xf>
    <xf numFmtId="0" fontId="6" fillId="0" borderId="0" xfId="51" applyAlignment="1" applyProtection="1"/>
    <xf numFmtId="0" fontId="21" fillId="0" borderId="0" xfId="0" applyFont="1"/>
    <xf numFmtId="0" fontId="10" fillId="0" borderId="0" xfId="0" applyNumberFormat="1" applyFont="1" applyFill="1" applyAlignment="1">
      <alignment horizontal="justify" vertical="justify" wrapText="1"/>
    </xf>
    <xf numFmtId="0" fontId="10" fillId="0" borderId="0" xfId="0" applyFont="1" applyFill="1" applyBorder="1" applyAlignment="1">
      <alignment horizontal="left" vertical="center"/>
    </xf>
    <xf numFmtId="0" fontId="11" fillId="0" borderId="0" xfId="0" applyFont="1" applyFill="1" applyBorder="1" applyAlignment="1">
      <alignment horizontal="left" vertical="center"/>
    </xf>
    <xf numFmtId="0" fontId="10" fillId="0" borderId="0" xfId="0" applyFont="1" applyFill="1" applyBorder="1" applyAlignment="1">
      <alignment horizontal="center" vertical="center" wrapText="1"/>
    </xf>
    <xf numFmtId="0" fontId="10" fillId="0" borderId="0" xfId="0" applyFont="1" applyFill="1" applyAlignment="1">
      <alignment horizontal="center" vertical="center"/>
    </xf>
    <xf numFmtId="167" fontId="10" fillId="0" borderId="0" xfId="0" applyNumberFormat="1" applyFont="1" applyFill="1" applyBorder="1" applyAlignment="1">
      <alignment horizontal="center" vertical="center" wrapText="1"/>
    </xf>
    <xf numFmtId="0" fontId="10" fillId="0" borderId="0" xfId="0" applyNumberFormat="1" applyFont="1" applyFill="1" applyBorder="1" applyAlignment="1">
      <alignment horizontal="right" vertical="center"/>
    </xf>
    <xf numFmtId="0" fontId="10" fillId="0" borderId="0" xfId="0" applyNumberFormat="1" applyFont="1" applyFill="1" applyBorder="1" applyAlignment="1">
      <alignment horizontal="left" vertical="center"/>
    </xf>
    <xf numFmtId="0" fontId="62" fillId="0" borderId="0" xfId="0" applyFont="1" applyFill="1" applyAlignment="1">
      <alignment horizontal="center"/>
    </xf>
    <xf numFmtId="0" fontId="6" fillId="0" borderId="0" xfId="51" applyFill="1" applyAlignment="1" applyProtection="1"/>
    <xf numFmtId="0" fontId="21" fillId="0" borderId="0" xfId="51" applyFont="1" applyFill="1" applyBorder="1" applyAlignment="1" applyProtection="1">
      <alignment horizontal="left"/>
    </xf>
    <xf numFmtId="0" fontId="38" fillId="0" borderId="0" xfId="51" applyFont="1" applyFill="1" applyBorder="1" applyAlignment="1" applyProtection="1">
      <alignment horizontal="left"/>
    </xf>
    <xf numFmtId="0" fontId="38" fillId="0" borderId="0" xfId="51" applyFont="1" applyFill="1" applyAlignment="1" applyProtection="1"/>
    <xf numFmtId="0" fontId="10" fillId="0" borderId="0" xfId="51" applyFont="1" applyFill="1" applyBorder="1" applyAlignment="1" applyProtection="1">
      <alignment horizontal="left" indent="2"/>
    </xf>
    <xf numFmtId="0" fontId="21" fillId="0" borderId="0" xfId="51" applyFont="1" applyFill="1" applyBorder="1" applyAlignment="1" applyProtection="1">
      <alignment horizontal="left" indent="2"/>
    </xf>
    <xf numFmtId="0" fontId="10" fillId="0" borderId="0" xfId="51" applyFont="1" applyFill="1" applyAlignment="1" applyProtection="1">
      <alignment horizontal="left" indent="2"/>
    </xf>
    <xf numFmtId="0" fontId="13" fillId="0" borderId="0" xfId="0" applyFont="1" applyFill="1" applyBorder="1" applyAlignment="1">
      <alignment horizontal="left" indent="2"/>
    </xf>
    <xf numFmtId="0" fontId="10" fillId="0" borderId="0" xfId="0" applyFont="1" applyAlignment="1">
      <alignment horizontal="left" indent="2"/>
    </xf>
    <xf numFmtId="0" fontId="5" fillId="0" borderId="0" xfId="0" applyFont="1" applyAlignment="1">
      <alignment horizontal="left" indent="2"/>
    </xf>
    <xf numFmtId="0" fontId="0" fillId="0" borderId="0" xfId="0" applyAlignment="1">
      <alignment horizontal="left" indent="2"/>
    </xf>
    <xf numFmtId="0" fontId="13" fillId="0" borderId="0" xfId="0" applyFont="1" applyFill="1" applyAlignment="1">
      <alignment horizontal="left" wrapText="1"/>
    </xf>
    <xf numFmtId="0" fontId="10" fillId="0" borderId="0" xfId="0" applyFont="1" applyFill="1" applyAlignment="1">
      <alignment horizontal="left" wrapText="1"/>
    </xf>
    <xf numFmtId="0" fontId="10" fillId="0" borderId="0" xfId="0" applyFont="1" applyFill="1" applyAlignment="1">
      <alignment wrapText="1"/>
    </xf>
    <xf numFmtId="0" fontId="21" fillId="0" borderId="0" xfId="0" applyFont="1" applyFill="1" applyAlignment="1">
      <alignment horizontal="justify" vertical="justify" wrapText="1"/>
    </xf>
    <xf numFmtId="0" fontId="30" fillId="0" borderId="0" xfId="0" applyFont="1" applyFill="1" applyAlignment="1">
      <alignment wrapText="1"/>
    </xf>
    <xf numFmtId="0" fontId="10" fillId="0" borderId="0" xfId="0" applyFont="1" applyFill="1" applyAlignment="1">
      <alignment horizontal="left" vertical="justify" wrapText="1" indent="1"/>
    </xf>
    <xf numFmtId="0" fontId="10" fillId="0" borderId="0" xfId="0" applyFont="1" applyFill="1" applyAlignment="1">
      <alignment horizontal="left" vertical="justify" wrapText="1" indent="2"/>
    </xf>
    <xf numFmtId="0" fontId="10" fillId="0" borderId="0" xfId="0" applyNumberFormat="1" applyFont="1" applyFill="1" applyAlignment="1">
      <alignment horizontal="left" vertical="justify" wrapText="1" indent="2"/>
    </xf>
    <xf numFmtId="167" fontId="17" fillId="0" borderId="0" xfId="0" applyNumberFormat="1" applyFont="1" applyAlignment="1">
      <alignment horizontal="left"/>
    </xf>
    <xf numFmtId="0" fontId="71" fillId="0" borderId="0" xfId="0" applyFont="1" applyFill="1" applyAlignment="1">
      <alignment horizontal="justify" vertical="justify" wrapText="1"/>
    </xf>
    <xf numFmtId="0" fontId="21" fillId="0" borderId="0" xfId="0" applyFont="1" applyFill="1" applyAlignment="1">
      <alignment horizontal="left" vertical="justify" wrapText="1" indent="2"/>
    </xf>
    <xf numFmtId="0" fontId="6" fillId="0" borderId="0" xfId="51" applyFill="1" applyAlignment="1" applyProtection="1">
      <alignment horizontal="left" indent="2"/>
    </xf>
    <xf numFmtId="0" fontId="6" fillId="0" borderId="0" xfId="51" applyAlignment="1" applyProtection="1">
      <alignment horizontal="left" indent="2"/>
    </xf>
    <xf numFmtId="0" fontId="10" fillId="0" borderId="0" xfId="0" applyFont="1" applyFill="1" applyBorder="1" applyAlignment="1">
      <alignment horizontal="center" vertical="center"/>
    </xf>
    <xf numFmtId="167" fontId="10" fillId="0" borderId="0" xfId="0" applyNumberFormat="1" applyFont="1" applyFill="1" applyBorder="1" applyAlignment="1">
      <alignment vertical="center" wrapText="1"/>
    </xf>
    <xf numFmtId="0" fontId="33" fillId="0" borderId="0" xfId="0" applyFont="1"/>
    <xf numFmtId="167" fontId="10" fillId="0" borderId="0" xfId="0" applyNumberFormat="1" applyFont="1" applyFill="1" applyBorder="1"/>
    <xf numFmtId="0" fontId="10" fillId="24" borderId="0" xfId="0" applyFont="1" applyFill="1" applyBorder="1" applyAlignment="1">
      <alignment horizontal="left" vertical="center" indent="1"/>
    </xf>
    <xf numFmtId="1" fontId="72" fillId="0" borderId="0" xfId="0" applyNumberFormat="1" applyFont="1" applyFill="1" applyAlignment="1">
      <alignment horizontal="left" vertical="center"/>
    </xf>
    <xf numFmtId="167" fontId="24" fillId="0" borderId="0" xfId="0" applyNumberFormat="1" applyFont="1" applyAlignment="1"/>
    <xf numFmtId="167" fontId="24" fillId="0" borderId="0" xfId="0" applyNumberFormat="1" applyFont="1" applyFill="1" applyAlignment="1">
      <alignment horizontal="left" vertical="center"/>
    </xf>
    <xf numFmtId="167" fontId="22" fillId="0" borderId="0" xfId="0" applyNumberFormat="1" applyFont="1" applyAlignment="1">
      <alignment vertical="center"/>
    </xf>
    <xf numFmtId="167" fontId="11" fillId="0" borderId="0" xfId="0" applyNumberFormat="1" applyFont="1" applyFill="1" applyAlignment="1">
      <alignment vertical="center"/>
    </xf>
    <xf numFmtId="0" fontId="31" fillId="0" borderId="0" xfId="0" applyFont="1" applyFill="1" applyAlignment="1">
      <alignment vertical="center"/>
    </xf>
    <xf numFmtId="0" fontId="31" fillId="0" borderId="0" xfId="0" applyFont="1" applyAlignment="1">
      <alignment vertical="center"/>
    </xf>
    <xf numFmtId="170" fontId="13" fillId="0" borderId="0" xfId="0" applyNumberFormat="1" applyFont="1" applyFill="1" applyAlignment="1">
      <alignment horizontal="right" vertical="center"/>
    </xf>
    <xf numFmtId="166" fontId="13" fillId="0" borderId="0" xfId="0" applyNumberFormat="1" applyFont="1" applyFill="1" applyAlignment="1">
      <alignment horizontal="right" vertical="center"/>
    </xf>
    <xf numFmtId="170" fontId="13" fillId="0" borderId="0" xfId="0" applyNumberFormat="1" applyFont="1" applyFill="1" applyBorder="1" applyAlignment="1">
      <alignment horizontal="right" vertical="center"/>
    </xf>
    <xf numFmtId="0" fontId="10" fillId="0" borderId="0" xfId="0" applyNumberFormat="1" applyFont="1" applyFill="1"/>
    <xf numFmtId="167" fontId="10" fillId="0" borderId="0" xfId="0" applyNumberFormat="1" applyFont="1" applyFill="1" applyAlignment="1">
      <alignment vertical="center"/>
    </xf>
    <xf numFmtId="167" fontId="22" fillId="0" borderId="0" xfId="0" applyNumberFormat="1" applyFont="1" applyFill="1" applyAlignment="1">
      <alignment vertical="center"/>
    </xf>
    <xf numFmtId="0" fontId="24" fillId="0" borderId="0" xfId="0" applyFont="1" applyFill="1" applyAlignment="1">
      <alignment vertical="center"/>
    </xf>
    <xf numFmtId="167" fontId="22" fillId="0" borderId="0" xfId="0" applyNumberFormat="1" applyFont="1" applyFill="1" applyAlignment="1">
      <alignment horizontal="left" vertical="center"/>
    </xf>
    <xf numFmtId="0" fontId="24" fillId="0" borderId="0" xfId="0" applyFont="1" applyAlignment="1">
      <alignment vertical="center"/>
    </xf>
    <xf numFmtId="0" fontId="31" fillId="0" borderId="0" xfId="0" applyFont="1" applyFill="1" applyAlignment="1">
      <alignment horizontal="right" vertical="center"/>
    </xf>
    <xf numFmtId="167" fontId="24" fillId="0" borderId="0" xfId="0" applyNumberFormat="1" applyFont="1" applyAlignment="1">
      <alignment vertical="center"/>
    </xf>
    <xf numFmtId="0" fontId="22" fillId="0" borderId="0" xfId="0" applyFont="1" applyAlignment="1">
      <alignment vertical="center"/>
    </xf>
    <xf numFmtId="0" fontId="16" fillId="0" borderId="0" xfId="0" applyFont="1" applyFill="1" applyAlignment="1">
      <alignment vertical="center"/>
    </xf>
    <xf numFmtId="167" fontId="10" fillId="0" borderId="0" xfId="0" applyNumberFormat="1" applyFont="1" applyFill="1" applyBorder="1" applyAlignment="1">
      <alignment vertical="center"/>
    </xf>
    <xf numFmtId="167" fontId="22" fillId="0" borderId="0" xfId="0" applyNumberFormat="1" applyFont="1" applyFill="1" applyAlignment="1"/>
    <xf numFmtId="0" fontId="24" fillId="0" borderId="0" xfId="0" applyFont="1" applyFill="1" applyAlignment="1">
      <alignment horizontal="left"/>
    </xf>
    <xf numFmtId="170" fontId="10" fillId="0" borderId="0" xfId="0" applyNumberFormat="1" applyFont="1" applyFill="1" applyAlignment="1">
      <alignment horizontal="right" vertical="center"/>
    </xf>
    <xf numFmtId="170" fontId="21" fillId="0" borderId="0" xfId="0" applyNumberFormat="1" applyFont="1" applyFill="1" applyAlignment="1">
      <alignment horizontal="right" vertical="center"/>
    </xf>
    <xf numFmtId="0" fontId="21" fillId="0" borderId="0" xfId="0" applyFont="1" applyFill="1"/>
    <xf numFmtId="170" fontId="13" fillId="0" borderId="11" xfId="0" applyNumberFormat="1" applyFont="1" applyFill="1" applyBorder="1" applyAlignment="1">
      <alignment horizontal="right" vertical="center"/>
    </xf>
    <xf numFmtId="167" fontId="22" fillId="0" borderId="0" xfId="0" applyNumberFormat="1" applyFont="1" applyFill="1" applyAlignment="1">
      <alignment horizontal="left"/>
    </xf>
    <xf numFmtId="0" fontId="22" fillId="0" borderId="0" xfId="0" applyFont="1" applyFill="1" applyAlignment="1"/>
    <xf numFmtId="0" fontId="25" fillId="0" borderId="0" xfId="0" applyFont="1" applyFill="1"/>
    <xf numFmtId="167" fontId="10" fillId="0" borderId="0" xfId="0" applyNumberFormat="1" applyFont="1" applyFill="1" applyAlignment="1">
      <alignment horizontal="left" vertical="center"/>
    </xf>
    <xf numFmtId="0" fontId="13" fillId="0" borderId="0" xfId="0" applyFont="1" applyFill="1" applyAlignment="1"/>
    <xf numFmtId="166" fontId="10" fillId="0" borderId="0" xfId="0" applyNumberFormat="1" applyFont="1" applyFill="1"/>
    <xf numFmtId="0" fontId="24" fillId="0" borderId="0" xfId="0" applyFont="1" applyFill="1" applyAlignment="1">
      <alignment horizontal="center" vertical="center"/>
    </xf>
    <xf numFmtId="167" fontId="24" fillId="0" borderId="0" xfId="0" applyNumberFormat="1" applyFont="1" applyFill="1" applyAlignment="1">
      <alignment vertical="center"/>
    </xf>
    <xf numFmtId="0" fontId="22" fillId="0" borderId="0" xfId="0" applyFont="1" applyFill="1" applyAlignment="1">
      <alignment vertical="center"/>
    </xf>
    <xf numFmtId="0" fontId="77" fillId="0" borderId="0" xfId="0" applyFont="1" applyFill="1" applyAlignment="1">
      <alignment vertical="center"/>
    </xf>
    <xf numFmtId="167" fontId="10" fillId="0" borderId="0" xfId="0" applyNumberFormat="1" applyFont="1" applyFill="1" applyAlignment="1">
      <alignment horizontal="center" vertical="center"/>
    </xf>
    <xf numFmtId="170" fontId="28" fillId="0" borderId="0" xfId="0" quotePrefix="1" applyNumberFormat="1" applyFont="1" applyFill="1" applyAlignment="1">
      <alignment horizontal="right" vertical="center"/>
    </xf>
    <xf numFmtId="170" fontId="13" fillId="0" borderId="4" xfId="0" applyNumberFormat="1" applyFont="1" applyFill="1" applyBorder="1" applyAlignment="1">
      <alignment horizontal="right" vertical="center"/>
    </xf>
    <xf numFmtId="0" fontId="10" fillId="0" borderId="0" xfId="0" applyNumberFormat="1" applyFont="1" applyAlignment="1">
      <alignment horizontal="right" vertical="center"/>
    </xf>
    <xf numFmtId="170" fontId="65" fillId="0" borderId="0" xfId="0" applyNumberFormat="1" applyFont="1" applyFill="1" applyAlignment="1">
      <alignment horizontal="right" vertical="center"/>
    </xf>
    <xf numFmtId="0" fontId="10" fillId="0" borderId="0" xfId="0" applyNumberFormat="1" applyFont="1" applyFill="1" applyAlignment="1">
      <alignment horizontal="right" vertical="center"/>
    </xf>
    <xf numFmtId="167" fontId="10" fillId="0" borderId="0" xfId="0" applyNumberFormat="1" applyFont="1" applyFill="1" applyBorder="1" applyAlignment="1">
      <alignment horizontal="left" vertical="center"/>
    </xf>
    <xf numFmtId="165" fontId="22" fillId="0" borderId="0" xfId="0" applyNumberFormat="1" applyFont="1" applyAlignment="1">
      <alignment horizontal="left" vertical="center"/>
    </xf>
    <xf numFmtId="0" fontId="12" fillId="0" borderId="0" xfId="0" applyFont="1" applyFill="1" applyAlignment="1">
      <alignment vertical="center"/>
    </xf>
    <xf numFmtId="0" fontId="13" fillId="0" borderId="0" xfId="0" applyFont="1" applyAlignment="1">
      <alignment horizontal="center" vertical="center"/>
    </xf>
    <xf numFmtId="0" fontId="12" fillId="0" borderId="0" xfId="0" applyFont="1" applyAlignment="1">
      <alignment vertical="center"/>
    </xf>
    <xf numFmtId="165" fontId="24" fillId="0" borderId="0" xfId="0" applyNumberFormat="1" applyFont="1" applyAlignment="1">
      <alignment horizontal="left" vertical="center"/>
    </xf>
    <xf numFmtId="0" fontId="63" fillId="0" borderId="0" xfId="52" applyFont="1" applyAlignment="1" applyProtection="1">
      <alignment vertical="center"/>
    </xf>
    <xf numFmtId="167" fontId="16" fillId="0" borderId="0" xfId="0" applyNumberFormat="1" applyFont="1" applyFill="1" applyAlignment="1">
      <alignment vertical="center"/>
    </xf>
    <xf numFmtId="0" fontId="24" fillId="0" borderId="0" xfId="0" applyFont="1" applyAlignment="1">
      <alignment horizontal="center" vertical="center"/>
    </xf>
    <xf numFmtId="165" fontId="77" fillId="0" borderId="0" xfId="0" applyNumberFormat="1" applyFont="1" applyAlignment="1">
      <alignment horizontal="left" vertical="center"/>
    </xf>
    <xf numFmtId="0" fontId="77" fillId="0" borderId="0" xfId="0" applyFont="1" applyAlignment="1">
      <alignment horizontal="center" vertical="center"/>
    </xf>
    <xf numFmtId="165" fontId="77" fillId="0" borderId="0" xfId="0" applyNumberFormat="1" applyFont="1" applyAlignment="1">
      <alignment horizontal="center" vertical="center"/>
    </xf>
    <xf numFmtId="165" fontId="31" fillId="0" borderId="0" xfId="0" applyNumberFormat="1" applyFont="1" applyAlignment="1">
      <alignment vertical="center"/>
    </xf>
    <xf numFmtId="0" fontId="10" fillId="0" borderId="0" xfId="0" applyNumberFormat="1" applyFont="1" applyFill="1" applyAlignment="1">
      <alignment vertical="center"/>
    </xf>
    <xf numFmtId="164" fontId="28" fillId="0" borderId="0" xfId="0" applyNumberFormat="1" applyFont="1" applyFill="1" applyAlignment="1">
      <alignment horizontal="left" vertical="center"/>
    </xf>
    <xf numFmtId="0" fontId="28" fillId="0" borderId="0" xfId="0" applyNumberFormat="1" applyFont="1" applyFill="1" applyAlignment="1">
      <alignment horizontal="left" vertical="center"/>
    </xf>
    <xf numFmtId="0" fontId="10" fillId="0" borderId="0" xfId="0" applyNumberFormat="1" applyFont="1" applyFill="1" applyAlignment="1">
      <alignment horizontal="left" vertical="center" indent="1"/>
    </xf>
    <xf numFmtId="0" fontId="28" fillId="0" borderId="0" xfId="0" applyNumberFormat="1" applyFont="1" applyFill="1" applyAlignment="1">
      <alignment horizontal="left" vertical="center" indent="1"/>
    </xf>
    <xf numFmtId="0" fontId="10" fillId="0" borderId="0" xfId="0" applyNumberFormat="1" applyFont="1" applyFill="1" applyAlignment="1">
      <alignment horizontal="left" vertical="center" indent="3"/>
    </xf>
    <xf numFmtId="0" fontId="13" fillId="0" borderId="0" xfId="0" applyNumberFormat="1" applyFont="1" applyFill="1" applyAlignment="1">
      <alignment vertical="center"/>
    </xf>
    <xf numFmtId="0" fontId="13" fillId="0" borderId="0" xfId="0" applyNumberFormat="1" applyFont="1" applyFill="1" applyAlignment="1">
      <alignment horizontal="left" vertical="center"/>
    </xf>
    <xf numFmtId="0" fontId="28" fillId="0" borderId="0" xfId="0" applyNumberFormat="1" applyFont="1" applyFill="1" applyAlignment="1">
      <alignment horizontal="left" vertical="center" indent="3"/>
    </xf>
    <xf numFmtId="0" fontId="10" fillId="0" borderId="0" xfId="0" applyNumberFormat="1" applyFont="1" applyFill="1" applyAlignment="1">
      <alignment horizontal="left" vertical="center" indent="5"/>
    </xf>
    <xf numFmtId="0" fontId="65" fillId="0" borderId="0" xfId="0" applyNumberFormat="1" applyFont="1" applyFill="1" applyAlignment="1">
      <alignment horizontal="left" vertical="center"/>
    </xf>
    <xf numFmtId="0" fontId="13" fillId="0" borderId="4" xfId="0" applyNumberFormat="1" applyFont="1" applyFill="1" applyBorder="1" applyAlignment="1">
      <alignment vertical="center"/>
    </xf>
    <xf numFmtId="0" fontId="13" fillId="0" borderId="0" xfId="0" applyNumberFormat="1" applyFont="1" applyFill="1" applyBorder="1" applyAlignment="1">
      <alignment horizontal="left" vertical="center"/>
    </xf>
    <xf numFmtId="0" fontId="13" fillId="0" borderId="11" xfId="0" applyNumberFormat="1" applyFont="1" applyFill="1" applyBorder="1" applyAlignment="1">
      <alignment horizontal="left" vertical="center"/>
    </xf>
    <xf numFmtId="0" fontId="75" fillId="0" borderId="0" xfId="53" applyFont="1" applyAlignment="1" applyProtection="1">
      <alignment vertical="center"/>
    </xf>
    <xf numFmtId="0" fontId="64" fillId="0" borderId="0" xfId="53" applyFont="1" applyAlignment="1" applyProtection="1">
      <alignment vertical="center"/>
    </xf>
    <xf numFmtId="0" fontId="76" fillId="0" borderId="0" xfId="53" applyFont="1" applyFill="1" applyAlignment="1" applyProtection="1">
      <alignment vertical="center"/>
    </xf>
    <xf numFmtId="0" fontId="38" fillId="0" borderId="0" xfId="53" applyFont="1" applyAlignment="1" applyProtection="1">
      <alignment vertical="center"/>
    </xf>
    <xf numFmtId="0" fontId="76" fillId="0" borderId="0" xfId="53" applyFont="1" applyAlignment="1" applyProtection="1">
      <alignment vertical="center"/>
    </xf>
    <xf numFmtId="0" fontId="21" fillId="0" borderId="0" xfId="0" applyNumberFormat="1" applyFont="1" applyAlignment="1">
      <alignment horizontal="left" vertical="center"/>
    </xf>
    <xf numFmtId="170" fontId="28" fillId="24" borderId="0" xfId="0" applyNumberFormat="1" applyFont="1" applyFill="1" applyAlignment="1">
      <alignment horizontal="right" vertical="center"/>
    </xf>
    <xf numFmtId="0" fontId="21" fillId="0" borderId="0" xfId="0" applyNumberFormat="1" applyFont="1" applyAlignment="1">
      <alignment horizontal="right" vertical="center"/>
    </xf>
    <xf numFmtId="167" fontId="10" fillId="24" borderId="0" xfId="0" applyNumberFormat="1" applyFont="1" applyFill="1" applyAlignment="1">
      <alignment vertical="center"/>
    </xf>
    <xf numFmtId="0" fontId="28" fillId="24" borderId="0" xfId="0" applyNumberFormat="1" applyFont="1" applyFill="1" applyAlignment="1">
      <alignment horizontal="left" vertical="center"/>
    </xf>
    <xf numFmtId="170" fontId="28" fillId="24" borderId="0" xfId="0" quotePrefix="1" applyNumberFormat="1" applyFont="1" applyFill="1" applyAlignment="1">
      <alignment horizontal="right" vertical="center"/>
    </xf>
    <xf numFmtId="0" fontId="10" fillId="24" borderId="0" xfId="0" applyNumberFormat="1" applyFont="1" applyFill="1" applyAlignment="1">
      <alignment horizontal="left" vertical="center" indent="1"/>
    </xf>
    <xf numFmtId="0" fontId="31" fillId="24" borderId="0" xfId="0" applyFont="1" applyFill="1" applyAlignment="1">
      <alignment vertical="center"/>
    </xf>
    <xf numFmtId="0" fontId="28" fillId="24" borderId="0" xfId="0" applyNumberFormat="1" applyFont="1" applyFill="1" applyAlignment="1">
      <alignment horizontal="left" vertical="center" indent="1"/>
    </xf>
    <xf numFmtId="166" fontId="28" fillId="24" borderId="0" xfId="0" applyNumberFormat="1" applyFont="1" applyFill="1" applyAlignment="1">
      <alignment horizontal="right" vertical="center"/>
    </xf>
    <xf numFmtId="170" fontId="65" fillId="24" borderId="0" xfId="0" applyNumberFormat="1" applyFont="1" applyFill="1" applyAlignment="1">
      <alignment horizontal="right" vertical="center"/>
    </xf>
    <xf numFmtId="0" fontId="21" fillId="0" borderId="0" xfId="0" applyNumberFormat="1" applyFont="1" applyFill="1" applyAlignment="1">
      <alignment vertical="center"/>
    </xf>
    <xf numFmtId="0" fontId="21" fillId="0" borderId="0" xfId="0" applyNumberFormat="1" applyFont="1" applyFill="1" applyAlignment="1">
      <alignment horizontal="right" vertical="center"/>
    </xf>
    <xf numFmtId="0" fontId="21" fillId="0" borderId="0" xfId="0" applyNumberFormat="1" applyFont="1" applyFill="1" applyAlignment="1">
      <alignment horizontal="left" vertical="center"/>
    </xf>
    <xf numFmtId="0" fontId="65" fillId="0" borderId="0" xfId="0" applyNumberFormat="1" applyFont="1" applyFill="1" applyAlignment="1">
      <alignment horizontal="left" vertical="center" indent="3"/>
    </xf>
    <xf numFmtId="164" fontId="65" fillId="0" borderId="0" xfId="0" applyNumberFormat="1" applyFont="1" applyFill="1" applyAlignment="1">
      <alignment horizontal="left" vertical="center"/>
    </xf>
    <xf numFmtId="170" fontId="29" fillId="0" borderId="0" xfId="0" applyNumberFormat="1" applyFont="1" applyFill="1" applyAlignment="1">
      <alignment horizontal="right" vertical="center"/>
    </xf>
    <xf numFmtId="0" fontId="17" fillId="0" borderId="0" xfId="0" applyNumberFormat="1" applyFont="1" applyFill="1" applyAlignment="1">
      <alignment horizontal="right" vertical="center"/>
    </xf>
    <xf numFmtId="0" fontId="78" fillId="0" borderId="0" xfId="0" applyFont="1" applyFill="1" applyAlignment="1">
      <alignment vertical="center"/>
    </xf>
    <xf numFmtId="0" fontId="29" fillId="0" borderId="0" xfId="0" applyNumberFormat="1" applyFont="1" applyFill="1" applyAlignment="1">
      <alignment horizontal="left" vertical="center" indent="3"/>
    </xf>
    <xf numFmtId="164" fontId="29" fillId="0" borderId="0" xfId="0" applyNumberFormat="1" applyFont="1" applyFill="1" applyAlignment="1">
      <alignment horizontal="left" vertical="center"/>
    </xf>
    <xf numFmtId="170" fontId="29" fillId="0" borderId="0" xfId="0" quotePrefix="1" applyNumberFormat="1" applyFont="1" applyFill="1" applyAlignment="1">
      <alignment horizontal="right" vertical="center"/>
    </xf>
    <xf numFmtId="170" fontId="65" fillId="0" borderId="0" xfId="0" quotePrefix="1" applyNumberFormat="1" applyFont="1" applyFill="1" applyAlignment="1">
      <alignment horizontal="right" vertical="center"/>
    </xf>
    <xf numFmtId="167" fontId="21" fillId="0" borderId="0" xfId="0" applyNumberFormat="1" applyFont="1" applyFill="1" applyAlignment="1">
      <alignment vertical="center"/>
    </xf>
    <xf numFmtId="0" fontId="74" fillId="0" borderId="0" xfId="0" applyFont="1" applyAlignment="1">
      <alignment vertical="center"/>
    </xf>
    <xf numFmtId="0" fontId="74" fillId="0" borderId="0" xfId="0" applyFont="1" applyAlignment="1">
      <alignment horizontal="right" vertical="center"/>
    </xf>
    <xf numFmtId="0" fontId="74" fillId="0" borderId="0" xfId="0" applyFont="1" applyFill="1" applyAlignment="1">
      <alignment vertical="center"/>
    </xf>
    <xf numFmtId="0" fontId="74" fillId="0" borderId="0" xfId="0" applyFont="1" applyFill="1" applyAlignment="1">
      <alignment horizontal="right" vertical="center"/>
    </xf>
    <xf numFmtId="0" fontId="28" fillId="0" borderId="0" xfId="0" applyNumberFormat="1" applyFont="1" applyFill="1" applyAlignment="1">
      <alignment horizontal="left" vertical="center" indent="5"/>
    </xf>
    <xf numFmtId="170" fontId="28" fillId="0" borderId="0" xfId="0" quotePrefix="1" applyNumberFormat="1" applyFont="1" applyFill="1" applyBorder="1" applyAlignment="1">
      <alignment horizontal="right" vertical="center"/>
    </xf>
    <xf numFmtId="0" fontId="21" fillId="0" borderId="4" xfId="0" applyNumberFormat="1" applyFont="1" applyFill="1" applyBorder="1" applyAlignment="1">
      <alignment horizontal="left" vertical="center"/>
    </xf>
    <xf numFmtId="0" fontId="21" fillId="0" borderId="4" xfId="0" applyNumberFormat="1" applyFont="1" applyFill="1" applyBorder="1" applyAlignment="1">
      <alignment horizontal="right" vertical="center"/>
    </xf>
    <xf numFmtId="0" fontId="21" fillId="0" borderId="0" xfId="0" applyNumberFormat="1" applyFont="1" applyFill="1" applyBorder="1" applyAlignment="1">
      <alignment horizontal="left" vertical="center"/>
    </xf>
    <xf numFmtId="164" fontId="28" fillId="0" borderId="0" xfId="0" applyNumberFormat="1" applyFont="1" applyFill="1" applyBorder="1" applyAlignment="1">
      <alignment horizontal="left" vertical="center"/>
    </xf>
    <xf numFmtId="0" fontId="21" fillId="0" borderId="0" xfId="0" applyNumberFormat="1" applyFont="1" applyFill="1" applyBorder="1" applyAlignment="1">
      <alignment horizontal="right" vertical="center"/>
    </xf>
    <xf numFmtId="0" fontId="21" fillId="0" borderId="11" xfId="0" applyNumberFormat="1" applyFont="1" applyFill="1" applyBorder="1" applyAlignment="1">
      <alignment horizontal="left" vertical="center"/>
    </xf>
    <xf numFmtId="0" fontId="21" fillId="0" borderId="11" xfId="0" applyNumberFormat="1" applyFont="1" applyFill="1" applyBorder="1" applyAlignment="1">
      <alignment horizontal="right" vertical="center"/>
    </xf>
    <xf numFmtId="167" fontId="17" fillId="0" borderId="0" xfId="0" applyNumberFormat="1" applyFont="1" applyFill="1" applyBorder="1" applyAlignment="1">
      <alignment vertical="center"/>
    </xf>
    <xf numFmtId="0" fontId="17" fillId="0" borderId="0" xfId="0" applyNumberFormat="1" applyFont="1" applyFill="1" applyBorder="1" applyAlignment="1">
      <alignment horizontal="left" vertical="center"/>
    </xf>
    <xf numFmtId="0" fontId="78" fillId="0" borderId="0" xfId="0" applyFont="1" applyFill="1" applyBorder="1" applyAlignment="1">
      <alignment horizontal="right" vertical="center"/>
    </xf>
    <xf numFmtId="0" fontId="17" fillId="0" borderId="0" xfId="0" applyNumberFormat="1" applyFont="1" applyFill="1" applyBorder="1" applyAlignment="1">
      <alignment horizontal="right" vertical="center"/>
    </xf>
    <xf numFmtId="0" fontId="78" fillId="0" borderId="0" xfId="0" applyFont="1" applyFill="1" applyBorder="1" applyAlignment="1">
      <alignment vertical="center"/>
    </xf>
    <xf numFmtId="0" fontId="31" fillId="0" borderId="0" xfId="0" applyFont="1" applyFill="1" applyBorder="1" applyAlignment="1">
      <alignment horizontal="right" vertical="center"/>
    </xf>
    <xf numFmtId="164" fontId="13" fillId="0" borderId="0" xfId="0" applyNumberFormat="1" applyFont="1" applyFill="1" applyBorder="1" applyAlignment="1">
      <alignment horizontal="left" vertical="center"/>
    </xf>
    <xf numFmtId="167" fontId="10" fillId="0" borderId="0" xfId="0" applyNumberFormat="1" applyFont="1" applyFill="1" applyBorder="1" applyAlignment="1">
      <alignment horizontal="center" vertical="center"/>
    </xf>
    <xf numFmtId="167" fontId="17" fillId="0" borderId="0" xfId="0" applyNumberFormat="1" applyFont="1" applyFill="1" applyBorder="1" applyAlignment="1">
      <alignment horizontal="left" vertical="center"/>
    </xf>
    <xf numFmtId="0" fontId="22" fillId="0" borderId="0" xfId="0" applyFont="1" applyFill="1"/>
    <xf numFmtId="0" fontId="10" fillId="0" borderId="0" xfId="0" applyFont="1" applyFill="1" applyBorder="1"/>
    <xf numFmtId="0" fontId="24" fillId="0" borderId="0" xfId="0" applyFont="1" applyFill="1"/>
    <xf numFmtId="0" fontId="34" fillId="0" borderId="0" xfId="0" applyFont="1" applyFill="1" applyBorder="1" applyAlignment="1">
      <alignment horizontal="left"/>
    </xf>
    <xf numFmtId="0" fontId="35" fillId="0" borderId="0" xfId="0" applyFont="1" applyFill="1" applyAlignment="1"/>
    <xf numFmtId="0" fontId="34" fillId="0" borderId="0" xfId="0" applyFont="1" applyFill="1" applyAlignment="1">
      <alignment horizontal="left"/>
    </xf>
    <xf numFmtId="0" fontId="24" fillId="0" borderId="0" xfId="0" applyFont="1" applyFill="1" applyBorder="1"/>
    <xf numFmtId="0" fontId="66" fillId="0" borderId="0" xfId="0" applyFont="1" applyFill="1"/>
    <xf numFmtId="0" fontId="32" fillId="0" borderId="0" xfId="0" applyFont="1" applyFill="1" applyBorder="1"/>
    <xf numFmtId="0" fontId="66" fillId="0" borderId="0" xfId="0" applyFont="1" applyFill="1" applyBorder="1"/>
    <xf numFmtId="0" fontId="35" fillId="0" borderId="0" xfId="0" applyFont="1" applyFill="1" applyBorder="1"/>
    <xf numFmtId="173" fontId="34" fillId="0" borderId="0" xfId="0" applyNumberFormat="1" applyFont="1" applyFill="1" applyBorder="1"/>
    <xf numFmtId="0" fontId="34" fillId="0" borderId="0" xfId="0" applyFont="1" applyFill="1" applyBorder="1"/>
    <xf numFmtId="0" fontId="32" fillId="0" borderId="0" xfId="0" applyFont="1" applyFill="1"/>
    <xf numFmtId="0" fontId="13" fillId="0" borderId="0" xfId="0" applyFont="1" applyFill="1" applyBorder="1" applyAlignment="1">
      <alignment horizontal="center" vertical="center" wrapText="1"/>
    </xf>
    <xf numFmtId="0" fontId="13" fillId="0" borderId="0" xfId="0" applyFont="1" applyFill="1" applyBorder="1" applyAlignment="1">
      <alignment horizontal="centerContinuous" vertical="center"/>
    </xf>
    <xf numFmtId="0" fontId="13" fillId="0" borderId="0" xfId="0" applyFont="1" applyFill="1" applyBorder="1" applyAlignment="1">
      <alignment horizontal="centerContinuous" vertical="center" wrapText="1"/>
    </xf>
    <xf numFmtId="0" fontId="13" fillId="0" borderId="0" xfId="0" applyFont="1" applyFill="1" applyBorder="1" applyAlignment="1"/>
    <xf numFmtId="168" fontId="13" fillId="0" borderId="0" xfId="0" applyNumberFormat="1" applyFont="1" applyFill="1" applyBorder="1" applyAlignment="1"/>
    <xf numFmtId="0" fontId="13" fillId="0" borderId="4" xfId="0" applyFont="1" applyFill="1" applyBorder="1" applyAlignment="1">
      <alignment vertical="center"/>
    </xf>
    <xf numFmtId="171" fontId="13" fillId="0" borderId="4" xfId="0" applyNumberFormat="1" applyFont="1" applyFill="1" applyBorder="1" applyAlignment="1" applyProtection="1">
      <alignment horizontal="right" vertical="center"/>
      <protection locked="0"/>
    </xf>
    <xf numFmtId="0" fontId="35" fillId="0" borderId="0" xfId="0" applyFont="1" applyFill="1" applyBorder="1" applyAlignment="1">
      <alignment vertical="center"/>
    </xf>
    <xf numFmtId="0" fontId="13" fillId="0" borderId="0" xfId="0" applyFont="1" applyFill="1" applyBorder="1" applyAlignment="1">
      <alignment vertical="center"/>
    </xf>
    <xf numFmtId="171" fontId="13" fillId="0" borderId="0" xfId="0" applyNumberFormat="1" applyFont="1" applyFill="1" applyBorder="1" applyAlignment="1" applyProtection="1">
      <alignment horizontal="right" vertical="center"/>
      <protection locked="0"/>
    </xf>
    <xf numFmtId="0" fontId="38" fillId="0" borderId="0" xfId="0" applyFont="1" applyFill="1" applyBorder="1" applyAlignment="1">
      <alignment horizontal="left" vertical="center" indent="2"/>
    </xf>
    <xf numFmtId="0" fontId="38" fillId="0" borderId="11" xfId="0" applyFont="1" applyFill="1" applyBorder="1" applyAlignment="1">
      <alignment horizontal="left" vertical="center" indent="2"/>
    </xf>
    <xf numFmtId="171" fontId="13" fillId="0" borderId="11" xfId="0" applyNumberFormat="1" applyFont="1" applyFill="1" applyBorder="1" applyAlignment="1" applyProtection="1">
      <alignment horizontal="right" vertical="center"/>
      <protection locked="0"/>
    </xf>
    <xf numFmtId="171" fontId="10" fillId="0" borderId="0" xfId="0" applyNumberFormat="1" applyFont="1" applyFill="1" applyAlignment="1" applyProtection="1">
      <alignment horizontal="right"/>
      <protection locked="0"/>
    </xf>
    <xf numFmtId="0" fontId="10" fillId="0" borderId="0" xfId="0" applyFont="1" applyFill="1" applyAlignment="1">
      <alignment horizontal="right"/>
    </xf>
    <xf numFmtId="0" fontId="10" fillId="0" borderId="0" xfId="0" applyFont="1" applyFill="1" applyBorder="1" applyAlignment="1">
      <alignment horizontal="left" indent="4"/>
    </xf>
    <xf numFmtId="171" fontId="10" fillId="0" borderId="0" xfId="0" applyNumberFormat="1" applyFont="1" applyFill="1" applyBorder="1" applyAlignment="1" applyProtection="1">
      <alignment horizontal="right" vertical="center"/>
      <protection locked="0"/>
    </xf>
    <xf numFmtId="168" fontId="10" fillId="0" borderId="0" xfId="0" applyNumberFormat="1" applyFont="1" applyFill="1" applyAlignment="1" applyProtection="1">
      <alignment horizontal="right"/>
      <protection locked="0"/>
    </xf>
    <xf numFmtId="0" fontId="10" fillId="0" borderId="0" xfId="0" applyFont="1" applyFill="1" applyBorder="1" applyAlignment="1">
      <alignment horizontal="left" indent="6"/>
    </xf>
    <xf numFmtId="0" fontId="10" fillId="0" borderId="0" xfId="0" applyFont="1" applyFill="1" applyBorder="1" applyAlignment="1">
      <alignment horizontal="left" indent="8"/>
    </xf>
    <xf numFmtId="0" fontId="10" fillId="0" borderId="0" xfId="0" applyFont="1" applyFill="1" applyBorder="1" applyAlignment="1">
      <alignment horizontal="left" indent="2"/>
    </xf>
    <xf numFmtId="0" fontId="10" fillId="0" borderId="0" xfId="0" applyFont="1" applyFill="1" applyBorder="1" applyAlignment="1">
      <alignment horizontal="left" indent="10"/>
    </xf>
    <xf numFmtId="0" fontId="61" fillId="0" borderId="0" xfId="0" applyFont="1" applyFill="1" applyBorder="1" applyAlignment="1">
      <alignment horizontal="left" indent="10"/>
    </xf>
    <xf numFmtId="171" fontId="13" fillId="0" borderId="12" xfId="0" applyNumberFormat="1" applyFont="1" applyFill="1" applyBorder="1" applyAlignment="1" applyProtection="1">
      <alignment horizontal="right" vertical="center"/>
      <protection locked="0"/>
    </xf>
    <xf numFmtId="168" fontId="35" fillId="0" borderId="0" xfId="0" applyNumberFormat="1" applyFont="1" applyFill="1" applyAlignment="1" applyProtection="1">
      <alignment horizontal="right"/>
      <protection locked="0"/>
    </xf>
    <xf numFmtId="0" fontId="35" fillId="0" borderId="0" xfId="0" applyFont="1" applyFill="1" applyBorder="1" applyAlignment="1">
      <alignment horizontal="right"/>
    </xf>
    <xf numFmtId="172" fontId="10" fillId="0" borderId="0" xfId="0" applyNumberFormat="1" applyFont="1" applyFill="1" applyBorder="1"/>
    <xf numFmtId="0" fontId="32" fillId="0" borderId="0" xfId="0" applyFont="1" applyFill="1" applyBorder="1" applyAlignment="1">
      <alignment horizontal="right"/>
    </xf>
    <xf numFmtId="49" fontId="32" fillId="0" borderId="0" xfId="0" applyNumberFormat="1" applyFont="1" applyFill="1" applyBorder="1" applyAlignment="1"/>
    <xf numFmtId="49" fontId="10" fillId="0" borderId="0" xfId="0" applyNumberFormat="1" applyFont="1" applyFill="1" applyBorder="1" applyAlignment="1"/>
    <xf numFmtId="0" fontId="10" fillId="0" borderId="0" xfId="0" applyFont="1" applyFill="1"/>
    <xf numFmtId="0" fontId="10" fillId="0" borderId="0" xfId="0" applyFont="1" applyFill="1" applyAlignment="1">
      <alignment horizontal="center"/>
    </xf>
    <xf numFmtId="172" fontId="10" fillId="0" borderId="0" xfId="0" applyNumberFormat="1" applyFont="1" applyFill="1"/>
    <xf numFmtId="2" fontId="10" fillId="0" borderId="0" xfId="0" applyNumberFormat="1" applyFont="1" applyFill="1"/>
    <xf numFmtId="0" fontId="21" fillId="0" borderId="0" xfId="0" applyFont="1" applyProtection="1">
      <protection locked="0"/>
    </xf>
    <xf numFmtId="49" fontId="18" fillId="0" borderId="0" xfId="0" applyNumberFormat="1" applyFont="1" applyAlignment="1" applyProtection="1">
      <alignment horizontal="left"/>
      <protection locked="0"/>
    </xf>
    <xf numFmtId="49" fontId="10" fillId="0" borderId="0" xfId="0" applyNumberFormat="1" applyFont="1" applyFill="1" applyAlignment="1">
      <alignment horizontal="left"/>
    </xf>
    <xf numFmtId="49" fontId="32" fillId="0" borderId="0" xfId="0" applyNumberFormat="1" applyFont="1" applyFill="1" applyBorder="1" applyAlignment="1">
      <alignment horizontal="right"/>
    </xf>
    <xf numFmtId="0" fontId="40" fillId="0" borderId="0" xfId="59" applyFill="1"/>
    <xf numFmtId="0" fontId="30" fillId="0" borderId="0" xfId="0" applyFont="1" applyFill="1" applyAlignment="1">
      <alignment horizontal="left" vertical="justify" wrapText="1"/>
    </xf>
    <xf numFmtId="0" fontId="30" fillId="0" borderId="0" xfId="0" quotePrefix="1" applyFont="1" applyFill="1" applyAlignment="1">
      <alignment horizontal="left" vertical="justify" wrapText="1"/>
    </xf>
    <xf numFmtId="0" fontId="19" fillId="0" borderId="0" xfId="0" applyFont="1"/>
    <xf numFmtId="0" fontId="0" fillId="0" borderId="0" xfId="0" applyAlignment="1">
      <alignment wrapText="1"/>
    </xf>
    <xf numFmtId="1" fontId="10" fillId="0" borderId="0" xfId="0" applyNumberFormat="1" applyFont="1"/>
    <xf numFmtId="1" fontId="10" fillId="0" borderId="0" xfId="0" applyNumberFormat="1" applyFont="1" applyBorder="1" applyAlignment="1">
      <alignment horizontal="center"/>
    </xf>
    <xf numFmtId="0" fontId="79" fillId="0" borderId="0" xfId="0" applyNumberFormat="1" applyFont="1" applyBorder="1" applyAlignment="1">
      <alignment horizontal="left"/>
    </xf>
    <xf numFmtId="0" fontId="10" fillId="0" borderId="13" xfId="0" applyNumberFormat="1" applyFont="1" applyBorder="1" applyAlignment="1">
      <alignment horizontal="center" vertical="center" wrapText="1"/>
    </xf>
    <xf numFmtId="0" fontId="21" fillId="0" borderId="13" xfId="0" applyNumberFormat="1" applyFont="1" applyBorder="1" applyAlignment="1">
      <alignment horizontal="center" vertical="center" wrapText="1"/>
    </xf>
    <xf numFmtId="0" fontId="10" fillId="0" borderId="14" xfId="0" applyFont="1" applyFill="1" applyBorder="1" applyAlignment="1">
      <alignment vertical="center"/>
    </xf>
    <xf numFmtId="1" fontId="10" fillId="0" borderId="15" xfId="0" applyNumberFormat="1" applyFont="1" applyBorder="1" applyAlignment="1">
      <alignment horizontal="center"/>
    </xf>
    <xf numFmtId="0" fontId="10" fillId="0" borderId="15" xfId="0" applyNumberFormat="1" applyFont="1" applyFill="1" applyBorder="1"/>
    <xf numFmtId="1" fontId="17" fillId="0" borderId="0" xfId="0" applyNumberFormat="1" applyFont="1" applyFill="1"/>
    <xf numFmtId="1" fontId="10" fillId="0" borderId="0" xfId="0" applyNumberFormat="1" applyFont="1" applyFill="1"/>
    <xf numFmtId="1" fontId="10" fillId="0" borderId="14" xfId="0" applyNumberFormat="1" applyFont="1" applyBorder="1" applyAlignment="1">
      <alignment horizontal="center" vertical="center"/>
    </xf>
    <xf numFmtId="0" fontId="10" fillId="0" borderId="14" xfId="0" applyFont="1" applyFill="1" applyBorder="1" applyAlignment="1">
      <alignment horizontal="left" vertical="center" indent="1"/>
    </xf>
    <xf numFmtId="0" fontId="30" fillId="0" borderId="14" xfId="0" applyNumberFormat="1" applyFont="1" applyFill="1" applyBorder="1" applyAlignment="1">
      <alignment horizontal="left"/>
    </xf>
    <xf numFmtId="0" fontId="10" fillId="0" borderId="16" xfId="0" applyFont="1" applyFill="1" applyBorder="1" applyAlignment="1">
      <alignment horizontal="left" vertical="center" indent="1"/>
    </xf>
    <xf numFmtId="0" fontId="80" fillId="0" borderId="14" xfId="0" applyNumberFormat="1" applyFont="1" applyFill="1" applyBorder="1" applyAlignment="1">
      <alignment horizontal="left"/>
    </xf>
    <xf numFmtId="0" fontId="30" fillId="0" borderId="14" xfId="0" applyNumberFormat="1" applyFont="1" applyFill="1" applyBorder="1" applyAlignment="1">
      <alignment vertical="center"/>
    </xf>
    <xf numFmtId="0" fontId="10" fillId="0" borderId="16" xfId="0" applyNumberFormat="1" applyFont="1" applyFill="1" applyBorder="1" applyAlignment="1">
      <alignment horizontal="center" vertical="center" wrapText="1"/>
    </xf>
    <xf numFmtId="0" fontId="30" fillId="0" borderId="16" xfId="0" applyNumberFormat="1" applyFont="1" applyBorder="1"/>
    <xf numFmtId="0" fontId="30" fillId="0" borderId="14" xfId="0" applyNumberFormat="1" applyFont="1" applyBorder="1"/>
    <xf numFmtId="1" fontId="30" fillId="0" borderId="14" xfId="0" applyNumberFormat="1" applyFont="1" applyBorder="1" applyAlignment="1">
      <alignment horizontal="center"/>
    </xf>
    <xf numFmtId="0" fontId="30" fillId="24" borderId="16" xfId="0" applyNumberFormat="1" applyFont="1" applyFill="1" applyBorder="1" applyAlignment="1">
      <alignment horizontal="left"/>
    </xf>
    <xf numFmtId="0" fontId="30" fillId="24" borderId="14" xfId="0" applyNumberFormat="1" applyFont="1" applyFill="1" applyBorder="1" applyAlignment="1">
      <alignment horizontal="left"/>
    </xf>
    <xf numFmtId="1" fontId="10" fillId="0" borderId="0" xfId="0" applyNumberFormat="1" applyFont="1" applyAlignment="1">
      <alignment vertical="center"/>
    </xf>
    <xf numFmtId="0" fontId="80" fillId="0" borderId="14" xfId="0" applyNumberFormat="1" applyFont="1" applyFill="1" applyBorder="1" applyAlignment="1">
      <alignment horizontal="left" wrapText="1"/>
    </xf>
    <xf numFmtId="0" fontId="30" fillId="0" borderId="14" xfId="0" applyNumberFormat="1" applyFont="1" applyFill="1" applyBorder="1" applyAlignment="1">
      <alignment horizontal="left" wrapText="1"/>
    </xf>
    <xf numFmtId="0" fontId="80" fillId="0" borderId="14" xfId="0" applyNumberFormat="1" applyFont="1" applyFill="1" applyBorder="1" applyAlignment="1">
      <alignment horizontal="left" vertical="top"/>
    </xf>
    <xf numFmtId="1" fontId="10" fillId="0" borderId="14" xfId="0" applyNumberFormat="1" applyFont="1" applyFill="1" applyBorder="1" applyAlignment="1">
      <alignment horizontal="center"/>
    </xf>
    <xf numFmtId="0" fontId="10" fillId="0" borderId="14" xfId="0" applyFont="1" applyFill="1" applyBorder="1" applyAlignment="1">
      <alignment horizontal="left" vertical="center" indent="3"/>
    </xf>
    <xf numFmtId="1" fontId="30" fillId="0" borderId="14" xfId="0" applyNumberFormat="1" applyFont="1" applyFill="1" applyBorder="1"/>
    <xf numFmtId="1" fontId="30" fillId="0" borderId="14" xfId="0" applyNumberFormat="1" applyFont="1" applyFill="1" applyBorder="1" applyAlignment="1">
      <alignment wrapText="1"/>
    </xf>
    <xf numFmtId="1" fontId="30" fillId="0" borderId="14" xfId="0" applyNumberFormat="1" applyFont="1" applyFill="1" applyBorder="1" applyAlignment="1"/>
    <xf numFmtId="0" fontId="13" fillId="0" borderId="14" xfId="0" applyFont="1" applyFill="1" applyBorder="1" applyAlignment="1">
      <alignment vertical="center"/>
    </xf>
    <xf numFmtId="1" fontId="30" fillId="0" borderId="14" xfId="0" applyNumberFormat="1" applyFont="1" applyFill="1" applyBorder="1" applyAlignment="1">
      <alignment vertical="center"/>
    </xf>
    <xf numFmtId="1" fontId="30" fillId="0" borderId="14" xfId="0" applyNumberFormat="1" applyFont="1" applyFill="1" applyBorder="1" applyAlignment="1">
      <alignment horizontal="left" vertical="center" wrapText="1"/>
    </xf>
    <xf numFmtId="0" fontId="30" fillId="0" borderId="14" xfId="0" applyNumberFormat="1" applyFont="1" applyFill="1" applyBorder="1"/>
    <xf numFmtId="1" fontId="30" fillId="0" borderId="14" xfId="0" applyNumberFormat="1" applyFont="1" applyFill="1" applyBorder="1" applyAlignment="1">
      <alignment horizontal="center"/>
    </xf>
    <xf numFmtId="0" fontId="13" fillId="0" borderId="13" xfId="0" applyFont="1" applyFill="1" applyBorder="1" applyAlignment="1">
      <alignment vertical="center"/>
    </xf>
    <xf numFmtId="1" fontId="10" fillId="0" borderId="13" xfId="0" applyNumberFormat="1" applyFont="1" applyFill="1" applyBorder="1" applyAlignment="1">
      <alignment horizontal="center" vertical="center"/>
    </xf>
    <xf numFmtId="0" fontId="30" fillId="0" borderId="13" xfId="0" applyNumberFormat="1" applyFont="1" applyFill="1" applyBorder="1" applyAlignment="1">
      <alignment horizontal="center" vertical="center"/>
    </xf>
    <xf numFmtId="1" fontId="10" fillId="0" borderId="0" xfId="0" applyNumberFormat="1" applyFont="1" applyFill="1" applyBorder="1"/>
    <xf numFmtId="0" fontId="10" fillId="0" borderId="0" xfId="0" applyNumberFormat="1" applyFont="1" applyFill="1" applyBorder="1"/>
    <xf numFmtId="1" fontId="10" fillId="0" borderId="0" xfId="0" applyNumberFormat="1" applyFont="1" applyBorder="1"/>
    <xf numFmtId="0" fontId="10" fillId="0" borderId="0" xfId="0" applyNumberFormat="1" applyFont="1" applyBorder="1"/>
    <xf numFmtId="0" fontId="10" fillId="0" borderId="0" xfId="0" applyNumberFormat="1" applyFont="1"/>
    <xf numFmtId="0" fontId="10" fillId="0" borderId="17" xfId="0" applyNumberFormat="1" applyFont="1" applyBorder="1"/>
    <xf numFmtId="1" fontId="22" fillId="0" borderId="0" xfId="0" applyNumberFormat="1" applyFont="1" applyBorder="1" applyAlignment="1">
      <alignment horizontal="center"/>
    </xf>
    <xf numFmtId="1" fontId="35" fillId="0" borderId="0" xfId="0" applyNumberFormat="1" applyFont="1"/>
    <xf numFmtId="0" fontId="35" fillId="0" borderId="0" xfId="0" applyNumberFormat="1" applyFont="1"/>
    <xf numFmtId="1" fontId="10" fillId="0" borderId="15" xfId="0" applyNumberFormat="1" applyFont="1" applyBorder="1"/>
    <xf numFmtId="0" fontId="10" fillId="0" borderId="15" xfId="0" applyNumberFormat="1" applyFont="1" applyBorder="1"/>
    <xf numFmtId="0" fontId="10" fillId="0" borderId="16" xfId="0" applyFont="1" applyFill="1" applyBorder="1" applyAlignment="1"/>
    <xf numFmtId="1" fontId="10" fillId="0" borderId="14" xfId="0" applyNumberFormat="1" applyFont="1" applyBorder="1" applyAlignment="1">
      <alignment horizontal="center"/>
    </xf>
    <xf numFmtId="0" fontId="10" fillId="0" borderId="16" xfId="0" applyFont="1" applyFill="1" applyBorder="1"/>
    <xf numFmtId="0" fontId="30" fillId="0" borderId="16" xfId="0" applyFont="1" applyBorder="1" applyAlignment="1">
      <alignment horizontal="left"/>
    </xf>
    <xf numFmtId="0" fontId="30" fillId="0" borderId="14" xfId="0" applyFont="1" applyFill="1" applyBorder="1" applyAlignment="1">
      <alignment horizontal="left"/>
    </xf>
    <xf numFmtId="0" fontId="10" fillId="0" borderId="16" xfId="0" applyFont="1" applyFill="1" applyBorder="1" applyAlignment="1">
      <alignment horizontal="left" indent="1"/>
    </xf>
    <xf numFmtId="1" fontId="10" fillId="0" borderId="0" xfId="0" quotePrefix="1" applyNumberFormat="1" applyFont="1" applyBorder="1" applyAlignment="1">
      <alignment horizontal="left"/>
    </xf>
    <xf numFmtId="1" fontId="10" fillId="0" borderId="0" xfId="0" applyNumberFormat="1" applyFont="1" applyBorder="1" applyAlignment="1">
      <alignment horizontal="left"/>
    </xf>
    <xf numFmtId="0" fontId="10" fillId="0" borderId="16" xfId="0" applyFont="1" applyFill="1" applyBorder="1" applyAlignment="1">
      <alignment vertical="center"/>
    </xf>
    <xf numFmtId="1" fontId="10" fillId="0" borderId="0" xfId="0" applyNumberFormat="1" applyFont="1" applyBorder="1" applyAlignment="1">
      <alignment horizontal="left" wrapText="1"/>
    </xf>
    <xf numFmtId="0" fontId="30" fillId="0" borderId="14" xfId="0" applyFont="1" applyBorder="1" applyAlignment="1">
      <alignment horizontal="left"/>
    </xf>
    <xf numFmtId="0" fontId="30" fillId="0" borderId="17" xfId="0" applyNumberFormat="1" applyFont="1" applyBorder="1"/>
    <xf numFmtId="0" fontId="10" fillId="0" borderId="16" xfId="0" applyNumberFormat="1" applyFont="1" applyFill="1" applyBorder="1" applyAlignment="1"/>
    <xf numFmtId="0" fontId="30" fillId="0" borderId="16" xfId="0" applyNumberFormat="1" applyFont="1" applyFill="1" applyBorder="1" applyAlignment="1">
      <alignment horizontal="center" vertical="center" wrapText="1"/>
    </xf>
    <xf numFmtId="1" fontId="30" fillId="0" borderId="14" xfId="0" applyNumberFormat="1" applyFont="1" applyBorder="1"/>
    <xf numFmtId="0" fontId="30" fillId="0" borderId="14" xfId="0" applyFont="1" applyBorder="1" applyAlignment="1">
      <alignment horizontal="center"/>
    </xf>
    <xf numFmtId="0" fontId="30" fillId="0" borderId="14" xfId="0" applyNumberFormat="1" applyFont="1" applyFill="1" applyBorder="1" applyAlignment="1">
      <alignment horizontal="center" wrapText="1"/>
    </xf>
    <xf numFmtId="0" fontId="30" fillId="0" borderId="14" xfId="0" applyNumberFormat="1" applyFont="1" applyFill="1" applyBorder="1" applyAlignment="1">
      <alignment horizontal="center"/>
    </xf>
    <xf numFmtId="0" fontId="30" fillId="0" borderId="14" xfId="0" applyNumberFormat="1" applyFont="1" applyBorder="1" applyAlignment="1">
      <alignment horizontal="center"/>
    </xf>
    <xf numFmtId="0" fontId="30" fillId="0" borderId="14" xfId="0" applyFont="1" applyFill="1" applyBorder="1" applyAlignment="1">
      <alignment horizontal="center"/>
    </xf>
    <xf numFmtId="0" fontId="30" fillId="24" borderId="14" xfId="0" applyNumberFormat="1" applyFont="1" applyFill="1" applyBorder="1" applyAlignment="1">
      <alignment horizontal="center"/>
    </xf>
    <xf numFmtId="0" fontId="30" fillId="0" borderId="14" xfId="0" applyNumberFormat="1" applyFont="1" applyFill="1" applyBorder="1" applyAlignment="1">
      <alignment horizontal="center" vertical="center" wrapText="1"/>
    </xf>
    <xf numFmtId="0" fontId="10" fillId="0" borderId="16" xfId="0" applyNumberFormat="1" applyFont="1" applyFill="1" applyBorder="1" applyAlignment="1">
      <alignment horizontal="left" vertical="center" wrapText="1"/>
    </xf>
    <xf numFmtId="0" fontId="10" fillId="0" borderId="16" xfId="0" applyNumberFormat="1" applyFont="1" applyFill="1" applyBorder="1" applyAlignment="1">
      <alignment horizontal="left" indent="1"/>
    </xf>
    <xf numFmtId="0" fontId="80" fillId="0" borderId="14" xfId="0" applyNumberFormat="1" applyFont="1" applyFill="1" applyBorder="1" applyAlignment="1">
      <alignment horizontal="center" wrapText="1"/>
    </xf>
    <xf numFmtId="0" fontId="80" fillId="0" borderId="14" xfId="0" applyNumberFormat="1" applyFont="1" applyFill="1" applyBorder="1" applyAlignment="1">
      <alignment horizontal="center" vertical="top"/>
    </xf>
    <xf numFmtId="0" fontId="13" fillId="0" borderId="16" xfId="0" applyFont="1" applyFill="1" applyBorder="1" applyAlignment="1">
      <alignment vertical="center"/>
    </xf>
    <xf numFmtId="0" fontId="30" fillId="0" borderId="17" xfId="0" applyNumberFormat="1" applyFont="1" applyFill="1" applyBorder="1" applyAlignment="1">
      <alignment horizontal="center"/>
    </xf>
    <xf numFmtId="0" fontId="13" fillId="0" borderId="16" xfId="0" applyFont="1" applyFill="1" applyBorder="1" applyAlignment="1"/>
    <xf numFmtId="167" fontId="13" fillId="0" borderId="16" xfId="0" applyNumberFormat="1" applyFont="1" applyFill="1" applyBorder="1" applyAlignment="1">
      <alignment horizontal="left" vertical="center"/>
    </xf>
    <xf numFmtId="0" fontId="13" fillId="0" borderId="18" xfId="0" applyFont="1" applyFill="1" applyBorder="1" applyAlignment="1">
      <alignment vertical="center"/>
    </xf>
    <xf numFmtId="1" fontId="10" fillId="0" borderId="13" xfId="0" applyNumberFormat="1" applyFont="1" applyBorder="1" applyAlignment="1">
      <alignment horizontal="center" vertical="center"/>
    </xf>
    <xf numFmtId="0" fontId="10" fillId="0" borderId="0" xfId="0" applyNumberFormat="1" applyFont="1" applyBorder="1" applyAlignment="1">
      <alignment horizontal="center"/>
    </xf>
    <xf numFmtId="0" fontId="10" fillId="0" borderId="17" xfId="0" applyNumberFormat="1" applyFont="1" applyFill="1" applyBorder="1"/>
    <xf numFmtId="0" fontId="10" fillId="0" borderId="0" xfId="0" applyNumberFormat="1" applyFont="1" applyFill="1" applyBorder="1" applyAlignment="1">
      <alignment horizontal="center"/>
    </xf>
    <xf numFmtId="0" fontId="10" fillId="0" borderId="0" xfId="0" applyNumberFormat="1" applyFont="1" applyFill="1" applyBorder="1" applyAlignment="1">
      <alignment horizontal="center" vertical="center"/>
    </xf>
    <xf numFmtId="0" fontId="10" fillId="0" borderId="0" xfId="0" applyNumberFormat="1" applyFont="1" applyBorder="1" applyAlignment="1">
      <alignment horizontal="left"/>
    </xf>
    <xf numFmtId="0" fontId="10" fillId="0" borderId="15" xfId="0" applyNumberFormat="1" applyFont="1" applyBorder="1" applyAlignment="1">
      <alignment horizontal="center" vertical="center" wrapText="1"/>
    </xf>
    <xf numFmtId="0" fontId="21" fillId="0" borderId="15" xfId="0" applyNumberFormat="1" applyFont="1" applyBorder="1" applyAlignment="1">
      <alignment horizontal="center" vertical="center" wrapText="1"/>
    </xf>
    <xf numFmtId="1" fontId="5" fillId="0" borderId="19" xfId="0" applyNumberFormat="1" applyFont="1" applyBorder="1" applyAlignment="1">
      <alignment horizontal="center" vertical="center" wrapText="1"/>
    </xf>
    <xf numFmtId="49" fontId="10" fillId="0" borderId="15" xfId="0" applyNumberFormat="1" applyFont="1" applyBorder="1" applyAlignment="1">
      <alignment horizontal="center"/>
    </xf>
    <xf numFmtId="0" fontId="5" fillId="0" borderId="20" xfId="0" applyNumberFormat="1" applyFont="1" applyBorder="1" applyAlignment="1">
      <alignment horizontal="center" vertical="center" wrapText="1"/>
    </xf>
    <xf numFmtId="0" fontId="21" fillId="0" borderId="15" xfId="0" applyNumberFormat="1" applyFont="1" applyFill="1" applyBorder="1"/>
    <xf numFmtId="1" fontId="10" fillId="0" borderId="16" xfId="0" applyNumberFormat="1" applyFont="1" applyBorder="1" applyAlignment="1">
      <alignment vertical="center"/>
    </xf>
    <xf numFmtId="1" fontId="10" fillId="0" borderId="16" xfId="0" applyNumberFormat="1" applyFont="1" applyBorder="1" applyAlignment="1">
      <alignment horizontal="center" vertical="center"/>
    </xf>
    <xf numFmtId="1" fontId="30" fillId="0" borderId="14" xfId="0" applyNumberFormat="1" applyFont="1" applyBorder="1" applyAlignment="1">
      <alignment horizontal="center" vertical="center"/>
    </xf>
    <xf numFmtId="1" fontId="10" fillId="0" borderId="16" xfId="0" applyNumberFormat="1" applyFont="1" applyBorder="1"/>
    <xf numFmtId="1" fontId="10" fillId="0" borderId="16" xfId="0" applyNumberFormat="1" applyFont="1" applyBorder="1" applyAlignment="1">
      <alignment horizontal="left" indent="1"/>
    </xf>
    <xf numFmtId="0" fontId="30" fillId="0" borderId="17" xfId="0" applyNumberFormat="1" applyFont="1" applyBorder="1" applyAlignment="1">
      <alignment horizontal="center"/>
    </xf>
    <xf numFmtId="1" fontId="10" fillId="0" borderId="16" xfId="0" applyNumberFormat="1" applyFont="1" applyBorder="1" applyAlignment="1">
      <alignment horizontal="left" vertical="center" indent="1"/>
    </xf>
    <xf numFmtId="0" fontId="30" fillId="0" borderId="14" xfId="0" applyNumberFormat="1" applyFont="1" applyBorder="1" applyAlignment="1">
      <alignment horizontal="center" vertical="center"/>
    </xf>
    <xf numFmtId="0" fontId="10" fillId="24" borderId="0" xfId="0" applyNumberFormat="1" applyFont="1" applyFill="1" applyBorder="1" applyAlignment="1">
      <alignment horizontal="center"/>
    </xf>
    <xf numFmtId="0" fontId="17" fillId="0" borderId="0" xfId="0" applyNumberFormat="1" applyFont="1" applyFill="1" applyBorder="1" applyAlignment="1">
      <alignment horizontal="center" wrapText="1"/>
    </xf>
    <xf numFmtId="0" fontId="10" fillId="0" borderId="0" xfId="0" applyNumberFormat="1" applyFont="1" applyFill="1" applyBorder="1" applyAlignment="1">
      <alignment horizontal="center" wrapText="1"/>
    </xf>
    <xf numFmtId="0" fontId="17" fillId="0" borderId="0" xfId="0" applyNumberFormat="1" applyFont="1" applyFill="1" applyBorder="1" applyAlignment="1">
      <alignment horizontal="center" vertical="top"/>
    </xf>
    <xf numFmtId="0" fontId="10" fillId="0" borderId="0" xfId="0" applyFont="1" applyFill="1" applyBorder="1" applyAlignment="1">
      <alignment horizontal="center"/>
    </xf>
    <xf numFmtId="1" fontId="10" fillId="0" borderId="0" xfId="0" applyNumberFormat="1" applyFont="1" applyFill="1" applyBorder="1" applyAlignment="1">
      <alignment horizontal="center"/>
    </xf>
    <xf numFmtId="1" fontId="10" fillId="0" borderId="0" xfId="0" applyNumberFormat="1" applyFont="1" applyFill="1" applyBorder="1" applyAlignment="1">
      <alignment horizontal="center" wrapText="1"/>
    </xf>
    <xf numFmtId="1" fontId="10" fillId="0" borderId="0" xfId="0" applyNumberFormat="1" applyFont="1" applyFill="1" applyBorder="1" applyAlignment="1">
      <alignment horizontal="center" vertical="center" wrapText="1"/>
    </xf>
    <xf numFmtId="1" fontId="10" fillId="0" borderId="0" xfId="0" applyNumberFormat="1" applyFont="1" applyFill="1" applyBorder="1" applyAlignment="1">
      <alignment horizontal="center" vertical="center"/>
    </xf>
    <xf numFmtId="0" fontId="10" fillId="0" borderId="0" xfId="0" applyNumberFormat="1" applyFont="1" applyBorder="1" applyAlignment="1">
      <alignment horizontal="center" vertical="center"/>
    </xf>
    <xf numFmtId="1" fontId="30" fillId="0" borderId="16" xfId="0" applyNumberFormat="1" applyFont="1" applyBorder="1" applyAlignment="1">
      <alignment horizontal="center"/>
    </xf>
    <xf numFmtId="49" fontId="10" fillId="0" borderId="13" xfId="0" applyNumberFormat="1" applyFont="1" applyBorder="1" applyAlignment="1">
      <alignment horizontal="center" vertical="center" wrapText="1"/>
    </xf>
    <xf numFmtId="0" fontId="78" fillId="0" borderId="0" xfId="0" applyFont="1" applyFill="1"/>
    <xf numFmtId="0" fontId="17" fillId="0" borderId="0" xfId="0" applyFont="1"/>
    <xf numFmtId="0" fontId="17" fillId="0" borderId="0" xfId="0" applyFont="1" applyFill="1" applyAlignment="1">
      <alignment wrapText="1"/>
    </xf>
    <xf numFmtId="0" fontId="17" fillId="0" borderId="0" xfId="51" applyFont="1" applyFill="1" applyAlignment="1" applyProtection="1"/>
    <xf numFmtId="0" fontId="83" fillId="0" borderId="0" xfId="51" applyFont="1" applyFill="1" applyAlignment="1" applyProtection="1"/>
    <xf numFmtId="164" fontId="13" fillId="0" borderId="4" xfId="0" applyNumberFormat="1" applyFont="1" applyFill="1" applyBorder="1" applyAlignment="1">
      <alignment horizontal="left" vertical="center"/>
    </xf>
    <xf numFmtId="164" fontId="13" fillId="0" borderId="11" xfId="0" applyNumberFormat="1" applyFont="1" applyFill="1" applyBorder="1" applyAlignment="1">
      <alignment horizontal="left" vertical="center"/>
    </xf>
    <xf numFmtId="167" fontId="17" fillId="0" borderId="0" xfId="0" applyNumberFormat="1" applyFont="1" applyFill="1"/>
    <xf numFmtId="170" fontId="84" fillId="0" borderId="0" xfId="0" applyNumberFormat="1" applyFont="1" applyFill="1" applyAlignment="1">
      <alignment horizontal="right" vertical="center"/>
    </xf>
    <xf numFmtId="167" fontId="63" fillId="0" borderId="0" xfId="0" applyNumberFormat="1" applyFont="1" applyAlignment="1">
      <alignment vertical="center"/>
    </xf>
    <xf numFmtId="167" fontId="24" fillId="0" borderId="0" xfId="0" quotePrefix="1" applyNumberFormat="1" applyFont="1" applyAlignment="1"/>
    <xf numFmtId="0" fontId="85" fillId="0" borderId="0" xfId="51" applyFont="1" applyAlignment="1" applyProtection="1"/>
    <xf numFmtId="166" fontId="10" fillId="0" borderId="0" xfId="0" applyNumberFormat="1" applyFont="1" applyFill="1" applyAlignment="1">
      <alignment horizontal="right" vertical="center"/>
    </xf>
    <xf numFmtId="166" fontId="17" fillId="0" borderId="0" xfId="0" applyNumberFormat="1" applyFont="1" applyFill="1" applyBorder="1" applyAlignment="1">
      <alignment horizontal="right" vertical="center"/>
    </xf>
    <xf numFmtId="166" fontId="10" fillId="0" borderId="0" xfId="0" applyNumberFormat="1" applyFont="1" applyFill="1" applyBorder="1" applyAlignment="1">
      <alignment horizontal="right" vertical="center"/>
    </xf>
    <xf numFmtId="170" fontId="10" fillId="0" borderId="0" xfId="0" applyNumberFormat="1" applyFont="1" applyFill="1" applyBorder="1" applyAlignment="1">
      <alignment horizontal="right" vertical="center"/>
    </xf>
    <xf numFmtId="0" fontId="27" fillId="0" borderId="0" xfId="0" applyFont="1"/>
    <xf numFmtId="170" fontId="17" fillId="0" borderId="0" xfId="0" applyNumberFormat="1" applyFont="1" applyFill="1" applyAlignment="1">
      <alignment horizontal="right" vertical="center"/>
    </xf>
    <xf numFmtId="0" fontId="87" fillId="0" borderId="0" xfId="0" applyFont="1" applyFill="1" applyAlignment="1">
      <alignment horizontal="justify" vertical="justify" wrapText="1"/>
    </xf>
    <xf numFmtId="167" fontId="13" fillId="0" borderId="12" xfId="0" applyNumberFormat="1" applyFont="1" applyFill="1" applyBorder="1" applyAlignment="1" applyProtection="1">
      <alignment horizontal="left" vertical="center"/>
    </xf>
    <xf numFmtId="0" fontId="10" fillId="0" borderId="0" xfId="0" applyFont="1" applyFill="1" applyAlignment="1">
      <alignment horizontal="left"/>
    </xf>
    <xf numFmtId="0" fontId="13" fillId="0" borderId="0" xfId="51" applyFont="1" applyFill="1" applyAlignment="1" applyProtection="1"/>
    <xf numFmtId="0" fontId="5" fillId="0" borderId="0" xfId="0" applyFont="1" applyFill="1"/>
    <xf numFmtId="0" fontId="27" fillId="0" borderId="0" xfId="0" applyFont="1" applyFill="1"/>
    <xf numFmtId="0" fontId="27" fillId="0" borderId="0" xfId="0" applyFont="1" applyFill="1" applyAlignment="1">
      <alignment vertical="center"/>
    </xf>
    <xf numFmtId="0" fontId="19" fillId="0" borderId="0" xfId="86" applyFont="1" applyFill="1" applyAlignment="1">
      <alignment horizontal="center"/>
    </xf>
    <xf numFmtId="0" fontId="10" fillId="0" borderId="0" xfId="86" applyFont="1"/>
    <xf numFmtId="0" fontId="82" fillId="0" borderId="0" xfId="86" applyFont="1"/>
    <xf numFmtId="0" fontId="86" fillId="0" borderId="0" xfId="86" applyFont="1"/>
    <xf numFmtId="167" fontId="23" fillId="0" borderId="0" xfId="0" applyNumberFormat="1" applyFont="1" applyFill="1" applyBorder="1" applyAlignment="1">
      <alignment horizontal="center"/>
    </xf>
    <xf numFmtId="167" fontId="10" fillId="0" borderId="0" xfId="0" applyNumberFormat="1" applyFont="1" applyFill="1" applyAlignment="1">
      <alignment horizontal="left" vertical="center"/>
    </xf>
    <xf numFmtId="167" fontId="13" fillId="0" borderId="0" xfId="0" applyNumberFormat="1" applyFont="1" applyFill="1" applyAlignment="1">
      <alignment horizontal="left" vertical="center"/>
    </xf>
    <xf numFmtId="1" fontId="10" fillId="0" borderId="22" xfId="0" applyNumberFormat="1" applyFont="1" applyBorder="1"/>
    <xf numFmtId="1" fontId="10" fillId="0" borderId="21" xfId="0" applyNumberFormat="1" applyFont="1" applyBorder="1" applyAlignment="1">
      <alignment vertical="center"/>
    </xf>
    <xf numFmtId="1" fontId="10" fillId="0" borderId="16" xfId="0" applyNumberFormat="1" applyFont="1" applyBorder="1" applyAlignment="1">
      <alignment horizontal="center"/>
    </xf>
    <xf numFmtId="0" fontId="30" fillId="0" borderId="16" xfId="0" applyNumberFormat="1" applyFont="1" applyBorder="1" applyAlignment="1">
      <alignment horizontal="center"/>
    </xf>
    <xf numFmtId="1" fontId="10" fillId="0" borderId="21" xfId="0" applyNumberFormat="1" applyFont="1" applyBorder="1"/>
    <xf numFmtId="1" fontId="10" fillId="0" borderId="21" xfId="0" applyNumberFormat="1" applyFont="1" applyBorder="1" applyAlignment="1">
      <alignment horizontal="center"/>
    </xf>
    <xf numFmtId="0" fontId="30" fillId="0" borderId="0" xfId="86" applyFont="1" applyFill="1"/>
    <xf numFmtId="0" fontId="13" fillId="0" borderId="0" xfId="86" applyFont="1" applyFill="1" applyAlignment="1">
      <alignment horizontal="justify" vertical="justify" wrapText="1"/>
    </xf>
    <xf numFmtId="0" fontId="10" fillId="0" borderId="0" xfId="86" applyFont="1" applyFill="1" applyAlignment="1">
      <alignment horizontal="justify" vertical="justify" wrapText="1"/>
    </xf>
    <xf numFmtId="0" fontId="90" fillId="0" borderId="0" xfId="86" applyFont="1" applyFill="1" applyAlignment="1">
      <alignment horizontal="justify" vertical="justify" wrapText="1"/>
    </xf>
    <xf numFmtId="0" fontId="89" fillId="0" borderId="0" xfId="86" applyFont="1" applyFill="1"/>
    <xf numFmtId="0" fontId="87" fillId="0" borderId="0" xfId="86" applyFont="1" applyFill="1" applyAlignment="1">
      <alignment horizontal="justify" vertical="justify" wrapText="1"/>
    </xf>
    <xf numFmtId="0" fontId="13" fillId="0" borderId="0" xfId="86" applyFont="1" applyFill="1" applyAlignment="1">
      <alignment horizontal="left" wrapText="1"/>
    </xf>
    <xf numFmtId="0" fontId="21" fillId="0" borderId="0" xfId="86" applyFont="1" applyFill="1" applyAlignment="1">
      <alignment horizontal="justify" vertical="justify" wrapText="1"/>
    </xf>
    <xf numFmtId="0" fontId="38" fillId="0" borderId="0" xfId="86" applyFont="1" applyFill="1" applyAlignment="1">
      <alignment horizontal="justify" vertical="justify" wrapText="1"/>
    </xf>
    <xf numFmtId="0" fontId="10" fillId="0" borderId="0" xfId="86" applyFont="1" applyFill="1" applyAlignment="1">
      <alignment horizontal="left" vertical="justify" wrapText="1"/>
    </xf>
    <xf numFmtId="0" fontId="10" fillId="0" borderId="0" xfId="86" applyFont="1" applyFill="1" applyAlignment="1">
      <alignment wrapText="1"/>
    </xf>
    <xf numFmtId="0" fontId="42" fillId="0" borderId="0" xfId="86" applyFont="1"/>
    <xf numFmtId="0" fontId="85" fillId="0" borderId="0" xfId="51" applyFont="1" applyFill="1" applyAlignment="1" applyProtection="1">
      <alignment horizontal="justify" vertical="justify" wrapText="1"/>
    </xf>
    <xf numFmtId="0" fontId="5" fillId="0" borderId="0" xfId="86" applyFont="1"/>
    <xf numFmtId="0" fontId="91" fillId="0" borderId="0" xfId="86" applyFont="1" applyAlignment="1">
      <alignment vertical="center"/>
    </xf>
    <xf numFmtId="0" fontId="91" fillId="0" borderId="0" xfId="86" applyFont="1"/>
    <xf numFmtId="0" fontId="30" fillId="0" borderId="0" xfId="86" applyFont="1" applyFill="1" applyAlignment="1">
      <alignment wrapText="1"/>
    </xf>
    <xf numFmtId="0" fontId="87" fillId="0" borderId="0" xfId="86" applyFont="1" applyFill="1" applyAlignment="1">
      <alignment horizontal="left" vertical="justify" wrapText="1" indent="1"/>
    </xf>
    <xf numFmtId="0" fontId="22" fillId="0" borderId="0" xfId="86" applyFont="1" applyFill="1" applyAlignment="1">
      <alignment horizontal="left" vertical="center"/>
    </xf>
    <xf numFmtId="0" fontId="5" fillId="0" borderId="0" xfId="86" applyFill="1"/>
    <xf numFmtId="167" fontId="21" fillId="0" borderId="0" xfId="86" applyNumberFormat="1" applyFont="1" applyAlignment="1">
      <alignment horizontal="left"/>
    </xf>
    <xf numFmtId="167" fontId="21" fillId="0" borderId="0" xfId="86" applyNumberFormat="1" applyFont="1" applyAlignment="1">
      <alignment horizontal="left" vertical="center"/>
    </xf>
    <xf numFmtId="167" fontId="10" fillId="0" borderId="0" xfId="0" applyNumberFormat="1" applyFont="1" applyFill="1" applyAlignment="1">
      <alignment horizontal="left" vertical="center" indent="1"/>
    </xf>
    <xf numFmtId="170" fontId="11" fillId="0" borderId="0" xfId="0" applyNumberFormat="1" applyFont="1" applyFill="1" applyAlignment="1">
      <alignment horizontal="right" vertical="center"/>
    </xf>
    <xf numFmtId="166" fontId="13" fillId="0" borderId="12" xfId="0" applyNumberFormat="1" applyFont="1" applyFill="1" applyBorder="1" applyAlignment="1" applyProtection="1">
      <alignment horizontal="right" vertical="center"/>
    </xf>
    <xf numFmtId="164" fontId="13" fillId="0" borderId="0" xfId="0" applyNumberFormat="1" applyFont="1" applyFill="1" applyAlignment="1" applyProtection="1"/>
    <xf numFmtId="164" fontId="13" fillId="0" borderId="0" xfId="0" applyNumberFormat="1" applyFont="1" applyFill="1" applyAlignment="1" applyProtection="1">
      <alignment horizontal="center"/>
    </xf>
    <xf numFmtId="49" fontId="87" fillId="0" borderId="0" xfId="0" applyNumberFormat="1" applyFont="1" applyFill="1" applyAlignment="1">
      <alignment horizontal="left"/>
    </xf>
    <xf numFmtId="0" fontId="27" fillId="0" borderId="0" xfId="0" applyFont="1" applyFill="1" applyBorder="1" applyAlignment="1">
      <alignment vertical="center"/>
    </xf>
    <xf numFmtId="0" fontId="93" fillId="0" borderId="0" xfId="0" applyFont="1" applyFill="1" applyBorder="1" applyAlignment="1">
      <alignment horizontal="right"/>
    </xf>
    <xf numFmtId="168" fontId="94" fillId="0" borderId="0" xfId="0" applyNumberFormat="1" applyFont="1" applyFill="1" applyAlignment="1" applyProtection="1">
      <alignment horizontal="right"/>
      <protection locked="0"/>
    </xf>
    <xf numFmtId="173" fontId="95" fillId="0" borderId="0" xfId="0" applyNumberFormat="1" applyFont="1" applyFill="1" applyBorder="1"/>
    <xf numFmtId="0" fontId="93" fillId="0" borderId="0" xfId="0" applyFont="1" applyFill="1" applyBorder="1"/>
    <xf numFmtId="49" fontId="93" fillId="0" borderId="0" xfId="0" applyNumberFormat="1" applyFont="1" applyFill="1" applyBorder="1" applyAlignment="1"/>
    <xf numFmtId="49" fontId="93" fillId="0" borderId="0" xfId="0" applyNumberFormat="1" applyFont="1" applyFill="1" applyBorder="1" applyAlignment="1">
      <alignment horizontal="right"/>
    </xf>
    <xf numFmtId="49" fontId="88" fillId="0" borderId="0" xfId="0" applyNumberFormat="1" applyFont="1" applyFill="1" applyBorder="1" applyAlignment="1"/>
    <xf numFmtId="167" fontId="21" fillId="0" borderId="0" xfId="89" applyNumberFormat="1" applyFont="1" applyFill="1" applyAlignment="1" applyProtection="1"/>
    <xf numFmtId="167" fontId="22" fillId="0" borderId="0" xfId="0" applyNumberFormat="1" applyFont="1" applyFill="1"/>
    <xf numFmtId="167" fontId="24" fillId="0" borderId="0" xfId="0" applyNumberFormat="1" applyFont="1" applyFill="1" applyAlignment="1">
      <alignment horizontal="center"/>
    </xf>
    <xf numFmtId="167" fontId="22" fillId="0" borderId="0" xfId="0" applyNumberFormat="1" applyFont="1" applyFill="1" applyAlignment="1">
      <alignment horizontal="center"/>
    </xf>
    <xf numFmtId="167" fontId="23" fillId="0" borderId="0" xfId="0" applyNumberFormat="1" applyFont="1" applyFill="1" applyBorder="1"/>
    <xf numFmtId="167" fontId="23" fillId="0" borderId="0" xfId="0" applyNumberFormat="1" applyFont="1" applyFill="1" applyBorder="1" applyAlignment="1">
      <alignment horizontal="left"/>
    </xf>
    <xf numFmtId="0" fontId="10" fillId="0" borderId="0" xfId="0" applyFont="1" applyFill="1" applyBorder="1" applyAlignment="1">
      <alignment horizontal="left" vertical="center" indent="1"/>
    </xf>
    <xf numFmtId="167" fontId="21" fillId="0" borderId="0" xfId="0" applyNumberFormat="1" applyFont="1" applyFill="1" applyAlignment="1">
      <alignment horizontal="left"/>
    </xf>
    <xf numFmtId="167" fontId="17" fillId="0" borderId="0" xfId="0" applyNumberFormat="1" applyFont="1" applyFill="1" applyAlignment="1">
      <alignment horizontal="left"/>
    </xf>
    <xf numFmtId="167" fontId="13" fillId="0" borderId="0" xfId="0" applyNumberFormat="1" applyFont="1" applyFill="1" applyAlignment="1">
      <alignment horizontal="left" vertical="center"/>
    </xf>
    <xf numFmtId="0" fontId="13" fillId="0" borderId="0" xfId="0" applyFont="1" applyFill="1"/>
    <xf numFmtId="0" fontId="96" fillId="0" borderId="0" xfId="86" applyFont="1" applyAlignment="1">
      <alignment horizontal="center"/>
    </xf>
    <xf numFmtId="0" fontId="87" fillId="0" borderId="0" xfId="0" applyFont="1" applyAlignment="1" applyProtection="1">
      <alignment horizontal="left" indent="1"/>
      <protection locked="0"/>
    </xf>
    <xf numFmtId="0" fontId="87" fillId="0" borderId="0" xfId="0" applyFont="1" applyAlignment="1" applyProtection="1">
      <alignment horizontal="left"/>
      <protection locked="0"/>
    </xf>
    <xf numFmtId="0" fontId="22" fillId="0" borderId="0" xfId="0" applyFont="1" applyFill="1" applyAlignment="1">
      <alignment horizontal="center"/>
    </xf>
    <xf numFmtId="167" fontId="10" fillId="0" borderId="0" xfId="0" applyNumberFormat="1" applyFont="1" applyFill="1" applyAlignment="1">
      <alignment horizontal="left"/>
    </xf>
    <xf numFmtId="167" fontId="10" fillId="0" borderId="0" xfId="0" applyNumberFormat="1" applyFont="1" applyFill="1" applyBorder="1" applyAlignment="1">
      <alignment horizontal="center" vertical="center"/>
    </xf>
    <xf numFmtId="167" fontId="13" fillId="0" borderId="0" xfId="0" applyNumberFormat="1" applyFont="1" applyFill="1" applyAlignment="1">
      <alignment horizontal="left" vertical="center"/>
    </xf>
    <xf numFmtId="167" fontId="10" fillId="0" borderId="0" xfId="0" applyNumberFormat="1" applyFont="1" applyFill="1" applyAlignment="1">
      <alignment horizontal="left" vertical="center"/>
    </xf>
    <xf numFmtId="0" fontId="42" fillId="0" borderId="0" xfId="0" applyFont="1" applyFill="1"/>
    <xf numFmtId="0" fontId="88" fillId="0" borderId="0" xfId="0" applyFont="1" applyFill="1" applyAlignment="1">
      <alignment horizontal="justify" vertical="justify" wrapText="1"/>
    </xf>
    <xf numFmtId="0" fontId="89" fillId="0" borderId="0" xfId="0" applyFont="1" applyFill="1"/>
    <xf numFmtId="0" fontId="97" fillId="0" borderId="0" xfId="0" applyFont="1" applyFill="1" applyAlignment="1">
      <alignment horizontal="justify" vertical="center" wrapText="1"/>
    </xf>
    <xf numFmtId="0" fontId="10" fillId="0" borderId="0" xfId="0" applyFont="1" applyFill="1" applyAlignment="1">
      <alignment horizontal="justify" wrapText="1"/>
    </xf>
    <xf numFmtId="0" fontId="98" fillId="0" borderId="0" xfId="0" applyFont="1" applyFill="1"/>
    <xf numFmtId="0" fontId="92" fillId="0" borderId="0" xfId="86" applyFont="1" applyFill="1"/>
    <xf numFmtId="0" fontId="25" fillId="0" borderId="0" xfId="86" applyFont="1" applyFill="1"/>
    <xf numFmtId="0" fontId="30" fillId="0" borderId="14" xfId="0" applyNumberFormat="1" applyFont="1" applyFill="1" applyBorder="1" applyAlignment="1">
      <alignment horizontal="center" vertical="center"/>
    </xf>
    <xf numFmtId="1" fontId="10" fillId="0" borderId="14" xfId="0" applyNumberFormat="1" applyFont="1" applyFill="1" applyBorder="1" applyAlignment="1">
      <alignment horizontal="center" vertical="center"/>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10" fillId="0" borderId="14" xfId="0" applyNumberFormat="1" applyFont="1" applyFill="1" applyBorder="1" applyAlignment="1">
      <alignment horizontal="center" vertical="center"/>
    </xf>
    <xf numFmtId="171" fontId="10" fillId="0" borderId="0" xfId="0" applyNumberFormat="1" applyFont="1" applyFill="1" applyBorder="1" applyAlignment="1">
      <alignment vertical="center"/>
    </xf>
    <xf numFmtId="166" fontId="13" fillId="0" borderId="0" xfId="0" applyNumberFormat="1" applyFont="1" applyFill="1" applyBorder="1" applyAlignment="1" applyProtection="1">
      <alignment horizontal="right" vertical="center"/>
    </xf>
    <xf numFmtId="0" fontId="30" fillId="0" borderId="0" xfId="0" applyFont="1" applyFill="1" applyBorder="1"/>
    <xf numFmtId="171" fontId="10" fillId="0" borderId="0" xfId="0" applyNumberFormat="1" applyFont="1" applyFill="1" applyBorder="1" applyAlignment="1" applyProtection="1">
      <alignment horizontal="right"/>
      <protection locked="0"/>
    </xf>
    <xf numFmtId="0" fontId="97" fillId="0" borderId="0" xfId="0" applyFont="1" applyFill="1" applyAlignment="1">
      <alignment horizontal="left" vertical="center" wrapText="1" indent="1"/>
    </xf>
    <xf numFmtId="0" fontId="30" fillId="0" borderId="0" xfId="0" applyFont="1" applyFill="1" applyAlignment="1">
      <alignment horizontal="left" indent="1"/>
    </xf>
    <xf numFmtId="0" fontId="99" fillId="0" borderId="0" xfId="0" applyFont="1" applyFill="1" applyAlignment="1">
      <alignment horizontal="justify" vertical="center" wrapText="1"/>
    </xf>
    <xf numFmtId="0" fontId="100" fillId="0" borderId="0" xfId="0" applyFont="1" applyFill="1"/>
    <xf numFmtId="0" fontId="10" fillId="0" borderId="0" xfId="0" applyFont="1" applyFill="1" applyBorder="1" applyAlignment="1">
      <alignment horizontal="left" vertical="justify" wrapText="1" indent="1"/>
    </xf>
    <xf numFmtId="0" fontId="87" fillId="0" borderId="0" xfId="0" applyFont="1" applyFill="1" applyAlignment="1">
      <alignment horizontal="left" vertical="justify" wrapText="1" indent="2"/>
    </xf>
    <xf numFmtId="0" fontId="87" fillId="0" borderId="0" xfId="0" applyFont="1" applyFill="1" applyAlignment="1">
      <alignment horizontal="left" vertical="justify" wrapText="1" indent="3"/>
    </xf>
    <xf numFmtId="0" fontId="101" fillId="0" borderId="0" xfId="0" applyFont="1" applyFill="1" applyBorder="1"/>
    <xf numFmtId="0" fontId="102" fillId="0" borderId="0" xfId="0" applyFont="1" applyFill="1" applyBorder="1"/>
    <xf numFmtId="0" fontId="87" fillId="0" borderId="0" xfId="0" applyFont="1" applyFill="1"/>
    <xf numFmtId="0" fontId="87" fillId="0" borderId="0" xfId="0" applyFont="1" applyFill="1" applyAlignment="1">
      <alignment horizontal="left"/>
    </xf>
    <xf numFmtId="0" fontId="87" fillId="0" borderId="0" xfId="0" applyFont="1" applyFill="1" applyAlignment="1">
      <alignment horizontal="center"/>
    </xf>
    <xf numFmtId="0" fontId="6" fillId="0" borderId="0" xfId="51" applyFill="1" applyAlignment="1" applyProtection="1">
      <alignment horizontal="left"/>
    </xf>
    <xf numFmtId="0" fontId="19" fillId="0" borderId="0" xfId="0" applyFont="1" applyFill="1" applyAlignment="1">
      <alignment horizontal="center"/>
    </xf>
    <xf numFmtId="0" fontId="19" fillId="0" borderId="0" xfId="0" applyFont="1" applyFill="1" applyAlignment="1">
      <alignment horizontal="center"/>
    </xf>
    <xf numFmtId="0" fontId="103" fillId="0" borderId="0" xfId="51" applyFont="1" applyFill="1" applyAlignment="1" applyProtection="1"/>
    <xf numFmtId="0" fontId="10" fillId="0" borderId="0" xfId="51" applyFont="1" applyFill="1" applyBorder="1" applyAlignment="1" applyProtection="1">
      <alignment horizontal="left"/>
    </xf>
    <xf numFmtId="0" fontId="13" fillId="0" borderId="0" xfId="0" applyFont="1" applyFill="1" applyAlignment="1">
      <alignment horizontal="left"/>
    </xf>
    <xf numFmtId="0" fontId="19" fillId="0" borderId="0" xfId="0" applyFont="1" applyFill="1" applyAlignment="1">
      <alignment horizontal="center"/>
    </xf>
    <xf numFmtId="167" fontId="13" fillId="0" borderId="0" xfId="0" applyNumberFormat="1" applyFont="1" applyFill="1" applyAlignment="1">
      <alignment horizontal="left" vertical="center"/>
    </xf>
    <xf numFmtId="167" fontId="10" fillId="0" borderId="0" xfId="0" applyNumberFormat="1" applyFont="1" applyFill="1" applyAlignment="1">
      <alignment horizontal="left" vertical="center"/>
    </xf>
    <xf numFmtId="0" fontId="21" fillId="0" borderId="0" xfId="0" applyFont="1" applyFill="1" applyAlignment="1">
      <alignment wrapText="1"/>
    </xf>
    <xf numFmtId="0" fontId="88" fillId="0" borderId="0" xfId="0" applyFont="1" applyFill="1" applyAlignment="1">
      <alignment horizontal="left" vertical="justify" wrapText="1" indent="2"/>
    </xf>
    <xf numFmtId="167" fontId="10" fillId="0" borderId="0" xfId="0" applyNumberFormat="1" applyFont="1" applyFill="1" applyAlignment="1">
      <alignment horizontal="left" vertical="center"/>
    </xf>
    <xf numFmtId="167" fontId="22" fillId="0" borderId="0" xfId="86" applyNumberFormat="1" applyFont="1" applyFill="1" applyAlignment="1"/>
    <xf numFmtId="0" fontId="24" fillId="0" borderId="0" xfId="86" applyFont="1" applyFill="1"/>
    <xf numFmtId="167" fontId="22" fillId="0" borderId="0" xfId="86" applyNumberFormat="1" applyFont="1" applyFill="1" applyAlignment="1">
      <alignment horizontal="left"/>
    </xf>
    <xf numFmtId="0" fontId="22" fillId="0" borderId="0" xfId="86" applyFont="1" applyFill="1"/>
    <xf numFmtId="0" fontId="77" fillId="0" borderId="0" xfId="86" applyFont="1" applyFill="1"/>
    <xf numFmtId="167" fontId="12" fillId="0" borderId="0" xfId="86" applyNumberFormat="1" applyFont="1" applyFill="1" applyAlignment="1">
      <alignment horizontal="left"/>
    </xf>
    <xf numFmtId="0" fontId="27" fillId="0" borderId="0" xfId="86" applyFont="1" applyFill="1"/>
    <xf numFmtId="167" fontId="24" fillId="0" borderId="0" xfId="86" applyNumberFormat="1" applyFont="1" applyFill="1" applyAlignment="1"/>
    <xf numFmtId="0" fontId="22" fillId="0" borderId="0" xfId="86" applyFont="1" applyFill="1" applyAlignment="1"/>
    <xf numFmtId="167" fontId="24" fillId="0" borderId="0" xfId="86" applyNumberFormat="1" applyFont="1" applyFill="1" applyAlignment="1">
      <alignment horizontal="left"/>
    </xf>
    <xf numFmtId="167" fontId="16" fillId="0" borderId="0" xfId="86" applyNumberFormat="1" applyFont="1" applyFill="1" applyAlignment="1">
      <alignment horizontal="left"/>
    </xf>
    <xf numFmtId="0" fontId="16" fillId="0" borderId="0" xfId="86" applyFont="1" applyFill="1"/>
    <xf numFmtId="0" fontId="11" fillId="0" borderId="0" xfId="86" applyFont="1" applyFill="1"/>
    <xf numFmtId="167" fontId="16" fillId="0" borderId="0" xfId="86" applyNumberFormat="1" applyFont="1" applyFill="1" applyAlignment="1"/>
    <xf numFmtId="0" fontId="22" fillId="0" borderId="0" xfId="86" applyFont="1" applyFill="1" applyAlignment="1">
      <alignment horizontal="center"/>
    </xf>
    <xf numFmtId="0" fontId="24" fillId="0" borderId="0" xfId="86" applyFont="1" applyFill="1" applyAlignment="1"/>
    <xf numFmtId="0" fontId="24" fillId="0" borderId="0" xfId="86" applyFont="1" applyFill="1" applyAlignment="1">
      <alignment horizontal="center"/>
    </xf>
    <xf numFmtId="167" fontId="23" fillId="0" borderId="0" xfId="86" applyNumberFormat="1" applyFont="1" applyFill="1" applyBorder="1" applyAlignment="1">
      <alignment vertical="center"/>
    </xf>
    <xf numFmtId="167" fontId="23" fillId="0" borderId="0" xfId="86" applyNumberFormat="1" applyFont="1" applyFill="1" applyBorder="1" applyAlignment="1">
      <alignment horizontal="center" vertical="center"/>
    </xf>
    <xf numFmtId="0" fontId="27" fillId="0" borderId="0" xfId="86" applyFont="1" applyFill="1" applyAlignment="1">
      <alignment horizontal="left" vertical="center"/>
    </xf>
    <xf numFmtId="167" fontId="23" fillId="0" borderId="0" xfId="86" applyNumberFormat="1" applyFont="1" applyFill="1" applyAlignment="1">
      <alignment horizontal="center" vertical="center"/>
    </xf>
    <xf numFmtId="167" fontId="23" fillId="0" borderId="0" xfId="86" applyNumberFormat="1" applyFont="1" applyFill="1" applyAlignment="1">
      <alignment vertical="center"/>
    </xf>
    <xf numFmtId="167" fontId="10" fillId="0" borderId="0" xfId="86" applyNumberFormat="1" applyFont="1" applyFill="1" applyAlignment="1">
      <alignment vertical="center"/>
    </xf>
    <xf numFmtId="167" fontId="11" fillId="0" borderId="0" xfId="86" applyNumberFormat="1" applyFont="1" applyFill="1" applyAlignment="1">
      <alignment vertical="center"/>
    </xf>
    <xf numFmtId="167" fontId="10" fillId="0" borderId="0" xfId="86" applyNumberFormat="1" applyFont="1" applyFill="1" applyBorder="1" applyAlignment="1">
      <alignment horizontal="center" vertical="center"/>
    </xf>
    <xf numFmtId="167" fontId="10" fillId="0" borderId="0" xfId="86" applyNumberFormat="1" applyFont="1" applyFill="1" applyBorder="1" applyAlignment="1">
      <alignment horizontal="center" vertical="center" wrapText="1"/>
    </xf>
    <xf numFmtId="0" fontId="10" fillId="0" borderId="0" xfId="86" applyFont="1" applyFill="1" applyAlignment="1">
      <alignment horizontal="center" vertical="center"/>
    </xf>
    <xf numFmtId="0" fontId="13" fillId="0" borderId="0" xfId="86" applyFont="1" applyFill="1" applyAlignment="1">
      <alignment vertical="center"/>
    </xf>
    <xf numFmtId="167" fontId="10" fillId="0" borderId="0" xfId="86" applyNumberFormat="1" applyFont="1" applyFill="1" applyAlignment="1">
      <alignment horizontal="center" vertical="center"/>
    </xf>
    <xf numFmtId="0" fontId="10" fillId="0" borderId="0" xfId="86" applyFont="1" applyFill="1" applyAlignment="1">
      <alignment vertical="center"/>
    </xf>
    <xf numFmtId="166" fontId="10" fillId="0" borderId="0" xfId="86" applyNumberFormat="1" applyFont="1" applyFill="1" applyAlignment="1">
      <alignment horizontal="right" vertical="center"/>
    </xf>
    <xf numFmtId="0" fontId="10" fillId="0" borderId="0" xfId="86" applyFont="1" applyFill="1" applyAlignment="1">
      <alignment horizontal="left" vertical="center"/>
    </xf>
    <xf numFmtId="170" fontId="10" fillId="0" borderId="0" xfId="86" applyNumberFormat="1" applyFont="1" applyFill="1" applyAlignment="1">
      <alignment horizontal="right" vertical="center"/>
    </xf>
    <xf numFmtId="167" fontId="10" fillId="0" borderId="0" xfId="86" applyNumberFormat="1" applyFont="1" applyFill="1" applyAlignment="1">
      <alignment horizontal="left" vertical="center"/>
    </xf>
    <xf numFmtId="0" fontId="10" fillId="0" borderId="0" xfId="86" applyFont="1" applyFill="1" applyAlignment="1">
      <alignment horizontal="left" vertical="center" indent="1"/>
    </xf>
    <xf numFmtId="0" fontId="27" fillId="0" borderId="0" xfId="86" applyFont="1" applyFill="1" applyAlignment="1">
      <alignment horizontal="right" vertical="center"/>
    </xf>
    <xf numFmtId="0" fontId="10" fillId="0" borderId="0" xfId="86" applyFont="1" applyFill="1" applyBorder="1" applyAlignment="1">
      <alignment horizontal="left" vertical="center"/>
    </xf>
    <xf numFmtId="0" fontId="27" fillId="0" borderId="0" xfId="86" applyFont="1" applyFill="1" applyAlignment="1">
      <alignment vertical="center"/>
    </xf>
    <xf numFmtId="1" fontId="72" fillId="0" borderId="0" xfId="86" applyNumberFormat="1" applyFont="1" applyFill="1" applyAlignment="1">
      <alignment horizontal="left" vertical="center"/>
    </xf>
    <xf numFmtId="0" fontId="10" fillId="0" borderId="0" xfId="86" applyFont="1" applyFill="1" applyAlignment="1">
      <alignment horizontal="left" indent="3"/>
    </xf>
    <xf numFmtId="0" fontId="27" fillId="0" borderId="0" xfId="86" applyFont="1" applyFill="1" applyBorder="1" applyAlignment="1">
      <alignment horizontal="right" vertical="center"/>
    </xf>
    <xf numFmtId="0" fontId="10" fillId="0" borderId="0" xfId="86" applyFont="1" applyFill="1" applyAlignment="1">
      <alignment horizontal="left" vertical="center" indent="3"/>
    </xf>
    <xf numFmtId="0" fontId="27" fillId="0" borderId="0" xfId="86" applyFont="1" applyFill="1" applyAlignment="1">
      <alignment horizontal="left" indent="3"/>
    </xf>
    <xf numFmtId="0" fontId="10" fillId="0" borderId="0" xfId="86" applyFont="1" applyFill="1" applyAlignment="1">
      <alignment horizontal="left" vertical="center" indent="5"/>
    </xf>
    <xf numFmtId="0" fontId="10" fillId="0" borderId="0" xfId="86" applyFont="1" applyFill="1" applyAlignment="1">
      <alignment horizontal="right" vertical="center"/>
    </xf>
    <xf numFmtId="170" fontId="13" fillId="0" borderId="0" xfId="86" applyNumberFormat="1" applyFont="1" applyFill="1" applyAlignment="1">
      <alignment horizontal="right" vertical="center"/>
    </xf>
    <xf numFmtId="0" fontId="13" fillId="0" borderId="12" xfId="86" applyFont="1" applyFill="1" applyBorder="1" applyAlignment="1">
      <alignment vertical="center"/>
    </xf>
    <xf numFmtId="170" fontId="13" fillId="0" borderId="12" xfId="86" applyNumberFormat="1" applyFont="1" applyFill="1" applyBorder="1" applyAlignment="1">
      <alignment horizontal="right" vertical="center"/>
    </xf>
    <xf numFmtId="0" fontId="10" fillId="0" borderId="0" xfId="86" applyFont="1" applyFill="1" applyAlignment="1">
      <alignment horizontal="left"/>
    </xf>
    <xf numFmtId="0" fontId="10" fillId="0" borderId="0" xfId="86" applyFont="1" applyFill="1"/>
    <xf numFmtId="167" fontId="21" fillId="0" borderId="0" xfId="86" applyNumberFormat="1" applyFont="1" applyFill="1" applyBorder="1" applyAlignment="1">
      <alignment horizontal="left"/>
    </xf>
    <xf numFmtId="170" fontId="11" fillId="0" borderId="0" xfId="86" applyNumberFormat="1" applyFont="1" applyFill="1" applyAlignment="1">
      <alignment horizontal="right" vertical="center"/>
    </xf>
    <xf numFmtId="0" fontId="25" fillId="0" borderId="0" xfId="86" applyFont="1" applyFill="1" applyAlignment="1">
      <alignment horizontal="center"/>
    </xf>
    <xf numFmtId="171" fontId="10" fillId="0" borderId="0" xfId="86" applyNumberFormat="1" applyFont="1" applyFill="1" applyAlignment="1">
      <alignment horizontal="right" vertical="center"/>
    </xf>
    <xf numFmtId="0" fontId="10" fillId="0" borderId="0" xfId="86" applyFont="1" applyAlignment="1">
      <alignment vertical="center"/>
    </xf>
    <xf numFmtId="170" fontId="10" fillId="0" borderId="0" xfId="86" applyNumberFormat="1" applyFont="1" applyFill="1" applyAlignment="1">
      <alignment horizontal="center" vertical="center"/>
    </xf>
    <xf numFmtId="166" fontId="10" fillId="0" borderId="0" xfId="86" applyNumberFormat="1" applyFont="1" applyFill="1"/>
    <xf numFmtId="166" fontId="13" fillId="0" borderId="0" xfId="86" applyNumberFormat="1" applyFont="1" applyFill="1" applyAlignment="1">
      <alignment horizontal="right" vertical="center"/>
    </xf>
    <xf numFmtId="167" fontId="13" fillId="0" borderId="0" xfId="86" applyNumberFormat="1" applyFont="1" applyFill="1" applyAlignment="1">
      <alignment horizontal="left" vertical="center"/>
    </xf>
    <xf numFmtId="166" fontId="13" fillId="0" borderId="12" xfId="86" applyNumberFormat="1" applyFont="1" applyFill="1" applyBorder="1" applyAlignment="1">
      <alignment horizontal="right" vertical="center"/>
    </xf>
    <xf numFmtId="166" fontId="10" fillId="0" borderId="0" xfId="86" applyNumberFormat="1" applyFont="1" applyFill="1" applyBorder="1" applyAlignment="1">
      <alignment horizontal="right" vertical="center"/>
    </xf>
    <xf numFmtId="0" fontId="27" fillId="0" borderId="0" xfId="86" applyFont="1" applyAlignment="1">
      <alignment vertical="center"/>
    </xf>
    <xf numFmtId="167" fontId="22" fillId="0" borderId="0" xfId="86" applyNumberFormat="1" applyFont="1" applyFill="1" applyAlignment="1">
      <alignment vertical="center"/>
    </xf>
    <xf numFmtId="0" fontId="24" fillId="0" borderId="0" xfId="86" applyFont="1" applyFill="1" applyAlignment="1">
      <alignment vertical="center"/>
    </xf>
    <xf numFmtId="0" fontId="24" fillId="0" borderId="0" xfId="86" applyFont="1" applyFill="1" applyAlignment="1">
      <alignment horizontal="center" vertical="center"/>
    </xf>
    <xf numFmtId="167" fontId="24" fillId="0" borderId="0" xfId="86" applyNumberFormat="1" applyFont="1" applyFill="1" applyAlignment="1">
      <alignment vertical="center"/>
    </xf>
    <xf numFmtId="0" fontId="22" fillId="0" borderId="0" xfId="86" applyFont="1" applyFill="1" applyAlignment="1">
      <alignment vertical="center"/>
    </xf>
    <xf numFmtId="0" fontId="16" fillId="0" borderId="0" xfId="86" applyFont="1" applyFill="1" applyAlignment="1">
      <alignment vertical="center"/>
    </xf>
    <xf numFmtId="0" fontId="11" fillId="0" borderId="0" xfId="86" applyFont="1" applyFill="1" applyAlignment="1">
      <alignment vertical="center"/>
    </xf>
    <xf numFmtId="0" fontId="24" fillId="0" borderId="0" xfId="86" applyFont="1" applyFill="1" applyAlignment="1">
      <alignment horizontal="center" vertical="center"/>
    </xf>
    <xf numFmtId="0" fontId="25" fillId="0" borderId="0" xfId="86" applyFont="1" applyFill="1" applyAlignment="1">
      <alignment vertical="center"/>
    </xf>
    <xf numFmtId="0" fontId="25" fillId="0" borderId="0" xfId="86" applyFont="1" applyFill="1" applyAlignment="1">
      <alignment horizontal="center" vertical="center"/>
    </xf>
    <xf numFmtId="0" fontId="5" fillId="0" borderId="0" xfId="86" applyFill="1" applyAlignment="1">
      <alignment vertical="center"/>
    </xf>
    <xf numFmtId="167" fontId="23" fillId="0" borderId="0" xfId="99" applyNumberFormat="1" applyFont="1" applyFill="1" applyAlignment="1" applyProtection="1">
      <alignment vertical="center"/>
    </xf>
    <xf numFmtId="167" fontId="24" fillId="0" borderId="0" xfId="86" applyNumberFormat="1" applyFont="1" applyFill="1" applyAlignment="1">
      <alignment horizontal="left" vertical="center"/>
    </xf>
    <xf numFmtId="0" fontId="77" fillId="0" borderId="0" xfId="86" applyFont="1" applyFill="1" applyAlignment="1">
      <alignment vertical="center"/>
    </xf>
    <xf numFmtId="170" fontId="10" fillId="0" borderId="0" xfId="86" applyNumberFormat="1" applyFont="1" applyFill="1" applyBorder="1" applyAlignment="1">
      <alignment horizontal="right" vertical="center"/>
    </xf>
    <xf numFmtId="166" fontId="13" fillId="0" borderId="0" xfId="86" applyNumberFormat="1" applyFont="1" applyFill="1" applyBorder="1" applyAlignment="1">
      <alignment horizontal="right" vertical="center"/>
    </xf>
    <xf numFmtId="1" fontId="10" fillId="0" borderId="0" xfId="86" applyNumberFormat="1" applyFont="1" applyFill="1" applyAlignment="1">
      <alignment horizontal="right" vertical="center"/>
    </xf>
    <xf numFmtId="0" fontId="104" fillId="0" borderId="0" xfId="86" applyFont="1" applyFill="1" applyAlignment="1">
      <alignment vertical="center"/>
    </xf>
    <xf numFmtId="0" fontId="68" fillId="0" borderId="0" xfId="86" applyFont="1" applyFill="1" applyAlignment="1">
      <alignment vertical="center"/>
    </xf>
    <xf numFmtId="0" fontId="10" fillId="24" borderId="0" xfId="86" applyFont="1" applyFill="1" applyBorder="1" applyAlignment="1">
      <alignment horizontal="left" vertical="center" indent="1"/>
    </xf>
    <xf numFmtId="167" fontId="21" fillId="0" borderId="0" xfId="51" applyNumberFormat="1" applyFont="1" applyAlignment="1" applyProtection="1">
      <alignment vertical="center"/>
    </xf>
    <xf numFmtId="167" fontId="10" fillId="0" borderId="0" xfId="86" applyNumberFormat="1" applyFont="1" applyAlignment="1">
      <alignment vertical="center"/>
    </xf>
    <xf numFmtId="167" fontId="11" fillId="0" borderId="0" xfId="86" applyNumberFormat="1" applyFont="1" applyAlignment="1">
      <alignment vertical="center"/>
    </xf>
    <xf numFmtId="167" fontId="10" fillId="0" borderId="0" xfId="86" applyNumberFormat="1" applyFont="1" applyFill="1"/>
    <xf numFmtId="167" fontId="21" fillId="0" borderId="0" xfId="86" applyNumberFormat="1" applyFont="1" applyBorder="1" applyAlignment="1">
      <alignment horizontal="left"/>
    </xf>
    <xf numFmtId="167" fontId="22" fillId="0" borderId="0" xfId="86" applyNumberFormat="1" applyFont="1" applyAlignment="1">
      <alignment vertical="center"/>
    </xf>
    <xf numFmtId="167" fontId="12" fillId="0" borderId="0" xfId="86" applyNumberFormat="1" applyFont="1" applyAlignment="1">
      <alignment vertical="center"/>
    </xf>
    <xf numFmtId="167" fontId="23" fillId="0" borderId="0" xfId="86" applyNumberFormat="1" applyFont="1" applyAlignment="1">
      <alignment vertical="center"/>
    </xf>
    <xf numFmtId="167" fontId="24" fillId="0" borderId="0" xfId="86" applyNumberFormat="1" applyFont="1" applyAlignment="1">
      <alignment horizontal="left" vertical="center"/>
    </xf>
    <xf numFmtId="0" fontId="25" fillId="0" borderId="0" xfId="86" applyFont="1" applyAlignment="1">
      <alignment vertical="center"/>
    </xf>
    <xf numFmtId="0" fontId="26" fillId="0" borderId="0" xfId="86" applyFont="1" applyAlignment="1">
      <alignment vertical="center"/>
    </xf>
    <xf numFmtId="0" fontId="26" fillId="0" borderId="0" xfId="86" applyFont="1" applyFill="1" applyAlignment="1">
      <alignment vertical="center"/>
    </xf>
    <xf numFmtId="167" fontId="24" fillId="0" borderId="0" xfId="86" applyNumberFormat="1" applyFont="1" applyAlignment="1">
      <alignment horizontal="center" vertical="center"/>
    </xf>
    <xf numFmtId="167" fontId="23" fillId="0" borderId="0" xfId="86" applyNumberFormat="1" applyFont="1" applyAlignment="1">
      <alignment horizontal="center" vertical="center"/>
    </xf>
    <xf numFmtId="0" fontId="11" fillId="0" borderId="0" xfId="86" applyFont="1" applyFill="1" applyBorder="1" applyAlignment="1">
      <alignment horizontal="left" vertical="center"/>
    </xf>
    <xf numFmtId="167" fontId="23" fillId="0" borderId="11" xfId="86" applyNumberFormat="1" applyFont="1" applyBorder="1" applyAlignment="1">
      <alignment vertical="center"/>
    </xf>
    <xf numFmtId="167" fontId="23" fillId="0" borderId="11" xfId="86" applyNumberFormat="1" applyFont="1" applyBorder="1" applyAlignment="1">
      <alignment horizontal="left" vertical="center"/>
    </xf>
    <xf numFmtId="167" fontId="23" fillId="0" borderId="11" xfId="86" applyNumberFormat="1" applyFont="1" applyBorder="1" applyAlignment="1">
      <alignment horizontal="center" vertical="center"/>
    </xf>
    <xf numFmtId="0" fontId="10" fillId="0" borderId="0" xfId="86" applyFont="1" applyFill="1" applyBorder="1" applyAlignment="1">
      <alignment horizontal="center" vertical="center" wrapText="1"/>
    </xf>
    <xf numFmtId="0" fontId="10" fillId="0" borderId="0" xfId="86" applyFont="1" applyFill="1" applyBorder="1" applyAlignment="1">
      <alignment horizontal="center" vertical="center"/>
    </xf>
    <xf numFmtId="189" fontId="10" fillId="0" borderId="0" xfId="86" applyNumberFormat="1" applyFont="1" applyFill="1" applyAlignment="1">
      <alignment vertical="center"/>
    </xf>
    <xf numFmtId="0" fontId="21" fillId="0" borderId="0" xfId="86" applyFont="1" applyFill="1" applyAlignment="1">
      <alignment horizontal="left" vertical="center"/>
    </xf>
    <xf numFmtId="0" fontId="10" fillId="0" borderId="0" xfId="86" applyFont="1" applyFill="1" applyAlignment="1">
      <alignment horizontal="left" vertical="center" wrapText="1"/>
    </xf>
    <xf numFmtId="0" fontId="21" fillId="0" borderId="0" xfId="86" applyFont="1" applyFill="1" applyAlignment="1">
      <alignment horizontal="left" vertical="center" wrapText="1"/>
    </xf>
    <xf numFmtId="0" fontId="13" fillId="0" borderId="12" xfId="86" applyFont="1" applyFill="1" applyBorder="1" applyAlignment="1">
      <alignment horizontal="left" vertical="center" wrapText="1"/>
    </xf>
    <xf numFmtId="189" fontId="10" fillId="0" borderId="0" xfId="86" applyNumberFormat="1" applyFont="1" applyFill="1" applyAlignment="1">
      <alignment horizontal="right" vertical="center"/>
    </xf>
    <xf numFmtId="0" fontId="11" fillId="0" borderId="0" xfId="86" applyFont="1" applyFill="1" applyAlignment="1">
      <alignment horizontal="left" vertical="center"/>
    </xf>
    <xf numFmtId="190" fontId="11" fillId="0" borderId="0" xfId="86" applyNumberFormat="1" applyFont="1" applyFill="1" applyAlignment="1">
      <alignment horizontal="right" vertical="center"/>
    </xf>
    <xf numFmtId="167" fontId="11" fillId="0" borderId="0" xfId="86" applyNumberFormat="1" applyFont="1" applyFill="1" applyAlignment="1">
      <alignment horizontal="right" vertical="center"/>
    </xf>
    <xf numFmtId="167" fontId="12" fillId="0" borderId="0" xfId="86" applyNumberFormat="1" applyFont="1" applyAlignment="1">
      <alignment horizontal="left" vertical="center"/>
    </xf>
    <xf numFmtId="167" fontId="12" fillId="0" borderId="0" xfId="86" quotePrefix="1" applyNumberFormat="1" applyFont="1" applyAlignment="1">
      <alignment horizontal="left" vertical="center"/>
    </xf>
    <xf numFmtId="167" fontId="11" fillId="0" borderId="0" xfId="86" applyNumberFormat="1" applyFont="1" applyBorder="1" applyAlignment="1">
      <alignment vertical="center"/>
    </xf>
    <xf numFmtId="174" fontId="5" fillId="0" borderId="0" xfId="86" applyNumberFormat="1" applyBorder="1" applyAlignment="1">
      <alignment vertical="center" wrapText="1"/>
    </xf>
    <xf numFmtId="167" fontId="10" fillId="0" borderId="0" xfId="86" applyNumberFormat="1" applyFont="1" applyFill="1" applyAlignment="1">
      <alignment horizontal="right" vertical="center"/>
    </xf>
    <xf numFmtId="191" fontId="16" fillId="0" borderId="0" xfId="86" applyNumberFormat="1" applyFont="1" applyFill="1" applyAlignment="1">
      <alignment horizontal="right" vertical="center"/>
    </xf>
    <xf numFmtId="192" fontId="5" fillId="0" borderId="0" xfId="86" applyNumberFormat="1" applyBorder="1" applyAlignment="1">
      <alignment vertical="center" wrapText="1"/>
    </xf>
    <xf numFmtId="0" fontId="13" fillId="0" borderId="12" xfId="86" applyFont="1" applyFill="1" applyBorder="1" applyAlignment="1">
      <alignment horizontal="left" vertical="center"/>
    </xf>
    <xf numFmtId="189" fontId="11" fillId="0" borderId="0" xfId="86" applyNumberFormat="1" applyFont="1" applyFill="1" applyAlignment="1">
      <alignment horizontal="right" vertical="center"/>
    </xf>
    <xf numFmtId="189" fontId="11" fillId="0" borderId="0" xfId="86" applyNumberFormat="1" applyFont="1" applyFill="1" applyAlignment="1">
      <alignment vertical="center"/>
    </xf>
    <xf numFmtId="167" fontId="11" fillId="0" borderId="0" xfId="86" applyNumberFormat="1" applyFont="1" applyAlignment="1">
      <alignment horizontal="left" vertical="center"/>
    </xf>
    <xf numFmtId="167" fontId="11" fillId="0" borderId="0" xfId="86" applyNumberFormat="1" applyFont="1" applyFill="1" applyAlignment="1">
      <alignment horizontal="left" vertical="center"/>
    </xf>
    <xf numFmtId="167" fontId="27" fillId="0" borderId="0" xfId="86" applyNumberFormat="1" applyFont="1" applyAlignment="1">
      <alignment horizontal="left" vertical="center"/>
    </xf>
    <xf numFmtId="167" fontId="27" fillId="0" borderId="0" xfId="86" applyNumberFormat="1" applyFont="1" applyFill="1" applyAlignment="1">
      <alignment vertical="center"/>
    </xf>
    <xf numFmtId="167" fontId="27" fillId="0" borderId="0" xfId="86" applyNumberFormat="1" applyFont="1" applyAlignment="1">
      <alignment vertical="center"/>
    </xf>
    <xf numFmtId="167" fontId="22" fillId="0" borderId="0" xfId="86" applyNumberFormat="1" applyFont="1" applyAlignment="1">
      <alignment horizontal="left"/>
    </xf>
    <xf numFmtId="0" fontId="11" fillId="0" borderId="0" xfId="86" applyFont="1" applyFill="1" applyAlignment="1">
      <alignment horizontal="left"/>
    </xf>
    <xf numFmtId="167" fontId="12" fillId="0" borderId="0" xfId="86" applyNumberFormat="1" applyFont="1" applyAlignment="1">
      <alignment horizontal="left"/>
    </xf>
    <xf numFmtId="0" fontId="27" fillId="0" borderId="0" xfId="86" applyNumberFormat="1" applyFont="1" applyFill="1"/>
    <xf numFmtId="0" fontId="24" fillId="24" borderId="0" xfId="86" applyFont="1" applyFill="1" applyBorder="1" applyAlignment="1">
      <alignment horizontal="left" vertical="center"/>
    </xf>
    <xf numFmtId="167" fontId="24" fillId="0" borderId="0" xfId="86" applyNumberFormat="1" applyFont="1" applyAlignment="1">
      <alignment vertical="center"/>
    </xf>
    <xf numFmtId="0" fontId="11" fillId="0" borderId="0" xfId="86" applyFont="1" applyFill="1" applyBorder="1" applyAlignment="1">
      <alignment horizontal="left"/>
    </xf>
    <xf numFmtId="0" fontId="26" fillId="0" borderId="0" xfId="86" applyFont="1" applyFill="1"/>
    <xf numFmtId="0" fontId="16" fillId="0" borderId="0" xfId="86" applyNumberFormat="1" applyFont="1" applyFill="1"/>
    <xf numFmtId="0" fontId="27" fillId="0" borderId="0" xfId="86" applyFont="1" applyFill="1" applyBorder="1"/>
    <xf numFmtId="167" fontId="23" fillId="0" borderId="0" xfId="86" applyNumberFormat="1" applyFont="1" applyFill="1" applyAlignment="1">
      <alignment horizontal="center"/>
    </xf>
    <xf numFmtId="0" fontId="27" fillId="0" borderId="11" xfId="86" applyFont="1" applyFill="1" applyBorder="1" applyAlignment="1">
      <alignment horizontal="left"/>
    </xf>
    <xf numFmtId="0" fontId="27" fillId="0" borderId="11" xfId="86" applyFont="1" applyFill="1" applyBorder="1"/>
    <xf numFmtId="167" fontId="23" fillId="0" borderId="0" xfId="86" applyNumberFormat="1" applyFont="1" applyBorder="1" applyAlignment="1">
      <alignment horizontal="center"/>
    </xf>
    <xf numFmtId="0" fontId="27" fillId="0" borderId="0" xfId="86" applyNumberFormat="1" applyFont="1" applyFill="1" applyAlignment="1">
      <alignment horizontal="right" vertical="center"/>
    </xf>
    <xf numFmtId="0" fontId="13" fillId="0" borderId="0" xfId="86" applyFont="1" applyFill="1" applyAlignment="1">
      <alignment horizontal="left" vertical="center"/>
    </xf>
    <xf numFmtId="169" fontId="27" fillId="0" borderId="0" xfId="86" applyNumberFormat="1" applyFont="1" applyFill="1" applyAlignment="1">
      <alignment horizontal="right" vertical="center"/>
    </xf>
    <xf numFmtId="169" fontId="78" fillId="0" borderId="0" xfId="86" applyNumberFormat="1" applyFont="1" applyFill="1" applyAlignment="1">
      <alignment horizontal="right" vertical="center"/>
    </xf>
    <xf numFmtId="0" fontId="78" fillId="0" borderId="0" xfId="86" applyFont="1" applyFill="1" applyAlignment="1">
      <alignment horizontal="right" vertical="center"/>
    </xf>
    <xf numFmtId="0" fontId="78" fillId="0" borderId="0" xfId="86" applyFont="1" applyFill="1"/>
    <xf numFmtId="0" fontId="27" fillId="0" borderId="0" xfId="86" applyFont="1" applyFill="1" applyAlignment="1">
      <alignment horizontal="left"/>
    </xf>
    <xf numFmtId="170" fontId="13" fillId="0" borderId="0" xfId="86" applyNumberFormat="1" applyFont="1" applyFill="1" applyBorder="1" applyAlignment="1">
      <alignment horizontal="right" vertical="center"/>
    </xf>
    <xf numFmtId="0" fontId="10" fillId="0" borderId="0" xfId="86" applyFont="1" applyFill="1" applyBorder="1" applyAlignment="1">
      <alignment horizontal="left"/>
    </xf>
    <xf numFmtId="0" fontId="13" fillId="0" borderId="0" xfId="86" applyFont="1" applyFill="1" applyBorder="1" applyAlignment="1">
      <alignment horizontal="left" vertical="center"/>
    </xf>
    <xf numFmtId="193" fontId="10" fillId="0" borderId="0" xfId="86" applyNumberFormat="1" applyFont="1" applyFill="1"/>
    <xf numFmtId="194" fontId="10" fillId="0" borderId="0" xfId="86" applyNumberFormat="1" applyFont="1" applyFill="1"/>
    <xf numFmtId="193" fontId="6" fillId="0" borderId="0" xfId="51" applyNumberFormat="1" applyFill="1" applyAlignment="1" applyProtection="1"/>
    <xf numFmtId="193" fontId="10" fillId="0" borderId="0" xfId="86" applyNumberFormat="1" applyFont="1" applyFill="1" applyAlignment="1"/>
    <xf numFmtId="0" fontId="10" fillId="0" borderId="0" xfId="86" applyNumberFormat="1" applyFont="1" applyFill="1"/>
    <xf numFmtId="0" fontId="27" fillId="0" borderId="0" xfId="86" applyNumberFormat="1" applyFont="1" applyFill="1" applyBorder="1"/>
    <xf numFmtId="167" fontId="88" fillId="0" borderId="0" xfId="86" applyNumberFormat="1" applyFont="1" applyFill="1" applyAlignment="1">
      <alignment vertical="center"/>
    </xf>
    <xf numFmtId="0" fontId="88" fillId="0" borderId="0" xfId="86" applyFont="1" applyFill="1"/>
    <xf numFmtId="193" fontId="27" fillId="0" borderId="0" xfId="86" applyNumberFormat="1" applyFont="1" applyFill="1"/>
    <xf numFmtId="167" fontId="11" fillId="0" borderId="0" xfId="86" applyNumberFormat="1" applyFont="1" applyFill="1"/>
    <xf numFmtId="166" fontId="10" fillId="0" borderId="0" xfId="0" applyNumberFormat="1" applyFont="1" applyFill="1" applyAlignment="1">
      <alignment vertical="center"/>
    </xf>
    <xf numFmtId="166" fontId="10" fillId="0" borderId="0" xfId="0" applyNumberFormat="1" applyFont="1" applyFill="1" applyAlignment="1">
      <alignment horizontal="center" vertical="center"/>
    </xf>
    <xf numFmtId="0" fontId="10" fillId="0" borderId="0" xfId="0" applyFont="1" applyFill="1" applyAlignment="1">
      <alignment horizontal="right" vertical="center"/>
    </xf>
    <xf numFmtId="0" fontId="10" fillId="0" borderId="0" xfId="0" applyFont="1" applyFill="1" applyAlignment="1"/>
    <xf numFmtId="0" fontId="10" fillId="0" borderId="0" xfId="0" applyFont="1" applyFill="1" applyAlignment="1">
      <alignment horizontal="left" indent="1"/>
    </xf>
    <xf numFmtId="0" fontId="10" fillId="0" borderId="0" xfId="0" applyNumberFormat="1" applyFont="1" applyFill="1" applyAlignment="1"/>
    <xf numFmtId="0" fontId="10" fillId="0" borderId="0" xfId="0" applyFont="1" applyFill="1" applyAlignment="1">
      <alignment vertical="center"/>
    </xf>
    <xf numFmtId="0" fontId="10" fillId="0" borderId="0" xfId="0" applyFont="1" applyFill="1" applyAlignment="1">
      <alignment horizontal="left" indent="3"/>
    </xf>
    <xf numFmtId="0" fontId="10" fillId="0" borderId="0" xfId="0" applyFont="1" applyFill="1" applyAlignment="1">
      <alignment horizontal="left" vertical="center" indent="3"/>
    </xf>
    <xf numFmtId="0" fontId="10" fillId="0" borderId="0" xfId="0" applyNumberFormat="1" applyFont="1" applyFill="1" applyAlignment="1">
      <alignment horizontal="left" indent="1"/>
    </xf>
    <xf numFmtId="0" fontId="13" fillId="0" borderId="0" xfId="0" applyFont="1" applyFill="1" applyAlignment="1">
      <alignment vertical="center"/>
    </xf>
    <xf numFmtId="0" fontId="10" fillId="0" borderId="0" xfId="0" applyFont="1" applyFill="1" applyAlignment="1">
      <alignment horizontal="left" indent="5"/>
    </xf>
    <xf numFmtId="0" fontId="10" fillId="0" borderId="0" xfId="0" applyFont="1" applyFill="1" applyAlignment="1">
      <alignment horizontal="left" vertical="center" indent="5"/>
    </xf>
    <xf numFmtId="167" fontId="13" fillId="0" borderId="0" xfId="86" applyNumberFormat="1" applyFont="1" applyFill="1" applyAlignment="1">
      <alignment vertical="center"/>
    </xf>
    <xf numFmtId="167" fontId="13" fillId="0" borderId="0" xfId="86" applyNumberFormat="1" applyFont="1" applyFill="1" applyAlignment="1">
      <alignment horizontal="center" vertical="center"/>
    </xf>
    <xf numFmtId="167" fontId="22" fillId="0" borderId="0" xfId="86" applyNumberFormat="1" applyFont="1" applyFill="1" applyAlignment="1">
      <alignment horizontal="center" vertical="center"/>
    </xf>
    <xf numFmtId="167" fontId="13" fillId="0" borderId="11" xfId="86" applyNumberFormat="1" applyFont="1" applyFill="1" applyBorder="1" applyAlignment="1">
      <alignment horizontal="left" vertical="center"/>
    </xf>
    <xf numFmtId="167" fontId="13" fillId="0" borderId="11" xfId="86" applyNumberFormat="1" applyFont="1" applyFill="1" applyBorder="1" applyAlignment="1">
      <alignment horizontal="center" vertical="center"/>
    </xf>
    <xf numFmtId="0" fontId="10" fillId="0" borderId="0" xfId="86" applyNumberFormat="1" applyFont="1" applyFill="1" applyBorder="1" applyAlignment="1">
      <alignment horizontal="right" vertical="center"/>
    </xf>
    <xf numFmtId="0" fontId="10" fillId="0" borderId="0" xfId="86" applyNumberFormat="1" applyFont="1" applyFill="1" applyBorder="1" applyAlignment="1">
      <alignment horizontal="left" vertical="center"/>
    </xf>
    <xf numFmtId="164" fontId="10" fillId="0" borderId="0" xfId="86" applyNumberFormat="1" applyFont="1" applyFill="1" applyAlignment="1">
      <alignment horizontal="left" vertical="center"/>
    </xf>
    <xf numFmtId="170" fontId="10" fillId="0" borderId="0" xfId="86" quotePrefix="1" applyNumberFormat="1" applyFont="1" applyFill="1" applyAlignment="1">
      <alignment horizontal="right" vertical="center"/>
    </xf>
    <xf numFmtId="167" fontId="10" fillId="0" borderId="0" xfId="86" applyNumberFormat="1" applyFont="1" applyFill="1" applyAlignment="1">
      <alignment horizontal="left" vertical="center" indent="1"/>
    </xf>
    <xf numFmtId="169" fontId="10" fillId="0" borderId="0" xfId="86" applyNumberFormat="1" applyFont="1" applyFill="1" applyAlignment="1">
      <alignment horizontal="right" vertical="center" wrapText="1"/>
    </xf>
    <xf numFmtId="164" fontId="13" fillId="0" borderId="0" xfId="86" applyNumberFormat="1" applyFont="1" applyFill="1" applyAlignment="1">
      <alignment horizontal="left" vertical="center"/>
    </xf>
    <xf numFmtId="167" fontId="13" fillId="0" borderId="4" xfId="86" applyNumberFormat="1" applyFont="1" applyFill="1" applyBorder="1" applyAlignment="1">
      <alignment horizontal="left" vertical="center"/>
    </xf>
    <xf numFmtId="164" fontId="13" fillId="0" borderId="4" xfId="86" applyNumberFormat="1" applyFont="1" applyFill="1" applyBorder="1" applyAlignment="1">
      <alignment horizontal="left" vertical="center"/>
    </xf>
    <xf numFmtId="170" fontId="13" fillId="0" borderId="4" xfId="86" applyNumberFormat="1" applyFont="1" applyFill="1" applyBorder="1" applyAlignment="1">
      <alignment horizontal="right" vertical="center"/>
    </xf>
    <xf numFmtId="167" fontId="13" fillId="0" borderId="0" xfId="86" applyNumberFormat="1" applyFont="1" applyFill="1" applyBorder="1" applyAlignment="1">
      <alignment horizontal="left" vertical="center"/>
    </xf>
    <xf numFmtId="164" fontId="13" fillId="0" borderId="0" xfId="86" applyNumberFormat="1" applyFont="1" applyFill="1" applyBorder="1" applyAlignment="1">
      <alignment horizontal="left" vertical="center"/>
    </xf>
    <xf numFmtId="164" fontId="13" fillId="0" borderId="11" xfId="86" applyNumberFormat="1" applyFont="1" applyFill="1" applyBorder="1" applyAlignment="1">
      <alignment horizontal="left" vertical="center"/>
    </xf>
    <xf numFmtId="170" fontId="13" fillId="0" borderId="11" xfId="86" applyNumberFormat="1" applyFont="1" applyFill="1" applyBorder="1" applyAlignment="1">
      <alignment horizontal="right" vertical="center"/>
    </xf>
    <xf numFmtId="0" fontId="10" fillId="0" borderId="0" xfId="86" applyNumberFormat="1" applyFont="1" applyFill="1" applyAlignment="1">
      <alignment horizontal="left" vertical="center"/>
    </xf>
    <xf numFmtId="0" fontId="10" fillId="0" borderId="0" xfId="86" applyNumberFormat="1" applyFont="1" applyFill="1" applyAlignment="1">
      <alignment horizontal="right" vertical="center"/>
    </xf>
    <xf numFmtId="170" fontId="21" fillId="0" borderId="0" xfId="86" applyNumberFormat="1" applyFont="1" applyFill="1" applyAlignment="1">
      <alignment horizontal="right" vertical="center"/>
    </xf>
    <xf numFmtId="170" fontId="13" fillId="0" borderId="0" xfId="86" quotePrefix="1" applyNumberFormat="1" applyFont="1" applyFill="1" applyBorder="1" applyAlignment="1">
      <alignment horizontal="right" vertical="center"/>
    </xf>
    <xf numFmtId="0" fontId="10" fillId="0" borderId="0" xfId="86" applyFont="1" applyFill="1" applyBorder="1" applyAlignment="1">
      <alignment horizontal="left" vertical="center" indent="1"/>
    </xf>
    <xf numFmtId="167" fontId="10" fillId="0" borderId="0" xfId="86" applyNumberFormat="1" applyFont="1" applyFill="1" applyBorder="1" applyAlignment="1">
      <alignment horizontal="left" vertical="center"/>
    </xf>
    <xf numFmtId="0" fontId="22" fillId="0" borderId="0" xfId="86" applyFont="1" applyAlignment="1">
      <alignment vertical="center"/>
    </xf>
    <xf numFmtId="167" fontId="22" fillId="0" borderId="0" xfId="86" applyNumberFormat="1" applyFont="1" applyFill="1" applyAlignment="1">
      <alignment horizontal="left" vertical="center"/>
    </xf>
    <xf numFmtId="165" fontId="22" fillId="0" borderId="0" xfId="86" applyNumberFormat="1" applyFont="1" applyAlignment="1">
      <alignment horizontal="left" vertical="center"/>
    </xf>
    <xf numFmtId="0" fontId="12" fillId="0" borderId="0" xfId="86" applyFont="1" applyFill="1" applyAlignment="1">
      <alignment vertical="center"/>
    </xf>
    <xf numFmtId="0" fontId="13" fillId="0" borderId="0" xfId="86" applyFont="1" applyAlignment="1">
      <alignment horizontal="center" vertical="center"/>
    </xf>
    <xf numFmtId="0" fontId="12" fillId="0" borderId="0" xfId="86" applyFont="1" applyAlignment="1">
      <alignment vertical="center"/>
    </xf>
    <xf numFmtId="0" fontId="24" fillId="0" borderId="0" xfId="86" applyFont="1" applyAlignment="1">
      <alignment vertical="center"/>
    </xf>
    <xf numFmtId="165" fontId="24" fillId="0" borderId="0" xfId="86" applyNumberFormat="1" applyFont="1" applyAlignment="1">
      <alignment horizontal="left" vertical="center"/>
    </xf>
    <xf numFmtId="0" fontId="75" fillId="0" borderId="0" xfId="52" applyFont="1" applyAlignment="1" applyProtection="1">
      <alignment vertical="center"/>
    </xf>
    <xf numFmtId="0" fontId="64" fillId="0" borderId="0" xfId="52" applyFont="1" applyAlignment="1" applyProtection="1">
      <alignment vertical="center"/>
    </xf>
    <xf numFmtId="167" fontId="16" fillId="0" borderId="0" xfId="86" applyNumberFormat="1" applyFont="1" applyFill="1" applyAlignment="1">
      <alignment vertical="center"/>
    </xf>
    <xf numFmtId="0" fontId="76" fillId="0" borderId="0" xfId="52" applyFont="1" applyFill="1" applyAlignment="1" applyProtection="1">
      <alignment vertical="center"/>
    </xf>
    <xf numFmtId="0" fontId="38" fillId="0" borderId="0" xfId="52" applyFont="1" applyAlignment="1" applyProtection="1">
      <alignment vertical="center"/>
    </xf>
    <xf numFmtId="0" fontId="76" fillId="0" borderId="0" xfId="52" applyFont="1" applyAlignment="1" applyProtection="1">
      <alignment vertical="center"/>
    </xf>
    <xf numFmtId="0" fontId="24" fillId="0" borderId="0" xfId="86" applyFont="1" applyAlignment="1">
      <alignment horizontal="center" vertical="center"/>
    </xf>
    <xf numFmtId="165" fontId="24" fillId="0" borderId="0" xfId="86" applyNumberFormat="1" applyFont="1" applyAlignment="1">
      <alignment horizontal="center" vertical="center"/>
    </xf>
    <xf numFmtId="165" fontId="24" fillId="0" borderId="0" xfId="86" applyNumberFormat="1" applyFont="1" applyFill="1" applyAlignment="1">
      <alignment horizontal="center" vertical="center"/>
    </xf>
    <xf numFmtId="165" fontId="24" fillId="0" borderId="0" xfId="86" applyNumberFormat="1" applyFont="1" applyFill="1" applyAlignment="1">
      <alignment vertical="center"/>
    </xf>
    <xf numFmtId="165" fontId="24" fillId="0" borderId="0" xfId="86" applyNumberFormat="1" applyFont="1" applyFill="1" applyAlignment="1">
      <alignment horizontal="left" vertical="center"/>
    </xf>
    <xf numFmtId="165" fontId="22" fillId="0" borderId="0" xfId="86" applyNumberFormat="1" applyFont="1" applyAlignment="1">
      <alignment horizontal="center" vertical="center"/>
    </xf>
    <xf numFmtId="165" fontId="77" fillId="0" borderId="0" xfId="86" applyNumberFormat="1" applyFont="1" applyFill="1" applyAlignment="1">
      <alignment horizontal="center" vertical="center"/>
    </xf>
    <xf numFmtId="165" fontId="77" fillId="0" borderId="0" xfId="86" applyNumberFormat="1" applyFont="1" applyAlignment="1">
      <alignment horizontal="left" vertical="center"/>
    </xf>
    <xf numFmtId="0" fontId="77" fillId="0" borderId="0" xfId="86" applyFont="1" applyAlignment="1">
      <alignment horizontal="center" vertical="center"/>
    </xf>
    <xf numFmtId="165" fontId="77" fillId="0" borderId="0" xfId="86" applyNumberFormat="1" applyFont="1" applyAlignment="1">
      <alignment horizontal="center" vertical="center"/>
    </xf>
    <xf numFmtId="165" fontId="27" fillId="0" borderId="0" xfId="86" applyNumberFormat="1" applyFont="1" applyAlignment="1">
      <alignment vertical="center"/>
    </xf>
    <xf numFmtId="0" fontId="10" fillId="0" borderId="0" xfId="86" applyNumberFormat="1" applyFont="1" applyAlignment="1">
      <alignment horizontal="left" vertical="center"/>
    </xf>
    <xf numFmtId="0" fontId="10" fillId="0" borderId="0" xfId="86" applyNumberFormat="1" applyFont="1" applyFill="1" applyAlignment="1">
      <alignment vertical="center"/>
    </xf>
    <xf numFmtId="0" fontId="10" fillId="0" borderId="0" xfId="86" applyNumberFormat="1" applyFont="1" applyAlignment="1">
      <alignment horizontal="right" vertical="center"/>
    </xf>
    <xf numFmtId="0" fontId="10" fillId="0" borderId="0" xfId="86" applyNumberFormat="1" applyFont="1" applyFill="1" applyAlignment="1">
      <alignment horizontal="left" vertical="center" indent="1"/>
    </xf>
    <xf numFmtId="164" fontId="10" fillId="0" borderId="0" xfId="86" applyNumberFormat="1" applyFont="1" applyFill="1" applyAlignment="1">
      <alignment horizontal="right" vertical="center"/>
    </xf>
    <xf numFmtId="0" fontId="17" fillId="0" borderId="0" xfId="86" applyNumberFormat="1" applyFont="1" applyFill="1" applyAlignment="1">
      <alignment horizontal="left" vertical="center"/>
    </xf>
    <xf numFmtId="0" fontId="10" fillId="0" borderId="0" xfId="86" applyNumberFormat="1" applyFont="1" applyFill="1" applyAlignment="1">
      <alignment horizontal="left" vertical="center" indent="3"/>
    </xf>
    <xf numFmtId="0" fontId="10" fillId="0" borderId="0" xfId="86" applyNumberFormat="1" applyFont="1" applyFill="1" applyAlignment="1">
      <alignment horizontal="left" vertical="center" indent="2"/>
    </xf>
    <xf numFmtId="0" fontId="27" fillId="0" borderId="0" xfId="86" applyNumberFormat="1" applyFont="1" applyFill="1" applyAlignment="1">
      <alignment horizontal="left" indent="3"/>
    </xf>
    <xf numFmtId="0" fontId="17" fillId="0" borderId="0" xfId="86" applyNumberFormat="1" applyFont="1" applyFill="1" applyAlignment="1">
      <alignment vertical="center"/>
    </xf>
    <xf numFmtId="0" fontId="27" fillId="0" borderId="0" xfId="86" applyNumberFormat="1" applyFont="1" applyFill="1" applyAlignment="1">
      <alignment vertical="center"/>
    </xf>
    <xf numFmtId="0" fontId="13" fillId="0" borderId="0" xfId="86" applyNumberFormat="1" applyFont="1" applyFill="1" applyAlignment="1">
      <alignment vertical="center"/>
    </xf>
    <xf numFmtId="0" fontId="13" fillId="0" borderId="0" xfId="86" applyNumberFormat="1" applyFont="1" applyFill="1" applyAlignment="1">
      <alignment horizontal="left" vertical="center"/>
    </xf>
    <xf numFmtId="0" fontId="10" fillId="0" borderId="0" xfId="86" applyNumberFormat="1" applyFont="1" applyFill="1" applyAlignment="1">
      <alignment horizontal="left" vertical="center" indent="5"/>
    </xf>
    <xf numFmtId="0" fontId="21" fillId="0" borderId="0" xfId="86" applyNumberFormat="1" applyFont="1" applyFill="1" applyAlignment="1">
      <alignment horizontal="left" vertical="center"/>
    </xf>
    <xf numFmtId="0" fontId="13" fillId="0" borderId="4" xfId="86" applyNumberFormat="1" applyFont="1" applyFill="1" applyBorder="1" applyAlignment="1">
      <alignment vertical="center"/>
    </xf>
    <xf numFmtId="164" fontId="13" fillId="24" borderId="4" xfId="86" applyNumberFormat="1" applyFont="1" applyFill="1" applyBorder="1" applyAlignment="1">
      <alignment horizontal="left" vertical="center"/>
    </xf>
    <xf numFmtId="0" fontId="13" fillId="0" borderId="0" xfId="86" applyNumberFormat="1" applyFont="1" applyFill="1" applyBorder="1" applyAlignment="1">
      <alignment horizontal="left" vertical="center"/>
    </xf>
    <xf numFmtId="164" fontId="13" fillId="24" borderId="0" xfId="86" applyNumberFormat="1" applyFont="1" applyFill="1" applyBorder="1" applyAlignment="1">
      <alignment horizontal="left" vertical="center"/>
    </xf>
    <xf numFmtId="0" fontId="13" fillId="0" borderId="11" xfId="86" applyNumberFormat="1" applyFont="1" applyFill="1" applyBorder="1" applyAlignment="1">
      <alignment horizontal="left" vertical="center"/>
    </xf>
    <xf numFmtId="164" fontId="13" fillId="24" borderId="11" xfId="86" applyNumberFormat="1" applyFont="1" applyFill="1" applyBorder="1" applyAlignment="1">
      <alignment horizontal="left" vertical="center"/>
    </xf>
    <xf numFmtId="0" fontId="63" fillId="0" borderId="0" xfId="53" applyFont="1" applyAlignment="1" applyProtection="1">
      <alignment vertical="center"/>
    </xf>
    <xf numFmtId="167" fontId="10" fillId="24" borderId="0" xfId="86" applyNumberFormat="1" applyFont="1" applyFill="1" applyAlignment="1">
      <alignment vertical="center"/>
    </xf>
    <xf numFmtId="0" fontId="10" fillId="24" borderId="0" xfId="86" applyNumberFormat="1" applyFont="1" applyFill="1" applyAlignment="1">
      <alignment horizontal="left" vertical="center"/>
    </xf>
    <xf numFmtId="0" fontId="10" fillId="24" borderId="0" xfId="86" applyNumberFormat="1" applyFont="1" applyFill="1" applyAlignment="1">
      <alignment horizontal="left" vertical="center" indent="1"/>
    </xf>
    <xf numFmtId="0" fontId="27" fillId="24" borderId="0" xfId="86" applyFont="1" applyFill="1" applyAlignment="1">
      <alignment vertical="center"/>
    </xf>
    <xf numFmtId="170" fontId="10" fillId="0" borderId="0" xfId="86" quotePrefix="1" applyNumberFormat="1" applyFont="1" applyFill="1" applyBorder="1" applyAlignment="1">
      <alignment horizontal="right" vertical="center"/>
    </xf>
    <xf numFmtId="0" fontId="21" fillId="0" borderId="0" xfId="86" applyNumberFormat="1" applyFont="1" applyFill="1" applyAlignment="1">
      <alignment horizontal="left" vertical="center" indent="3"/>
    </xf>
    <xf numFmtId="164" fontId="21" fillId="0" borderId="0" xfId="86" applyNumberFormat="1" applyFont="1" applyFill="1" applyAlignment="1">
      <alignment horizontal="left" vertical="center"/>
    </xf>
    <xf numFmtId="170" fontId="17" fillId="0" borderId="0" xfId="86" applyNumberFormat="1" applyFont="1" applyFill="1" applyAlignment="1">
      <alignment horizontal="right" vertical="center"/>
    </xf>
    <xf numFmtId="0" fontId="17" fillId="0" borderId="0" xfId="86" applyNumberFormat="1" applyFont="1" applyFill="1" applyAlignment="1">
      <alignment horizontal="right" vertical="center"/>
    </xf>
    <xf numFmtId="0" fontId="78" fillId="0" borderId="0" xfId="86" applyFont="1" applyFill="1" applyAlignment="1">
      <alignment vertical="center"/>
    </xf>
    <xf numFmtId="0" fontId="17" fillId="0" borderId="0" xfId="86" applyNumberFormat="1" applyFont="1" applyFill="1" applyAlignment="1">
      <alignment horizontal="left" vertical="center" indent="3"/>
    </xf>
    <xf numFmtId="164" fontId="17" fillId="0" borderId="0" xfId="86" applyNumberFormat="1" applyFont="1" applyFill="1" applyAlignment="1">
      <alignment horizontal="left" vertical="center"/>
    </xf>
    <xf numFmtId="170" fontId="17" fillId="0" borderId="0" xfId="86" quotePrefix="1" applyNumberFormat="1" applyFont="1" applyFill="1" applyAlignment="1">
      <alignment horizontal="right" vertical="center"/>
    </xf>
    <xf numFmtId="170" fontId="21" fillId="0" borderId="0" xfId="86" quotePrefix="1" applyNumberFormat="1" applyFont="1" applyFill="1" applyAlignment="1">
      <alignment horizontal="right" vertical="center"/>
    </xf>
    <xf numFmtId="167" fontId="21" fillId="0" borderId="0" xfId="86" applyNumberFormat="1" applyFont="1" applyFill="1" applyAlignment="1">
      <alignment vertical="center"/>
    </xf>
    <xf numFmtId="167" fontId="17" fillId="0" borderId="0" xfId="86" applyNumberFormat="1" applyFont="1" applyFill="1" applyBorder="1" applyAlignment="1">
      <alignment vertical="center"/>
    </xf>
    <xf numFmtId="167" fontId="10" fillId="0" borderId="0" xfId="86" applyNumberFormat="1" applyFont="1" applyFill="1" applyBorder="1" applyAlignment="1">
      <alignment vertical="center"/>
    </xf>
    <xf numFmtId="164" fontId="10" fillId="0" borderId="0" xfId="86" applyNumberFormat="1" applyFont="1" applyFill="1" applyBorder="1" applyAlignment="1">
      <alignment horizontal="left" vertical="center"/>
    </xf>
    <xf numFmtId="0" fontId="17" fillId="0" borderId="0" xfId="86" applyNumberFormat="1" applyFont="1" applyFill="1" applyBorder="1" applyAlignment="1">
      <alignment horizontal="left" vertical="center"/>
    </xf>
    <xf numFmtId="0" fontId="78" fillId="0" borderId="0" xfId="86" applyFont="1" applyFill="1" applyBorder="1" applyAlignment="1">
      <alignment horizontal="right" vertical="center"/>
    </xf>
    <xf numFmtId="0" fontId="17" fillId="0" borderId="0" xfId="86" applyNumberFormat="1" applyFont="1" applyFill="1" applyBorder="1" applyAlignment="1">
      <alignment horizontal="right" vertical="center"/>
    </xf>
    <xf numFmtId="0" fontId="78" fillId="0" borderId="0" xfId="86" applyFont="1" applyFill="1" applyBorder="1" applyAlignment="1">
      <alignment vertical="center"/>
    </xf>
    <xf numFmtId="167" fontId="17" fillId="0" borderId="0" xfId="86" applyNumberFormat="1" applyFont="1" applyFill="1" applyBorder="1" applyAlignment="1">
      <alignment horizontal="left" vertical="center"/>
    </xf>
    <xf numFmtId="0" fontId="63" fillId="0" borderId="0" xfId="100" applyFont="1" applyAlignment="1" applyProtection="1">
      <alignment vertical="center"/>
    </xf>
    <xf numFmtId="0" fontId="75" fillId="0" borderId="0" xfId="100" applyFont="1" applyAlignment="1" applyProtection="1">
      <alignment vertical="center"/>
    </xf>
    <xf numFmtId="0" fontId="38" fillId="0" borderId="0" xfId="100" applyFont="1" applyAlignment="1" applyProtection="1">
      <alignment vertical="center"/>
    </xf>
    <xf numFmtId="0" fontId="76" fillId="0" borderId="0" xfId="100" applyFont="1" applyAlignment="1" applyProtection="1">
      <alignment vertical="center"/>
    </xf>
    <xf numFmtId="0" fontId="13" fillId="0" borderId="4" xfId="86" applyNumberFormat="1" applyFont="1" applyFill="1" applyBorder="1" applyAlignment="1">
      <alignment horizontal="left" vertical="center"/>
    </xf>
    <xf numFmtId="167" fontId="22" fillId="0" borderId="0" xfId="86" applyNumberFormat="1" applyFont="1" applyFill="1" applyBorder="1" applyAlignment="1">
      <alignment horizontal="left" vertical="center"/>
    </xf>
    <xf numFmtId="167" fontId="22" fillId="0" borderId="0" xfId="86" applyNumberFormat="1" applyFont="1" applyFill="1" applyBorder="1" applyAlignment="1">
      <alignment vertical="center"/>
    </xf>
    <xf numFmtId="0" fontId="24" fillId="0" borderId="0" xfId="86" applyFont="1" applyFill="1" applyBorder="1" applyAlignment="1">
      <alignment vertical="center"/>
    </xf>
    <xf numFmtId="167" fontId="12" fillId="0" borderId="0" xfId="86" applyNumberFormat="1" applyFont="1" applyFill="1" applyAlignment="1">
      <alignment horizontal="left" vertical="center"/>
    </xf>
    <xf numFmtId="0" fontId="22" fillId="0" borderId="0" xfId="86" applyFont="1" applyFill="1" applyAlignment="1">
      <alignment horizontal="right" vertical="center"/>
    </xf>
    <xf numFmtId="167" fontId="24" fillId="0" borderId="0" xfId="86" applyNumberFormat="1" applyFont="1" applyFill="1" applyBorder="1" applyAlignment="1">
      <alignment horizontal="left" vertical="center"/>
    </xf>
    <xf numFmtId="0" fontId="22" fillId="0" borderId="0" xfId="86" applyFont="1" applyFill="1" applyBorder="1" applyAlignment="1">
      <alignment horizontal="left" vertical="center"/>
    </xf>
    <xf numFmtId="167" fontId="16" fillId="0" borderId="0" xfId="86" applyNumberFormat="1" applyFont="1" applyFill="1" applyAlignment="1">
      <alignment horizontal="left" vertical="center"/>
    </xf>
    <xf numFmtId="0" fontId="12" fillId="0" borderId="0" xfId="86" applyFont="1" applyFill="1" applyAlignment="1">
      <alignment horizontal="left" vertical="center"/>
    </xf>
    <xf numFmtId="0" fontId="16" fillId="0" borderId="0" xfId="86" applyFont="1" applyFill="1" applyAlignment="1">
      <alignment horizontal="right" vertical="center"/>
    </xf>
    <xf numFmtId="0" fontId="64" fillId="0" borderId="0" xfId="51" applyFont="1" applyAlignment="1" applyProtection="1">
      <alignment vertical="center"/>
    </xf>
    <xf numFmtId="0" fontId="75" fillId="0" borderId="0" xfId="51" applyFont="1" applyAlignment="1" applyProtection="1">
      <alignment vertical="center"/>
    </xf>
    <xf numFmtId="0" fontId="76" fillId="0" borderId="0" xfId="51" applyFont="1" applyFill="1" applyAlignment="1" applyProtection="1">
      <alignment vertical="center"/>
    </xf>
    <xf numFmtId="0" fontId="76" fillId="0" borderId="0" xfId="51" applyFont="1" applyAlignment="1" applyProtection="1">
      <alignment vertical="center"/>
    </xf>
    <xf numFmtId="0" fontId="75" fillId="0" borderId="0" xfId="51" applyFont="1" applyFill="1" applyAlignment="1" applyProtection="1">
      <alignment vertical="center"/>
    </xf>
    <xf numFmtId="0" fontId="75" fillId="0" borderId="0" xfId="51" applyFont="1" applyFill="1" applyAlignment="1" applyProtection="1">
      <alignment horizontal="left" vertical="center"/>
    </xf>
    <xf numFmtId="0" fontId="27" fillId="0" borderId="11" xfId="86" applyFont="1" applyFill="1" applyBorder="1" applyAlignment="1">
      <alignment horizontal="left" vertical="center"/>
    </xf>
    <xf numFmtId="0" fontId="27" fillId="0" borderId="11" xfId="86" applyFont="1" applyFill="1" applyBorder="1" applyAlignment="1">
      <alignment vertical="center"/>
    </xf>
    <xf numFmtId="0" fontId="6" fillId="0" borderId="11" xfId="51" applyFill="1" applyBorder="1" applyAlignment="1" applyProtection="1">
      <alignment vertical="center"/>
    </xf>
    <xf numFmtId="0" fontId="6" fillId="0" borderId="0" xfId="51" applyFill="1" applyBorder="1" applyAlignment="1" applyProtection="1">
      <alignment vertical="center"/>
    </xf>
    <xf numFmtId="0" fontId="27" fillId="0" borderId="0" xfId="86" applyFont="1" applyFill="1" applyBorder="1" applyAlignment="1">
      <alignment vertical="center"/>
    </xf>
    <xf numFmtId="0" fontId="27" fillId="0" borderId="11" xfId="86" applyFont="1" applyFill="1" applyBorder="1" applyAlignment="1">
      <alignment horizontal="right" vertical="center"/>
    </xf>
    <xf numFmtId="0" fontId="27" fillId="0" borderId="0" xfId="86" applyFont="1" applyBorder="1" applyAlignment="1">
      <alignment vertical="center"/>
    </xf>
    <xf numFmtId="0" fontId="27" fillId="0" borderId="0" xfId="86" applyFont="1" applyFill="1" applyAlignment="1">
      <alignment horizontal="center" vertical="center"/>
    </xf>
    <xf numFmtId="0" fontId="27" fillId="0" borderId="0" xfId="86" applyFont="1" applyFill="1" applyBorder="1" applyAlignment="1">
      <alignment horizontal="center" vertical="center"/>
    </xf>
    <xf numFmtId="0" fontId="13" fillId="0" borderId="4" xfId="86" applyFont="1" applyFill="1" applyBorder="1" applyAlignment="1">
      <alignment horizontal="left" vertical="center" wrapText="1"/>
    </xf>
    <xf numFmtId="0" fontId="13" fillId="24" borderId="4" xfId="86" applyFont="1" applyFill="1" applyBorder="1" applyAlignment="1">
      <alignment horizontal="left" vertical="center"/>
    </xf>
    <xf numFmtId="0" fontId="77" fillId="24" borderId="0" xfId="86" applyFont="1" applyFill="1" applyBorder="1" applyAlignment="1">
      <alignment horizontal="center" vertical="center"/>
    </xf>
    <xf numFmtId="191" fontId="77" fillId="0" borderId="0" xfId="86" applyNumberFormat="1" applyFont="1" applyFill="1" applyBorder="1" applyAlignment="1">
      <alignment horizontal="right" vertical="center"/>
    </xf>
    <xf numFmtId="0" fontId="77" fillId="0" borderId="0" xfId="86" applyFont="1" applyFill="1" applyBorder="1" applyAlignment="1">
      <alignment vertical="center"/>
    </xf>
    <xf numFmtId="0" fontId="77" fillId="0" borderId="4" xfId="86" applyFont="1" applyFill="1" applyBorder="1" applyAlignment="1">
      <alignment vertical="center"/>
    </xf>
    <xf numFmtId="0" fontId="13" fillId="24" borderId="0" xfId="86" applyFont="1" applyFill="1" applyBorder="1" applyAlignment="1">
      <alignment horizontal="left" vertical="center"/>
    </xf>
    <xf numFmtId="0" fontId="13" fillId="24" borderId="11" xfId="86" applyFont="1" applyFill="1" applyBorder="1" applyAlignment="1">
      <alignment horizontal="left" vertical="center"/>
    </xf>
    <xf numFmtId="0" fontId="77" fillId="0" borderId="11" xfId="86" applyFont="1" applyFill="1" applyBorder="1" applyAlignment="1">
      <alignment vertical="center"/>
    </xf>
    <xf numFmtId="191" fontId="10" fillId="0" borderId="0" xfId="86" applyNumberFormat="1" applyFont="1" applyFill="1" applyBorder="1" applyAlignment="1">
      <alignment horizontal="right" vertical="center"/>
    </xf>
    <xf numFmtId="191" fontId="27" fillId="0" borderId="0" xfId="86" applyNumberFormat="1" applyFont="1" applyFill="1" applyBorder="1" applyAlignment="1">
      <alignment horizontal="right" vertical="center"/>
    </xf>
    <xf numFmtId="191" fontId="27" fillId="0" borderId="0" xfId="86" applyNumberFormat="1" applyFont="1" applyFill="1" applyAlignment="1">
      <alignment horizontal="right" vertical="center"/>
    </xf>
    <xf numFmtId="195" fontId="27" fillId="0" borderId="0" xfId="86" applyNumberFormat="1" applyFont="1" applyFill="1" applyAlignment="1">
      <alignment horizontal="right" vertical="center"/>
    </xf>
    <xf numFmtId="191" fontId="77" fillId="24" borderId="0" xfId="86" applyNumberFormat="1" applyFont="1" applyFill="1" applyBorder="1" applyAlignment="1">
      <alignment horizontal="right" vertical="center"/>
    </xf>
    <xf numFmtId="167" fontId="77" fillId="24" borderId="0" xfId="86" applyNumberFormat="1" applyFont="1" applyFill="1" applyBorder="1" applyAlignment="1">
      <alignment horizontal="right" vertical="center"/>
    </xf>
    <xf numFmtId="195" fontId="27" fillId="0" borderId="0" xfId="86" applyNumberFormat="1" applyFont="1" applyFill="1" applyBorder="1" applyAlignment="1">
      <alignment horizontal="right" vertical="center"/>
    </xf>
    <xf numFmtId="195" fontId="27" fillId="0" borderId="0" xfId="86" applyNumberFormat="1" applyFont="1" applyFill="1" applyAlignment="1">
      <alignment vertical="center"/>
    </xf>
    <xf numFmtId="167" fontId="11" fillId="0" borderId="0" xfId="86" applyNumberFormat="1" applyFont="1" applyFill="1" applyBorder="1" applyAlignment="1">
      <alignment vertical="center"/>
    </xf>
    <xf numFmtId="0" fontId="24" fillId="0" borderId="0" xfId="86" applyFont="1" applyFill="1" applyAlignment="1">
      <alignment horizontal="right" vertical="center"/>
    </xf>
    <xf numFmtId="0" fontId="63" fillId="0" borderId="0" xfId="51" applyFont="1" applyAlignment="1" applyProtection="1">
      <alignment vertical="center"/>
    </xf>
    <xf numFmtId="0" fontId="64" fillId="0" borderId="0" xfId="51" applyFont="1" applyFill="1" applyAlignment="1" applyProtection="1">
      <alignment vertical="center"/>
    </xf>
    <xf numFmtId="0" fontId="5" fillId="24" borderId="0" xfId="86" applyFont="1" applyFill="1" applyBorder="1" applyAlignment="1">
      <alignment horizontal="center" vertical="center" wrapText="1"/>
    </xf>
    <xf numFmtId="167" fontId="10" fillId="24" borderId="0" xfId="86" applyNumberFormat="1" applyFont="1" applyFill="1" applyBorder="1" applyAlignment="1">
      <alignment horizontal="center" vertical="center"/>
    </xf>
    <xf numFmtId="167" fontId="10" fillId="24" borderId="0" xfId="86" applyNumberFormat="1" applyFont="1" applyFill="1" applyBorder="1" applyAlignment="1">
      <alignment horizontal="center" vertical="center" wrapText="1"/>
    </xf>
    <xf numFmtId="165" fontId="10" fillId="24" borderId="0" xfId="86" applyNumberFormat="1" applyFont="1" applyFill="1" applyBorder="1" applyAlignment="1">
      <alignment horizontal="center" vertical="center" wrapText="1"/>
    </xf>
    <xf numFmtId="195" fontId="10" fillId="0" borderId="0" xfId="86" applyNumberFormat="1" applyFont="1" applyFill="1" applyAlignment="1">
      <alignment vertical="center"/>
    </xf>
    <xf numFmtId="0" fontId="13" fillId="0" borderId="4" xfId="86" applyFont="1" applyFill="1" applyBorder="1" applyAlignment="1">
      <alignment horizontal="left" vertical="center"/>
    </xf>
    <xf numFmtId="195" fontId="13" fillId="0" borderId="4" xfId="86" applyNumberFormat="1" applyFont="1" applyFill="1" applyBorder="1" applyAlignment="1">
      <alignment horizontal="right" vertical="center"/>
    </xf>
    <xf numFmtId="0" fontId="27" fillId="0" borderId="4" xfId="86" applyFont="1" applyFill="1" applyBorder="1" applyAlignment="1">
      <alignment vertical="center"/>
    </xf>
    <xf numFmtId="195" fontId="13" fillId="0" borderId="0" xfId="86" applyNumberFormat="1" applyFont="1" applyFill="1" applyBorder="1" applyAlignment="1">
      <alignment horizontal="right" vertical="center"/>
    </xf>
    <xf numFmtId="0" fontId="10" fillId="0" borderId="0" xfId="86" applyFont="1" applyFill="1" applyBorder="1" applyAlignment="1">
      <alignment horizontal="right" vertical="center"/>
    </xf>
    <xf numFmtId="0" fontId="13" fillId="0" borderId="11" xfId="86" applyFont="1" applyFill="1" applyBorder="1" applyAlignment="1">
      <alignment horizontal="left" vertical="center"/>
    </xf>
    <xf numFmtId="195" fontId="13" fillId="0" borderId="11" xfId="86" applyNumberFormat="1" applyFont="1" applyFill="1" applyBorder="1" applyAlignment="1">
      <alignment horizontal="right" vertical="center"/>
    </xf>
    <xf numFmtId="167" fontId="12" fillId="0" borderId="0" xfId="86" applyNumberFormat="1" applyFont="1" applyAlignment="1"/>
    <xf numFmtId="167" fontId="24" fillId="0" borderId="0" xfId="86" applyNumberFormat="1" applyFont="1" applyAlignment="1"/>
    <xf numFmtId="0" fontId="24" fillId="0" borderId="0" xfId="86" applyFont="1" applyFill="1" applyAlignment="1">
      <alignment horizontal="left"/>
    </xf>
    <xf numFmtId="167" fontId="22" fillId="0" borderId="0" xfId="86" applyNumberFormat="1" applyFont="1" applyAlignment="1"/>
    <xf numFmtId="0" fontId="63" fillId="0" borderId="0" xfId="51" applyFont="1" applyAlignment="1" applyProtection="1"/>
    <xf numFmtId="0" fontId="75" fillId="0" borderId="0" xfId="51" applyFont="1" applyAlignment="1" applyProtection="1"/>
    <xf numFmtId="0" fontId="64" fillId="0" borderId="0" xfId="51" applyFont="1" applyAlignment="1" applyProtection="1"/>
    <xf numFmtId="0" fontId="76" fillId="0" borderId="0" xfId="51" applyFont="1" applyAlignment="1" applyProtection="1"/>
    <xf numFmtId="0" fontId="24" fillId="0" borderId="0" xfId="86" applyFont="1" applyFill="1" applyAlignment="1">
      <alignment horizontal="right"/>
    </xf>
    <xf numFmtId="0" fontId="77" fillId="0" borderId="0" xfId="86" applyFont="1" applyFill="1" applyAlignment="1">
      <alignment horizontal="right"/>
    </xf>
    <xf numFmtId="0" fontId="24" fillId="0" borderId="11" xfId="86" applyFont="1" applyFill="1" applyBorder="1" applyAlignment="1">
      <alignment horizontal="left"/>
    </xf>
    <xf numFmtId="0" fontId="10" fillId="0" borderId="0" xfId="86" applyFont="1" applyFill="1" applyAlignment="1"/>
    <xf numFmtId="0" fontId="27" fillId="0" borderId="0" xfId="86" applyFont="1" applyFill="1" applyAlignment="1"/>
    <xf numFmtId="170" fontId="10" fillId="0" borderId="0" xfId="86" applyNumberFormat="1" applyFont="1" applyFill="1"/>
    <xf numFmtId="170" fontId="27" fillId="0" borderId="0" xfId="86" applyNumberFormat="1" applyFont="1" applyFill="1"/>
    <xf numFmtId="0" fontId="21" fillId="0" borderId="0" xfId="86" applyFont="1" applyFill="1" applyAlignment="1">
      <alignment horizontal="left" vertical="center" indent="1"/>
    </xf>
    <xf numFmtId="0" fontId="74" fillId="0" borderId="0" xfId="86" applyFont="1" applyFill="1"/>
    <xf numFmtId="0" fontId="88" fillId="0" borderId="0" xfId="86" applyFont="1" applyFill="1" applyAlignment="1">
      <alignment horizontal="left"/>
    </xf>
    <xf numFmtId="165" fontId="22" fillId="0" borderId="0" xfId="86" applyNumberFormat="1" applyFont="1" applyFill="1" applyAlignment="1">
      <alignment horizontal="left" vertical="center"/>
    </xf>
    <xf numFmtId="0" fontId="13" fillId="0" borderId="0" xfId="86" applyFont="1" applyFill="1" applyAlignment="1">
      <alignment horizontal="center" vertical="center"/>
    </xf>
    <xf numFmtId="0" fontId="63" fillId="0" borderId="0" xfId="52" applyFont="1" applyFill="1" applyAlignment="1" applyProtection="1">
      <alignment vertical="center"/>
    </xf>
    <xf numFmtId="0" fontId="75" fillId="0" borderId="0" xfId="52" applyFont="1" applyFill="1" applyAlignment="1" applyProtection="1">
      <alignment vertical="center"/>
    </xf>
    <xf numFmtId="0" fontId="75" fillId="0" borderId="0" xfId="89" applyFont="1" applyFill="1" applyAlignment="1" applyProtection="1">
      <alignment vertical="center"/>
    </xf>
    <xf numFmtId="0" fontId="76" fillId="0" borderId="0" xfId="89" applyFont="1" applyFill="1" applyAlignment="1" applyProtection="1">
      <alignment vertical="center"/>
    </xf>
    <xf numFmtId="0" fontId="38" fillId="0" borderId="0" xfId="89" applyFont="1" applyFill="1" applyAlignment="1" applyProtection="1">
      <alignment vertical="center"/>
    </xf>
    <xf numFmtId="0" fontId="75" fillId="0" borderId="0" xfId="53" applyFont="1" applyFill="1" applyAlignment="1" applyProtection="1">
      <alignment vertical="center"/>
    </xf>
    <xf numFmtId="165" fontId="10" fillId="0" borderId="0" xfId="86" applyNumberFormat="1" applyFont="1" applyFill="1" applyAlignment="1">
      <alignment horizontal="center" vertical="center"/>
    </xf>
    <xf numFmtId="165" fontId="77" fillId="0" borderId="0" xfId="86" applyNumberFormat="1" applyFont="1" applyFill="1" applyAlignment="1">
      <alignment horizontal="left" vertical="center"/>
    </xf>
    <xf numFmtId="0" fontId="77" fillId="0" borderId="0" xfId="86" applyFont="1" applyFill="1" applyAlignment="1">
      <alignment horizontal="center" vertical="center"/>
    </xf>
    <xf numFmtId="164" fontId="10" fillId="0" borderId="4" xfId="86" applyNumberFormat="1" applyFont="1" applyFill="1" applyBorder="1" applyAlignment="1">
      <alignment horizontal="left" vertical="center"/>
    </xf>
    <xf numFmtId="164" fontId="10" fillId="0" borderId="11" xfId="86" applyNumberFormat="1" applyFont="1" applyFill="1" applyBorder="1" applyAlignment="1">
      <alignment horizontal="left" vertical="center"/>
    </xf>
    <xf numFmtId="1" fontId="10" fillId="0" borderId="0" xfId="86" applyNumberFormat="1" applyFont="1" applyFill="1" applyAlignment="1">
      <alignment horizontal="right" vertical="center" wrapText="1"/>
    </xf>
    <xf numFmtId="196" fontId="10" fillId="0" borderId="0" xfId="86" applyNumberFormat="1" applyFont="1" applyFill="1" applyAlignment="1">
      <alignment horizontal="left" vertical="center"/>
    </xf>
    <xf numFmtId="167" fontId="10" fillId="0" borderId="0" xfId="86" applyNumberFormat="1" applyFont="1" applyFill="1" applyBorder="1"/>
    <xf numFmtId="0" fontId="10" fillId="0" borderId="0" xfId="86" applyNumberFormat="1" applyFont="1" applyBorder="1" applyAlignment="1">
      <alignment horizontal="right" vertical="center"/>
    </xf>
    <xf numFmtId="0" fontId="10" fillId="0" borderId="0" xfId="0" applyFont="1" applyFill="1" applyAlignment="1">
      <alignment horizontal="left" vertical="center"/>
    </xf>
    <xf numFmtId="0" fontId="10" fillId="0" borderId="0" xfId="0" applyFont="1" applyFill="1" applyAlignment="1">
      <alignment horizontal="left" vertical="center" indent="1"/>
    </xf>
    <xf numFmtId="166" fontId="10" fillId="0" borderId="0" xfId="0" applyNumberFormat="1" applyFont="1" applyFill="1" applyAlignment="1">
      <alignment horizontal="left" vertical="center"/>
    </xf>
    <xf numFmtId="0" fontId="13" fillId="0" borderId="0" xfId="0" applyFont="1" applyFill="1" applyAlignment="1">
      <alignment horizontal="left" vertical="center"/>
    </xf>
    <xf numFmtId="0" fontId="13" fillId="0" borderId="12" xfId="0" applyFont="1" applyFill="1" applyBorder="1" applyAlignment="1">
      <alignment horizontal="left" vertical="center"/>
    </xf>
    <xf numFmtId="166" fontId="13" fillId="0" borderId="12" xfId="0" applyNumberFormat="1" applyFont="1" applyFill="1" applyBorder="1" applyAlignment="1">
      <alignment horizontal="left" vertical="center"/>
    </xf>
    <xf numFmtId="0" fontId="13" fillId="0" borderId="0" xfId="0" applyFont="1" applyFill="1" applyBorder="1" applyAlignment="1">
      <alignment horizontal="left" vertical="center"/>
    </xf>
    <xf numFmtId="166" fontId="13" fillId="0" borderId="0" xfId="0" applyNumberFormat="1" applyFont="1" applyFill="1" applyBorder="1" applyAlignment="1">
      <alignment horizontal="left" vertical="center"/>
    </xf>
    <xf numFmtId="1" fontId="10" fillId="0" borderId="0" xfId="0" applyNumberFormat="1" applyFont="1" applyFill="1" applyAlignment="1">
      <alignment horizontal="right" vertical="center" wrapText="1"/>
    </xf>
    <xf numFmtId="169" fontId="10" fillId="0" borderId="0" xfId="0" applyNumberFormat="1" applyFont="1" applyFill="1" applyAlignment="1">
      <alignment horizontal="right" vertical="center" wrapText="1"/>
    </xf>
    <xf numFmtId="170" fontId="87" fillId="0" borderId="0" xfId="0" applyNumberFormat="1" applyFont="1" applyFill="1" applyAlignment="1">
      <alignment horizontal="right" vertical="center"/>
    </xf>
    <xf numFmtId="169" fontId="106" fillId="0" borderId="0" xfId="0" applyNumberFormat="1" applyFont="1" applyFill="1" applyAlignment="1">
      <alignment horizontal="right" vertical="center" wrapText="1"/>
    </xf>
    <xf numFmtId="170" fontId="88" fillId="0" borderId="0" xfId="0" applyNumberFormat="1" applyFont="1" applyFill="1" applyAlignment="1">
      <alignment horizontal="right" vertical="center"/>
    </xf>
    <xf numFmtId="170" fontId="10" fillId="0" borderId="0" xfId="0" quotePrefix="1" applyNumberFormat="1" applyFont="1" applyFill="1" applyAlignment="1">
      <alignment horizontal="right" vertical="center"/>
    </xf>
    <xf numFmtId="170" fontId="87" fillId="0" borderId="0" xfId="0" quotePrefix="1" applyNumberFormat="1" applyFont="1" applyFill="1" applyAlignment="1">
      <alignment horizontal="right" vertical="center"/>
    </xf>
    <xf numFmtId="170" fontId="13" fillId="0" borderId="0" xfId="0" quotePrefix="1" applyNumberFormat="1" applyFont="1" applyFill="1" applyAlignment="1">
      <alignment horizontal="right" vertical="center"/>
    </xf>
    <xf numFmtId="170" fontId="13" fillId="0" borderId="0" xfId="0" quotePrefix="1" applyNumberFormat="1" applyFont="1" applyFill="1" applyBorder="1" applyAlignment="1">
      <alignment horizontal="right" vertical="center"/>
    </xf>
    <xf numFmtId="167" fontId="13" fillId="0" borderId="0" xfId="86" applyNumberFormat="1" applyFont="1" applyFill="1" applyAlignment="1">
      <alignment horizontal="left" vertical="center"/>
    </xf>
    <xf numFmtId="167" fontId="10" fillId="0" borderId="0" xfId="86" applyNumberFormat="1" applyFont="1" applyFill="1" applyAlignment="1">
      <alignment horizontal="left" vertical="center"/>
    </xf>
    <xf numFmtId="170" fontId="10" fillId="0" borderId="0" xfId="0" quotePrefix="1" applyNumberFormat="1" applyFont="1" applyFill="1" applyBorder="1" applyAlignment="1">
      <alignment horizontal="right" vertical="center"/>
    </xf>
    <xf numFmtId="195" fontId="10" fillId="0" borderId="0" xfId="0" applyNumberFormat="1" applyFont="1" applyFill="1" applyAlignment="1">
      <alignment horizontal="right" vertical="center"/>
    </xf>
    <xf numFmtId="195" fontId="10" fillId="0" borderId="0" xfId="0" applyNumberFormat="1" applyFont="1" applyFill="1" applyAlignment="1">
      <alignment vertical="center"/>
    </xf>
    <xf numFmtId="195" fontId="13" fillId="0" borderId="4" xfId="0" applyNumberFormat="1" applyFont="1" applyFill="1" applyBorder="1" applyAlignment="1">
      <alignment horizontal="right" vertical="center"/>
    </xf>
    <xf numFmtId="195" fontId="13" fillId="0" borderId="0" xfId="0" applyNumberFormat="1" applyFont="1" applyFill="1" applyBorder="1" applyAlignment="1">
      <alignment horizontal="right" vertical="center"/>
    </xf>
    <xf numFmtId="195" fontId="13" fillId="0" borderId="11" xfId="0" applyNumberFormat="1" applyFont="1" applyFill="1" applyBorder="1" applyAlignment="1">
      <alignment horizontal="right" vertical="center"/>
    </xf>
    <xf numFmtId="170" fontId="10" fillId="0" borderId="11" xfId="0" applyNumberFormat="1" applyFont="1" applyFill="1" applyBorder="1" applyAlignment="1">
      <alignment horizontal="right" vertical="center"/>
    </xf>
    <xf numFmtId="0" fontId="10" fillId="0" borderId="14" xfId="0" applyFont="1" applyFill="1" applyBorder="1" applyAlignment="1">
      <alignment horizontal="center" vertical="center" wrapText="1"/>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1" fontId="22" fillId="0" borderId="0" xfId="0" applyNumberFormat="1" applyFont="1" applyAlignment="1">
      <alignment horizontal="center"/>
    </xf>
    <xf numFmtId="1" fontId="10" fillId="0" borderId="0" xfId="0" applyNumberFormat="1" applyFont="1" applyAlignment="1">
      <alignment horizontal="center"/>
    </xf>
    <xf numFmtId="0" fontId="10" fillId="0" borderId="0" xfId="0" applyNumberFormat="1" applyFont="1" applyFill="1" applyBorder="1" applyAlignment="1">
      <alignment horizontal="left" vertical="center" wrapText="1"/>
    </xf>
    <xf numFmtId="1" fontId="10" fillId="0" borderId="17" xfId="0" applyNumberFormat="1" applyFont="1" applyFill="1" applyBorder="1" applyAlignment="1">
      <alignment horizontal="center" vertical="center"/>
    </xf>
    <xf numFmtId="0" fontId="10" fillId="0" borderId="14" xfId="0" applyFont="1" applyFill="1" applyBorder="1" applyAlignment="1">
      <alignment horizontal="left" vertical="center" indent="5"/>
    </xf>
    <xf numFmtId="1" fontId="10" fillId="0" borderId="17" xfId="0" applyNumberFormat="1" applyFont="1" applyFill="1" applyBorder="1" applyAlignment="1">
      <alignment horizontal="center"/>
    </xf>
    <xf numFmtId="1" fontId="10" fillId="0" borderId="0" xfId="0" applyNumberFormat="1" applyFont="1" applyFill="1" applyAlignment="1">
      <alignment horizontal="center" vertical="center"/>
    </xf>
    <xf numFmtId="0" fontId="10" fillId="0" borderId="14" xfId="0" applyFont="1" applyFill="1" applyBorder="1" applyAlignment="1">
      <alignment horizontal="left" indent="3"/>
    </xf>
    <xf numFmtId="1" fontId="10" fillId="0" borderId="17" xfId="0" applyNumberFormat="1" applyFont="1" applyBorder="1" applyAlignment="1">
      <alignment horizontal="center" vertical="center"/>
    </xf>
    <xf numFmtId="0" fontId="30" fillId="24" borderId="14" xfId="0" applyNumberFormat="1" applyFont="1" applyFill="1" applyBorder="1"/>
    <xf numFmtId="0" fontId="30" fillId="24" borderId="16" xfId="0" applyNumberFormat="1" applyFont="1" applyFill="1" applyBorder="1"/>
    <xf numFmtId="0" fontId="30" fillId="0" borderId="14" xfId="0" applyNumberFormat="1" applyFont="1" applyBorder="1" applyAlignment="1">
      <alignment horizontal="left"/>
    </xf>
    <xf numFmtId="1" fontId="17" fillId="0" borderId="0" xfId="0" applyNumberFormat="1" applyFont="1"/>
    <xf numFmtId="0" fontId="21" fillId="0" borderId="14" xfId="0" applyNumberFormat="1" applyFont="1" applyFill="1" applyBorder="1" applyAlignment="1">
      <alignment horizontal="center" vertical="center"/>
    </xf>
    <xf numFmtId="49" fontId="10" fillId="0" borderId="13" xfId="0" applyNumberFormat="1" applyFont="1" applyFill="1" applyBorder="1" applyAlignment="1">
      <alignment horizontal="center" vertical="center"/>
    </xf>
    <xf numFmtId="49" fontId="10" fillId="0" borderId="13" xfId="0" applyNumberFormat="1" applyFont="1" applyBorder="1" applyAlignment="1">
      <alignment horizontal="center" vertical="center"/>
    </xf>
    <xf numFmtId="167" fontId="10" fillId="0" borderId="16" xfId="0" applyNumberFormat="1" applyFont="1" applyFill="1" applyBorder="1" applyAlignment="1">
      <alignment horizontal="left" vertical="center"/>
    </xf>
    <xf numFmtId="1" fontId="30" fillId="0" borderId="17" xfId="0" applyNumberFormat="1" applyFont="1" applyBorder="1" applyAlignment="1">
      <alignment horizontal="center"/>
    </xf>
    <xf numFmtId="0" fontId="10" fillId="0" borderId="16" xfId="0" applyFont="1" applyFill="1" applyBorder="1" applyAlignment="1">
      <alignment horizontal="left" vertical="center" indent="3"/>
    </xf>
    <xf numFmtId="0" fontId="10" fillId="0" borderId="16" xfId="0" applyFont="1" applyFill="1" applyBorder="1" applyAlignment="1">
      <alignment horizontal="left" indent="3"/>
    </xf>
    <xf numFmtId="1" fontId="30" fillId="0" borderId="17" xfId="0" applyNumberFormat="1" applyFont="1" applyFill="1" applyBorder="1" applyAlignment="1">
      <alignment horizontal="center" vertical="center" wrapText="1"/>
    </xf>
    <xf numFmtId="0" fontId="30" fillId="0" borderId="17" xfId="0" applyNumberFormat="1" applyFont="1" applyFill="1" applyBorder="1" applyAlignment="1">
      <alignment horizontal="center" vertical="center"/>
    </xf>
    <xf numFmtId="0" fontId="10" fillId="0" borderId="16" xfId="0" applyFont="1" applyFill="1" applyBorder="1" applyAlignment="1">
      <alignment horizontal="left" vertical="center" indent="5"/>
    </xf>
    <xf numFmtId="0" fontId="10" fillId="0" borderId="16" xfId="0" applyFont="1" applyFill="1" applyBorder="1" applyAlignment="1">
      <alignment horizontal="left" indent="5"/>
    </xf>
    <xf numFmtId="0" fontId="30" fillId="0" borderId="14" xfId="0" applyFont="1" applyFill="1" applyBorder="1" applyAlignment="1">
      <alignment horizontal="center" vertical="center"/>
    </xf>
    <xf numFmtId="1" fontId="30" fillId="0" borderId="14" xfId="0" applyNumberFormat="1" applyFont="1" applyFill="1" applyBorder="1" applyAlignment="1">
      <alignment horizontal="center" wrapText="1"/>
    </xf>
    <xf numFmtId="0" fontId="81" fillId="0" borderId="16" xfId="0" applyNumberFormat="1" applyFont="1" applyFill="1" applyBorder="1" applyAlignment="1">
      <alignment horizontal="center" vertical="center" wrapText="1"/>
    </xf>
    <xf numFmtId="0" fontId="30" fillId="0" borderId="17" xfId="0" applyNumberFormat="1" applyFont="1" applyFill="1" applyBorder="1" applyAlignment="1">
      <alignment vertical="center"/>
    </xf>
    <xf numFmtId="1" fontId="10" fillId="0" borderId="22" xfId="0" applyNumberFormat="1" applyFont="1" applyBorder="1" applyAlignment="1">
      <alignment horizontal="center"/>
    </xf>
    <xf numFmtId="49" fontId="10" fillId="0" borderId="15" xfId="0" applyNumberFormat="1" applyFont="1" applyBorder="1" applyAlignment="1">
      <alignment horizontal="center" vertical="center" wrapText="1"/>
    </xf>
    <xf numFmtId="49" fontId="10" fillId="0" borderId="15" xfId="0" applyNumberFormat="1" applyFont="1" applyBorder="1" applyAlignment="1">
      <alignment horizontal="center" vertical="center"/>
    </xf>
    <xf numFmtId="1" fontId="10" fillId="0" borderId="0" xfId="0" applyNumberFormat="1" applyFont="1" applyFill="1" applyAlignment="1">
      <alignment horizontal="center"/>
    </xf>
    <xf numFmtId="0" fontId="30" fillId="0" borderId="22" xfId="0" applyNumberFormat="1" applyFont="1" applyFill="1" applyBorder="1" applyAlignment="1">
      <alignment horizontal="center" vertical="center"/>
    </xf>
    <xf numFmtId="0" fontId="30" fillId="0" borderId="23" xfId="0" applyNumberFormat="1" applyFont="1" applyFill="1" applyBorder="1" applyAlignment="1">
      <alignment horizontal="center" vertical="center"/>
    </xf>
    <xf numFmtId="0" fontId="30" fillId="0" borderId="22" xfId="0" applyNumberFormat="1" applyFont="1" applyFill="1" applyBorder="1" applyAlignment="1">
      <alignment horizontal="center" vertical="center" wrapText="1"/>
    </xf>
    <xf numFmtId="0" fontId="30" fillId="0" borderId="21" xfId="0" applyNumberFormat="1" applyFont="1" applyFill="1" applyBorder="1" applyAlignment="1">
      <alignment horizontal="center" vertical="center" wrapText="1"/>
    </xf>
    <xf numFmtId="1" fontId="10" fillId="0" borderId="22" xfId="0" applyNumberFormat="1" applyFont="1" applyFill="1" applyBorder="1" applyAlignment="1">
      <alignment horizontal="center" vertical="center"/>
    </xf>
    <xf numFmtId="0" fontId="10" fillId="0" borderId="21" xfId="0" applyFont="1" applyFill="1" applyBorder="1" applyAlignment="1">
      <alignment horizontal="left" vertical="center"/>
    </xf>
    <xf numFmtId="0" fontId="30" fillId="0" borderId="16" xfId="0" applyFont="1" applyFill="1" applyBorder="1" applyAlignment="1">
      <alignment horizontal="center" vertical="center"/>
    </xf>
    <xf numFmtId="0" fontId="10" fillId="0" borderId="16" xfId="0" applyFont="1" applyFill="1" applyBorder="1" applyAlignment="1">
      <alignment horizontal="left" vertical="center"/>
    </xf>
    <xf numFmtId="0" fontId="81" fillId="0" borderId="14" xfId="0" applyNumberFormat="1" applyFont="1" applyFill="1" applyBorder="1" applyAlignment="1">
      <alignment horizontal="center" vertical="center"/>
    </xf>
    <xf numFmtId="1" fontId="10" fillId="0" borderId="15" xfId="0" applyNumberFormat="1" applyFont="1" applyFill="1" applyBorder="1" applyAlignment="1">
      <alignment horizontal="center"/>
    </xf>
    <xf numFmtId="1" fontId="10" fillId="0" borderId="19" xfId="0" applyNumberFormat="1" applyFont="1" applyFill="1" applyBorder="1"/>
    <xf numFmtId="0" fontId="21" fillId="0" borderId="15" xfId="0" applyNumberFormat="1" applyFont="1" applyFill="1" applyBorder="1" applyAlignment="1">
      <alignment horizontal="center" vertical="center" wrapText="1"/>
    </xf>
    <xf numFmtId="49" fontId="10" fillId="0" borderId="15" xfId="0" applyNumberFormat="1" applyFont="1" applyFill="1" applyBorder="1" applyAlignment="1">
      <alignment horizontal="center" vertical="center" wrapText="1"/>
    </xf>
    <xf numFmtId="0" fontId="79" fillId="0" borderId="0" xfId="0" applyNumberFormat="1" applyFont="1" applyFill="1" applyBorder="1" applyAlignment="1">
      <alignment horizontal="left"/>
    </xf>
    <xf numFmtId="1" fontId="22" fillId="0" borderId="0" xfId="0" applyNumberFormat="1" applyFont="1" applyFill="1" applyAlignment="1">
      <alignment horizontal="center"/>
    </xf>
    <xf numFmtId="1" fontId="22" fillId="0" borderId="0" xfId="0" applyNumberFormat="1" applyFont="1" applyFill="1" applyAlignment="1"/>
    <xf numFmtId="1" fontId="10" fillId="0" borderId="0" xfId="86" applyNumberFormat="1" applyFont="1"/>
    <xf numFmtId="0" fontId="10" fillId="0" borderId="0" xfId="86" applyNumberFormat="1" applyFont="1"/>
    <xf numFmtId="1" fontId="10" fillId="0" borderId="0" xfId="86" applyNumberFormat="1" applyFont="1" applyAlignment="1">
      <alignment horizontal="center"/>
    </xf>
    <xf numFmtId="1" fontId="10" fillId="0" borderId="0" xfId="86" applyNumberFormat="1" applyFont="1" applyBorder="1"/>
    <xf numFmtId="0" fontId="10" fillId="0" borderId="0" xfId="86" applyNumberFormat="1" applyFont="1" applyFill="1" applyBorder="1"/>
    <xf numFmtId="0" fontId="13" fillId="0" borderId="0" xfId="86" applyFont="1" applyFill="1" applyBorder="1" applyAlignment="1">
      <alignment vertical="center"/>
    </xf>
    <xf numFmtId="0" fontId="10" fillId="0" borderId="0" xfId="86" applyFont="1" applyFill="1" applyBorder="1" applyAlignment="1">
      <alignment vertical="center"/>
    </xf>
    <xf numFmtId="0" fontId="10" fillId="0" borderId="0" xfId="86" applyNumberFormat="1" applyFont="1" applyFill="1" applyBorder="1" applyAlignment="1">
      <alignment horizontal="left"/>
    </xf>
    <xf numFmtId="0" fontId="10" fillId="0" borderId="0" xfId="86" applyFont="1" applyFill="1" applyBorder="1" applyAlignment="1">
      <alignment horizontal="left" vertical="center" indent="3"/>
    </xf>
    <xf numFmtId="1" fontId="10" fillId="0" borderId="24" xfId="86" applyNumberFormat="1" applyFont="1" applyBorder="1"/>
    <xf numFmtId="0" fontId="10" fillId="0" borderId="13" xfId="86" applyNumberFormat="1" applyFont="1" applyFill="1" applyBorder="1"/>
    <xf numFmtId="0" fontId="10" fillId="0" borderId="13" xfId="0" applyFont="1" applyFill="1" applyBorder="1" applyAlignment="1">
      <alignment horizontal="center" vertical="center" wrapText="1"/>
    </xf>
    <xf numFmtId="0" fontId="10" fillId="0" borderId="13" xfId="0" applyFont="1" applyFill="1" applyBorder="1" applyAlignment="1">
      <alignment horizontal="center" vertical="center"/>
    </xf>
    <xf numFmtId="0" fontId="13" fillId="0" borderId="13" xfId="0" applyFont="1" applyFill="1" applyBorder="1" applyAlignment="1">
      <alignment horizontal="left" vertical="center"/>
    </xf>
    <xf numFmtId="1" fontId="10" fillId="0" borderId="17" xfId="86" applyNumberFormat="1" applyFont="1" applyBorder="1"/>
    <xf numFmtId="0" fontId="10" fillId="0" borderId="14" xfId="86" applyNumberFormat="1" applyFont="1" applyFill="1" applyBorder="1" applyAlignment="1">
      <alignment horizontal="left"/>
    </xf>
    <xf numFmtId="1" fontId="10" fillId="0" borderId="14" xfId="86" applyNumberFormat="1" applyFont="1" applyBorder="1" applyAlignment="1">
      <alignment horizontal="center"/>
    </xf>
    <xf numFmtId="0" fontId="13" fillId="0" borderId="14" xfId="0" applyFont="1" applyFill="1" applyBorder="1" applyAlignment="1">
      <alignment horizontal="left" vertical="center"/>
    </xf>
    <xf numFmtId="0" fontId="10" fillId="0" borderId="17" xfId="0" applyFont="1" applyFill="1" applyBorder="1" applyAlignment="1">
      <alignment horizontal="center" vertical="center"/>
    </xf>
    <xf numFmtId="0" fontId="10" fillId="0" borderId="14" xfId="0" applyFont="1" applyFill="1" applyBorder="1" applyAlignment="1">
      <alignment horizontal="left" vertical="center"/>
    </xf>
    <xf numFmtId="1" fontId="10" fillId="0" borderId="20" xfId="86" applyNumberFormat="1" applyFont="1" applyBorder="1"/>
    <xf numFmtId="1" fontId="10" fillId="0" borderId="15" xfId="86" quotePrefix="1" applyNumberFormat="1" applyFont="1" applyFill="1" applyBorder="1" applyAlignment="1">
      <alignment horizontal="left"/>
    </xf>
    <xf numFmtId="0" fontId="10" fillId="0" borderId="15" xfId="86" applyNumberFormat="1" applyFont="1" applyFill="1" applyBorder="1" applyAlignment="1">
      <alignment horizontal="left"/>
    </xf>
    <xf numFmtId="1" fontId="10" fillId="0" borderId="20" xfId="86" applyNumberFormat="1" applyFont="1" applyBorder="1" applyAlignment="1">
      <alignment horizontal="center"/>
    </xf>
    <xf numFmtId="1" fontId="10" fillId="0" borderId="15" xfId="86" applyNumberFormat="1" applyFont="1" applyBorder="1" applyAlignment="1">
      <alignment horizontal="center"/>
    </xf>
    <xf numFmtId="0" fontId="10" fillId="0" borderId="15" xfId="86" applyFont="1" applyFill="1" applyBorder="1" applyAlignment="1">
      <alignment horizontal="left" vertical="center" indent="3"/>
    </xf>
    <xf numFmtId="0" fontId="10" fillId="0" borderId="13" xfId="0" applyNumberFormat="1" applyFont="1" applyFill="1" applyBorder="1" applyAlignment="1">
      <alignment horizontal="center" vertical="center" wrapText="1"/>
    </xf>
    <xf numFmtId="0" fontId="10" fillId="0" borderId="0" xfId="86" applyNumberFormat="1" applyFont="1" applyBorder="1"/>
    <xf numFmtId="0" fontId="10" fillId="0" borderId="0" xfId="86" applyFont="1" applyFill="1" applyBorder="1" applyAlignment="1">
      <alignment horizontal="left" vertical="center" indent="5"/>
    </xf>
    <xf numFmtId="0" fontId="30" fillId="0" borderId="13" xfId="86" applyNumberFormat="1" applyFont="1" applyBorder="1" applyAlignment="1">
      <alignment horizontal="center" vertical="center"/>
    </xf>
    <xf numFmtId="1" fontId="10" fillId="0" borderId="13" xfId="86" applyNumberFormat="1" applyFont="1" applyBorder="1" applyAlignment="1">
      <alignment horizontal="center" vertical="center"/>
    </xf>
    <xf numFmtId="0" fontId="13" fillId="0" borderId="18" xfId="86" applyFont="1" applyFill="1" applyBorder="1" applyAlignment="1">
      <alignment horizontal="left" vertical="center"/>
    </xf>
    <xf numFmtId="0" fontId="30" fillId="0" borderId="14" xfId="86" applyNumberFormat="1" applyFont="1" applyBorder="1"/>
    <xf numFmtId="0" fontId="10" fillId="0" borderId="16" xfId="86" applyFont="1" applyFill="1" applyBorder="1" applyAlignment="1">
      <alignment horizontal="left" vertical="center"/>
    </xf>
    <xf numFmtId="1" fontId="30" fillId="0" borderId="14" xfId="86" applyNumberFormat="1" applyFont="1" applyBorder="1" applyAlignment="1">
      <alignment horizontal="center"/>
    </xf>
    <xf numFmtId="0" fontId="30" fillId="0" borderId="14" xfId="86" applyNumberFormat="1" applyFont="1" applyBorder="1" applyAlignment="1">
      <alignment horizontal="center"/>
    </xf>
    <xf numFmtId="0" fontId="10" fillId="0" borderId="16" xfId="86" applyFont="1" applyFill="1" applyBorder="1" applyAlignment="1">
      <alignment horizontal="left" vertical="center" indent="1"/>
    </xf>
    <xf numFmtId="0" fontId="10" fillId="0" borderId="14" xfId="86" applyFont="1" applyFill="1" applyBorder="1" applyAlignment="1">
      <alignment horizontal="left" vertical="center"/>
    </xf>
    <xf numFmtId="0" fontId="13" fillId="0" borderId="14" xfId="86" applyFont="1" applyFill="1" applyBorder="1" applyAlignment="1">
      <alignment horizontal="left" vertical="center"/>
    </xf>
    <xf numFmtId="0" fontId="10" fillId="0" borderId="14" xfId="86" applyFont="1" applyFill="1" applyBorder="1"/>
    <xf numFmtId="0" fontId="10" fillId="0" borderId="14" xfId="86" applyFont="1" applyFill="1" applyBorder="1" applyAlignment="1">
      <alignment horizontal="left" vertical="center" indent="1"/>
    </xf>
    <xf numFmtId="1" fontId="30" fillId="0" borderId="14" xfId="86" applyNumberFormat="1" applyFont="1" applyBorder="1" applyAlignment="1">
      <alignment horizontal="center" vertical="center"/>
    </xf>
    <xf numFmtId="0" fontId="30" fillId="0" borderId="14" xfId="86" applyNumberFormat="1" applyFont="1" applyBorder="1" applyAlignment="1">
      <alignment horizontal="center" vertical="center"/>
    </xf>
    <xf numFmtId="1" fontId="10" fillId="0" borderId="14" xfId="86" applyNumberFormat="1" applyFont="1" applyBorder="1" applyAlignment="1">
      <alignment horizontal="center" vertical="center"/>
    </xf>
    <xf numFmtId="0" fontId="10" fillId="0" borderId="14" xfId="86" applyNumberFormat="1" applyFont="1" applyFill="1" applyBorder="1" applyAlignment="1">
      <alignment horizontal="left" vertical="center" wrapText="1" indent="1"/>
    </xf>
    <xf numFmtId="1" fontId="10" fillId="0" borderId="16" xfId="86" applyNumberFormat="1" applyFont="1" applyBorder="1" applyAlignment="1">
      <alignment horizontal="center"/>
    </xf>
    <xf numFmtId="0" fontId="30" fillId="0" borderId="16" xfId="86" applyNumberFormat="1" applyFont="1" applyBorder="1" applyAlignment="1">
      <alignment horizontal="center"/>
    </xf>
    <xf numFmtId="0" fontId="10" fillId="0" borderId="16" xfId="86" applyNumberFormat="1" applyFont="1" applyFill="1" applyBorder="1" applyAlignment="1">
      <alignment horizontal="left"/>
    </xf>
    <xf numFmtId="0" fontId="10" fillId="0" borderId="15" xfId="86" applyNumberFormat="1" applyFont="1" applyBorder="1"/>
    <xf numFmtId="0" fontId="10" fillId="0" borderId="19" xfId="86" applyNumberFormat="1" applyFont="1" applyBorder="1"/>
    <xf numFmtId="1" fontId="10" fillId="0" borderId="19" xfId="86" applyNumberFormat="1" applyFont="1" applyBorder="1" applyAlignment="1">
      <alignment horizontal="center"/>
    </xf>
    <xf numFmtId="1" fontId="10" fillId="0" borderId="15" xfId="86" applyNumberFormat="1" applyFont="1" applyBorder="1"/>
    <xf numFmtId="0" fontId="10" fillId="0" borderId="13" xfId="86" applyNumberFormat="1" applyFont="1" applyBorder="1" applyAlignment="1">
      <alignment horizontal="center" vertical="center" wrapText="1"/>
    </xf>
    <xf numFmtId="49" fontId="10" fillId="0" borderId="13" xfId="86" applyNumberFormat="1" applyFont="1" applyBorder="1" applyAlignment="1">
      <alignment horizontal="center" vertical="center" wrapText="1"/>
    </xf>
    <xf numFmtId="1" fontId="79" fillId="0" borderId="0" xfId="86" applyNumberFormat="1" applyFont="1"/>
    <xf numFmtId="0" fontId="87" fillId="0" borderId="0" xfId="0" applyFont="1" applyFill="1" applyAlignment="1">
      <alignment wrapText="1"/>
    </xf>
    <xf numFmtId="0" fontId="87" fillId="0" borderId="0" xfId="0" applyFont="1" applyFill="1" applyAlignment="1">
      <alignment horizontal="left" vertical="justify" wrapText="1" indent="1"/>
    </xf>
    <xf numFmtId="167" fontId="10" fillId="0" borderId="0" xfId="0" applyNumberFormat="1" applyFont="1" applyFill="1" applyBorder="1" applyAlignment="1">
      <alignment horizontal="center" vertical="center"/>
    </xf>
    <xf numFmtId="0" fontId="24" fillId="0" borderId="0" xfId="0" applyFont="1" applyFill="1" applyAlignment="1">
      <alignment horizontal="left" vertical="center"/>
    </xf>
    <xf numFmtId="0" fontId="22" fillId="0" borderId="0" xfId="0" applyFont="1" applyFill="1" applyAlignment="1">
      <alignment horizontal="left" vertical="center"/>
    </xf>
    <xf numFmtId="15" fontId="24" fillId="0" borderId="0" xfId="0" applyNumberFormat="1" applyFont="1" applyFill="1" applyAlignment="1">
      <alignment horizontal="left"/>
    </xf>
    <xf numFmtId="0" fontId="36" fillId="0" borderId="0" xfId="0" applyFont="1" applyFill="1" applyAlignment="1">
      <alignment horizontal="left"/>
    </xf>
    <xf numFmtId="168" fontId="10" fillId="0" borderId="0" xfId="0" applyNumberFormat="1" applyFont="1" applyFill="1" applyAlignment="1">
      <alignment horizontal="right"/>
    </xf>
    <xf numFmtId="166" fontId="32" fillId="0" borderId="0" xfId="0" applyNumberFormat="1" applyFont="1" applyFill="1"/>
    <xf numFmtId="168" fontId="32" fillId="0" borderId="0" xfId="0" applyNumberFormat="1" applyFont="1" applyFill="1"/>
    <xf numFmtId="171" fontId="10" fillId="0" borderId="0" xfId="0" applyNumberFormat="1" applyFont="1" applyFill="1" applyAlignment="1" applyProtection="1">
      <alignment horizontal="right"/>
    </xf>
    <xf numFmtId="0" fontId="61" fillId="0" borderId="0" xfId="0" applyFont="1" applyFill="1" applyBorder="1" applyAlignment="1">
      <alignment horizontal="left" indent="4"/>
    </xf>
    <xf numFmtId="164" fontId="13" fillId="0" borderId="0" xfId="0" applyNumberFormat="1" applyFont="1" applyFill="1" applyProtection="1"/>
    <xf numFmtId="0" fontId="10" fillId="0" borderId="0" xfId="0" applyFont="1" applyFill="1" applyBorder="1" applyProtection="1"/>
    <xf numFmtId="49" fontId="32" fillId="0" borderId="0" xfId="0" applyNumberFormat="1" applyFont="1" applyFill="1"/>
    <xf numFmtId="49" fontId="32" fillId="0" borderId="0" xfId="0" applyNumberFormat="1" applyFont="1" applyFill="1" applyProtection="1"/>
    <xf numFmtId="49" fontId="32" fillId="0" borderId="0" xfId="0" applyNumberFormat="1" applyFont="1" applyFill="1" applyAlignment="1"/>
    <xf numFmtId="49" fontId="101" fillId="0" borderId="0" xfId="0" applyNumberFormat="1" applyFont="1" applyFill="1"/>
    <xf numFmtId="167" fontId="11" fillId="0" borderId="0" xfId="0" applyNumberFormat="1" applyFont="1" applyFill="1" applyBorder="1" applyAlignment="1">
      <alignment vertical="center"/>
    </xf>
    <xf numFmtId="167" fontId="11" fillId="0" borderId="0" xfId="0" applyNumberFormat="1" applyFont="1" applyFill="1" applyBorder="1" applyAlignment="1">
      <alignment horizontal="left" vertical="center"/>
    </xf>
    <xf numFmtId="167" fontId="27" fillId="0" borderId="0" xfId="0" applyNumberFormat="1" applyFont="1" applyFill="1" applyBorder="1" applyAlignment="1">
      <alignment horizontal="left" vertical="center"/>
    </xf>
    <xf numFmtId="167" fontId="27" fillId="0" borderId="0" xfId="0" applyNumberFormat="1" applyFont="1" applyFill="1" applyBorder="1" applyAlignment="1">
      <alignment vertical="center"/>
    </xf>
    <xf numFmtId="171" fontId="13" fillId="0" borderId="12" xfId="0" applyNumberFormat="1" applyFont="1" applyFill="1" applyBorder="1" applyAlignment="1" applyProtection="1">
      <alignment horizontal="right" vertical="center"/>
    </xf>
    <xf numFmtId="168" fontId="87" fillId="0" borderId="0" xfId="0" applyNumberFormat="1" applyFont="1" applyFill="1" applyAlignment="1" applyProtection="1">
      <alignment horizontal="right"/>
      <protection locked="0"/>
    </xf>
    <xf numFmtId="168" fontId="88" fillId="0" borderId="0" xfId="0" applyNumberFormat="1" applyFont="1" applyFill="1" applyAlignment="1" applyProtection="1">
      <alignment horizontal="right"/>
      <protection locked="0"/>
    </xf>
    <xf numFmtId="49" fontId="87" fillId="0" borderId="0" xfId="0" applyNumberFormat="1" applyFont="1" applyFill="1" applyBorder="1" applyAlignment="1">
      <alignment horizontal="left"/>
    </xf>
    <xf numFmtId="49" fontId="101" fillId="0" borderId="0" xfId="0" applyNumberFormat="1" applyFont="1" applyFill="1" applyBorder="1" applyAlignment="1"/>
    <xf numFmtId="49" fontId="102" fillId="0" borderId="0" xfId="0" applyNumberFormat="1" applyFont="1" applyFill="1" applyAlignment="1"/>
    <xf numFmtId="49" fontId="87" fillId="0" borderId="0" xfId="0" applyNumberFormat="1" applyFont="1" applyFill="1" applyAlignment="1"/>
    <xf numFmtId="49" fontId="88" fillId="0" borderId="0" xfId="0" applyNumberFormat="1" applyFont="1" applyFill="1" applyAlignment="1"/>
    <xf numFmtId="49" fontId="88" fillId="0" borderId="0" xfId="0" quotePrefix="1" applyNumberFormat="1" applyFont="1" applyFill="1" applyAlignment="1"/>
    <xf numFmtId="49" fontId="10" fillId="0" borderId="0" xfId="0" applyNumberFormat="1" applyFont="1" applyFill="1" applyAlignment="1"/>
    <xf numFmtId="49" fontId="87" fillId="0" borderId="0" xfId="0" applyNumberFormat="1" applyFont="1" applyFill="1"/>
    <xf numFmtId="197" fontId="10" fillId="0" borderId="0" xfId="0" applyNumberFormat="1" applyFont="1" applyFill="1" applyAlignment="1">
      <alignment horizontal="left"/>
    </xf>
    <xf numFmtId="197" fontId="10" fillId="0" borderId="12" xfId="0" applyNumberFormat="1" applyFont="1" applyFill="1" applyBorder="1" applyAlignment="1">
      <alignment horizontal="left" vertical="center"/>
    </xf>
    <xf numFmtId="197" fontId="10" fillId="0" borderId="0" xfId="0" applyNumberFormat="1" applyFont="1" applyFill="1" applyBorder="1" applyAlignment="1">
      <alignment horizontal="left"/>
    </xf>
    <xf numFmtId="197" fontId="10" fillId="0" borderId="0" xfId="86" applyNumberFormat="1" applyFont="1" applyFill="1" applyAlignment="1">
      <alignment horizontal="left" vertical="center"/>
    </xf>
    <xf numFmtId="197" fontId="27" fillId="0" borderId="0" xfId="86" applyNumberFormat="1" applyFont="1" applyFill="1"/>
    <xf numFmtId="197" fontId="10" fillId="0" borderId="0" xfId="86" applyNumberFormat="1" applyFont="1" applyFill="1" applyBorder="1" applyAlignment="1">
      <alignment horizontal="left" vertical="center" textRotation="90" wrapText="1"/>
    </xf>
    <xf numFmtId="197" fontId="10" fillId="0" borderId="0" xfId="86" applyNumberFormat="1" applyFont="1" applyFill="1" applyBorder="1" applyAlignment="1">
      <alignment horizontal="left" vertical="center" textRotation="90"/>
    </xf>
    <xf numFmtId="197" fontId="10" fillId="0" borderId="0" xfId="86" applyNumberFormat="1" applyFont="1" applyFill="1" applyBorder="1" applyAlignment="1">
      <alignment horizontal="left" vertical="center"/>
    </xf>
    <xf numFmtId="197" fontId="27" fillId="0" borderId="0" xfId="86" applyNumberFormat="1" applyFont="1" applyFill="1" applyAlignment="1">
      <alignment vertical="center"/>
    </xf>
    <xf numFmtId="197" fontId="10" fillId="0" borderId="12" xfId="86" applyNumberFormat="1" applyFont="1" applyFill="1" applyBorder="1" applyAlignment="1">
      <alignment horizontal="left" vertical="center"/>
    </xf>
    <xf numFmtId="197" fontId="10" fillId="0" borderId="0" xfId="86" applyNumberFormat="1" applyFont="1" applyFill="1" applyAlignment="1">
      <alignment horizontal="left"/>
    </xf>
    <xf numFmtId="197" fontId="11" fillId="0" borderId="0" xfId="86" applyNumberFormat="1" applyFont="1" applyFill="1" applyAlignment="1">
      <alignment vertical="center"/>
    </xf>
    <xf numFmtId="197" fontId="11" fillId="0" borderId="0" xfId="86" applyNumberFormat="1" applyFont="1" applyAlignment="1">
      <alignment horizontal="left" vertical="center"/>
    </xf>
    <xf numFmtId="197" fontId="10" fillId="0" borderId="0" xfId="86" applyNumberFormat="1" applyFont="1" applyAlignment="1">
      <alignment horizontal="left" vertical="center"/>
    </xf>
    <xf numFmtId="197" fontId="27" fillId="0" borderId="0" xfId="86" applyNumberFormat="1" applyFont="1" applyFill="1" applyAlignment="1">
      <alignment horizontal="left"/>
    </xf>
    <xf numFmtId="197" fontId="10" fillId="0" borderId="0" xfId="86" applyNumberFormat="1" applyFont="1" applyFill="1" applyBorder="1" applyAlignment="1">
      <alignment horizontal="left"/>
    </xf>
    <xf numFmtId="197" fontId="10" fillId="0" borderId="4" xfId="86" applyNumberFormat="1" applyFont="1" applyFill="1" applyBorder="1" applyAlignment="1">
      <alignment horizontal="left" vertical="center"/>
    </xf>
    <xf numFmtId="197" fontId="10" fillId="0" borderId="11" xfId="86" applyNumberFormat="1" applyFont="1" applyFill="1" applyBorder="1" applyAlignment="1">
      <alignment horizontal="left" vertical="center"/>
    </xf>
    <xf numFmtId="197" fontId="10" fillId="0" borderId="0" xfId="86" applyNumberFormat="1" applyFont="1" applyFill="1" applyBorder="1" applyAlignment="1">
      <alignment horizontal="right" vertical="center"/>
    </xf>
    <xf numFmtId="197" fontId="10" fillId="0" borderId="4" xfId="86" applyNumberFormat="1" applyFont="1" applyFill="1" applyBorder="1" applyAlignment="1">
      <alignment horizontal="right" vertical="center"/>
    </xf>
    <xf numFmtId="197" fontId="10" fillId="0" borderId="11" xfId="86" applyNumberFormat="1" applyFont="1" applyFill="1" applyBorder="1" applyAlignment="1">
      <alignment horizontal="right" vertical="center"/>
    </xf>
    <xf numFmtId="197" fontId="10" fillId="0" borderId="0" xfId="86" applyNumberFormat="1" applyFont="1" applyFill="1" applyAlignment="1">
      <alignment horizontal="right" vertical="center"/>
    </xf>
    <xf numFmtId="197" fontId="13" fillId="0" borderId="0" xfId="86" applyNumberFormat="1" applyFont="1" applyFill="1" applyBorder="1" applyAlignment="1">
      <alignment horizontal="right" vertical="center"/>
    </xf>
    <xf numFmtId="197" fontId="10" fillId="24" borderId="4" xfId="86" applyNumberFormat="1" applyFont="1" applyFill="1" applyBorder="1" applyAlignment="1">
      <alignment horizontal="left" vertical="center"/>
    </xf>
    <xf numFmtId="197" fontId="10" fillId="24" borderId="0" xfId="86" applyNumberFormat="1" applyFont="1" applyFill="1" applyBorder="1" applyAlignment="1">
      <alignment horizontal="left" vertical="center"/>
    </xf>
    <xf numFmtId="197" fontId="10" fillId="24" borderId="11" xfId="86" applyNumberFormat="1" applyFont="1" applyFill="1" applyBorder="1" applyAlignment="1">
      <alignment horizontal="left" vertical="center"/>
    </xf>
    <xf numFmtId="197" fontId="10" fillId="0" borderId="0" xfId="86" applyNumberFormat="1" applyFont="1" applyAlignment="1">
      <alignment horizontal="right" vertical="center"/>
    </xf>
    <xf numFmtId="197" fontId="10" fillId="24" borderId="4" xfId="86" applyNumberFormat="1" applyFont="1" applyFill="1" applyBorder="1" applyAlignment="1">
      <alignment horizontal="right" vertical="center"/>
    </xf>
    <xf numFmtId="197" fontId="10" fillId="24" borderId="0" xfId="86" applyNumberFormat="1" applyFont="1" applyFill="1" applyBorder="1" applyAlignment="1">
      <alignment horizontal="right" vertical="center"/>
    </xf>
    <xf numFmtId="197" fontId="10" fillId="24" borderId="11" xfId="86" applyNumberFormat="1" applyFont="1" applyFill="1" applyBorder="1" applyAlignment="1">
      <alignment horizontal="right" vertical="center"/>
    </xf>
    <xf numFmtId="197" fontId="21" fillId="0" borderId="0" xfId="86" applyNumberFormat="1" applyFont="1" applyAlignment="1">
      <alignment horizontal="left" vertical="center"/>
    </xf>
    <xf numFmtId="197" fontId="21" fillId="0" borderId="0" xfId="86" applyNumberFormat="1" applyFont="1" applyFill="1" applyAlignment="1">
      <alignment vertical="center"/>
    </xf>
    <xf numFmtId="197" fontId="21" fillId="0" borderId="0" xfId="86" applyNumberFormat="1" applyFont="1" applyFill="1" applyAlignment="1">
      <alignment horizontal="left" vertical="center"/>
    </xf>
    <xf numFmtId="197" fontId="74" fillId="0" borderId="0" xfId="86" applyNumberFormat="1" applyFont="1" applyAlignment="1">
      <alignment vertical="center"/>
    </xf>
    <xf numFmtId="197" fontId="74" fillId="0" borderId="0" xfId="86" applyNumberFormat="1" applyFont="1" applyFill="1" applyAlignment="1">
      <alignment vertical="center"/>
    </xf>
    <xf numFmtId="197" fontId="21" fillId="0" borderId="4" xfId="86" applyNumberFormat="1" applyFont="1" applyFill="1" applyBorder="1" applyAlignment="1">
      <alignment horizontal="left" vertical="center"/>
    </xf>
    <xf numFmtId="197" fontId="21" fillId="0" borderId="0" xfId="86" applyNumberFormat="1" applyFont="1" applyFill="1" applyBorder="1" applyAlignment="1">
      <alignment horizontal="left" vertical="center"/>
    </xf>
    <xf numFmtId="197" fontId="21" fillId="0" borderId="11" xfId="86" applyNumberFormat="1" applyFont="1" applyFill="1" applyBorder="1" applyAlignment="1">
      <alignment horizontal="left" vertical="center"/>
    </xf>
    <xf numFmtId="197" fontId="21" fillId="0" borderId="0" xfId="86" applyNumberFormat="1" applyFont="1" applyAlignment="1">
      <alignment horizontal="right" vertical="center"/>
    </xf>
    <xf numFmtId="197" fontId="21" fillId="0" borderId="0" xfId="86" applyNumberFormat="1" applyFont="1" applyFill="1" applyAlignment="1">
      <alignment horizontal="right" vertical="center"/>
    </xf>
    <xf numFmtId="197" fontId="74" fillId="0" borderId="0" xfId="86" applyNumberFormat="1" applyFont="1" applyAlignment="1">
      <alignment horizontal="right" vertical="center"/>
    </xf>
    <xf numFmtId="197" fontId="74" fillId="0" borderId="0" xfId="86" applyNumberFormat="1" applyFont="1" applyFill="1" applyAlignment="1">
      <alignment horizontal="right" vertical="center"/>
    </xf>
    <xf numFmtId="197" fontId="21" fillId="0" borderId="4" xfId="86" applyNumberFormat="1" applyFont="1" applyFill="1" applyBorder="1" applyAlignment="1">
      <alignment horizontal="right" vertical="center"/>
    </xf>
    <xf numFmtId="197" fontId="21" fillId="0" borderId="0" xfId="86" applyNumberFormat="1" applyFont="1" applyFill="1" applyBorder="1" applyAlignment="1">
      <alignment horizontal="right" vertical="center"/>
    </xf>
    <xf numFmtId="197" fontId="21" fillId="0" borderId="11" xfId="86" applyNumberFormat="1" applyFont="1" applyFill="1" applyBorder="1" applyAlignment="1">
      <alignment horizontal="right" vertical="center"/>
    </xf>
    <xf numFmtId="197" fontId="13" fillId="24" borderId="0" xfId="86" applyNumberFormat="1" applyFont="1" applyFill="1" applyBorder="1" applyAlignment="1">
      <alignment horizontal="left" vertical="center"/>
    </xf>
    <xf numFmtId="197" fontId="13" fillId="24" borderId="0" xfId="86" applyNumberFormat="1" applyFont="1" applyFill="1" applyBorder="1" applyAlignment="1">
      <alignment horizontal="right" vertical="center"/>
    </xf>
    <xf numFmtId="197" fontId="10" fillId="0" borderId="11" xfId="86" applyNumberFormat="1" applyFont="1" applyFill="1" applyBorder="1" applyAlignment="1">
      <alignment horizontal="left"/>
    </xf>
    <xf numFmtId="197" fontId="10" fillId="0" borderId="0" xfId="86" applyNumberFormat="1" applyFont="1" applyFill="1" applyAlignment="1">
      <alignment horizontal="right"/>
    </xf>
    <xf numFmtId="197" fontId="10" fillId="0" borderId="12" xfId="0" applyNumberFormat="1" applyFont="1" applyFill="1" applyBorder="1" applyAlignment="1" applyProtection="1">
      <alignment horizontal="left" vertical="center"/>
    </xf>
    <xf numFmtId="197" fontId="10" fillId="0" borderId="0" xfId="0" applyNumberFormat="1" applyFont="1" applyFill="1" applyBorder="1" applyAlignment="1">
      <alignment horizontal="left" vertical="center"/>
    </xf>
    <xf numFmtId="197" fontId="11" fillId="0" borderId="0" xfId="0" applyNumberFormat="1" applyFont="1" applyFill="1" applyBorder="1" applyAlignment="1">
      <alignment horizontal="left" vertical="center"/>
    </xf>
    <xf numFmtId="197" fontId="10" fillId="0" borderId="4" xfId="0" applyNumberFormat="1" applyFont="1" applyFill="1" applyBorder="1" applyAlignment="1">
      <alignment horizontal="left" vertical="center"/>
    </xf>
    <xf numFmtId="197" fontId="32" fillId="0" borderId="0" xfId="0" applyNumberFormat="1" applyFont="1" applyFill="1" applyBorder="1" applyAlignment="1">
      <alignment horizontal="left" vertical="center"/>
    </xf>
    <xf numFmtId="197" fontId="10" fillId="0" borderId="11" xfId="0" applyNumberFormat="1" applyFont="1" applyFill="1" applyBorder="1" applyAlignment="1">
      <alignment horizontal="left" vertical="center"/>
    </xf>
    <xf numFmtId="197" fontId="32" fillId="0" borderId="0" xfId="0" applyNumberFormat="1" applyFont="1" applyFill="1" applyAlignment="1">
      <alignment horizontal="left"/>
    </xf>
    <xf numFmtId="197" fontId="10" fillId="0" borderId="0" xfId="0" applyNumberFormat="1" applyFont="1" applyFill="1" applyBorder="1" applyAlignment="1">
      <alignment horizontal="center" vertical="center"/>
    </xf>
    <xf numFmtId="197" fontId="35" fillId="0" borderId="0" xfId="0" applyNumberFormat="1" applyFont="1" applyFill="1" applyBorder="1" applyAlignment="1">
      <alignment horizontal="left"/>
    </xf>
    <xf numFmtId="197" fontId="10" fillId="0" borderId="4" xfId="0" applyNumberFormat="1" applyFont="1" applyFill="1" applyBorder="1" applyAlignment="1">
      <alignment horizontal="right" vertical="center"/>
    </xf>
    <xf numFmtId="197" fontId="10" fillId="0" borderId="0" xfId="0" applyNumberFormat="1" applyFont="1" applyFill="1" applyBorder="1" applyAlignment="1">
      <alignment horizontal="right" vertical="center"/>
    </xf>
    <xf numFmtId="197" fontId="10" fillId="0" borderId="11" xfId="0" applyNumberFormat="1" applyFont="1" applyFill="1" applyBorder="1" applyAlignment="1">
      <alignment horizontal="right" vertical="center"/>
    </xf>
    <xf numFmtId="197" fontId="10" fillId="0" borderId="0" xfId="0" applyNumberFormat="1" applyFont="1" applyFill="1" applyAlignment="1">
      <alignment horizontal="right"/>
    </xf>
    <xf numFmtId="197" fontId="10" fillId="0" borderId="0" xfId="0" applyNumberFormat="1" applyFont="1" applyFill="1" applyBorder="1" applyAlignment="1">
      <alignment horizontal="right"/>
    </xf>
    <xf numFmtId="197" fontId="10" fillId="0" borderId="12" xfId="0" applyNumberFormat="1" applyFont="1" applyFill="1" applyBorder="1" applyAlignment="1">
      <alignment horizontal="right" vertical="center"/>
    </xf>
    <xf numFmtId="189" fontId="10" fillId="0" borderId="0" xfId="0" applyNumberFormat="1" applyFont="1" applyFill="1" applyAlignment="1">
      <alignment vertical="center"/>
    </xf>
    <xf numFmtId="167" fontId="11" fillId="0" borderId="0" xfId="0" applyNumberFormat="1" applyFont="1" applyAlignment="1">
      <alignment vertical="center"/>
    </xf>
    <xf numFmtId="170" fontId="10" fillId="25" borderId="0" xfId="0" applyNumberFormat="1" applyFont="1" applyFill="1" applyAlignment="1">
      <alignment horizontal="right" vertical="center"/>
    </xf>
    <xf numFmtId="164" fontId="10" fillId="0" borderId="0" xfId="0" applyNumberFormat="1" applyFont="1" applyFill="1" applyAlignment="1">
      <alignment horizontal="left" vertical="center"/>
    </xf>
    <xf numFmtId="166" fontId="10" fillId="25" borderId="0" xfId="0" applyNumberFormat="1" applyFont="1" applyFill="1" applyAlignment="1">
      <alignment horizontal="right" vertical="center"/>
    </xf>
    <xf numFmtId="0" fontId="13" fillId="0" borderId="0" xfId="86" applyNumberFormat="1" applyFont="1" applyFill="1" applyBorder="1" applyAlignment="1">
      <alignment vertical="center"/>
    </xf>
    <xf numFmtId="0" fontId="6" fillId="0" borderId="0" xfId="51" applyFill="1" applyBorder="1" applyAlignment="1" applyProtection="1">
      <alignment horizontal="left"/>
    </xf>
    <xf numFmtId="167" fontId="10" fillId="0" borderId="0" xfId="0" applyNumberFormat="1" applyFont="1" applyFill="1" applyAlignment="1">
      <alignment horizontal="left"/>
    </xf>
    <xf numFmtId="167" fontId="10" fillId="0" borderId="0" xfId="0" applyNumberFormat="1" applyFont="1" applyFill="1" applyBorder="1" applyAlignment="1">
      <alignment horizontal="center" vertical="center"/>
    </xf>
    <xf numFmtId="167" fontId="10" fillId="0" borderId="0" xfId="0" applyNumberFormat="1" applyFont="1" applyFill="1" applyBorder="1" applyAlignment="1">
      <alignment horizontal="left"/>
    </xf>
    <xf numFmtId="167" fontId="10" fillId="0" borderId="12" xfId="0" applyNumberFormat="1" applyFont="1" applyFill="1" applyBorder="1" applyAlignment="1">
      <alignment horizontal="left" vertical="center"/>
    </xf>
    <xf numFmtId="166" fontId="21" fillId="0" borderId="0" xfId="0" applyNumberFormat="1" applyFont="1" applyFill="1" applyAlignment="1">
      <alignment horizontal="right" vertical="center"/>
    </xf>
    <xf numFmtId="1" fontId="108" fillId="0" borderId="0" xfId="0" applyNumberFormat="1" applyFont="1" applyFill="1" applyAlignment="1">
      <alignment horizontal="left" vertical="center"/>
    </xf>
    <xf numFmtId="166" fontId="21" fillId="0" borderId="0" xfId="0" applyNumberFormat="1" applyFont="1"/>
    <xf numFmtId="166" fontId="38" fillId="0" borderId="0" xfId="0" applyNumberFormat="1" applyFont="1" applyFill="1" applyAlignment="1">
      <alignment horizontal="right" vertical="center"/>
    </xf>
    <xf numFmtId="170" fontId="38" fillId="0" borderId="0" xfId="0" applyNumberFormat="1" applyFont="1" applyFill="1" applyAlignment="1">
      <alignment horizontal="right" vertical="center"/>
    </xf>
    <xf numFmtId="0" fontId="38" fillId="0" borderId="0" xfId="0" applyFont="1"/>
    <xf numFmtId="166" fontId="38" fillId="0" borderId="12" xfId="0" applyNumberFormat="1" applyFont="1" applyFill="1" applyBorder="1" applyAlignment="1">
      <alignment horizontal="right" vertical="center"/>
    </xf>
    <xf numFmtId="170" fontId="38" fillId="0" borderId="12" xfId="0" applyNumberFormat="1" applyFont="1" applyFill="1" applyBorder="1" applyAlignment="1">
      <alignment horizontal="right" vertical="center"/>
    </xf>
    <xf numFmtId="0" fontId="38" fillId="0" borderId="12" xfId="0" applyFont="1" applyFill="1" applyBorder="1" applyAlignment="1">
      <alignment vertical="center"/>
    </xf>
    <xf numFmtId="166" fontId="21" fillId="0" borderId="0" xfId="0" applyNumberFormat="1" applyFont="1" applyFill="1" applyBorder="1" applyAlignment="1">
      <alignment horizontal="right" vertical="center"/>
    </xf>
    <xf numFmtId="166" fontId="38" fillId="0" borderId="12" xfId="0" applyNumberFormat="1" applyFont="1" applyFill="1" applyBorder="1" applyAlignment="1">
      <alignment vertical="center"/>
    </xf>
    <xf numFmtId="170" fontId="21" fillId="0" borderId="0" xfId="0" applyNumberFormat="1" applyFont="1" applyFill="1" applyBorder="1" applyAlignment="1">
      <alignment horizontal="right" vertical="center"/>
    </xf>
    <xf numFmtId="166" fontId="38" fillId="0" borderId="0" xfId="0" applyNumberFormat="1" applyFont="1" applyFill="1" applyBorder="1" applyAlignment="1">
      <alignment horizontal="right" vertical="center"/>
    </xf>
    <xf numFmtId="167" fontId="21" fillId="0" borderId="0" xfId="51" applyNumberFormat="1" applyFont="1" applyAlignment="1" applyProtection="1"/>
    <xf numFmtId="167" fontId="109" fillId="0" borderId="0" xfId="0" applyNumberFormat="1" applyFont="1" applyFill="1"/>
    <xf numFmtId="0" fontId="74" fillId="0" borderId="0" xfId="0" applyFont="1"/>
    <xf numFmtId="0" fontId="39" fillId="0" borderId="0" xfId="86" applyFont="1"/>
    <xf numFmtId="0" fontId="39" fillId="0" borderId="0" xfId="86" applyFont="1" applyAlignment="1">
      <alignment horizontal="left" vertical="center"/>
    </xf>
    <xf numFmtId="0" fontId="39" fillId="0" borderId="0" xfId="86" applyFont="1" applyFill="1"/>
    <xf numFmtId="0" fontId="21" fillId="0" borderId="0" xfId="86" applyFont="1"/>
    <xf numFmtId="0" fontId="63" fillId="0" borderId="0" xfId="86" applyFont="1"/>
    <xf numFmtId="3" fontId="110" fillId="0" borderId="0" xfId="86" applyNumberFormat="1" applyFont="1"/>
    <xf numFmtId="167" fontId="63" fillId="0" borderId="0" xfId="86" applyNumberFormat="1" applyFont="1" applyAlignment="1">
      <alignment horizontal="left" vertical="center"/>
    </xf>
    <xf numFmtId="167" fontId="63" fillId="0" borderId="0" xfId="86" applyNumberFormat="1" applyFont="1" applyAlignment="1">
      <alignment horizontal="left"/>
    </xf>
    <xf numFmtId="0" fontId="33" fillId="0" borderId="0" xfId="86" applyFont="1"/>
    <xf numFmtId="0" fontId="33" fillId="0" borderId="0" xfId="86" applyFont="1" applyAlignment="1">
      <alignment horizontal="left" vertical="center"/>
    </xf>
    <xf numFmtId="164" fontId="113" fillId="0" borderId="0" xfId="86" applyNumberFormat="1" applyFont="1" applyFill="1" applyAlignment="1">
      <alignment horizontal="right"/>
    </xf>
    <xf numFmtId="0" fontId="5" fillId="0" borderId="0" xfId="86"/>
    <xf numFmtId="0" fontId="63" fillId="0" borderId="0" xfId="86" applyFont="1" applyAlignment="1">
      <alignment horizontal="left" vertical="center"/>
    </xf>
    <xf numFmtId="0" fontId="114" fillId="0" borderId="0" xfId="86" applyFont="1"/>
    <xf numFmtId="0" fontId="5" fillId="0" borderId="0" xfId="86" applyFont="1" applyFill="1" applyAlignment="1">
      <alignment vertical="center" wrapText="1"/>
    </xf>
    <xf numFmtId="198" fontId="113" fillId="0" borderId="0" xfId="86" quotePrefix="1" applyNumberFormat="1" applyFont="1" applyFill="1" applyAlignment="1">
      <alignment horizontal="right"/>
    </xf>
    <xf numFmtId="0" fontId="116" fillId="0" borderId="0" xfId="86" applyFont="1" applyFill="1" applyAlignment="1">
      <alignment horizontal="left" vertical="center"/>
    </xf>
    <xf numFmtId="0" fontId="116" fillId="0" borderId="0" xfId="86" applyFont="1" applyFill="1" applyAlignment="1">
      <alignment horizontal="right"/>
    </xf>
    <xf numFmtId="164" fontId="39" fillId="0" borderId="0" xfId="86" applyNumberFormat="1" applyFont="1" applyFill="1"/>
    <xf numFmtId="164" fontId="24" fillId="0" borderId="0" xfId="86" applyNumberFormat="1" applyFont="1" applyFill="1" applyAlignment="1">
      <alignment horizontal="right"/>
    </xf>
    <xf numFmtId="0" fontId="117" fillId="0" borderId="0" xfId="86" applyFont="1" applyFill="1" applyAlignment="1">
      <alignment horizontal="left" vertical="center"/>
    </xf>
    <xf numFmtId="14" fontId="116" fillId="0" borderId="0" xfId="86" applyNumberFormat="1" applyFont="1" applyFill="1"/>
    <xf numFmtId="14" fontId="116" fillId="0" borderId="0" xfId="86" applyNumberFormat="1" applyFont="1" applyFill="1" applyAlignment="1">
      <alignment horizontal="left" vertical="center"/>
    </xf>
    <xf numFmtId="0" fontId="33" fillId="0" borderId="0" xfId="86" applyFont="1" applyFill="1"/>
    <xf numFmtId="0" fontId="115" fillId="0" borderId="0" xfId="86" applyFont="1" applyFill="1" applyAlignment="1">
      <alignment horizontal="right"/>
    </xf>
    <xf numFmtId="166" fontId="118" fillId="0" borderId="0" xfId="86" applyNumberFormat="1" applyFont="1" applyFill="1" applyBorder="1" applyAlignment="1" applyProtection="1">
      <alignment horizontal="right" vertical="center"/>
    </xf>
    <xf numFmtId="0" fontId="64" fillId="0" borderId="0" xfId="86" applyFont="1"/>
    <xf numFmtId="167" fontId="39" fillId="0" borderId="0" xfId="86" applyNumberFormat="1" applyFont="1"/>
    <xf numFmtId="164" fontId="115" fillId="0" borderId="0" xfId="86" applyNumberFormat="1" applyFont="1" applyFill="1" applyAlignment="1">
      <alignment horizontal="right"/>
    </xf>
    <xf numFmtId="164" fontId="115" fillId="0" borderId="0" xfId="86" applyNumberFormat="1" applyFont="1" applyFill="1" applyBorder="1" applyAlignment="1">
      <alignment horizontal="right"/>
    </xf>
    <xf numFmtId="199" fontId="115" fillId="0" borderId="0" xfId="86" quotePrefix="1" applyNumberFormat="1" applyFont="1" applyFill="1" applyAlignment="1">
      <alignment horizontal="right"/>
    </xf>
    <xf numFmtId="0" fontId="63" fillId="0" borderId="0" xfId="86" applyFont="1" applyAlignment="1">
      <alignment horizontal="right"/>
    </xf>
    <xf numFmtId="167" fontId="21" fillId="0" borderId="0" xfId="86" applyNumberFormat="1" applyFont="1" applyFill="1" applyAlignment="1">
      <alignment horizontal="right" vertical="center"/>
    </xf>
    <xf numFmtId="164" fontId="116" fillId="0" borderId="0" xfId="86" applyNumberFormat="1" applyFont="1" applyFill="1" applyBorder="1" applyAlignment="1">
      <alignment horizontal="right"/>
    </xf>
    <xf numFmtId="0" fontId="117" fillId="0" borderId="0" xfId="86" applyFont="1" applyAlignment="1">
      <alignment horizontal="left" vertical="center"/>
    </xf>
    <xf numFmtId="0" fontId="63" fillId="0" borderId="0" xfId="86" applyFont="1" applyFill="1" applyAlignment="1">
      <alignment horizontal="right"/>
    </xf>
    <xf numFmtId="0" fontId="63" fillId="0" borderId="0" xfId="86" applyNumberFormat="1" applyFont="1" applyAlignment="1">
      <alignment horizontal="left" vertical="center" indent="1"/>
    </xf>
    <xf numFmtId="0" fontId="64" fillId="0" borderId="0" xfId="86" applyFont="1" applyAlignment="1">
      <alignment horizontal="left" vertical="center"/>
    </xf>
    <xf numFmtId="169" fontId="115" fillId="0" borderId="0" xfId="86" applyNumberFormat="1" applyFont="1" applyFill="1" applyAlignment="1">
      <alignment horizontal="right"/>
    </xf>
    <xf numFmtId="200" fontId="115" fillId="0" borderId="0" xfId="86" quotePrefix="1" applyNumberFormat="1" applyFont="1" applyFill="1" applyAlignment="1">
      <alignment horizontal="right"/>
    </xf>
    <xf numFmtId="164" fontId="116" fillId="0" borderId="0" xfId="86" applyNumberFormat="1" applyFont="1" applyFill="1" applyAlignment="1">
      <alignment horizontal="right"/>
    </xf>
    <xf numFmtId="0" fontId="115" fillId="0" borderId="0" xfId="86" applyFont="1" applyFill="1"/>
    <xf numFmtId="0" fontId="64" fillId="0" borderId="0" xfId="86" applyFont="1" applyFill="1"/>
    <xf numFmtId="0" fontId="119" fillId="0" borderId="0" xfId="86" applyFont="1" applyFill="1"/>
    <xf numFmtId="200" fontId="115" fillId="0" borderId="0" xfId="86" applyNumberFormat="1" applyFont="1" applyFill="1" applyAlignment="1">
      <alignment horizontal="right"/>
    </xf>
    <xf numFmtId="0" fontId="63" fillId="0" borderId="0" xfId="86" applyFont="1" applyBorder="1" applyAlignment="1">
      <alignment horizontal="center" vertical="center" wrapText="1"/>
    </xf>
    <xf numFmtId="0" fontId="63" fillId="0" borderId="0" xfId="86" applyFont="1" applyBorder="1" applyAlignment="1">
      <alignment horizontal="center"/>
    </xf>
    <xf numFmtId="0" fontId="63" fillId="0" borderId="0" xfId="86" applyFont="1" applyBorder="1" applyAlignment="1">
      <alignment horizontal="left" vertical="center"/>
    </xf>
    <xf numFmtId="0" fontId="63" fillId="0" borderId="0" xfId="86" applyFont="1" applyBorder="1" applyAlignment="1">
      <alignment horizontal="left" vertical="center" wrapText="1"/>
    </xf>
    <xf numFmtId="0" fontId="21" fillId="0" borderId="0" xfId="86" applyFont="1" applyFill="1" applyAlignment="1"/>
    <xf numFmtId="0" fontId="21" fillId="0" borderId="0" xfId="86" applyFont="1" applyAlignment="1"/>
    <xf numFmtId="0" fontId="21" fillId="0" borderId="0" xfId="86" applyFont="1" applyAlignment="1">
      <alignment horizontal="left" vertical="center"/>
    </xf>
    <xf numFmtId="0" fontId="120" fillId="0" borderId="0" xfId="86" applyFont="1"/>
    <xf numFmtId="0" fontId="112" fillId="0" borderId="0" xfId="86" applyFont="1" applyAlignment="1"/>
    <xf numFmtId="171" fontId="10" fillId="24" borderId="0" xfId="0" applyNumberFormat="1" applyFont="1" applyFill="1" applyAlignment="1" applyProtection="1">
      <alignment horizontal="right"/>
    </xf>
    <xf numFmtId="0" fontId="112" fillId="0" borderId="0" xfId="86" applyFont="1" applyAlignment="1">
      <alignment horizontal="center"/>
    </xf>
    <xf numFmtId="0" fontId="63" fillId="0" borderId="0" xfId="86" applyFont="1" applyAlignment="1">
      <alignment horizontal="center"/>
    </xf>
    <xf numFmtId="167" fontId="10" fillId="0" borderId="0" xfId="86" applyNumberFormat="1" applyFont="1" applyFill="1" applyAlignment="1">
      <alignment horizontal="left"/>
    </xf>
    <xf numFmtId="0" fontId="6" fillId="0" borderId="0" xfId="51" applyFill="1" applyBorder="1" applyAlignment="1" applyProtection="1"/>
    <xf numFmtId="198" fontId="116" fillId="0" borderId="0" xfId="86" quotePrefix="1" applyNumberFormat="1" applyFont="1" applyFill="1" applyAlignment="1">
      <alignment horizontal="right"/>
    </xf>
    <xf numFmtId="0" fontId="114" fillId="0" borderId="0" xfId="86" applyFont="1" applyAlignment="1">
      <alignment horizontal="left" vertical="center"/>
    </xf>
    <xf numFmtId="0" fontId="25" fillId="0" borderId="0" xfId="86" applyFont="1"/>
    <xf numFmtId="0" fontId="111" fillId="0" borderId="0" xfId="86" applyFont="1"/>
    <xf numFmtId="0" fontId="110" fillId="0" borderId="0" xfId="86" applyFont="1"/>
    <xf numFmtId="0" fontId="121" fillId="0" borderId="0" xfId="51" applyFont="1" applyFill="1" applyAlignment="1" applyProtection="1"/>
    <xf numFmtId="170" fontId="17" fillId="0" borderId="0" xfId="0" quotePrefix="1" applyNumberFormat="1" applyFont="1" applyFill="1" applyAlignment="1">
      <alignment horizontal="right" vertical="center"/>
    </xf>
    <xf numFmtId="170" fontId="21" fillId="0" borderId="0" xfId="0" quotePrefix="1" applyNumberFormat="1" applyFont="1" applyFill="1" applyAlignment="1">
      <alignment horizontal="right" vertical="center"/>
    </xf>
    <xf numFmtId="189" fontId="10" fillId="0" borderId="0" xfId="0" applyNumberFormat="1" applyFont="1" applyFill="1" applyBorder="1" applyAlignment="1">
      <alignment vertical="center"/>
    </xf>
    <xf numFmtId="0" fontId="19" fillId="0" borderId="0" xfId="0" applyFont="1" applyFill="1" applyAlignment="1">
      <alignment horizontal="left"/>
    </xf>
    <xf numFmtId="1" fontId="10" fillId="0" borderId="0" xfId="0" applyNumberFormat="1" applyFont="1" applyAlignment="1">
      <alignment horizontal="left"/>
    </xf>
    <xf numFmtId="1" fontId="10" fillId="0" borderId="0" xfId="86" applyNumberFormat="1" applyFont="1" applyAlignment="1">
      <alignment horizontal="left"/>
    </xf>
    <xf numFmtId="0" fontId="19" fillId="0" borderId="0" xfId="86" applyFont="1" applyFill="1" applyAlignment="1">
      <alignment horizontal="left"/>
    </xf>
    <xf numFmtId="0" fontId="10" fillId="0" borderId="0" xfId="86" applyFont="1" applyAlignment="1">
      <alignment horizontal="left"/>
    </xf>
    <xf numFmtId="0" fontId="8" fillId="0" borderId="11" xfId="0" applyFont="1" applyBorder="1" applyAlignment="1"/>
    <xf numFmtId="0" fontId="9" fillId="0" borderId="11" xfId="0" applyFont="1" applyBorder="1" applyAlignment="1"/>
    <xf numFmtId="0" fontId="11" fillId="0" borderId="0" xfId="0" applyFont="1" applyAlignment="1" applyProtection="1">
      <alignment horizontal="center" vertical="center"/>
      <protection locked="0"/>
    </xf>
    <xf numFmtId="0" fontId="10" fillId="0" borderId="0" xfId="0" applyFont="1" applyAlignment="1" applyProtection="1">
      <alignment horizontal="center" vertical="center"/>
      <protection locked="0"/>
    </xf>
    <xf numFmtId="0" fontId="10" fillId="0" borderId="0" xfId="0" applyFont="1" applyAlignment="1"/>
    <xf numFmtId="0" fontId="0" fillId="0" borderId="0" xfId="0" applyAlignment="1"/>
    <xf numFmtId="0" fontId="12" fillId="0" borderId="0" xfId="0" applyFont="1" applyFill="1" applyAlignment="1">
      <alignment horizontal="center"/>
    </xf>
    <xf numFmtId="0" fontId="13" fillId="0" borderId="0" xfId="0" applyFont="1" applyFill="1" applyAlignment="1">
      <alignment horizontal="center"/>
    </xf>
    <xf numFmtId="0" fontId="19" fillId="0" borderId="0" xfId="0" applyFont="1" applyFill="1" applyAlignment="1">
      <alignment horizontal="left"/>
    </xf>
    <xf numFmtId="0" fontId="19" fillId="0" borderId="0" xfId="0" applyFont="1" applyFill="1" applyAlignment="1">
      <alignment horizontal="center"/>
    </xf>
    <xf numFmtId="0" fontId="112" fillId="0" borderId="0" xfId="86" applyFont="1" applyAlignment="1">
      <alignment horizontal="left" wrapText="1"/>
    </xf>
    <xf numFmtId="0" fontId="112" fillId="0" borderId="0" xfId="86" applyFont="1" applyAlignment="1">
      <alignment horizontal="left"/>
    </xf>
    <xf numFmtId="0" fontId="63" fillId="0" borderId="0" xfId="86" applyFont="1" applyAlignment="1">
      <alignment horizontal="left"/>
    </xf>
    <xf numFmtId="167" fontId="10" fillId="0" borderId="0" xfId="86" applyNumberFormat="1" applyFont="1" applyFill="1" applyAlignment="1">
      <alignment horizontal="left"/>
    </xf>
    <xf numFmtId="0" fontId="63" fillId="0" borderId="19" xfId="86" applyFont="1" applyBorder="1" applyAlignment="1">
      <alignment horizontal="center" vertical="center" wrapText="1"/>
    </xf>
    <xf numFmtId="0" fontId="63" fillId="0" borderId="20" xfId="86" applyFont="1" applyBorder="1" applyAlignment="1">
      <alignment horizontal="center" vertical="center" wrapText="1"/>
    </xf>
    <xf numFmtId="0" fontId="63" fillId="0" borderId="16" xfId="86" applyFont="1" applyBorder="1" applyAlignment="1">
      <alignment horizontal="center" vertical="center" wrapText="1"/>
    </xf>
    <xf numFmtId="0" fontId="63" fillId="0" borderId="17" xfId="86" applyFont="1" applyBorder="1" applyAlignment="1">
      <alignment horizontal="center" vertical="center" wrapText="1"/>
    </xf>
    <xf numFmtId="0" fontId="63" fillId="0" borderId="21" xfId="86" applyFont="1" applyBorder="1" applyAlignment="1">
      <alignment horizontal="center" vertical="center" wrapText="1"/>
    </xf>
    <xf numFmtId="0" fontId="63" fillId="0" borderId="23" xfId="86" applyFont="1" applyBorder="1" applyAlignment="1">
      <alignment horizontal="center" vertical="center" wrapText="1"/>
    </xf>
    <xf numFmtId="0" fontId="63" fillId="0" borderId="15" xfId="86" applyFont="1" applyBorder="1" applyAlignment="1">
      <alignment horizontal="center" vertical="center" wrapText="1"/>
    </xf>
    <xf numFmtId="0" fontId="63" fillId="0" borderId="14" xfId="86" applyFont="1" applyBorder="1" applyAlignment="1">
      <alignment horizontal="center" vertical="center" wrapText="1"/>
    </xf>
    <xf numFmtId="0" fontId="63" fillId="0" borderId="22" xfId="86" applyFont="1" applyBorder="1" applyAlignment="1">
      <alignment horizontal="center" vertical="center" wrapText="1"/>
    </xf>
    <xf numFmtId="167" fontId="10" fillId="0" borderId="19" xfId="0" applyNumberFormat="1" applyFont="1" applyFill="1" applyBorder="1" applyAlignment="1">
      <alignment horizontal="center" vertical="center" wrapText="1"/>
    </xf>
    <xf numFmtId="167" fontId="10" fillId="0" borderId="20" xfId="0" applyNumberFormat="1" applyFont="1" applyFill="1" applyBorder="1" applyAlignment="1">
      <alignment horizontal="center" vertical="center" wrapText="1"/>
    </xf>
    <xf numFmtId="167" fontId="10" fillId="0" borderId="16" xfId="0" applyNumberFormat="1" applyFont="1" applyFill="1" applyBorder="1" applyAlignment="1">
      <alignment horizontal="center" vertical="center" wrapText="1"/>
    </xf>
    <xf numFmtId="167" fontId="10" fillId="0" borderId="17" xfId="0" applyNumberFormat="1" applyFont="1" applyFill="1" applyBorder="1" applyAlignment="1">
      <alignment horizontal="center" vertical="center" wrapText="1"/>
    </xf>
    <xf numFmtId="167" fontId="10" fillId="0" borderId="21" xfId="0" applyNumberFormat="1" applyFont="1" applyFill="1" applyBorder="1" applyAlignment="1">
      <alignment horizontal="center" vertical="center" wrapText="1"/>
    </xf>
    <xf numFmtId="167" fontId="10" fillId="0" borderId="23" xfId="0" applyNumberFormat="1" applyFont="1" applyFill="1" applyBorder="1" applyAlignment="1">
      <alignment horizontal="center" vertical="center" wrapText="1"/>
    </xf>
    <xf numFmtId="167" fontId="10" fillId="0" borderId="15" xfId="0" applyNumberFormat="1" applyFont="1" applyFill="1" applyBorder="1" applyAlignment="1">
      <alignment horizontal="center" vertical="center" wrapText="1"/>
    </xf>
    <xf numFmtId="167" fontId="10" fillId="0" borderId="14" xfId="0" applyNumberFormat="1" applyFont="1" applyFill="1" applyBorder="1" applyAlignment="1">
      <alignment horizontal="center" vertical="center" wrapText="1"/>
    </xf>
    <xf numFmtId="167" fontId="10" fillId="0" borderId="22" xfId="0" applyNumberFormat="1" applyFont="1" applyFill="1" applyBorder="1" applyAlignment="1">
      <alignment horizontal="center" vertical="center" wrapText="1"/>
    </xf>
    <xf numFmtId="0" fontId="10" fillId="0" borderId="15" xfId="0" applyFont="1" applyFill="1" applyBorder="1" applyAlignment="1">
      <alignment horizontal="center" vertical="center" wrapText="1"/>
    </xf>
    <xf numFmtId="0" fontId="10" fillId="0" borderId="14" xfId="0" applyFont="1" applyFill="1" applyBorder="1" applyAlignment="1">
      <alignment horizontal="center" vertical="center" wrapText="1"/>
    </xf>
    <xf numFmtId="0" fontId="10" fillId="0" borderId="22" xfId="0" applyFont="1" applyFill="1" applyBorder="1" applyAlignment="1">
      <alignment horizontal="center" vertical="center" wrapText="1"/>
    </xf>
    <xf numFmtId="167" fontId="10" fillId="0" borderId="0" xfId="0" applyNumberFormat="1" applyFont="1" applyFill="1" applyAlignment="1">
      <alignment horizontal="left"/>
    </xf>
    <xf numFmtId="167" fontId="24" fillId="0" borderId="0" xfId="0" applyNumberFormat="1" applyFont="1" applyFill="1" applyAlignment="1">
      <alignment horizontal="left"/>
    </xf>
    <xf numFmtId="167" fontId="24" fillId="0" borderId="0" xfId="0" applyNumberFormat="1" applyFont="1" applyAlignment="1">
      <alignment horizontal="left"/>
    </xf>
    <xf numFmtId="167" fontId="24" fillId="0" borderId="0" xfId="0" quotePrefix="1" applyNumberFormat="1" applyFont="1" applyAlignment="1">
      <alignment horizontal="left"/>
    </xf>
    <xf numFmtId="167" fontId="10" fillId="0" borderId="15" xfId="0" applyNumberFormat="1" applyFont="1" applyFill="1" applyBorder="1" applyAlignment="1">
      <alignment horizontal="center" vertical="center"/>
    </xf>
    <xf numFmtId="167" fontId="10" fillId="0" borderId="14" xfId="0" applyNumberFormat="1" applyFont="1" applyFill="1" applyBorder="1" applyAlignment="1">
      <alignment horizontal="center" vertical="center"/>
    </xf>
    <xf numFmtId="167" fontId="10" fillId="0" borderId="22" xfId="0" applyNumberFormat="1" applyFont="1" applyFill="1" applyBorder="1" applyAlignment="1">
      <alignment horizontal="center" vertical="center"/>
    </xf>
    <xf numFmtId="167" fontId="10" fillId="0" borderId="15" xfId="86" applyNumberFormat="1" applyFont="1" applyFill="1" applyBorder="1" applyAlignment="1">
      <alignment horizontal="center" vertical="center" wrapText="1"/>
    </xf>
    <xf numFmtId="167" fontId="10" fillId="0" borderId="14" xfId="86" applyNumberFormat="1" applyFont="1" applyFill="1" applyBorder="1" applyAlignment="1">
      <alignment horizontal="center" vertical="center" wrapText="1"/>
    </xf>
    <xf numFmtId="167" fontId="10" fillId="0" borderId="22" xfId="86" applyNumberFormat="1" applyFont="1" applyFill="1" applyBorder="1" applyAlignment="1">
      <alignment horizontal="center" vertical="center" wrapText="1"/>
    </xf>
    <xf numFmtId="0" fontId="10" fillId="0" borderId="15" xfId="86" applyFont="1" applyFill="1" applyBorder="1" applyAlignment="1">
      <alignment horizontal="center" vertical="center" wrapText="1"/>
    </xf>
    <xf numFmtId="0" fontId="10" fillId="0" borderId="14" xfId="86" applyFont="1" applyFill="1" applyBorder="1" applyAlignment="1">
      <alignment horizontal="center" vertical="center" wrapText="1"/>
    </xf>
    <xf numFmtId="0" fontId="10" fillId="0" borderId="22" xfId="86" applyFont="1" applyFill="1" applyBorder="1" applyAlignment="1">
      <alignment horizontal="center" vertical="center" wrapText="1"/>
    </xf>
    <xf numFmtId="167" fontId="24" fillId="0" borderId="0" xfId="86" applyNumberFormat="1" applyFont="1" applyFill="1" applyAlignment="1">
      <alignment horizontal="left"/>
    </xf>
    <xf numFmtId="0" fontId="22" fillId="0" borderId="0" xfId="86" applyFont="1" applyFill="1" applyAlignment="1">
      <alignment horizontal="center"/>
    </xf>
    <xf numFmtId="167" fontId="23" fillId="0" borderId="0" xfId="86" applyNumberFormat="1" applyFont="1" applyFill="1" applyAlignment="1">
      <alignment horizontal="left" vertical="center"/>
    </xf>
    <xf numFmtId="167" fontId="10" fillId="0" borderId="4" xfId="86" applyNumberFormat="1" applyFont="1" applyFill="1" applyBorder="1" applyAlignment="1">
      <alignment horizontal="center" vertical="center"/>
    </xf>
    <xf numFmtId="167" fontId="10" fillId="0" borderId="0" xfId="86" applyNumberFormat="1" applyFont="1" applyFill="1" applyBorder="1" applyAlignment="1">
      <alignment horizontal="center" vertical="center"/>
    </xf>
    <xf numFmtId="167" fontId="10" fillId="0" borderId="11" xfId="86" applyNumberFormat="1" applyFont="1" applyFill="1" applyBorder="1" applyAlignment="1">
      <alignment horizontal="center" vertical="center"/>
    </xf>
    <xf numFmtId="167" fontId="10" fillId="0" borderId="15" xfId="86" applyNumberFormat="1" applyFont="1" applyFill="1" applyBorder="1" applyAlignment="1">
      <alignment horizontal="center" vertical="center"/>
    </xf>
    <xf numFmtId="167" fontId="10" fillId="0" borderId="14" xfId="86" applyNumberFormat="1" applyFont="1" applyFill="1" applyBorder="1" applyAlignment="1">
      <alignment horizontal="center" vertical="center"/>
    </xf>
    <xf numFmtId="167" fontId="10" fillId="0" borderId="22" xfId="86" applyNumberFormat="1" applyFont="1" applyFill="1" applyBorder="1" applyAlignment="1">
      <alignment horizontal="center" vertical="center"/>
    </xf>
    <xf numFmtId="167" fontId="10" fillId="0" borderId="19" xfId="86" applyNumberFormat="1" applyFont="1" applyFill="1" applyBorder="1" applyAlignment="1">
      <alignment horizontal="center" vertical="center" wrapText="1"/>
    </xf>
    <xf numFmtId="167" fontId="10" fillId="0" borderId="20" xfId="86" applyNumberFormat="1" applyFont="1" applyFill="1" applyBorder="1" applyAlignment="1">
      <alignment horizontal="center" vertical="center" wrapText="1"/>
    </xf>
    <xf numFmtId="167" fontId="10" fillId="0" borderId="16" xfId="86" applyNumberFormat="1" applyFont="1" applyFill="1" applyBorder="1" applyAlignment="1">
      <alignment horizontal="center" vertical="center" wrapText="1"/>
    </xf>
    <xf numFmtId="167" fontId="10" fillId="0" borderId="17" xfId="86" applyNumberFormat="1" applyFont="1" applyFill="1" applyBorder="1" applyAlignment="1">
      <alignment horizontal="center" vertical="center" wrapText="1"/>
    </xf>
    <xf numFmtId="167" fontId="10" fillId="0" borderId="21" xfId="86" applyNumberFormat="1" applyFont="1" applyFill="1" applyBorder="1" applyAlignment="1">
      <alignment horizontal="center" vertical="center" wrapText="1"/>
    </xf>
    <xf numFmtId="167" fontId="10" fillId="0" borderId="23" xfId="86" applyNumberFormat="1" applyFont="1" applyFill="1" applyBorder="1" applyAlignment="1">
      <alignment horizontal="center" vertical="center" wrapText="1"/>
    </xf>
    <xf numFmtId="0" fontId="24" fillId="0" borderId="0" xfId="86" applyFont="1" applyFill="1" applyAlignment="1">
      <alignment horizontal="center" vertical="center"/>
    </xf>
    <xf numFmtId="167" fontId="24" fillId="0" borderId="0" xfId="86" applyNumberFormat="1" applyFont="1" applyFill="1" applyAlignment="1">
      <alignment horizontal="left" vertical="center"/>
    </xf>
    <xf numFmtId="167" fontId="24" fillId="0" borderId="0" xfId="86" applyNumberFormat="1" applyFont="1" applyAlignment="1">
      <alignment horizontal="left" vertical="center"/>
    </xf>
    <xf numFmtId="167" fontId="24" fillId="0" borderId="0" xfId="86" quotePrefix="1" applyNumberFormat="1" applyFont="1" applyAlignment="1">
      <alignment horizontal="left" vertical="center"/>
    </xf>
    <xf numFmtId="167" fontId="16" fillId="0" borderId="0" xfId="86" applyNumberFormat="1" applyFont="1" applyFill="1" applyBorder="1" applyAlignment="1">
      <alignment horizontal="left" vertical="center"/>
    </xf>
    <xf numFmtId="167" fontId="10" fillId="0" borderId="24" xfId="86" applyNumberFormat="1" applyFont="1" applyFill="1" applyBorder="1" applyAlignment="1">
      <alignment horizontal="center" vertical="center"/>
    </xf>
    <xf numFmtId="167" fontId="10" fillId="0" borderId="13" xfId="86" applyNumberFormat="1" applyFont="1" applyFill="1" applyBorder="1" applyAlignment="1">
      <alignment horizontal="center" vertical="center"/>
    </xf>
    <xf numFmtId="167" fontId="10" fillId="0" borderId="13" xfId="86" applyNumberFormat="1" applyFont="1" applyFill="1" applyBorder="1" applyAlignment="1">
      <alignment horizontal="center" vertical="center" wrapText="1"/>
    </xf>
    <xf numFmtId="167" fontId="24" fillId="0" borderId="0" xfId="86" applyNumberFormat="1" applyFont="1" applyAlignment="1">
      <alignment horizontal="left"/>
    </xf>
    <xf numFmtId="0" fontId="10" fillId="0" borderId="13" xfId="86" applyFont="1" applyFill="1" applyBorder="1" applyAlignment="1">
      <alignment horizontal="center" vertical="center" wrapText="1"/>
    </xf>
    <xf numFmtId="0" fontId="10" fillId="0" borderId="13" xfId="86" applyFont="1" applyFill="1" applyBorder="1" applyAlignment="1">
      <alignment horizontal="center" vertical="center"/>
    </xf>
    <xf numFmtId="167" fontId="22" fillId="0" borderId="0" xfId="86" applyNumberFormat="1" applyFont="1" applyFill="1" applyBorder="1" applyAlignment="1">
      <alignment horizontal="center"/>
    </xf>
    <xf numFmtId="167" fontId="10" fillId="0" borderId="0" xfId="86" applyNumberFormat="1" applyFont="1" applyFill="1" applyAlignment="1">
      <alignment horizontal="left" vertical="center"/>
    </xf>
    <xf numFmtId="0" fontId="10" fillId="0" borderId="15" xfId="86" applyNumberFormat="1" applyFont="1" applyFill="1" applyBorder="1" applyAlignment="1">
      <alignment horizontal="center" vertical="center" wrapText="1"/>
    </xf>
    <xf numFmtId="0" fontId="10" fillId="0" borderId="14" xfId="86" applyNumberFormat="1" applyFont="1" applyFill="1" applyBorder="1" applyAlignment="1">
      <alignment horizontal="center" vertical="center" wrapText="1"/>
    </xf>
    <xf numFmtId="0" fontId="10" fillId="0" borderId="22" xfId="86" applyNumberFormat="1" applyFont="1" applyFill="1" applyBorder="1" applyAlignment="1">
      <alignment horizontal="center" vertical="center" wrapText="1"/>
    </xf>
    <xf numFmtId="167" fontId="10" fillId="0" borderId="12" xfId="86" applyNumberFormat="1" applyFont="1" applyFill="1" applyBorder="1" applyAlignment="1">
      <alignment horizontal="center" vertical="center"/>
    </xf>
    <xf numFmtId="0" fontId="5" fillId="0" borderId="14" xfId="86" applyFont="1" applyFill="1" applyBorder="1" applyAlignment="1">
      <alignment horizontal="center" vertical="center" wrapText="1"/>
    </xf>
    <xf numFmtId="0" fontId="5" fillId="0" borderId="22" xfId="86" applyFont="1" applyFill="1" applyBorder="1" applyAlignment="1">
      <alignment horizontal="center" vertical="center" wrapText="1"/>
    </xf>
    <xf numFmtId="167" fontId="10" fillId="0" borderId="19" xfId="86" applyNumberFormat="1" applyFont="1" applyFill="1" applyBorder="1" applyAlignment="1">
      <alignment horizontal="center" vertical="center"/>
    </xf>
    <xf numFmtId="167" fontId="10" fillId="0" borderId="16" xfId="86" applyNumberFormat="1" applyFont="1" applyFill="1" applyBorder="1" applyAlignment="1">
      <alignment horizontal="center" vertical="center"/>
    </xf>
    <xf numFmtId="167" fontId="10" fillId="0" borderId="21" xfId="86" applyNumberFormat="1" applyFont="1" applyFill="1" applyBorder="1" applyAlignment="1">
      <alignment horizontal="center" vertical="center"/>
    </xf>
    <xf numFmtId="167" fontId="10" fillId="0" borderId="18" xfId="86" applyNumberFormat="1" applyFont="1" applyFill="1" applyBorder="1" applyAlignment="1">
      <alignment horizontal="center" vertical="center" wrapText="1"/>
    </xf>
    <xf numFmtId="167" fontId="10" fillId="0" borderId="12" xfId="86" applyNumberFormat="1" applyFont="1" applyFill="1" applyBorder="1" applyAlignment="1">
      <alignment horizontal="center" vertical="center" wrapText="1"/>
    </xf>
    <xf numFmtId="167" fontId="10" fillId="0" borderId="24" xfId="86" applyNumberFormat="1" applyFont="1" applyFill="1" applyBorder="1" applyAlignment="1">
      <alignment horizontal="center" vertical="center" wrapText="1"/>
    </xf>
    <xf numFmtId="167" fontId="10" fillId="0" borderId="18" xfId="86" applyNumberFormat="1" applyFont="1" applyFill="1" applyBorder="1" applyAlignment="1">
      <alignment horizontal="center" vertical="center"/>
    </xf>
    <xf numFmtId="167" fontId="24" fillId="0" borderId="0" xfId="86" quotePrefix="1" applyNumberFormat="1" applyFont="1" applyFill="1" applyAlignment="1">
      <alignment horizontal="left" vertical="center"/>
    </xf>
    <xf numFmtId="167" fontId="13" fillId="0" borderId="0" xfId="86" applyNumberFormat="1" applyFont="1" applyFill="1" applyAlignment="1">
      <alignment horizontal="left" vertical="center"/>
    </xf>
    <xf numFmtId="0" fontId="27" fillId="0" borderId="0" xfId="86" applyFont="1" applyFill="1" applyAlignment="1">
      <alignment horizontal="right" vertical="center"/>
    </xf>
    <xf numFmtId="167" fontId="10" fillId="24" borderId="15" xfId="86" applyNumberFormat="1" applyFont="1" applyFill="1" applyBorder="1" applyAlignment="1">
      <alignment horizontal="center" vertical="center" wrapText="1"/>
    </xf>
    <xf numFmtId="167" fontId="10" fillId="24" borderId="14" xfId="86" applyNumberFormat="1" applyFont="1" applyFill="1" applyBorder="1" applyAlignment="1">
      <alignment horizontal="center" vertical="center" wrapText="1"/>
    </xf>
    <xf numFmtId="167" fontId="10" fillId="24" borderId="22" xfId="86" applyNumberFormat="1" applyFont="1" applyFill="1" applyBorder="1" applyAlignment="1">
      <alignment horizontal="center" vertical="center" wrapText="1"/>
    </xf>
    <xf numFmtId="167" fontId="10" fillId="24" borderId="15" xfId="86" applyNumberFormat="1" applyFont="1" applyFill="1" applyBorder="1" applyAlignment="1">
      <alignment horizontal="center" vertical="center"/>
    </xf>
    <xf numFmtId="167" fontId="10" fillId="24" borderId="14" xfId="86" applyNumberFormat="1" applyFont="1" applyFill="1" applyBorder="1" applyAlignment="1">
      <alignment horizontal="center" vertical="center"/>
    </xf>
    <xf numFmtId="167" fontId="10" fillId="24" borderId="22" xfId="86" applyNumberFormat="1" applyFont="1" applyFill="1" applyBorder="1" applyAlignment="1">
      <alignment horizontal="center" vertical="center"/>
    </xf>
    <xf numFmtId="0" fontId="27" fillId="0" borderId="0" xfId="86" applyFont="1" applyFill="1" applyAlignment="1">
      <alignment horizontal="left" vertical="center"/>
    </xf>
    <xf numFmtId="165" fontId="10" fillId="24" borderId="15" xfId="86" applyNumberFormat="1" applyFont="1" applyFill="1" applyBorder="1" applyAlignment="1">
      <alignment horizontal="center" vertical="center" wrapText="1"/>
    </xf>
    <xf numFmtId="165" fontId="10" fillId="24" borderId="14" xfId="86" applyNumberFormat="1" applyFont="1" applyFill="1" applyBorder="1" applyAlignment="1">
      <alignment horizontal="center" vertical="center" wrapText="1"/>
    </xf>
    <xf numFmtId="165" fontId="10" fillId="24" borderId="22" xfId="86" applyNumberFormat="1" applyFont="1" applyFill="1" applyBorder="1" applyAlignment="1">
      <alignment horizontal="center" vertical="center" wrapText="1"/>
    </xf>
    <xf numFmtId="167" fontId="10" fillId="24" borderId="18" xfId="86" applyNumberFormat="1" applyFont="1" applyFill="1" applyBorder="1" applyAlignment="1">
      <alignment horizontal="center" vertical="center"/>
    </xf>
    <xf numFmtId="167" fontId="10" fillId="24" borderId="12" xfId="86" applyNumberFormat="1" applyFont="1" applyFill="1" applyBorder="1" applyAlignment="1">
      <alignment horizontal="center" vertical="center"/>
    </xf>
    <xf numFmtId="167" fontId="10" fillId="24" borderId="24" xfId="86" applyNumberFormat="1" applyFont="1" applyFill="1" applyBorder="1" applyAlignment="1">
      <alignment horizontal="center" vertical="center"/>
    </xf>
    <xf numFmtId="167" fontId="10" fillId="24" borderId="18" xfId="86" applyNumberFormat="1" applyFont="1" applyFill="1" applyBorder="1" applyAlignment="1">
      <alignment horizontal="center" vertical="center" wrapText="1"/>
    </xf>
    <xf numFmtId="167" fontId="10" fillId="24" borderId="12" xfId="86" applyNumberFormat="1" applyFont="1" applyFill="1" applyBorder="1" applyAlignment="1">
      <alignment horizontal="center" vertical="center" wrapText="1"/>
    </xf>
    <xf numFmtId="167" fontId="10" fillId="24" borderId="24" xfId="86" applyNumberFormat="1" applyFont="1" applyFill="1" applyBorder="1" applyAlignment="1">
      <alignment horizontal="center" vertical="center" wrapText="1"/>
    </xf>
    <xf numFmtId="0" fontId="10" fillId="0" borderId="0" xfId="86" applyFont="1" applyFill="1" applyAlignment="1">
      <alignment horizontal="right" vertical="center"/>
    </xf>
    <xf numFmtId="0" fontId="10" fillId="0" borderId="0" xfId="86" applyFont="1" applyFill="1" applyAlignment="1">
      <alignment horizontal="left" vertical="center"/>
    </xf>
    <xf numFmtId="165" fontId="10" fillId="24" borderId="19" xfId="86" applyNumberFormat="1" applyFont="1" applyFill="1" applyBorder="1" applyAlignment="1">
      <alignment horizontal="center" vertical="center" wrapText="1"/>
    </xf>
    <xf numFmtId="165" fontId="10" fillId="24" borderId="16" xfId="86" applyNumberFormat="1" applyFont="1" applyFill="1" applyBorder="1" applyAlignment="1">
      <alignment horizontal="center" vertical="center" wrapText="1"/>
    </xf>
    <xf numFmtId="165" fontId="10" fillId="24" borderId="21" xfId="86" applyNumberFormat="1" applyFont="1" applyFill="1" applyBorder="1" applyAlignment="1">
      <alignment horizontal="center" vertical="center" wrapText="1"/>
    </xf>
    <xf numFmtId="167" fontId="10" fillId="24" borderId="20" xfId="86" applyNumberFormat="1" applyFont="1" applyFill="1" applyBorder="1" applyAlignment="1">
      <alignment horizontal="center" vertical="center" wrapText="1"/>
    </xf>
    <xf numFmtId="167" fontId="10" fillId="24" borderId="17" xfId="86" applyNumberFormat="1" applyFont="1" applyFill="1" applyBorder="1" applyAlignment="1">
      <alignment horizontal="center" vertical="center" wrapText="1"/>
    </xf>
    <xf numFmtId="167" fontId="10" fillId="24" borderId="23" xfId="86" applyNumberFormat="1" applyFont="1" applyFill="1" applyBorder="1" applyAlignment="1">
      <alignment horizontal="center" vertical="center" wrapText="1"/>
    </xf>
    <xf numFmtId="0" fontId="5" fillId="24" borderId="14" xfId="86" applyFont="1" applyFill="1" applyBorder="1" applyAlignment="1">
      <alignment horizontal="center" vertical="center" wrapText="1"/>
    </xf>
    <xf numFmtId="0" fontId="5" fillId="24" borderId="22" xfId="86" applyFont="1" applyFill="1" applyBorder="1" applyAlignment="1">
      <alignment horizontal="center" vertical="center" wrapText="1"/>
    </xf>
    <xf numFmtId="167" fontId="10" fillId="24" borderId="19" xfId="86" applyNumberFormat="1" applyFont="1" applyFill="1" applyBorder="1" applyAlignment="1">
      <alignment horizontal="center" vertical="center"/>
    </xf>
    <xf numFmtId="167" fontId="10" fillId="24" borderId="16" xfId="86" applyNumberFormat="1" applyFont="1" applyFill="1" applyBorder="1" applyAlignment="1">
      <alignment horizontal="center" vertical="center"/>
    </xf>
    <xf numFmtId="167" fontId="10" fillId="24" borderId="21" xfId="86" applyNumberFormat="1" applyFont="1" applyFill="1" applyBorder="1" applyAlignment="1">
      <alignment horizontal="center" vertical="center"/>
    </xf>
    <xf numFmtId="0" fontId="10" fillId="0" borderId="0" xfId="86" applyFont="1" applyFill="1" applyAlignment="1">
      <alignment horizontal="right"/>
    </xf>
    <xf numFmtId="0" fontId="10" fillId="0" borderId="0" xfId="86" applyFont="1" applyFill="1" applyAlignment="1">
      <alignment horizontal="left"/>
    </xf>
    <xf numFmtId="0" fontId="10" fillId="24" borderId="19" xfId="86" applyFont="1" applyFill="1" applyBorder="1" applyAlignment="1">
      <alignment horizontal="center" vertical="center" wrapText="1"/>
    </xf>
    <xf numFmtId="0" fontId="10" fillId="24" borderId="16" xfId="86" applyFont="1" applyFill="1" applyBorder="1" applyAlignment="1">
      <alignment horizontal="center" vertical="center" wrapText="1"/>
    </xf>
    <xf numFmtId="0" fontId="10" fillId="24" borderId="21" xfId="86" applyFont="1" applyFill="1" applyBorder="1" applyAlignment="1">
      <alignment horizontal="center" vertical="center" wrapText="1"/>
    </xf>
    <xf numFmtId="0" fontId="10" fillId="24" borderId="15" xfId="86" applyFont="1" applyFill="1" applyBorder="1" applyAlignment="1">
      <alignment horizontal="center" vertical="center" wrapText="1"/>
    </xf>
    <xf numFmtId="0" fontId="10" fillId="24" borderId="14" xfId="86" applyFont="1" applyFill="1" applyBorder="1" applyAlignment="1">
      <alignment horizontal="center" vertical="center" wrapText="1"/>
    </xf>
    <xf numFmtId="0" fontId="10" fillId="24" borderId="22" xfId="86" applyFont="1" applyFill="1" applyBorder="1" applyAlignment="1">
      <alignment horizontal="center" vertical="center" wrapText="1"/>
    </xf>
    <xf numFmtId="0" fontId="10" fillId="24" borderId="18" xfId="86" applyFont="1" applyFill="1" applyBorder="1" applyAlignment="1">
      <alignment horizontal="center" vertical="center"/>
    </xf>
    <xf numFmtId="0" fontId="10" fillId="24" borderId="12" xfId="86" applyFont="1" applyFill="1" applyBorder="1" applyAlignment="1">
      <alignment horizontal="center" vertical="center"/>
    </xf>
    <xf numFmtId="0" fontId="10" fillId="24" borderId="24" xfId="86" applyFont="1" applyFill="1" applyBorder="1" applyAlignment="1">
      <alignment horizontal="center" vertical="center"/>
    </xf>
    <xf numFmtId="167" fontId="10" fillId="0" borderId="12" xfId="0" applyNumberFormat="1" applyFont="1" applyFill="1" applyBorder="1" applyAlignment="1">
      <alignment horizontal="center" vertical="center"/>
    </xf>
    <xf numFmtId="167" fontId="10" fillId="0" borderId="24" xfId="0" applyNumberFormat="1" applyFont="1" applyFill="1" applyBorder="1" applyAlignment="1">
      <alignment horizontal="center" vertical="center"/>
    </xf>
    <xf numFmtId="0" fontId="5" fillId="0" borderId="14" xfId="0" applyFont="1" applyFill="1" applyBorder="1" applyAlignment="1">
      <alignment horizontal="center" vertical="center" wrapText="1"/>
    </xf>
    <xf numFmtId="0" fontId="5" fillId="0" borderId="22" xfId="0" applyFont="1" applyFill="1" applyBorder="1" applyAlignment="1">
      <alignment horizontal="center" vertical="center" wrapText="1"/>
    </xf>
    <xf numFmtId="167" fontId="10" fillId="0" borderId="18" xfId="0" applyNumberFormat="1" applyFont="1" applyFill="1" applyBorder="1" applyAlignment="1">
      <alignment horizontal="center" vertical="center"/>
    </xf>
    <xf numFmtId="0" fontId="10" fillId="0" borderId="15" xfId="0" applyNumberFormat="1" applyFont="1" applyFill="1" applyBorder="1" applyAlignment="1">
      <alignment horizontal="center" vertical="center" wrapText="1"/>
    </xf>
    <xf numFmtId="0" fontId="10" fillId="0" borderId="14" xfId="0" applyNumberFormat="1" applyFont="1" applyFill="1" applyBorder="1" applyAlignment="1">
      <alignment horizontal="center" vertical="center" wrapText="1"/>
    </xf>
    <xf numFmtId="0" fontId="10" fillId="0" borderId="22" xfId="0" applyNumberFormat="1" applyFont="1" applyFill="1" applyBorder="1" applyAlignment="1">
      <alignment horizontal="center" vertical="center" wrapText="1"/>
    </xf>
    <xf numFmtId="167" fontId="10" fillId="0" borderId="18" xfId="0" applyNumberFormat="1" applyFont="1" applyFill="1" applyBorder="1" applyAlignment="1">
      <alignment horizontal="center" vertical="center" wrapText="1"/>
    </xf>
    <xf numFmtId="167" fontId="10" fillId="0" borderId="12" xfId="0" applyNumberFormat="1" applyFont="1" applyFill="1" applyBorder="1" applyAlignment="1">
      <alignment horizontal="center" vertical="center" wrapText="1"/>
    </xf>
    <xf numFmtId="167" fontId="10" fillId="0" borderId="24" xfId="0" applyNumberFormat="1" applyFont="1" applyFill="1" applyBorder="1" applyAlignment="1">
      <alignment horizontal="center" vertical="center" wrapText="1"/>
    </xf>
    <xf numFmtId="0" fontId="10" fillId="0" borderId="19"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10" fillId="0" borderId="21" xfId="0" applyFont="1" applyFill="1" applyBorder="1" applyAlignment="1">
      <alignment horizontal="center" vertical="center" wrapText="1"/>
    </xf>
    <xf numFmtId="167" fontId="10" fillId="0" borderId="4" xfId="0" applyNumberFormat="1" applyFont="1" applyFill="1" applyBorder="1" applyAlignment="1">
      <alignment horizontal="center" vertical="center"/>
    </xf>
    <xf numFmtId="167" fontId="10" fillId="0" borderId="0" xfId="0" applyNumberFormat="1" applyFont="1" applyFill="1" applyBorder="1" applyAlignment="1">
      <alignment horizontal="center" vertical="center"/>
    </xf>
    <xf numFmtId="167" fontId="10" fillId="0" borderId="11" xfId="0" applyNumberFormat="1" applyFont="1" applyFill="1" applyBorder="1" applyAlignment="1">
      <alignment horizontal="center" vertical="center"/>
    </xf>
    <xf numFmtId="167" fontId="28" fillId="0" borderId="15" xfId="0" applyNumberFormat="1" applyFont="1" applyFill="1" applyBorder="1" applyAlignment="1">
      <alignment horizontal="center" vertical="center"/>
    </xf>
    <xf numFmtId="167" fontId="28" fillId="0" borderId="14" xfId="0" applyNumberFormat="1" applyFont="1" applyFill="1" applyBorder="1" applyAlignment="1">
      <alignment horizontal="center" vertical="center"/>
    </xf>
    <xf numFmtId="167" fontId="28" fillId="0" borderId="22" xfId="0" applyNumberFormat="1" applyFont="1" applyFill="1" applyBorder="1" applyAlignment="1">
      <alignment horizontal="center" vertical="center"/>
    </xf>
    <xf numFmtId="167" fontId="28" fillId="0" borderId="19" xfId="0" applyNumberFormat="1" applyFont="1" applyFill="1" applyBorder="1" applyAlignment="1">
      <alignment horizontal="center" vertical="center"/>
    </xf>
    <xf numFmtId="167" fontId="28" fillId="0" borderId="16" xfId="0" applyNumberFormat="1" applyFont="1" applyFill="1" applyBorder="1" applyAlignment="1">
      <alignment horizontal="center" vertical="center"/>
    </xf>
    <xf numFmtId="167" fontId="28" fillId="0" borderId="21" xfId="0" applyNumberFormat="1" applyFont="1" applyFill="1" applyBorder="1" applyAlignment="1">
      <alignment horizontal="center" vertical="center"/>
    </xf>
    <xf numFmtId="167" fontId="24" fillId="0" borderId="0" xfId="0" applyNumberFormat="1" applyFont="1" applyFill="1" applyAlignment="1">
      <alignment horizontal="left" vertical="center"/>
    </xf>
    <xf numFmtId="167" fontId="28" fillId="0" borderId="15" xfId="0" applyNumberFormat="1" applyFont="1" applyFill="1" applyBorder="1" applyAlignment="1">
      <alignment horizontal="center" vertical="center" wrapText="1"/>
    </xf>
    <xf numFmtId="167" fontId="28" fillId="0" borderId="14" xfId="0" applyNumberFormat="1" applyFont="1" applyFill="1" applyBorder="1" applyAlignment="1">
      <alignment horizontal="center" vertical="center" wrapText="1"/>
    </xf>
    <xf numFmtId="167" fontId="28" fillId="0" borderId="22" xfId="0" applyNumberFormat="1" applyFont="1" applyFill="1" applyBorder="1" applyAlignment="1">
      <alignment horizontal="center" vertical="center" wrapText="1"/>
    </xf>
    <xf numFmtId="167" fontId="28" fillId="0" borderId="18" xfId="0" applyNumberFormat="1" applyFont="1" applyFill="1" applyBorder="1" applyAlignment="1">
      <alignment horizontal="center" vertical="center" wrapText="1"/>
    </xf>
    <xf numFmtId="167" fontId="28" fillId="0" borderId="12" xfId="0" applyNumberFormat="1" applyFont="1" applyFill="1" applyBorder="1" applyAlignment="1">
      <alignment horizontal="center" vertical="center" wrapText="1"/>
    </xf>
    <xf numFmtId="167" fontId="28" fillId="0" borderId="24" xfId="0" applyNumberFormat="1" applyFont="1" applyFill="1" applyBorder="1" applyAlignment="1">
      <alignment horizontal="center" vertical="center" wrapText="1"/>
    </xf>
    <xf numFmtId="167" fontId="28" fillId="0" borderId="18" xfId="0" applyNumberFormat="1" applyFont="1" applyFill="1" applyBorder="1" applyAlignment="1">
      <alignment horizontal="center" vertical="center"/>
    </xf>
    <xf numFmtId="167" fontId="28" fillId="0" borderId="12" xfId="0" applyNumberFormat="1" applyFont="1" applyFill="1" applyBorder="1" applyAlignment="1">
      <alignment horizontal="center" vertical="center"/>
    </xf>
    <xf numFmtId="167" fontId="28" fillId="0" borderId="24" xfId="0" applyNumberFormat="1" applyFont="1" applyFill="1" applyBorder="1" applyAlignment="1">
      <alignment horizontal="center" vertical="center"/>
    </xf>
    <xf numFmtId="0" fontId="28" fillId="0" borderId="14" xfId="0" applyNumberFormat="1" applyFont="1" applyFill="1" applyBorder="1" applyAlignment="1">
      <alignment horizontal="center" vertical="center" wrapText="1"/>
    </xf>
    <xf numFmtId="0" fontId="28" fillId="0" borderId="22" xfId="0" applyNumberFormat="1" applyFont="1" applyFill="1" applyBorder="1" applyAlignment="1">
      <alignment horizontal="center" vertical="center" wrapText="1"/>
    </xf>
    <xf numFmtId="1" fontId="10" fillId="0" borderId="0" xfId="0" applyNumberFormat="1" applyFont="1" applyAlignment="1">
      <alignment horizontal="center"/>
    </xf>
    <xf numFmtId="1" fontId="10" fillId="0" borderId="15" xfId="0" applyNumberFormat="1" applyFont="1" applyBorder="1" applyAlignment="1">
      <alignment horizontal="center" vertical="center" wrapText="1"/>
    </xf>
    <xf numFmtId="1" fontId="5"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xf>
    <xf numFmtId="1" fontId="10" fillId="0" borderId="12" xfId="0" applyNumberFormat="1" applyFont="1" applyBorder="1" applyAlignment="1">
      <alignment horizontal="center" vertical="center"/>
    </xf>
    <xf numFmtId="1" fontId="10" fillId="0" borderId="24" xfId="0" applyNumberFormat="1" applyFont="1" applyBorder="1" applyAlignment="1">
      <alignment horizontal="center" vertical="center"/>
    </xf>
    <xf numFmtId="1" fontId="10" fillId="0" borderId="14" xfId="0" applyNumberFormat="1" applyFont="1" applyFill="1" applyBorder="1" applyAlignment="1">
      <alignment horizontal="center" vertical="center"/>
    </xf>
    <xf numFmtId="0" fontId="30" fillId="0" borderId="14" xfId="0" applyNumberFormat="1" applyFont="1" applyFill="1" applyBorder="1" applyAlignment="1">
      <alignment horizontal="center" vertical="center"/>
    </xf>
    <xf numFmtId="1" fontId="22" fillId="0" borderId="0" xfId="0" applyNumberFormat="1" applyFont="1" applyAlignment="1">
      <alignment horizontal="left"/>
    </xf>
    <xf numFmtId="1" fontId="30" fillId="0" borderId="14" xfId="0" applyNumberFormat="1" applyFont="1" applyFill="1" applyBorder="1" applyAlignment="1">
      <alignment horizontal="center" vertical="center" wrapText="1"/>
    </xf>
    <xf numFmtId="1" fontId="30" fillId="0" borderId="14" xfId="0" applyNumberFormat="1" applyFont="1" applyFill="1" applyBorder="1" applyAlignment="1">
      <alignment horizontal="center" vertical="center"/>
    </xf>
    <xf numFmtId="0" fontId="79" fillId="0" borderId="11" xfId="0" applyNumberFormat="1" applyFont="1" applyBorder="1" applyAlignment="1">
      <alignment horizontal="left"/>
    </xf>
    <xf numFmtId="0" fontId="68" fillId="0" borderId="0" xfId="0" applyNumberFormat="1" applyFont="1" applyFill="1" applyBorder="1" applyAlignment="1">
      <alignment horizontal="left" vertical="center" wrapText="1"/>
    </xf>
    <xf numFmtId="0" fontId="10" fillId="0" borderId="0" xfId="0" applyNumberFormat="1" applyFont="1" applyFill="1" applyBorder="1" applyAlignment="1">
      <alignment horizontal="left" vertical="center" wrapText="1"/>
    </xf>
    <xf numFmtId="1" fontId="10" fillId="0" borderId="19" xfId="0" applyNumberFormat="1" applyFont="1" applyBorder="1" applyAlignment="1">
      <alignment horizontal="center" vertical="center" wrapText="1"/>
    </xf>
    <xf numFmtId="1" fontId="10" fillId="0" borderId="4" xfId="0" applyNumberFormat="1" applyFont="1" applyBorder="1" applyAlignment="1">
      <alignment horizontal="center" vertical="center"/>
    </xf>
    <xf numFmtId="1" fontId="10" fillId="0" borderId="20" xfId="0" applyNumberFormat="1" applyFont="1" applyBorder="1" applyAlignment="1">
      <alignment horizontal="center" vertical="center"/>
    </xf>
    <xf numFmtId="0" fontId="10" fillId="0" borderId="0" xfId="0" quotePrefix="1" applyNumberFormat="1" applyFont="1" applyFill="1" applyBorder="1" applyAlignment="1">
      <alignment horizontal="left" vertical="center" wrapText="1"/>
    </xf>
    <xf numFmtId="1" fontId="10" fillId="0" borderId="0" xfId="0" applyNumberFormat="1" applyFont="1" applyBorder="1" applyAlignment="1">
      <alignment horizontal="center" vertical="center" wrapText="1"/>
    </xf>
    <xf numFmtId="1" fontId="10" fillId="0" borderId="0" xfId="0" applyNumberFormat="1" applyFont="1" applyAlignment="1">
      <alignment horizontal="left"/>
    </xf>
    <xf numFmtId="1" fontId="10" fillId="0" borderId="18" xfId="0" applyNumberFormat="1" applyFont="1" applyFill="1" applyBorder="1" applyAlignment="1">
      <alignment horizontal="center" vertical="center"/>
    </xf>
    <xf numFmtId="1" fontId="10" fillId="0" borderId="24" xfId="0" applyNumberFormat="1" applyFont="1" applyFill="1" applyBorder="1" applyAlignment="1">
      <alignment horizontal="center" vertical="center"/>
    </xf>
    <xf numFmtId="1" fontId="10" fillId="0" borderId="12" xfId="0" applyNumberFormat="1" applyFont="1" applyFill="1" applyBorder="1" applyAlignment="1">
      <alignment horizontal="center" vertical="center"/>
    </xf>
    <xf numFmtId="1" fontId="22" fillId="0" borderId="0" xfId="0" applyNumberFormat="1" applyFont="1" applyFill="1" applyAlignment="1">
      <alignment horizontal="left"/>
    </xf>
    <xf numFmtId="1" fontId="10" fillId="0" borderId="0" xfId="0" applyNumberFormat="1" applyFont="1" applyFill="1" applyAlignment="1">
      <alignment horizontal="center"/>
    </xf>
    <xf numFmtId="1" fontId="10" fillId="0" borderId="15" xfId="0" applyNumberFormat="1" applyFont="1" applyFill="1" applyBorder="1" applyAlignment="1">
      <alignment horizontal="center" vertical="center" wrapText="1"/>
    </xf>
    <xf numFmtId="1" fontId="5" fillId="0" borderId="14" xfId="0" applyNumberFormat="1" applyFont="1" applyFill="1" applyBorder="1" applyAlignment="1">
      <alignment horizontal="center" vertical="center" wrapText="1"/>
    </xf>
    <xf numFmtId="1" fontId="10" fillId="0" borderId="19" xfId="0" applyNumberFormat="1" applyFont="1" applyFill="1" applyBorder="1" applyAlignment="1">
      <alignment horizontal="center" vertical="center" wrapText="1"/>
    </xf>
    <xf numFmtId="1" fontId="10" fillId="0" borderId="20" xfId="0" applyNumberFormat="1" applyFont="1" applyFill="1" applyBorder="1" applyAlignment="1">
      <alignment horizontal="center" vertical="center"/>
    </xf>
    <xf numFmtId="1" fontId="10" fillId="0" borderId="22" xfId="0" applyNumberFormat="1" applyFont="1" applyBorder="1" applyAlignment="1">
      <alignment horizontal="center" vertical="center" wrapText="1"/>
    </xf>
    <xf numFmtId="1" fontId="10" fillId="0" borderId="18" xfId="0" applyNumberFormat="1" applyFont="1" applyBorder="1" applyAlignment="1">
      <alignment horizontal="center" vertical="center" wrapText="1"/>
    </xf>
    <xf numFmtId="1" fontId="10" fillId="0" borderId="24" xfId="0" applyNumberFormat="1" applyFont="1" applyBorder="1" applyAlignment="1">
      <alignment horizontal="center" vertical="center" wrapText="1"/>
    </xf>
    <xf numFmtId="1" fontId="22" fillId="0" borderId="0" xfId="0" applyNumberFormat="1" applyFont="1" applyAlignment="1">
      <alignment horizontal="center"/>
    </xf>
    <xf numFmtId="1" fontId="22" fillId="0" borderId="0" xfId="86" applyNumberFormat="1" applyFont="1" applyAlignment="1">
      <alignment horizontal="left"/>
    </xf>
    <xf numFmtId="1" fontId="10" fillId="0" borderId="0" xfId="86" applyNumberFormat="1" applyFont="1" applyAlignment="1">
      <alignment horizontal="left"/>
    </xf>
    <xf numFmtId="0" fontId="79" fillId="0" borderId="11" xfId="86" applyNumberFormat="1" applyFont="1" applyBorder="1" applyAlignment="1">
      <alignment horizontal="center"/>
    </xf>
    <xf numFmtId="1" fontId="10" fillId="0" borderId="15" xfId="86" applyNumberFormat="1" applyFont="1" applyBorder="1" applyAlignment="1">
      <alignment horizontal="center" vertical="center" wrapText="1"/>
    </xf>
    <xf numFmtId="1" fontId="10" fillId="0" borderId="22" xfId="86" applyNumberFormat="1" applyFont="1" applyBorder="1" applyAlignment="1">
      <alignment horizontal="center" vertical="center" wrapText="1"/>
    </xf>
    <xf numFmtId="1" fontId="10" fillId="0" borderId="19" xfId="86" applyNumberFormat="1" applyFont="1" applyBorder="1" applyAlignment="1">
      <alignment horizontal="center" vertical="center" wrapText="1"/>
    </xf>
    <xf numFmtId="1" fontId="10" fillId="0" borderId="20" xfId="86" applyNumberFormat="1" applyFont="1" applyBorder="1" applyAlignment="1">
      <alignment horizontal="center" vertical="center"/>
    </xf>
    <xf numFmtId="1" fontId="10" fillId="0" borderId="18" xfId="86" applyNumberFormat="1" applyFont="1" applyBorder="1" applyAlignment="1">
      <alignment horizontal="center" vertical="center"/>
    </xf>
    <xf numFmtId="1" fontId="10" fillId="0" borderId="12" xfId="86" applyNumberFormat="1" applyFont="1" applyBorder="1" applyAlignment="1">
      <alignment horizontal="center" vertical="center"/>
    </xf>
    <xf numFmtId="1" fontId="10" fillId="0" borderId="24" xfId="86" applyNumberFormat="1" applyFont="1" applyBorder="1" applyAlignment="1">
      <alignment horizontal="center" vertical="center"/>
    </xf>
  </cellXfs>
  <cellStyles count="101">
    <cellStyle name="0mitP" xfId="1"/>
    <cellStyle name="0mitP 2" xfId="69"/>
    <cellStyle name="0ohneP" xfId="2"/>
    <cellStyle name="0ohneP 2" xfId="70"/>
    <cellStyle name="10mitP" xfId="3"/>
    <cellStyle name="10mitP 2" xfId="71"/>
    <cellStyle name="12mitP" xfId="4"/>
    <cellStyle name="12mitP 2" xfId="72"/>
    <cellStyle name="12ohneP" xfId="5"/>
    <cellStyle name="12ohneP 2" xfId="73"/>
    <cellStyle name="13mitP" xfId="6"/>
    <cellStyle name="13mitP 2" xfId="74"/>
    <cellStyle name="1mitP" xfId="7"/>
    <cellStyle name="1mitP 2" xfId="75"/>
    <cellStyle name="1ohneP" xfId="8"/>
    <cellStyle name="20% - Akzent1" xfId="9"/>
    <cellStyle name="20% - Akzent2" xfId="10"/>
    <cellStyle name="20% - Akzent3" xfId="11"/>
    <cellStyle name="20% - Akzent4" xfId="12"/>
    <cellStyle name="20% - Akzent5" xfId="13"/>
    <cellStyle name="20% - Akzent6" xfId="14"/>
    <cellStyle name="2mitP" xfId="15"/>
    <cellStyle name="2ohneP" xfId="16"/>
    <cellStyle name="3mitP" xfId="17"/>
    <cellStyle name="3mitP 2" xfId="76"/>
    <cellStyle name="3ohneP" xfId="18"/>
    <cellStyle name="3ohneP 2" xfId="77"/>
    <cellStyle name="40% - Akzent1" xfId="19"/>
    <cellStyle name="40% - Akzent2" xfId="20"/>
    <cellStyle name="40% - Akzent3" xfId="21"/>
    <cellStyle name="40% - Akzent4" xfId="22"/>
    <cellStyle name="40% - Akzent5" xfId="23"/>
    <cellStyle name="40% - Akzent6" xfId="24"/>
    <cellStyle name="4mitP" xfId="25"/>
    <cellStyle name="4mitP 2" xfId="78"/>
    <cellStyle name="4ohneP" xfId="26"/>
    <cellStyle name="60% - Akzent1" xfId="27"/>
    <cellStyle name="60% - Akzent2" xfId="28"/>
    <cellStyle name="60% - Akzent3" xfId="29"/>
    <cellStyle name="60% - Akzent4" xfId="30"/>
    <cellStyle name="60% - Akzent5" xfId="31"/>
    <cellStyle name="60% - Akzent6" xfId="32"/>
    <cellStyle name="6mitP" xfId="33"/>
    <cellStyle name="6mitP 2" xfId="79"/>
    <cellStyle name="6ohneP" xfId="34"/>
    <cellStyle name="6ohneP 2" xfId="80"/>
    <cellStyle name="7mitP" xfId="35"/>
    <cellStyle name="7mitP 2" xfId="81"/>
    <cellStyle name="9mitP" xfId="36"/>
    <cellStyle name="9mitP 2" xfId="82"/>
    <cellStyle name="9ohneP" xfId="37"/>
    <cellStyle name="9ohneP 2" xfId="83"/>
    <cellStyle name="Akzent1" xfId="38" builtinId="29" customBuiltin="1"/>
    <cellStyle name="Akzent2" xfId="39" builtinId="33" customBuiltin="1"/>
    <cellStyle name="Akzent3" xfId="40" builtinId="37" customBuiltin="1"/>
    <cellStyle name="Akzent4" xfId="41" builtinId="41" customBuiltin="1"/>
    <cellStyle name="Akzent5" xfId="42" builtinId="45" customBuiltin="1"/>
    <cellStyle name="Akzent6" xfId="43" builtinId="49" customBuiltin="1"/>
    <cellStyle name="Ausgabe" xfId="44" builtinId="21" customBuiltin="1"/>
    <cellStyle name="Berechnung" xfId="45" builtinId="22" customBuiltin="1"/>
    <cellStyle name="Eingabe" xfId="46" builtinId="20" customBuiltin="1"/>
    <cellStyle name="Ergebnis" xfId="47" builtinId="25" customBuiltin="1"/>
    <cellStyle name="Erklärender Text" xfId="48" builtinId="53" customBuiltin="1"/>
    <cellStyle name="Euro" xfId="84"/>
    <cellStyle name="Fuss" xfId="49"/>
    <cellStyle name="Fuss 2" xfId="85"/>
    <cellStyle name="Gut" xfId="50" builtinId="26" customBuiltin="1"/>
    <cellStyle name="Hyperlink" xfId="51" builtinId="8"/>
    <cellStyle name="Hyperlink 2" xfId="89"/>
    <cellStyle name="Hyperlink_Tabelle 1.2.3" xfId="99"/>
    <cellStyle name="Hyperlink_Tabelle 2.2.1" xfId="52"/>
    <cellStyle name="Hyperlink_Tabelle 2.2.2" xfId="53"/>
    <cellStyle name="Hyperlink_Tabelle 2.2.3" xfId="100"/>
    <cellStyle name="mitP" xfId="54"/>
    <cellStyle name="Neutral" xfId="55" builtinId="28" customBuiltin="1"/>
    <cellStyle name="Notiz" xfId="56" builtinId="10" customBuiltin="1"/>
    <cellStyle name="ohneP" xfId="57"/>
    <cellStyle name="Schlecht" xfId="58" builtinId="27" customBuiltin="1"/>
    <cellStyle name="Standard" xfId="0" builtinId="0"/>
    <cellStyle name="Standard 2" xfId="86"/>
    <cellStyle name="Standard 3" xfId="87"/>
    <cellStyle name="Standard 3 2" xfId="88"/>
    <cellStyle name="Standard 3 2 2" xfId="92"/>
    <cellStyle name="Standard 3 2 2 2" xfId="96"/>
    <cellStyle name="Standard 3 2 3" xfId="95"/>
    <cellStyle name="Standard 3 3" xfId="91"/>
    <cellStyle name="Standard 3 3 2" xfId="97"/>
    <cellStyle name="Standard 3 4" xfId="94"/>
    <cellStyle name="Standard 4" xfId="68"/>
    <cellStyle name="Standard 5" xfId="90"/>
    <cellStyle name="Standard 5 2" xfId="98"/>
    <cellStyle name="Standard 6" xfId="93"/>
    <cellStyle name="Standard_Zeichenerklärung" xfId="59"/>
    <cellStyle name="Überschrift" xfId="60" builtinId="15" customBuiltin="1"/>
    <cellStyle name="Überschrift 1" xfId="61" builtinId="16" customBuiltin="1"/>
    <cellStyle name="Überschrift 2" xfId="62" builtinId="17" customBuiltin="1"/>
    <cellStyle name="Überschrift 3" xfId="63" builtinId="18" customBuiltin="1"/>
    <cellStyle name="Überschrift 4" xfId="64" builtinId="19" customBuiltin="1"/>
    <cellStyle name="Verknüpfte Zelle" xfId="65" builtinId="24" customBuiltin="1"/>
    <cellStyle name="Warnender Text" xfId="66" builtinId="11" customBuiltin="1"/>
    <cellStyle name="Zelle überprüfen" xfId="67"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externalLink" Target="externalLinks/externalLink1.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551744"/>
        <c:axId val="200325312"/>
      </c:barChart>
      <c:catAx>
        <c:axId val="611551744"/>
        <c:scaling>
          <c:orientation val="minMax"/>
        </c:scaling>
        <c:delete val="1"/>
        <c:axPos val="b"/>
        <c:majorTickMark val="out"/>
        <c:minorTickMark val="none"/>
        <c:tickLblPos val="nextTo"/>
        <c:crossAx val="200325312"/>
        <c:crosses val="autoZero"/>
        <c:auto val="1"/>
        <c:lblAlgn val="ctr"/>
        <c:lblOffset val="100"/>
        <c:noMultiLvlLbl val="0"/>
      </c:catAx>
      <c:valAx>
        <c:axId val="20032531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5517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Eckwerte!#REF!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1552768"/>
        <c:axId val="609189888"/>
      </c:barChart>
      <c:catAx>
        <c:axId val="611552768"/>
        <c:scaling>
          <c:orientation val="minMax"/>
        </c:scaling>
        <c:delete val="1"/>
        <c:axPos val="b"/>
        <c:majorTickMark val="out"/>
        <c:minorTickMark val="none"/>
        <c:tickLblPos val="nextTo"/>
        <c:crossAx val="609189888"/>
        <c:crosses val="autoZero"/>
        <c:auto val="1"/>
        <c:lblAlgn val="ctr"/>
        <c:lblOffset val="100"/>
        <c:noMultiLvlLbl val="0"/>
      </c:catAx>
      <c:valAx>
        <c:axId val="60918988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15527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3840"/>
        <c:axId val="609191616"/>
      </c:barChart>
      <c:catAx>
        <c:axId val="614563840"/>
        <c:scaling>
          <c:orientation val="minMax"/>
        </c:scaling>
        <c:delete val="1"/>
        <c:axPos val="b"/>
        <c:majorTickMark val="out"/>
        <c:minorTickMark val="none"/>
        <c:tickLblPos val="nextTo"/>
        <c:crossAx val="609191616"/>
        <c:crosses val="autoZero"/>
        <c:auto val="1"/>
        <c:lblAlgn val="ctr"/>
        <c:lblOffset val="100"/>
        <c:noMultiLvlLbl val="0"/>
      </c:catAx>
      <c:valAx>
        <c:axId val="60919161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38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4352"/>
        <c:axId val="609193344"/>
      </c:barChart>
      <c:catAx>
        <c:axId val="614564352"/>
        <c:scaling>
          <c:orientation val="minMax"/>
        </c:scaling>
        <c:delete val="1"/>
        <c:axPos val="b"/>
        <c:majorTickMark val="out"/>
        <c:minorTickMark val="none"/>
        <c:tickLblPos val="nextTo"/>
        <c:crossAx val="609193344"/>
        <c:crosses val="autoZero"/>
        <c:auto val="1"/>
        <c:lblAlgn val="ctr"/>
        <c:lblOffset val="100"/>
        <c:noMultiLvlLbl val="0"/>
      </c:catAx>
      <c:valAx>
        <c:axId val="60919334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43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4864"/>
        <c:axId val="609195072"/>
      </c:barChart>
      <c:catAx>
        <c:axId val="614564864"/>
        <c:scaling>
          <c:orientation val="minMax"/>
        </c:scaling>
        <c:delete val="1"/>
        <c:axPos val="b"/>
        <c:majorTickMark val="out"/>
        <c:minorTickMark val="none"/>
        <c:tickLblPos val="nextTo"/>
        <c:crossAx val="609195072"/>
        <c:crosses val="autoZero"/>
        <c:auto val="1"/>
        <c:lblAlgn val="ctr"/>
        <c:lblOffset val="100"/>
        <c:noMultiLvlLbl val="0"/>
      </c:catAx>
      <c:valAx>
        <c:axId val="60919507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486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5376"/>
        <c:axId val="609196800"/>
      </c:barChart>
      <c:catAx>
        <c:axId val="614565376"/>
        <c:scaling>
          <c:orientation val="minMax"/>
        </c:scaling>
        <c:delete val="1"/>
        <c:axPos val="b"/>
        <c:majorTickMark val="out"/>
        <c:minorTickMark val="none"/>
        <c:tickLblPos val="nextTo"/>
        <c:crossAx val="609196800"/>
        <c:crosses val="autoZero"/>
        <c:auto val="1"/>
        <c:lblAlgn val="ctr"/>
        <c:lblOffset val="100"/>
        <c:noMultiLvlLbl val="0"/>
      </c:catAx>
      <c:valAx>
        <c:axId val="60919680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53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5888"/>
        <c:axId val="615113280"/>
      </c:barChart>
      <c:catAx>
        <c:axId val="614565888"/>
        <c:scaling>
          <c:orientation val="minMax"/>
        </c:scaling>
        <c:delete val="1"/>
        <c:axPos val="b"/>
        <c:majorTickMark val="out"/>
        <c:minorTickMark val="none"/>
        <c:tickLblPos val="nextTo"/>
        <c:crossAx val="615113280"/>
        <c:crosses val="autoZero"/>
        <c:auto val="1"/>
        <c:lblAlgn val="ctr"/>
        <c:lblOffset val="100"/>
        <c:noMultiLvlLbl val="0"/>
      </c:catAx>
      <c:valAx>
        <c:axId val="6151132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588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4566400"/>
        <c:axId val="615115008"/>
      </c:barChart>
      <c:catAx>
        <c:axId val="614566400"/>
        <c:scaling>
          <c:orientation val="minMax"/>
        </c:scaling>
        <c:delete val="1"/>
        <c:axPos val="b"/>
        <c:majorTickMark val="out"/>
        <c:minorTickMark val="none"/>
        <c:tickLblPos val="nextTo"/>
        <c:crossAx val="615115008"/>
        <c:crosses val="autoZero"/>
        <c:auto val="1"/>
        <c:lblAlgn val="ctr"/>
        <c:lblOffset val="100"/>
        <c:noMultiLvlLbl val="0"/>
      </c:catAx>
      <c:valAx>
        <c:axId val="6151150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456640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1"/>
          <c:order val="0"/>
          <c:tx>
            <c:v>1. Hj 2011</c:v>
          </c:tx>
          <c:spPr>
            <a:solidFill>
              <a:srgbClr val="0066CC"/>
            </a:solidFill>
            <a:ln w="25400">
              <a:noFill/>
            </a:ln>
          </c:spPr>
          <c:invertIfNegative val="0"/>
          <c:dLbls>
            <c:delete val="1"/>
          </c:dLbls>
          <c:val>
            <c:numLit>
              <c:formatCode>General</c:formatCode>
              <c:ptCount val="5"/>
              <c:pt idx="0">
                <c:v>-15.723000000000001</c:v>
              </c:pt>
              <c:pt idx="1">
                <c:v>-10.904999999999999</c:v>
              </c:pt>
              <c:pt idx="2">
                <c:v>-4.0060000000000002</c:v>
              </c:pt>
              <c:pt idx="3">
                <c:v>-4.835</c:v>
              </c:pt>
              <c:pt idx="4">
                <c:v>4.0229999999999997</c:v>
              </c:pt>
            </c:numLit>
          </c:val>
        </c:ser>
        <c:ser>
          <c:idx val="0"/>
          <c:order val="1"/>
          <c:tx>
            <c:v>1. Hj 2010*</c:v>
          </c:tx>
          <c:spPr>
            <a:solidFill>
              <a:srgbClr val="99CCFF"/>
            </a:solidFill>
            <a:ln w="25400">
              <a:noFill/>
            </a:ln>
          </c:spPr>
          <c:invertIfNegative val="0"/>
          <c:dPt>
            <c:idx val="1"/>
            <c:invertIfNegative val="0"/>
            <c:bubble3D val="0"/>
          </c:dPt>
          <c:dLbls>
            <c:dLbl>
              <c:idx val="0"/>
              <c:tx>
                <c:rich>
                  <a:bodyPr/>
                  <a:lstStyle/>
                  <a:p>
                    <a:r>
                      <a:t>Insgesamt </a:t>
                    </a:r>
                  </a:p>
                </c:rich>
              </c:tx>
              <c:dLblPos val="outEnd"/>
              <c:showLegendKey val="0"/>
              <c:showVal val="0"/>
              <c:showCatName val="0"/>
              <c:showSerName val="0"/>
              <c:showPercent val="0"/>
              <c:showBubbleSize val="0"/>
            </c:dLbl>
            <c:dLbl>
              <c:idx val="1"/>
              <c:tx>
                <c:rich>
                  <a:bodyPr/>
                  <a:lstStyle/>
                  <a:p>
                    <a:r>
                      <a:t>Bund </a:t>
                    </a:r>
                  </a:p>
                </c:rich>
              </c:tx>
              <c:dLblPos val="outEnd"/>
              <c:showLegendKey val="0"/>
              <c:showVal val="0"/>
              <c:showCatName val="0"/>
              <c:showSerName val="0"/>
              <c:showPercent val="0"/>
              <c:showBubbleSize val="0"/>
            </c:dLbl>
            <c:dLbl>
              <c:idx val="2"/>
              <c:tx>
                <c:rich>
                  <a:bodyPr/>
                  <a:lstStyle/>
                  <a:p>
                    <a:r>
                      <a:t>Sozialversicherung</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Gemeindeverbände</a:t>
                    </a:r>
                  </a:p>
                </c:rich>
              </c:tx>
              <c:dLblPos val="outEnd"/>
              <c:showLegendKey val="0"/>
              <c:showVal val="0"/>
              <c:showCatName val="0"/>
              <c:showSerName val="0"/>
              <c:showPercent val="0"/>
              <c:showBubbleSize val="0"/>
            </c:dLbl>
            <c:spPr>
              <a:noFill/>
              <a:ln w="25400">
                <a:noFill/>
              </a:ln>
            </c:spPr>
            <c:txPr>
              <a:bodyPr/>
              <a:lstStyle/>
              <a:p>
                <a:pPr>
                  <a:defRPr sz="150" b="0" i="0" u="none" strike="noStrike" baseline="0">
                    <a:solidFill>
                      <a:srgbClr val="000000"/>
                    </a:solidFill>
                    <a:latin typeface="MetaNormalLF-Roman"/>
                    <a:ea typeface="MetaNormalLF-Roman"/>
                    <a:cs typeface="MetaNormalLF-Roman"/>
                  </a:defRPr>
                </a:pPr>
                <a:endParaRPr lang="de-DE"/>
              </a:p>
            </c:txPr>
            <c:dLblPos val="inEnd"/>
            <c:showLegendKey val="0"/>
            <c:showVal val="0"/>
            <c:showCatName val="1"/>
            <c:showSerName val="1"/>
            <c:showPercent val="0"/>
            <c:showBubbleSize val="0"/>
            <c:showLeaderLines val="0"/>
          </c:dLbls>
          <c:cat>
            <c:strLit>
              <c:ptCount val="5"/>
              <c:pt idx="0">
                <c:v>Insgesamt </c:v>
              </c:pt>
              <c:pt idx="1">
                <c:v>Bund </c:v>
              </c:pt>
              <c:pt idx="2">
                <c:v>Länder</c:v>
              </c:pt>
              <c:pt idx="3">
                <c:v>Gemeinden/Gv.</c:v>
              </c:pt>
              <c:pt idx="4">
                <c:v>Sozialversicherung</c:v>
              </c:pt>
            </c:strLit>
          </c:cat>
          <c:val>
            <c:numLit>
              <c:formatCode>General</c:formatCode>
              <c:ptCount val="5"/>
              <c:pt idx="0">
                <c:v>-59.972999999999999</c:v>
              </c:pt>
              <c:pt idx="1">
                <c:v>-37.340000000000003</c:v>
              </c:pt>
              <c:pt idx="2">
                <c:v>-11.302</c:v>
              </c:pt>
              <c:pt idx="3">
                <c:v>-8.3190000000000008</c:v>
              </c:pt>
              <c:pt idx="4">
                <c:v>-3.0110000000000001</c:v>
              </c:pt>
            </c:numLit>
          </c:val>
        </c:ser>
        <c:dLbls>
          <c:showLegendKey val="0"/>
          <c:showVal val="0"/>
          <c:showCatName val="1"/>
          <c:showSerName val="0"/>
          <c:showPercent val="0"/>
          <c:showBubbleSize val="0"/>
        </c:dLbls>
        <c:gapWidth val="150"/>
        <c:axId val="614567424"/>
        <c:axId val="615116736"/>
      </c:barChart>
      <c:catAx>
        <c:axId val="614567424"/>
        <c:scaling>
          <c:orientation val="minMax"/>
        </c:scaling>
        <c:delete val="1"/>
        <c:axPos val="b"/>
        <c:majorTickMark val="out"/>
        <c:minorTickMark val="none"/>
        <c:tickLblPos val="nextTo"/>
        <c:crossAx val="615116736"/>
        <c:crosses val="autoZero"/>
        <c:auto val="1"/>
        <c:lblAlgn val="ctr"/>
        <c:lblOffset val="100"/>
        <c:noMultiLvlLbl val="0"/>
      </c:catAx>
      <c:valAx>
        <c:axId val="615116736"/>
        <c:scaling>
          <c:orientation val="minMax"/>
        </c:scaling>
        <c:delete val="0"/>
        <c:axPos val="l"/>
        <c:majorGridlines>
          <c:spPr>
            <a:ln w="3175">
              <a:solidFill>
                <a:srgbClr val="000000"/>
              </a:solidFill>
              <a:prstDash val="solid"/>
            </a:ln>
          </c:spPr>
        </c:majorGridlines>
        <c:numFmt formatCode="General" sourceLinked="1"/>
        <c:majorTickMark val="out"/>
        <c:minorTickMark val="none"/>
        <c:tickLblPos val="nextTo"/>
        <c:spPr>
          <a:ln w="3175">
            <a:solidFill>
              <a:srgbClr val="000000"/>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614567424"/>
        <c:crosses val="autoZero"/>
        <c:crossBetween val="between"/>
      </c:valAx>
      <c:spPr>
        <a:noFill/>
        <a:ln w="25400">
          <a:noFill/>
        </a:ln>
      </c:spPr>
    </c:plotArea>
    <c:legend>
      <c:legendPos val="t"/>
      <c:overlay val="0"/>
      <c:spPr>
        <a:solidFill>
          <a:srgbClr val="FFFFFF"/>
        </a:solidFill>
        <a:ln w="3175">
          <a:solidFill>
            <a:srgbClr val="000000"/>
          </a:solidFill>
          <a:prstDash val="solid"/>
        </a:ln>
      </c:spPr>
      <c:txPr>
        <a:bodyPr/>
        <a:lstStyle/>
        <a:p>
          <a:pPr>
            <a:defRPr sz="89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0646279929294551"/>
          <c:y val="1.1961050206405159E-2"/>
          <c:w val="0.79523905940328876"/>
          <c:h val="0.84153591469635536"/>
        </c:manualLayout>
      </c:layout>
      <c:barChart>
        <c:barDir val="col"/>
        <c:grouping val="clustered"/>
        <c:varyColors val="0"/>
        <c:ser>
          <c:idx val="1"/>
          <c:order val="0"/>
          <c:tx>
            <c:strRef>
              <c:f>Eckwerte!$A$23</c:f>
              <c:strCache>
                <c:ptCount val="1"/>
                <c:pt idx="0">
                  <c:v>1.-4. Vj 2015</c:v>
                </c:pt>
              </c:strCache>
            </c:strRef>
          </c:tx>
          <c:spPr>
            <a:solidFill>
              <a:srgbClr val="FFC000"/>
            </a:solidFill>
            <a:ln w="25400">
              <a:noFill/>
            </a:ln>
          </c:spPr>
          <c:invertIfNegative val="0"/>
          <c:cat>
            <c:strLit>
              <c:ptCount val="5"/>
              <c:pt idx="0">
                <c:v>Insgesamt </c:v>
              </c:pt>
              <c:pt idx="1">
                <c:v>Bund </c:v>
              </c:pt>
              <c:pt idx="2">
                <c:v>Länder</c:v>
              </c:pt>
              <c:pt idx="3">
                <c:v>Gemeinden/Gv.</c:v>
              </c:pt>
              <c:pt idx="4">
                <c:v>Sozialversicherung</c:v>
              </c:pt>
            </c:strLit>
          </c:cat>
          <c:val>
            <c:numRef>
              <c:f>(Eckwerte!$C$23:$D$23,Eckwerte!$F$23:$H$23)</c:f>
              <c:numCache>
                <c:formatCode>###\ ###\ ##0</c:formatCode>
                <c:ptCount val="5"/>
                <c:pt idx="0">
                  <c:v>29622.500000000047</c:v>
                </c:pt>
                <c:pt idx="1">
                  <c:v>21035.100000000035</c:v>
                </c:pt>
                <c:pt idx="2">
                  <c:v>4207.6999999999771</c:v>
                </c:pt>
                <c:pt idx="3">
                  <c:v>3150.8000000000175</c:v>
                </c:pt>
                <c:pt idx="4">
                  <c:v>1229.0000000000473</c:v>
                </c:pt>
              </c:numCache>
            </c:numRef>
          </c:val>
        </c:ser>
        <c:ser>
          <c:idx val="0"/>
          <c:order val="1"/>
          <c:tx>
            <c:strRef>
              <c:f>Eckwerte!$A$24</c:f>
              <c:strCache>
                <c:ptCount val="1"/>
                <c:pt idx="0">
                  <c:v>1.-4. Vj 2014</c:v>
                </c:pt>
              </c:strCache>
            </c:strRef>
          </c:tx>
          <c:spPr>
            <a:solidFill>
              <a:srgbClr val="C00000"/>
            </a:solidFill>
            <a:ln w="25400">
              <a:noFill/>
            </a:ln>
          </c:spPr>
          <c:invertIfNegative val="0"/>
          <c:cat>
            <c:strLit>
              <c:ptCount val="5"/>
              <c:pt idx="0">
                <c:v>Insgesamt </c:v>
              </c:pt>
              <c:pt idx="1">
                <c:v>Bund </c:v>
              </c:pt>
              <c:pt idx="2">
                <c:v>Länder</c:v>
              </c:pt>
              <c:pt idx="3">
                <c:v>Gemeinden/Gv.</c:v>
              </c:pt>
              <c:pt idx="4">
                <c:v>Sozialversicherung</c:v>
              </c:pt>
            </c:strLit>
          </c:cat>
          <c:val>
            <c:numRef>
              <c:f>(Eckwerte!$C$24:$D$24,Eckwerte!$F$24:$H$24)</c:f>
              <c:numCache>
                <c:formatCode>###\ ###\ ##0</c:formatCode>
                <c:ptCount val="5"/>
                <c:pt idx="0">
                  <c:v>8079.5999999999531</c:v>
                </c:pt>
                <c:pt idx="1">
                  <c:v>3619.5000000000232</c:v>
                </c:pt>
                <c:pt idx="2">
                  <c:v>1682.2000000000116</c:v>
                </c:pt>
                <c:pt idx="3">
                  <c:v>-562.60000000000582</c:v>
                </c:pt>
                <c:pt idx="4">
                  <c:v>3340.6999999999061</c:v>
                </c:pt>
              </c:numCache>
            </c:numRef>
          </c:val>
        </c:ser>
        <c:dLbls>
          <c:showLegendKey val="0"/>
          <c:showVal val="0"/>
          <c:showCatName val="0"/>
          <c:showSerName val="0"/>
          <c:showPercent val="0"/>
          <c:showBubbleSize val="0"/>
        </c:dLbls>
        <c:gapWidth val="150"/>
        <c:axId val="615228416"/>
        <c:axId val="615118464"/>
      </c:barChart>
      <c:catAx>
        <c:axId val="615228416"/>
        <c:scaling>
          <c:orientation val="minMax"/>
        </c:scaling>
        <c:delete val="0"/>
        <c:axPos val="b"/>
        <c:numFmt formatCode="General" sourceLinked="1"/>
        <c:majorTickMark val="none"/>
        <c:minorTickMark val="none"/>
        <c:tickLblPos val="low"/>
        <c:spPr>
          <a:ln w="12700">
            <a:solidFill>
              <a:srgbClr val="333333"/>
            </a:solidFill>
            <a:prstDash val="solid"/>
          </a:ln>
        </c:spPr>
        <c:txPr>
          <a:bodyPr rot="0" vert="horz"/>
          <a:lstStyle/>
          <a:p>
            <a:pPr rtl="0">
              <a:defRPr sz="1000" b="0" i="0" u="none" strike="noStrike" baseline="0">
                <a:solidFill>
                  <a:srgbClr val="000000"/>
                </a:solidFill>
                <a:latin typeface="MetaNormalLF-Roman"/>
                <a:ea typeface="MetaNormalLF-Roman"/>
                <a:cs typeface="MetaNormalLF-Roman"/>
              </a:defRPr>
            </a:pPr>
            <a:endParaRPr lang="de-DE"/>
          </a:p>
        </c:txPr>
        <c:crossAx val="615118464"/>
        <c:crosses val="autoZero"/>
        <c:auto val="1"/>
        <c:lblAlgn val="ctr"/>
        <c:lblOffset val="120"/>
        <c:tickLblSkip val="1"/>
        <c:tickMarkSkip val="1"/>
        <c:noMultiLvlLbl val="0"/>
      </c:catAx>
      <c:valAx>
        <c:axId val="615118464"/>
        <c:scaling>
          <c:orientation val="minMax"/>
          <c:max val="30000"/>
          <c:min val="-5000"/>
        </c:scaling>
        <c:delete val="0"/>
        <c:axPos val="l"/>
        <c:majorGridlines>
          <c:spPr>
            <a:ln w="12700">
              <a:solidFill>
                <a:srgbClr val="333333"/>
              </a:solidFill>
              <a:prstDash val="solid"/>
            </a:ln>
          </c:spPr>
        </c:majorGridlines>
        <c:numFmt formatCode="###\ ###\ ##0" sourceLinked="1"/>
        <c:majorTickMark val="out"/>
        <c:minorTickMark val="none"/>
        <c:tickLblPos val="nextTo"/>
        <c:spPr>
          <a:ln w="12700">
            <a:solidFill>
              <a:srgbClr val="333333"/>
            </a:solidFill>
            <a:prstDash val="solid"/>
          </a:ln>
        </c:spPr>
        <c:txPr>
          <a:bodyPr rot="0" vert="horz"/>
          <a:lstStyle/>
          <a:p>
            <a:pPr>
              <a:defRPr sz="975" b="0" i="0" u="none" strike="noStrike" baseline="0">
                <a:solidFill>
                  <a:srgbClr val="000000"/>
                </a:solidFill>
                <a:latin typeface="MetaNormalLF-Roman"/>
                <a:ea typeface="MetaNormalLF-Roman"/>
                <a:cs typeface="MetaNormalLF-Roman"/>
              </a:defRPr>
            </a:pPr>
            <a:endParaRPr lang="de-DE"/>
          </a:p>
        </c:txPr>
        <c:crossAx val="615228416"/>
        <c:crosses val="autoZero"/>
        <c:crossBetween val="between"/>
        <c:majorUnit val="5000"/>
        <c:dispUnits>
          <c:builtInUnit val="thousands"/>
        </c:dispUnits>
      </c:valAx>
      <c:spPr>
        <a:noFill/>
        <a:ln w="25400">
          <a:noFill/>
        </a:ln>
      </c:spPr>
    </c:plotArea>
    <c:legend>
      <c:legendPos val="b"/>
      <c:layout>
        <c:manualLayout>
          <c:xMode val="edge"/>
          <c:yMode val="edge"/>
          <c:x val="0.38995350581177352"/>
          <c:y val="0.92685429728271151"/>
          <c:w val="0.17610434409984466"/>
          <c:h val="3.2667969453129414E-2"/>
        </c:manualLayout>
      </c:layout>
      <c:overlay val="0"/>
      <c:spPr>
        <a:solidFill>
          <a:srgbClr val="FFFFFF"/>
        </a:solidFill>
        <a:ln w="12700">
          <a:solidFill>
            <a:srgbClr val="333333"/>
          </a:solidFill>
          <a:prstDash val="solid"/>
        </a:ln>
      </c:spPr>
      <c:txPr>
        <a:bodyPr/>
        <a:lstStyle/>
        <a:p>
          <a:pPr>
            <a:defRPr sz="825"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175"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228928"/>
        <c:axId val="615120192"/>
      </c:barChart>
      <c:catAx>
        <c:axId val="615228928"/>
        <c:scaling>
          <c:orientation val="minMax"/>
        </c:scaling>
        <c:delete val="1"/>
        <c:axPos val="b"/>
        <c:majorTickMark val="out"/>
        <c:minorTickMark val="none"/>
        <c:tickLblPos val="nextTo"/>
        <c:crossAx val="615120192"/>
        <c:crosses val="autoZero"/>
        <c:auto val="1"/>
        <c:lblAlgn val="ctr"/>
        <c:lblOffset val="100"/>
        <c:noMultiLvlLbl val="0"/>
      </c:catAx>
      <c:valAx>
        <c:axId val="6151201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22892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Ref>
              <c:f>#REF!</c:f>
              <c:numCache>
                <c:formatCode>General</c:formatCode>
                <c:ptCount val="1"/>
                <c:pt idx="0">
                  <c:v>1</c:v>
                </c:pt>
              </c:numCache>
            </c:numRef>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229440"/>
        <c:axId val="615720064"/>
      </c:barChart>
      <c:catAx>
        <c:axId val="615229440"/>
        <c:scaling>
          <c:orientation val="minMax"/>
        </c:scaling>
        <c:delete val="1"/>
        <c:axPos val="b"/>
        <c:majorTickMark val="out"/>
        <c:minorTickMark val="none"/>
        <c:tickLblPos val="nextTo"/>
        <c:crossAx val="615720064"/>
        <c:crosses val="autoZero"/>
        <c:auto val="1"/>
        <c:lblAlgn val="ctr"/>
        <c:lblOffset val="100"/>
        <c:noMultiLvlLbl val="0"/>
      </c:catAx>
      <c:valAx>
        <c:axId val="615720064"/>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22944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229952"/>
        <c:axId val="615721792"/>
      </c:barChart>
      <c:catAx>
        <c:axId val="615229952"/>
        <c:scaling>
          <c:orientation val="minMax"/>
        </c:scaling>
        <c:delete val="1"/>
        <c:axPos val="b"/>
        <c:majorTickMark val="out"/>
        <c:minorTickMark val="none"/>
        <c:tickLblPos val="nextTo"/>
        <c:crossAx val="615721792"/>
        <c:crosses val="autoZero"/>
        <c:auto val="1"/>
        <c:lblAlgn val="ctr"/>
        <c:lblOffset val="100"/>
        <c:noMultiLvlLbl val="0"/>
      </c:catAx>
      <c:valAx>
        <c:axId val="615721792"/>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229952"/>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230976"/>
        <c:axId val="615723520"/>
      </c:barChart>
      <c:catAx>
        <c:axId val="615230976"/>
        <c:scaling>
          <c:orientation val="minMax"/>
        </c:scaling>
        <c:delete val="1"/>
        <c:axPos val="b"/>
        <c:majorTickMark val="out"/>
        <c:minorTickMark val="none"/>
        <c:tickLblPos val="nextTo"/>
        <c:crossAx val="615723520"/>
        <c:crosses val="autoZero"/>
        <c:auto val="1"/>
        <c:lblAlgn val="ctr"/>
        <c:lblOffset val="100"/>
        <c:noMultiLvlLbl val="0"/>
      </c:catAx>
      <c:valAx>
        <c:axId val="61572352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23097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890944"/>
        <c:axId val="615725248"/>
      </c:barChart>
      <c:catAx>
        <c:axId val="615890944"/>
        <c:scaling>
          <c:orientation val="minMax"/>
        </c:scaling>
        <c:delete val="1"/>
        <c:axPos val="b"/>
        <c:majorTickMark val="out"/>
        <c:minorTickMark val="none"/>
        <c:tickLblPos val="nextTo"/>
        <c:crossAx val="615725248"/>
        <c:crosses val="autoZero"/>
        <c:auto val="1"/>
        <c:lblAlgn val="ctr"/>
        <c:lblOffset val="100"/>
        <c:noMultiLvlLbl val="0"/>
      </c:catAx>
      <c:valAx>
        <c:axId val="61572524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890944"/>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891456"/>
        <c:axId val="615956480"/>
      </c:barChart>
      <c:catAx>
        <c:axId val="615891456"/>
        <c:scaling>
          <c:orientation val="minMax"/>
        </c:scaling>
        <c:delete val="1"/>
        <c:axPos val="b"/>
        <c:majorTickMark val="out"/>
        <c:minorTickMark val="none"/>
        <c:tickLblPos val="nextTo"/>
        <c:crossAx val="615956480"/>
        <c:crosses val="autoZero"/>
        <c:auto val="1"/>
        <c:lblAlgn val="ctr"/>
        <c:lblOffset val="100"/>
        <c:noMultiLvlLbl val="0"/>
      </c:catAx>
      <c:valAx>
        <c:axId val="615956480"/>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891456"/>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891968"/>
        <c:axId val="615958208"/>
      </c:barChart>
      <c:catAx>
        <c:axId val="615891968"/>
        <c:scaling>
          <c:orientation val="minMax"/>
        </c:scaling>
        <c:delete val="1"/>
        <c:axPos val="b"/>
        <c:majorTickMark val="out"/>
        <c:minorTickMark val="none"/>
        <c:tickLblPos val="nextTo"/>
        <c:crossAx val="615958208"/>
        <c:crosses val="autoZero"/>
        <c:auto val="1"/>
        <c:lblAlgn val="ctr"/>
        <c:lblOffset val="100"/>
        <c:noMultiLvlLbl val="0"/>
      </c:catAx>
      <c:valAx>
        <c:axId val="615958208"/>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891968"/>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v>Bereinigte Ausgaben</c:v>
          </c:tx>
          <c:spPr>
            <a:solidFill>
              <a:srgbClr val="000080"/>
            </a:solidFill>
            <a:ln w="3175">
              <a:solidFill>
                <a:srgbClr val="000000"/>
              </a:solidFill>
              <a:prstDash val="solid"/>
            </a:ln>
          </c:spPr>
          <c:invertIfNegative val="0"/>
          <c:dLbls>
            <c:dLbl>
              <c:idx val="0"/>
              <c:tx>
                <c:rich>
                  <a:bodyPr/>
                  <a:lstStyle/>
                  <a:p>
                    <a:r>
                      <a:t>Bund</a:t>
                    </a:r>
                  </a:p>
                </c:rich>
              </c:tx>
              <c:dLblPos val="outEnd"/>
              <c:showLegendKey val="0"/>
              <c:showVal val="0"/>
              <c:showCatName val="0"/>
              <c:showSerName val="0"/>
              <c:showPercent val="0"/>
              <c:showBubbleSize val="0"/>
            </c:dLbl>
            <c:dLbl>
              <c:idx val="1"/>
              <c:tx>
                <c:rich>
                  <a:bodyPr/>
                  <a:lstStyle/>
                  <a:p>
                    <a:r>
                      <a:t>Sozial-versicherung </a:t>
                    </a:r>
                  </a:p>
                </c:rich>
              </c:tx>
              <c:dLblPos val="outEnd"/>
              <c:showLegendKey val="0"/>
              <c:showVal val="0"/>
              <c:showCatName val="0"/>
              <c:showSerName val="0"/>
              <c:showPercent val="0"/>
              <c:showBubbleSize val="0"/>
            </c:dLbl>
            <c:dLbl>
              <c:idx val="2"/>
              <c:tx>
                <c:rich>
                  <a:bodyPr/>
                  <a:lstStyle/>
                  <a:p>
                    <a:r>
                      <a:t>EU-Anteile</a:t>
                    </a:r>
                  </a:p>
                </c:rich>
              </c:tx>
              <c:dLblPos val="outEnd"/>
              <c:showLegendKey val="0"/>
              <c:showVal val="0"/>
              <c:showCatName val="0"/>
              <c:showSerName val="0"/>
              <c:showPercent val="0"/>
              <c:showBubbleSize val="0"/>
            </c:dLbl>
            <c:dLbl>
              <c:idx val="3"/>
              <c:tx>
                <c:rich>
                  <a:bodyPr/>
                  <a:lstStyle/>
                  <a:p>
                    <a:r>
                      <a:t>Länder</a:t>
                    </a:r>
                  </a:p>
                </c:rich>
              </c:tx>
              <c:dLblPos val="outEnd"/>
              <c:showLegendKey val="0"/>
              <c:showVal val="0"/>
              <c:showCatName val="0"/>
              <c:showSerName val="0"/>
              <c:showPercent val="0"/>
              <c:showBubbleSize val="0"/>
            </c:dLbl>
            <c:dLbl>
              <c:idx val="4"/>
              <c:tx>
                <c:rich>
                  <a:bodyPr/>
                  <a:lstStyle/>
                  <a:p>
                    <a:r>
                      <a:t>Gemeinden/
Gv.</a:t>
                    </a:r>
                  </a:p>
                </c:rich>
              </c:tx>
              <c:dLblPos val="outEnd"/>
              <c:showLegendKey val="0"/>
              <c:showVal val="0"/>
              <c:showCatName val="0"/>
              <c:showSerName val="0"/>
              <c:showPercent val="0"/>
              <c:showBubbleSize val="0"/>
            </c:dLbl>
            <c:spPr>
              <a:noFill/>
              <a:ln w="25400">
                <a:noFill/>
              </a:ln>
            </c:spPr>
            <c:txPr>
              <a:bodyPr/>
              <a:lstStyle/>
              <a:p>
                <a:pPr>
                  <a:defRPr sz="175"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val>
            <c:numLit>
              <c:formatCode>General</c:formatCode>
              <c:ptCount val="1"/>
              <c:pt idx="0">
                <c:v>0</c:v>
              </c:pt>
            </c:numLit>
          </c:val>
        </c:ser>
        <c:ser>
          <c:idx val="1"/>
          <c:order val="1"/>
          <c:tx>
            <c:v>Bereinigte Einnahmen</c:v>
          </c:tx>
          <c:spPr>
            <a:solidFill>
              <a:srgbClr val="99CCFF"/>
            </a:solidFill>
            <a:ln w="3175">
              <a:solidFill>
                <a:srgbClr val="000000"/>
              </a:solidFill>
              <a:prstDash val="solid"/>
            </a:ln>
          </c:spPr>
          <c:invertIfNegative val="0"/>
          <c:dLbls>
            <c:delete val="1"/>
          </c:dLbls>
          <c:val>
            <c:numLit>
              <c:formatCode>General</c:formatCode>
              <c:ptCount val="5"/>
              <c:pt idx="0">
                <c:v>210.6</c:v>
              </c:pt>
              <c:pt idx="1">
                <c:v>358.6</c:v>
              </c:pt>
              <c:pt idx="2">
                <c:v>12.7</c:v>
              </c:pt>
              <c:pt idx="3">
                <c:v>196.1</c:v>
              </c:pt>
              <c:pt idx="4">
                <c:v>119.4</c:v>
              </c:pt>
            </c:numLit>
          </c:val>
        </c:ser>
        <c:dLbls>
          <c:showLegendKey val="0"/>
          <c:showVal val="0"/>
          <c:showCatName val="0"/>
          <c:showSerName val="1"/>
          <c:showPercent val="0"/>
          <c:showBubbleSize val="0"/>
        </c:dLbls>
        <c:gapWidth val="150"/>
        <c:axId val="615892480"/>
        <c:axId val="615959936"/>
      </c:barChart>
      <c:catAx>
        <c:axId val="615892480"/>
        <c:scaling>
          <c:orientation val="minMax"/>
        </c:scaling>
        <c:delete val="1"/>
        <c:axPos val="b"/>
        <c:majorTickMark val="out"/>
        <c:minorTickMark val="none"/>
        <c:tickLblPos val="nextTo"/>
        <c:crossAx val="615959936"/>
        <c:crosses val="autoZero"/>
        <c:auto val="1"/>
        <c:lblAlgn val="ctr"/>
        <c:lblOffset val="100"/>
        <c:noMultiLvlLbl val="0"/>
      </c:catAx>
      <c:valAx>
        <c:axId val="615959936"/>
        <c:scaling>
          <c:orientation val="minMax"/>
        </c:scaling>
        <c:delete val="0"/>
        <c:axPos val="l"/>
        <c:majorGridlines>
          <c:spPr>
            <a:ln w="3175">
              <a:solidFill>
                <a:srgbClr val="000000"/>
              </a:solidFill>
              <a:prstDash val="solid"/>
            </a:ln>
          </c:spPr>
        </c:majorGridlines>
        <c:title>
          <c:tx>
            <c:rich>
              <a:bodyPr rot="0" vert="horz"/>
              <a:lstStyle/>
              <a:p>
                <a:pPr algn="ctr">
                  <a:defRPr sz="175" b="1" i="0" u="none" strike="noStrike" baseline="0">
                    <a:solidFill>
                      <a:srgbClr val="000000"/>
                    </a:solidFill>
                    <a:latin typeface="Arial"/>
                    <a:ea typeface="Arial"/>
                    <a:cs typeface="Arial"/>
                  </a:defRPr>
                </a:pPr>
                <a:r>
                  <a:rPr lang="en-US"/>
                  <a:t>Mrd. EUR</a:t>
                </a:r>
              </a:p>
            </c:rich>
          </c:tx>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75" b="0" i="0" u="none" strike="noStrike" baseline="0">
                <a:solidFill>
                  <a:srgbClr val="000000"/>
                </a:solidFill>
                <a:latin typeface="Arial"/>
                <a:ea typeface="Arial"/>
                <a:cs typeface="Arial"/>
              </a:defRPr>
            </a:pPr>
            <a:endParaRPr lang="de-DE"/>
          </a:p>
        </c:txPr>
        <c:crossAx val="615892480"/>
        <c:crosses val="autoZero"/>
        <c:crossBetween val="between"/>
      </c:valAx>
      <c:spPr>
        <a:noFill/>
        <a:ln w="25400">
          <a:noFill/>
        </a:ln>
      </c:spPr>
    </c:plotArea>
    <c:legend>
      <c:legendPos val="t"/>
      <c:overlay val="0"/>
      <c:spPr>
        <a:solidFill>
          <a:srgbClr val="FFFFFF"/>
        </a:solidFill>
        <a:ln w="25400">
          <a:noFill/>
        </a:ln>
      </c:spPr>
      <c:txPr>
        <a:bodyPr/>
        <a:lstStyle/>
        <a:p>
          <a:pPr>
            <a:defRPr sz="735" b="0" i="0" u="none" strike="noStrike" baseline="0">
              <a:solidFill>
                <a:srgbClr val="000000"/>
              </a:solidFill>
              <a:latin typeface="Arial"/>
              <a:ea typeface="Arial"/>
              <a:cs typeface="Arial"/>
            </a:defRPr>
          </a:pPr>
          <a:endParaRPr lang="de-DE"/>
        </a:p>
      </c:txPr>
    </c:legend>
    <c:plotVisOnly val="1"/>
    <c:dispBlanksAs val="gap"/>
    <c:showDLblsOverMax val="0"/>
  </c:chart>
  <c:spPr>
    <a:solidFill>
      <a:srgbClr val="FFFFFF"/>
    </a:solidFill>
    <a:ln w="9525">
      <a:noFill/>
    </a:ln>
  </c:spPr>
  <c:txPr>
    <a:bodyPr/>
    <a:lstStyle/>
    <a:p>
      <a:pPr>
        <a:defRPr sz="25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8" Type="http://schemas.openxmlformats.org/officeDocument/2006/relationships/chart" Target="../charts/chart8.xml"/><Relationship Id="rId13" Type="http://schemas.openxmlformats.org/officeDocument/2006/relationships/chart" Target="../charts/chart13.xml"/><Relationship Id="rId18" Type="http://schemas.openxmlformats.org/officeDocument/2006/relationships/chart" Target="../charts/chart18.xml"/><Relationship Id="rId3" Type="http://schemas.openxmlformats.org/officeDocument/2006/relationships/chart" Target="../charts/chart3.xml"/><Relationship Id="rId7" Type="http://schemas.openxmlformats.org/officeDocument/2006/relationships/chart" Target="../charts/chart7.xml"/><Relationship Id="rId12" Type="http://schemas.openxmlformats.org/officeDocument/2006/relationships/chart" Target="../charts/chart12.xml"/><Relationship Id="rId17" Type="http://schemas.openxmlformats.org/officeDocument/2006/relationships/chart" Target="../charts/chart17.xml"/><Relationship Id="rId2" Type="http://schemas.openxmlformats.org/officeDocument/2006/relationships/chart" Target="../charts/chart2.xml"/><Relationship Id="rId16" Type="http://schemas.openxmlformats.org/officeDocument/2006/relationships/chart" Target="../charts/chart16.xml"/><Relationship Id="rId1" Type="http://schemas.openxmlformats.org/officeDocument/2006/relationships/chart" Target="../charts/chart1.xml"/><Relationship Id="rId6" Type="http://schemas.openxmlformats.org/officeDocument/2006/relationships/chart" Target="../charts/chart6.xml"/><Relationship Id="rId11" Type="http://schemas.openxmlformats.org/officeDocument/2006/relationships/chart" Target="../charts/chart11.xml"/><Relationship Id="rId5" Type="http://schemas.openxmlformats.org/officeDocument/2006/relationships/chart" Target="../charts/chart5.xml"/><Relationship Id="rId15" Type="http://schemas.openxmlformats.org/officeDocument/2006/relationships/chart" Target="../charts/chart15.xml"/><Relationship Id="rId10" Type="http://schemas.openxmlformats.org/officeDocument/2006/relationships/chart" Target="../charts/chart10.xml"/><Relationship Id="rId4" Type="http://schemas.openxmlformats.org/officeDocument/2006/relationships/chart" Target="../charts/chart4.xml"/><Relationship Id="rId9" Type="http://schemas.openxmlformats.org/officeDocument/2006/relationships/chart" Target="../charts/chart9.xml"/><Relationship Id="rId14" Type="http://schemas.openxmlformats.org/officeDocument/2006/relationships/chart" Target="../charts/chart14.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25" name="Rectangle 1"/>
        <xdr:cNvSpPr>
          <a:spLocks noChangeArrowheads="1"/>
        </xdr:cNvSpPr>
      </xdr:nvSpPr>
      <xdr:spPr bwMode="auto">
        <a:xfrm>
          <a:off x="495300"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lnSpc>
              <a:spcPts val="2200"/>
            </a:lnSpc>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609600</xdr:colOff>
          <xdr:row>0</xdr:row>
          <xdr:rowOff>95250</xdr:rowOff>
        </xdr:from>
        <xdr:to>
          <xdr:col>7</xdr:col>
          <xdr:colOff>1952625</xdr:colOff>
          <xdr:row>0</xdr:row>
          <xdr:rowOff>466725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66675</xdr:colOff>
      <xdr:row>19</xdr:row>
      <xdr:rowOff>114300</xdr:rowOff>
    </xdr:from>
    <xdr:to>
      <xdr:col>4</xdr:col>
      <xdr:colOff>657225</xdr:colOff>
      <xdr:row>37</xdr:row>
      <xdr:rowOff>76200</xdr:rowOff>
    </xdr:to>
    <xdr:pic>
      <xdr:nvPicPr>
        <xdr:cNvPr id="1027" name="Picture 3" descr="14_steuern_RGB_80x8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9525</xdr:colOff>
      <xdr:row>37</xdr:row>
      <xdr:rowOff>0</xdr:rowOff>
    </xdr:from>
    <xdr:to>
      <xdr:col>3</xdr:col>
      <xdr:colOff>742950</xdr:colOff>
      <xdr:row>37</xdr:row>
      <xdr:rowOff>0</xdr:rowOff>
    </xdr:to>
    <xdr:graphicFrame macro="">
      <xdr:nvGraphicFramePr>
        <xdr:cNvPr id="2"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4" name="Diagramm 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6" name="Diagramm 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7" name="Diagramm 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0</xdr:col>
      <xdr:colOff>9525</xdr:colOff>
      <xdr:row>37</xdr:row>
      <xdr:rowOff>0</xdr:rowOff>
    </xdr:from>
    <xdr:to>
      <xdr:col>3</xdr:col>
      <xdr:colOff>742950</xdr:colOff>
      <xdr:row>37</xdr:row>
      <xdr:rowOff>0</xdr:rowOff>
    </xdr:to>
    <xdr:graphicFrame macro="">
      <xdr:nvGraphicFramePr>
        <xdr:cNvPr id="8" name="Diagramm 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9" name="Diagramm 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0</xdr:col>
      <xdr:colOff>742950</xdr:colOff>
      <xdr:row>36</xdr:row>
      <xdr:rowOff>0</xdr:rowOff>
    </xdr:from>
    <xdr:to>
      <xdr:col>6</xdr:col>
      <xdr:colOff>885825</xdr:colOff>
      <xdr:row>36</xdr:row>
      <xdr:rowOff>0</xdr:rowOff>
    </xdr:to>
    <xdr:graphicFrame macro="">
      <xdr:nvGraphicFramePr>
        <xdr:cNvPr id="10"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0</xdr:col>
      <xdr:colOff>38100</xdr:colOff>
      <xdr:row>36</xdr:row>
      <xdr:rowOff>142873</xdr:rowOff>
    </xdr:from>
    <xdr:to>
      <xdr:col>7</xdr:col>
      <xdr:colOff>1038225</xdr:colOff>
      <xdr:row>73</xdr:row>
      <xdr:rowOff>190499</xdr:rowOff>
    </xdr:to>
    <xdr:graphicFrame macro="">
      <xdr:nvGraphicFramePr>
        <xdr:cNvPr id="11" name="Diagramm 10"/>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2"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3" name="Diagramm 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4" name="Diagramm 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5" name="Diagramm 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6" name="Diagramm 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7" name="Diagramm 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0</xdr:col>
      <xdr:colOff>9525</xdr:colOff>
      <xdr:row>78</xdr:row>
      <xdr:rowOff>0</xdr:rowOff>
    </xdr:from>
    <xdr:to>
      <xdr:col>3</xdr:col>
      <xdr:colOff>742950</xdr:colOff>
      <xdr:row>78</xdr:row>
      <xdr:rowOff>0</xdr:rowOff>
    </xdr:to>
    <xdr:graphicFrame macro="">
      <xdr:nvGraphicFramePr>
        <xdr:cNvPr id="19" name="Diagramm 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28</xdr:row>
      <xdr:rowOff>0</xdr:rowOff>
    </xdr:from>
    <xdr:to>
      <xdr:col>0</xdr:col>
      <xdr:colOff>0</xdr:colOff>
      <xdr:row>28</xdr:row>
      <xdr:rowOff>0</xdr:rowOff>
    </xdr:to>
    <xdr:sp macro="" textlink="">
      <xdr:nvSpPr>
        <xdr:cNvPr id="2" name="Line 3"/>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28</xdr:row>
      <xdr:rowOff>0</xdr:rowOff>
    </xdr:from>
    <xdr:to>
      <xdr:col>0</xdr:col>
      <xdr:colOff>0</xdr:colOff>
      <xdr:row>28</xdr:row>
      <xdr:rowOff>0</xdr:rowOff>
    </xdr:to>
    <xdr:sp macro="" textlink="">
      <xdr:nvSpPr>
        <xdr:cNvPr id="3" name="Line 4"/>
        <xdr:cNvSpPr>
          <a:spLocks noChangeShapeType="1"/>
        </xdr:cNvSpPr>
      </xdr:nvSpPr>
      <xdr:spPr bwMode="auto">
        <a:xfrm>
          <a:off x="0" y="5505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0</xdr:colOff>
      <xdr:row>30</xdr:row>
      <xdr:rowOff>0</xdr:rowOff>
    </xdr:from>
    <xdr:to>
      <xdr:col>0</xdr:col>
      <xdr:colOff>0</xdr:colOff>
      <xdr:row>30</xdr:row>
      <xdr:rowOff>0</xdr:rowOff>
    </xdr:to>
    <xdr:sp macro="" textlink="">
      <xdr:nvSpPr>
        <xdr:cNvPr id="4" name="Line 5"/>
        <xdr:cNvSpPr>
          <a:spLocks noChangeShapeType="1"/>
        </xdr:cNvSpPr>
      </xdr:nvSpPr>
      <xdr:spPr bwMode="auto">
        <a:xfrm>
          <a:off x="0" y="58864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38100</xdr:colOff>
          <xdr:row>7</xdr:row>
          <xdr:rowOff>38100</xdr:rowOff>
        </xdr:from>
        <xdr:to>
          <xdr:col>1</xdr:col>
          <xdr:colOff>1933575</xdr:colOff>
          <xdr:row>19</xdr:row>
          <xdr:rowOff>152400</xdr:rowOff>
        </xdr:to>
        <xdr:sp macro="" textlink="">
          <xdr:nvSpPr>
            <xdr:cNvPr id="24578" name="Object 2" hidden="1">
              <a:extLst>
                <a:ext uri="{63B3BB69-23CF-44E3-9099-C40C66FF867C}">
                  <a14:compatExt spid="_x0000_s24578"/>
                </a:ext>
              </a:extLst>
            </xdr:cNvPr>
            <xdr:cNvSpPr/>
          </xdr:nvSpPr>
          <xdr:spPr>
            <a:xfrm>
              <a:off x="0" y="0"/>
              <a:ext cx="0" cy="0"/>
            </a:xfrm>
            <a:prstGeom prst="rect">
              <a:avLst/>
            </a:prstGeom>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haas_helfrich-d\AppData\Local\Microsoft\Windows\Temporary%20Internet%20Files\Content.Outlook\LWYAGERE\Tabelle%202.2.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2.2"/>
      <sheetName val="Tab. 3.2"/>
      <sheetName val="Tab. 4.2 BW-HE"/>
      <sheetName val="Tab. 4.2 MV-RP"/>
      <sheetName val="Tab 4.2 SL-SH"/>
      <sheetName val="Tab. 4.2 TH-HH"/>
      <sheetName val="GF_Erhebungsbogen"/>
    </sheetNames>
    <sheetDataSet>
      <sheetData sheetId="0">
        <row r="180">
          <cell r="D180">
            <v>230846.1</v>
          </cell>
        </row>
      </sheetData>
      <sheetData sheetId="1">
        <row r="14">
          <cell r="E14">
            <v>343347.3</v>
          </cell>
        </row>
        <row r="15">
          <cell r="E15">
            <v>34604.5</v>
          </cell>
        </row>
        <row r="16">
          <cell r="E16">
            <v>248834.9</v>
          </cell>
        </row>
        <row r="25">
          <cell r="E25">
            <v>859.3</v>
          </cell>
        </row>
        <row r="26">
          <cell r="E26">
            <v>8524.7999999999993</v>
          </cell>
        </row>
        <row r="28">
          <cell r="E28">
            <v>589.9</v>
          </cell>
        </row>
        <row r="31">
          <cell r="E31">
            <v>12.9</v>
          </cell>
        </row>
        <row r="32">
          <cell r="E32">
            <v>1.5</v>
          </cell>
        </row>
        <row r="34">
          <cell r="E34">
            <v>2077.1999999999998</v>
          </cell>
        </row>
        <row r="36">
          <cell r="E36">
            <v>86909.5</v>
          </cell>
        </row>
        <row r="37">
          <cell r="E37">
            <v>45619.3</v>
          </cell>
        </row>
        <row r="38">
          <cell r="E38">
            <v>9290.6</v>
          </cell>
        </row>
        <row r="39">
          <cell r="E39">
            <v>23298.799999999999</v>
          </cell>
        </row>
        <row r="40">
          <cell r="E40">
            <v>5326.7</v>
          </cell>
        </row>
        <row r="41">
          <cell r="E41">
            <v>11</v>
          </cell>
        </row>
        <row r="42">
          <cell r="E42">
            <v>1582.5</v>
          </cell>
        </row>
        <row r="43">
          <cell r="E43">
            <v>290.5</v>
          </cell>
        </row>
        <row r="44">
          <cell r="E44">
            <v>1490.1</v>
          </cell>
        </row>
        <row r="45">
          <cell r="E45">
            <v>9023.1</v>
          </cell>
        </row>
        <row r="49">
          <cell r="E49">
            <v>98.6</v>
          </cell>
        </row>
        <row r="50">
          <cell r="E50">
            <v>12.5</v>
          </cell>
        </row>
        <row r="51">
          <cell r="E51">
            <v>86.1</v>
          </cell>
        </row>
        <row r="52">
          <cell r="E52">
            <v>0</v>
          </cell>
        </row>
        <row r="53">
          <cell r="E53">
            <v>715.6</v>
          </cell>
        </row>
        <row r="54">
          <cell r="E54">
            <v>20318.900000000001</v>
          </cell>
        </row>
        <row r="55">
          <cell r="E55">
            <v>18465.5</v>
          </cell>
        </row>
        <row r="56">
          <cell r="E56">
            <v>1853.4</v>
          </cell>
        </row>
        <row r="63">
          <cell r="E63">
            <v>16021.5</v>
          </cell>
        </row>
        <row r="64">
          <cell r="E64">
            <v>5354.1</v>
          </cell>
        </row>
        <row r="65">
          <cell r="E65">
            <v>771.6</v>
          </cell>
        </row>
        <row r="67">
          <cell r="E67">
            <v>10637.4</v>
          </cell>
        </row>
        <row r="68">
          <cell r="E68">
            <v>5233.8</v>
          </cell>
        </row>
        <row r="69">
          <cell r="E69">
            <v>3743</v>
          </cell>
        </row>
        <row r="70">
          <cell r="E70">
            <v>857.2</v>
          </cell>
        </row>
        <row r="71">
          <cell r="E71">
            <v>9.1999999999999993</v>
          </cell>
        </row>
        <row r="72">
          <cell r="E72">
            <v>769.6</v>
          </cell>
        </row>
        <row r="73">
          <cell r="E73">
            <v>24.6</v>
          </cell>
        </row>
        <row r="74">
          <cell r="E74">
            <v>3155.5</v>
          </cell>
        </row>
        <row r="75">
          <cell r="E75">
            <v>0</v>
          </cell>
        </row>
        <row r="78">
          <cell r="E78">
            <v>0</v>
          </cell>
        </row>
        <row r="79">
          <cell r="E79">
            <v>5.5</v>
          </cell>
        </row>
        <row r="81">
          <cell r="E81">
            <v>1173.4000000000001</v>
          </cell>
        </row>
        <row r="82">
          <cell r="E82">
            <v>970</v>
          </cell>
        </row>
        <row r="83">
          <cell r="E83">
            <v>161.80000000000001</v>
          </cell>
        </row>
        <row r="84">
          <cell r="E84">
            <v>6.8</v>
          </cell>
        </row>
        <row r="85">
          <cell r="E85">
            <v>34.799999999999997</v>
          </cell>
        </row>
        <row r="86">
          <cell r="E86">
            <v>3864.9</v>
          </cell>
        </row>
        <row r="87">
          <cell r="E87">
            <v>1160.3</v>
          </cell>
        </row>
        <row r="88">
          <cell r="E88">
            <v>607</v>
          </cell>
        </row>
        <row r="92">
          <cell r="E92">
            <v>359368.8</v>
          </cell>
        </row>
      </sheetData>
      <sheetData sheetId="2">
        <row r="14">
          <cell r="E14">
            <v>44923.9</v>
          </cell>
          <cell r="M14">
            <v>52812.2</v>
          </cell>
          <cell r="U14">
            <v>11002</v>
          </cell>
          <cell r="AC14">
            <v>25535.1</v>
          </cell>
        </row>
        <row r="15">
          <cell r="E15">
            <v>2412.6</v>
          </cell>
          <cell r="M15">
            <v>1246.9000000000001</v>
          </cell>
          <cell r="U15">
            <v>796.4</v>
          </cell>
          <cell r="AC15">
            <v>1925.1</v>
          </cell>
        </row>
        <row r="16">
          <cell r="E16">
            <v>33037.9</v>
          </cell>
          <cell r="M16">
            <v>42084.7</v>
          </cell>
          <cell r="U16">
            <v>6681.3</v>
          </cell>
          <cell r="AC16">
            <v>19651.099999999999</v>
          </cell>
        </row>
        <row r="25">
          <cell r="E25">
            <v>109.7</v>
          </cell>
          <cell r="M25">
            <v>61.4</v>
          </cell>
          <cell r="U25">
            <v>15.7</v>
          </cell>
          <cell r="AC25">
            <v>44.5</v>
          </cell>
        </row>
        <row r="26">
          <cell r="E26">
            <v>941</v>
          </cell>
          <cell r="M26">
            <v>1977.6</v>
          </cell>
          <cell r="U26">
            <v>148.80000000000001</v>
          </cell>
          <cell r="AC26">
            <v>446.5</v>
          </cell>
        </row>
        <row r="28">
          <cell r="E28">
            <v>0.1</v>
          </cell>
          <cell r="M28">
            <v>0.3</v>
          </cell>
          <cell r="U28">
            <v>17.5</v>
          </cell>
          <cell r="AC28">
            <v>28.8</v>
          </cell>
        </row>
        <row r="31">
          <cell r="E31">
            <v>0</v>
          </cell>
          <cell r="M31">
            <v>0.1</v>
          </cell>
          <cell r="U31">
            <v>0</v>
          </cell>
          <cell r="AC31">
            <v>0</v>
          </cell>
        </row>
        <row r="32">
          <cell r="E32">
            <v>0</v>
          </cell>
          <cell r="M32">
            <v>0</v>
          </cell>
          <cell r="U32">
            <v>0</v>
          </cell>
          <cell r="AC32">
            <v>0</v>
          </cell>
        </row>
        <row r="34">
          <cell r="E34">
            <v>172.2</v>
          </cell>
          <cell r="M34">
            <v>137.30000000000001</v>
          </cell>
          <cell r="U34">
            <v>2.4</v>
          </cell>
          <cell r="AC34">
            <v>43.4</v>
          </cell>
        </row>
        <row r="36">
          <cell r="E36">
            <v>10348.6</v>
          </cell>
          <cell r="M36">
            <v>6406.3</v>
          </cell>
          <cell r="U36">
            <v>3830.7</v>
          </cell>
          <cell r="AC36">
            <v>4967.3</v>
          </cell>
        </row>
        <row r="37">
          <cell r="E37">
            <v>3951.1</v>
          </cell>
          <cell r="M37">
            <v>4779.7</v>
          </cell>
          <cell r="U37">
            <v>2407.1</v>
          </cell>
          <cell r="AC37">
            <v>2659.5</v>
          </cell>
        </row>
        <row r="38">
          <cell r="E38">
            <v>20.2</v>
          </cell>
          <cell r="M38">
            <v>0</v>
          </cell>
          <cell r="U38">
            <v>488.3</v>
          </cell>
          <cell r="AC38">
            <v>0</v>
          </cell>
        </row>
        <row r="39">
          <cell r="E39">
            <v>2442.6</v>
          </cell>
          <cell r="M39">
            <v>209</v>
          </cell>
          <cell r="U39">
            <v>840.5</v>
          </cell>
          <cell r="AC39">
            <v>1947</v>
          </cell>
        </row>
        <row r="40">
          <cell r="E40">
            <v>3728.4</v>
          </cell>
          <cell r="M40">
            <v>192.7</v>
          </cell>
          <cell r="U40">
            <v>38.5</v>
          </cell>
          <cell r="AC40">
            <v>225.7</v>
          </cell>
        </row>
        <row r="41">
          <cell r="E41">
            <v>0.1</v>
          </cell>
          <cell r="M41">
            <v>3.1</v>
          </cell>
          <cell r="U41">
            <v>0</v>
          </cell>
          <cell r="AC41">
            <v>0.2</v>
          </cell>
        </row>
        <row r="42">
          <cell r="E42">
            <v>6.6</v>
          </cell>
          <cell r="M42">
            <v>1216.2</v>
          </cell>
          <cell r="U42">
            <v>11.2</v>
          </cell>
          <cell r="AC42">
            <v>-0.1</v>
          </cell>
        </row>
        <row r="43">
          <cell r="E43">
            <v>4</v>
          </cell>
          <cell r="M43">
            <v>5.6</v>
          </cell>
          <cell r="U43">
            <v>2.7</v>
          </cell>
          <cell r="AC43">
            <v>5.4</v>
          </cell>
        </row>
        <row r="44">
          <cell r="E44">
            <v>195.6</v>
          </cell>
          <cell r="M44">
            <v>0</v>
          </cell>
          <cell r="U44">
            <v>42.4</v>
          </cell>
          <cell r="AC44">
            <v>129.6</v>
          </cell>
        </row>
        <row r="45">
          <cell r="E45">
            <v>829.4</v>
          </cell>
          <cell r="M45">
            <v>1407.3</v>
          </cell>
          <cell r="U45">
            <v>308.3</v>
          </cell>
          <cell r="AC45">
            <v>693.1</v>
          </cell>
        </row>
        <row r="49">
          <cell r="E49">
            <v>12.2</v>
          </cell>
          <cell r="M49">
            <v>0</v>
          </cell>
          <cell r="U49">
            <v>0</v>
          </cell>
          <cell r="AC49">
            <v>0</v>
          </cell>
        </row>
        <row r="50">
          <cell r="E50">
            <v>12.2</v>
          </cell>
          <cell r="M50">
            <v>0</v>
          </cell>
          <cell r="U50">
            <v>0</v>
          </cell>
          <cell r="AC50">
            <v>0</v>
          </cell>
        </row>
        <row r="51">
          <cell r="E51">
            <v>0</v>
          </cell>
          <cell r="M51">
            <v>0</v>
          </cell>
          <cell r="U51">
            <v>0</v>
          </cell>
          <cell r="AC51">
            <v>0</v>
          </cell>
        </row>
        <row r="52">
          <cell r="E52">
            <v>0</v>
          </cell>
          <cell r="M52">
            <v>0</v>
          </cell>
          <cell r="U52">
            <v>0</v>
          </cell>
          <cell r="AC52">
            <v>0</v>
          </cell>
        </row>
        <row r="53">
          <cell r="E53">
            <v>249.4</v>
          </cell>
          <cell r="M53">
            <v>81.099999999999994</v>
          </cell>
          <cell r="U53">
            <v>2.2999999999999998</v>
          </cell>
          <cell r="AC53">
            <v>50.8</v>
          </cell>
        </row>
        <row r="54">
          <cell r="E54">
            <v>1636</v>
          </cell>
          <cell r="M54">
            <v>1903.1</v>
          </cell>
          <cell r="U54">
            <v>791.4</v>
          </cell>
          <cell r="AC54">
            <v>1534.7</v>
          </cell>
        </row>
        <row r="55">
          <cell r="E55">
            <v>1493.9</v>
          </cell>
          <cell r="M55">
            <v>1671.6</v>
          </cell>
          <cell r="U55">
            <v>566.4</v>
          </cell>
          <cell r="AC55">
            <v>1389</v>
          </cell>
        </row>
        <row r="56">
          <cell r="E56">
            <v>142.1</v>
          </cell>
          <cell r="M56">
            <v>231.5</v>
          </cell>
          <cell r="U56">
            <v>225</v>
          </cell>
          <cell r="AC56">
            <v>145.69999999999999</v>
          </cell>
        </row>
        <row r="63">
          <cell r="E63">
            <v>1276.2</v>
          </cell>
          <cell r="M63">
            <v>1787.4</v>
          </cell>
          <cell r="U63">
            <v>1082.5</v>
          </cell>
          <cell r="AC63">
            <v>853.1</v>
          </cell>
        </row>
        <row r="64">
          <cell r="E64">
            <v>249.2</v>
          </cell>
          <cell r="M64">
            <v>12.9</v>
          </cell>
          <cell r="U64">
            <v>88.6</v>
          </cell>
          <cell r="AC64">
            <v>196.8</v>
          </cell>
        </row>
        <row r="65">
          <cell r="E65">
            <v>123.9</v>
          </cell>
          <cell r="M65">
            <v>42.8</v>
          </cell>
          <cell r="U65">
            <v>17.5</v>
          </cell>
          <cell r="AC65">
            <v>24.6</v>
          </cell>
        </row>
        <row r="67">
          <cell r="E67">
            <v>966.7</v>
          </cell>
          <cell r="M67">
            <v>1132.5999999999999</v>
          </cell>
          <cell r="U67">
            <v>393.9</v>
          </cell>
          <cell r="AC67">
            <v>560.9</v>
          </cell>
        </row>
        <row r="68">
          <cell r="E68">
            <v>625.20000000000005</v>
          </cell>
          <cell r="M68">
            <v>772.9</v>
          </cell>
          <cell r="U68">
            <v>281.8</v>
          </cell>
          <cell r="AC68">
            <v>243.1</v>
          </cell>
        </row>
        <row r="69">
          <cell r="E69">
            <v>247.1</v>
          </cell>
          <cell r="M69">
            <v>12.9</v>
          </cell>
          <cell r="U69">
            <v>89</v>
          </cell>
          <cell r="AC69">
            <v>196.8</v>
          </cell>
        </row>
        <row r="70">
          <cell r="E70">
            <v>66.2</v>
          </cell>
          <cell r="M70">
            <v>260.10000000000002</v>
          </cell>
          <cell r="U70">
            <v>0.6</v>
          </cell>
          <cell r="AC70">
            <v>118.8</v>
          </cell>
        </row>
        <row r="71">
          <cell r="E71">
            <v>0</v>
          </cell>
          <cell r="M71">
            <v>0</v>
          </cell>
          <cell r="U71">
            <v>9</v>
          </cell>
          <cell r="AC71">
            <v>0.1</v>
          </cell>
        </row>
        <row r="72">
          <cell r="E72">
            <v>28.2</v>
          </cell>
          <cell r="M72">
            <v>86.7</v>
          </cell>
          <cell r="U72">
            <v>13.5</v>
          </cell>
          <cell r="AC72">
            <v>0.9</v>
          </cell>
        </row>
        <row r="73">
          <cell r="E73">
            <v>0</v>
          </cell>
          <cell r="M73">
            <v>0</v>
          </cell>
          <cell r="U73">
            <v>0</v>
          </cell>
          <cell r="AC73">
            <v>1.2</v>
          </cell>
        </row>
        <row r="74">
          <cell r="E74">
            <v>345.8</v>
          </cell>
          <cell r="M74">
            <v>187.9</v>
          </cell>
          <cell r="U74">
            <v>258.60000000000002</v>
          </cell>
          <cell r="AC74">
            <v>157.80000000000001</v>
          </cell>
        </row>
        <row r="75">
          <cell r="E75">
            <v>0</v>
          </cell>
          <cell r="M75">
            <v>0</v>
          </cell>
          <cell r="U75">
            <v>0</v>
          </cell>
          <cell r="AC75">
            <v>0</v>
          </cell>
        </row>
        <row r="78">
          <cell r="E78">
            <v>0</v>
          </cell>
          <cell r="M78">
            <v>0</v>
          </cell>
          <cell r="U78">
            <v>0</v>
          </cell>
          <cell r="AC78">
            <v>0</v>
          </cell>
        </row>
        <row r="79">
          <cell r="E79">
            <v>0</v>
          </cell>
          <cell r="M79">
            <v>0</v>
          </cell>
          <cell r="U79">
            <v>1</v>
          </cell>
          <cell r="AC79">
            <v>0</v>
          </cell>
        </row>
        <row r="81">
          <cell r="E81">
            <v>1.1000000000000001</v>
          </cell>
          <cell r="M81">
            <v>4.3</v>
          </cell>
          <cell r="U81">
            <v>3.9</v>
          </cell>
          <cell r="AC81">
            <v>31.2</v>
          </cell>
        </row>
        <row r="82">
          <cell r="E82">
            <v>0</v>
          </cell>
          <cell r="M82">
            <v>0</v>
          </cell>
          <cell r="U82">
            <v>0</v>
          </cell>
          <cell r="AC82">
            <v>0</v>
          </cell>
        </row>
        <row r="83">
          <cell r="E83">
            <v>1.1000000000000001</v>
          </cell>
          <cell r="M83">
            <v>4.3</v>
          </cell>
          <cell r="U83">
            <v>3.9</v>
          </cell>
          <cell r="AC83">
            <v>0</v>
          </cell>
        </row>
        <row r="84">
          <cell r="E84">
            <v>0</v>
          </cell>
          <cell r="M84">
            <v>0</v>
          </cell>
          <cell r="U84">
            <v>0</v>
          </cell>
          <cell r="AC84">
            <v>0</v>
          </cell>
        </row>
        <row r="85">
          <cell r="E85">
            <v>0</v>
          </cell>
          <cell r="M85">
            <v>0</v>
          </cell>
          <cell r="U85">
            <v>0</v>
          </cell>
          <cell r="AC85">
            <v>31.2</v>
          </cell>
        </row>
        <row r="86">
          <cell r="E86">
            <v>86.5</v>
          </cell>
          <cell r="M86">
            <v>220.8</v>
          </cell>
          <cell r="U86">
            <v>411.6</v>
          </cell>
          <cell r="AC86">
            <v>22</v>
          </cell>
        </row>
        <row r="87">
          <cell r="E87">
            <v>1.4</v>
          </cell>
          <cell r="M87">
            <v>211.9</v>
          </cell>
          <cell r="U87">
            <v>84.6</v>
          </cell>
          <cell r="AC87">
            <v>253.4</v>
          </cell>
        </row>
        <row r="88">
          <cell r="E88">
            <v>0</v>
          </cell>
          <cell r="M88">
            <v>0</v>
          </cell>
          <cell r="U88">
            <v>0</v>
          </cell>
          <cell r="AC88">
            <v>0</v>
          </cell>
        </row>
        <row r="92">
          <cell r="E92">
            <v>46200.1</v>
          </cell>
          <cell r="M92">
            <v>54599.6</v>
          </cell>
          <cell r="U92">
            <v>12084.5</v>
          </cell>
          <cell r="AC92">
            <v>26388.2</v>
          </cell>
        </row>
      </sheetData>
      <sheetData sheetId="3">
        <row r="14">
          <cell r="E14">
            <v>7596.2</v>
          </cell>
          <cell r="M14">
            <v>29662</v>
          </cell>
          <cell r="U14">
            <v>66259.600000000006</v>
          </cell>
          <cell r="AC14">
            <v>16153.9</v>
          </cell>
        </row>
        <row r="15">
          <cell r="E15">
            <v>479.6</v>
          </cell>
          <cell r="M15">
            <v>2170.8000000000002</v>
          </cell>
          <cell r="U15">
            <v>6576.3</v>
          </cell>
          <cell r="AC15">
            <v>1429.9</v>
          </cell>
        </row>
        <row r="16">
          <cell r="E16">
            <v>4405.8999999999996</v>
          </cell>
          <cell r="M16">
            <v>22025</v>
          </cell>
          <cell r="U16">
            <v>49823</v>
          </cell>
          <cell r="AC16">
            <v>10968.3</v>
          </cell>
        </row>
        <row r="25">
          <cell r="E25">
            <v>11.7</v>
          </cell>
          <cell r="M25">
            <v>107.3</v>
          </cell>
          <cell r="U25">
            <v>264.10000000000002</v>
          </cell>
          <cell r="AC25">
            <v>48.9</v>
          </cell>
        </row>
        <row r="26">
          <cell r="E26">
            <v>158</v>
          </cell>
          <cell r="M26">
            <v>1159.8</v>
          </cell>
          <cell r="U26">
            <v>924</v>
          </cell>
          <cell r="AC26">
            <v>323.89999999999998</v>
          </cell>
        </row>
        <row r="28">
          <cell r="E28">
            <v>0.4</v>
          </cell>
          <cell r="M28">
            <v>11.3</v>
          </cell>
          <cell r="U28">
            <v>126.4</v>
          </cell>
          <cell r="AC28">
            <v>93.2</v>
          </cell>
        </row>
        <row r="31">
          <cell r="E31">
            <v>0</v>
          </cell>
          <cell r="M31">
            <v>0.2</v>
          </cell>
          <cell r="U31">
            <v>0.1</v>
          </cell>
          <cell r="AC31">
            <v>0</v>
          </cell>
        </row>
        <row r="32">
          <cell r="E32">
            <v>0</v>
          </cell>
          <cell r="M32">
            <v>0</v>
          </cell>
          <cell r="U32">
            <v>0</v>
          </cell>
          <cell r="AC32">
            <v>0</v>
          </cell>
        </row>
        <row r="34">
          <cell r="E34">
            <v>30.8</v>
          </cell>
          <cell r="M34">
            <v>30.2</v>
          </cell>
          <cell r="U34">
            <v>779.4</v>
          </cell>
          <cell r="AC34">
            <v>174.5</v>
          </cell>
        </row>
        <row r="36">
          <cell r="E36">
            <v>2847.2</v>
          </cell>
          <cell r="M36">
            <v>6483.8</v>
          </cell>
          <cell r="U36">
            <v>15621.8</v>
          </cell>
          <cell r="AC36">
            <v>4277.3</v>
          </cell>
        </row>
        <row r="37">
          <cell r="E37">
            <v>1747.6</v>
          </cell>
          <cell r="M37">
            <v>3534.9</v>
          </cell>
          <cell r="U37">
            <v>7817.3</v>
          </cell>
          <cell r="AC37">
            <v>1934.6</v>
          </cell>
        </row>
        <row r="38">
          <cell r="E38">
            <v>479.9</v>
          </cell>
          <cell r="M38">
            <v>405.8</v>
          </cell>
          <cell r="U38">
            <v>914.2</v>
          </cell>
          <cell r="AC38">
            <v>338.2</v>
          </cell>
        </row>
        <row r="39">
          <cell r="E39">
            <v>521.70000000000005</v>
          </cell>
          <cell r="M39">
            <v>2243.5</v>
          </cell>
          <cell r="U39">
            <v>6425.9</v>
          </cell>
          <cell r="AC39">
            <v>1290.5</v>
          </cell>
        </row>
        <row r="40">
          <cell r="E40">
            <v>16.7</v>
          </cell>
          <cell r="M40">
            <v>152.69999999999999</v>
          </cell>
          <cell r="U40">
            <v>118.3</v>
          </cell>
          <cell r="AC40">
            <v>591.1</v>
          </cell>
        </row>
        <row r="41">
          <cell r="E41">
            <v>2.4</v>
          </cell>
          <cell r="M41">
            <v>0</v>
          </cell>
          <cell r="U41">
            <v>2.1</v>
          </cell>
          <cell r="AC41">
            <v>1.4</v>
          </cell>
        </row>
        <row r="42">
          <cell r="E42">
            <v>50.2</v>
          </cell>
          <cell r="M42">
            <v>1</v>
          </cell>
          <cell r="U42">
            <v>5</v>
          </cell>
          <cell r="AC42">
            <v>84.7</v>
          </cell>
        </row>
        <row r="43">
          <cell r="E43">
            <v>1.3</v>
          </cell>
          <cell r="M43">
            <v>2.1</v>
          </cell>
          <cell r="U43">
            <v>9.1</v>
          </cell>
          <cell r="AC43">
            <v>1.9</v>
          </cell>
        </row>
        <row r="44">
          <cell r="E44">
            <v>27.4</v>
          </cell>
          <cell r="M44">
            <v>143.80000000000001</v>
          </cell>
          <cell r="U44">
            <v>329.9</v>
          </cell>
          <cell r="AC44">
            <v>34.9</v>
          </cell>
        </row>
        <row r="45">
          <cell r="E45">
            <v>251.1</v>
          </cell>
          <cell r="M45">
            <v>1068</v>
          </cell>
          <cell r="U45">
            <v>1368.4</v>
          </cell>
          <cell r="AC45">
            <v>346.9</v>
          </cell>
        </row>
        <row r="49">
          <cell r="E49">
            <v>0</v>
          </cell>
          <cell r="M49">
            <v>0</v>
          </cell>
          <cell r="U49">
            <v>86.1</v>
          </cell>
          <cell r="AC49">
            <v>0</v>
          </cell>
        </row>
        <row r="50">
          <cell r="E50">
            <v>0</v>
          </cell>
          <cell r="M50">
            <v>0</v>
          </cell>
          <cell r="U50">
            <v>0</v>
          </cell>
          <cell r="AC50">
            <v>0</v>
          </cell>
        </row>
        <row r="51">
          <cell r="E51">
            <v>0</v>
          </cell>
          <cell r="M51">
            <v>0</v>
          </cell>
          <cell r="U51">
            <v>86.1</v>
          </cell>
          <cell r="AC51">
            <v>0</v>
          </cell>
        </row>
        <row r="52">
          <cell r="E52">
            <v>0</v>
          </cell>
          <cell r="M52">
            <v>0</v>
          </cell>
          <cell r="U52">
            <v>0</v>
          </cell>
          <cell r="AC52">
            <v>0</v>
          </cell>
        </row>
        <row r="53">
          <cell r="E53">
            <v>1.6</v>
          </cell>
          <cell r="M53">
            <v>103</v>
          </cell>
          <cell r="U53">
            <v>97.9</v>
          </cell>
          <cell r="AC53">
            <v>32.299999999999997</v>
          </cell>
        </row>
        <row r="54">
          <cell r="E54">
            <v>369.1</v>
          </cell>
          <cell r="M54">
            <v>844.4</v>
          </cell>
          <cell r="U54">
            <v>3744.8</v>
          </cell>
          <cell r="AC54">
            <v>1318.5</v>
          </cell>
        </row>
        <row r="55">
          <cell r="E55">
            <v>351</v>
          </cell>
          <cell r="M55">
            <v>635.20000000000005</v>
          </cell>
          <cell r="U55">
            <v>3462.4</v>
          </cell>
          <cell r="AC55">
            <v>1247.5999999999999</v>
          </cell>
        </row>
        <row r="56">
          <cell r="E56">
            <v>18.100000000000001</v>
          </cell>
          <cell r="M56">
            <v>209.2</v>
          </cell>
          <cell r="U56">
            <v>282.39999999999998</v>
          </cell>
          <cell r="AC56">
            <v>70.900000000000006</v>
          </cell>
        </row>
        <row r="63">
          <cell r="E63">
            <v>648.4</v>
          </cell>
          <cell r="M63">
            <v>867</v>
          </cell>
          <cell r="U63">
            <v>3796.9</v>
          </cell>
          <cell r="AC63">
            <v>558.29999999999995</v>
          </cell>
        </row>
        <row r="64">
          <cell r="E64">
            <v>139.19999999999999</v>
          </cell>
          <cell r="M64">
            <v>499.8</v>
          </cell>
          <cell r="U64">
            <v>446.1</v>
          </cell>
          <cell r="AC64">
            <v>101.7</v>
          </cell>
        </row>
        <row r="65">
          <cell r="E65">
            <v>8</v>
          </cell>
          <cell r="M65">
            <v>32.5</v>
          </cell>
          <cell r="U65">
            <v>101.3</v>
          </cell>
          <cell r="AC65">
            <v>16.8</v>
          </cell>
        </row>
        <row r="67">
          <cell r="E67">
            <v>423.4</v>
          </cell>
          <cell r="M67">
            <v>1009.5</v>
          </cell>
          <cell r="U67">
            <v>1369.4</v>
          </cell>
          <cell r="AC67">
            <v>296.10000000000002</v>
          </cell>
        </row>
        <row r="68">
          <cell r="E68">
            <v>244.5</v>
          </cell>
          <cell r="M68">
            <v>468.5</v>
          </cell>
          <cell r="U68">
            <v>683.7</v>
          </cell>
          <cell r="AC68">
            <v>180.2</v>
          </cell>
        </row>
        <row r="69">
          <cell r="E69">
            <v>135.30000000000001</v>
          </cell>
          <cell r="M69">
            <v>398.7</v>
          </cell>
          <cell r="U69">
            <v>446.3</v>
          </cell>
          <cell r="AC69">
            <v>102.4</v>
          </cell>
        </row>
        <row r="70">
          <cell r="E70">
            <v>29.5</v>
          </cell>
          <cell r="M70">
            <v>105</v>
          </cell>
          <cell r="U70">
            <v>207.7</v>
          </cell>
          <cell r="AC70">
            <v>2.9</v>
          </cell>
        </row>
        <row r="71">
          <cell r="E71">
            <v>0</v>
          </cell>
          <cell r="M71">
            <v>0</v>
          </cell>
          <cell r="U71">
            <v>0</v>
          </cell>
          <cell r="AC71">
            <v>0</v>
          </cell>
        </row>
        <row r="72">
          <cell r="E72">
            <v>14.1</v>
          </cell>
          <cell r="M72">
            <v>37.299999999999997</v>
          </cell>
          <cell r="U72">
            <v>31.7</v>
          </cell>
          <cell r="AC72">
            <v>10.6</v>
          </cell>
        </row>
        <row r="73">
          <cell r="E73">
            <v>0</v>
          </cell>
          <cell r="M73">
            <v>0</v>
          </cell>
          <cell r="U73">
            <v>0</v>
          </cell>
          <cell r="AC73">
            <v>0</v>
          </cell>
        </row>
        <row r="74">
          <cell r="E74">
            <v>175.4</v>
          </cell>
          <cell r="M74">
            <v>116.6</v>
          </cell>
          <cell r="U74">
            <v>431.9</v>
          </cell>
          <cell r="AC74">
            <v>53</v>
          </cell>
        </row>
        <row r="75">
          <cell r="E75">
            <v>0</v>
          </cell>
          <cell r="M75">
            <v>0</v>
          </cell>
          <cell r="U75">
            <v>0</v>
          </cell>
          <cell r="AC75">
            <v>0</v>
          </cell>
        </row>
        <row r="78">
          <cell r="E78">
            <v>0</v>
          </cell>
          <cell r="M78">
            <v>0</v>
          </cell>
          <cell r="U78">
            <v>0</v>
          </cell>
          <cell r="AC78">
            <v>0</v>
          </cell>
        </row>
        <row r="79">
          <cell r="E79">
            <v>0</v>
          </cell>
          <cell r="M79">
            <v>0</v>
          </cell>
          <cell r="U79">
            <v>0</v>
          </cell>
          <cell r="AC79">
            <v>0</v>
          </cell>
        </row>
        <row r="81">
          <cell r="E81">
            <v>0</v>
          </cell>
          <cell r="M81">
            <v>102</v>
          </cell>
          <cell r="U81">
            <v>27.6</v>
          </cell>
          <cell r="AC81">
            <v>80.5</v>
          </cell>
        </row>
        <row r="82">
          <cell r="E82">
            <v>0</v>
          </cell>
          <cell r="M82">
            <v>102</v>
          </cell>
          <cell r="U82">
            <v>0</v>
          </cell>
          <cell r="AC82">
            <v>0</v>
          </cell>
        </row>
        <row r="83">
          <cell r="E83">
            <v>0</v>
          </cell>
          <cell r="M83">
            <v>0</v>
          </cell>
          <cell r="U83">
            <v>26.2</v>
          </cell>
          <cell r="AC83">
            <v>80.5</v>
          </cell>
        </row>
        <row r="84">
          <cell r="E84">
            <v>0</v>
          </cell>
          <cell r="M84">
            <v>0</v>
          </cell>
          <cell r="U84">
            <v>1.4</v>
          </cell>
          <cell r="AC84">
            <v>0</v>
          </cell>
        </row>
        <row r="85">
          <cell r="E85">
            <v>0</v>
          </cell>
          <cell r="M85">
            <v>0</v>
          </cell>
          <cell r="U85">
            <v>0</v>
          </cell>
          <cell r="AC85">
            <v>0</v>
          </cell>
        </row>
        <row r="86">
          <cell r="E86">
            <v>154.6</v>
          </cell>
          <cell r="M86">
            <v>104.2</v>
          </cell>
          <cell r="U86">
            <v>2174.6</v>
          </cell>
          <cell r="AC86">
            <v>166.8</v>
          </cell>
        </row>
        <row r="87">
          <cell r="E87">
            <v>26.2</v>
          </cell>
          <cell r="M87">
            <v>2</v>
          </cell>
          <cell r="U87">
            <v>138.19999999999999</v>
          </cell>
          <cell r="AC87">
            <v>46.8</v>
          </cell>
        </row>
        <row r="88">
          <cell r="E88">
            <v>0</v>
          </cell>
          <cell r="M88">
            <v>0</v>
          </cell>
          <cell r="U88">
            <v>0</v>
          </cell>
          <cell r="AC88">
            <v>0</v>
          </cell>
        </row>
        <row r="92">
          <cell r="E92">
            <v>8244.6</v>
          </cell>
          <cell r="M92">
            <v>30529</v>
          </cell>
          <cell r="U92">
            <v>70056.5</v>
          </cell>
          <cell r="AC92">
            <v>16712.2</v>
          </cell>
        </row>
      </sheetData>
      <sheetData sheetId="4">
        <row r="14">
          <cell r="E14">
            <v>3982.4</v>
          </cell>
          <cell r="M14">
            <v>17139.900000000001</v>
          </cell>
          <cell r="U14">
            <v>10463</v>
          </cell>
          <cell r="AC14">
            <v>11256</v>
          </cell>
        </row>
        <row r="15">
          <cell r="E15">
            <v>605.70000000000005</v>
          </cell>
          <cell r="M15">
            <v>2143.6999999999998</v>
          </cell>
          <cell r="U15">
            <v>579.1</v>
          </cell>
          <cell r="AC15">
            <v>517.5</v>
          </cell>
        </row>
        <row r="16">
          <cell r="E16">
            <v>2742.7</v>
          </cell>
          <cell r="M16">
            <v>10945.2</v>
          </cell>
          <cell r="U16">
            <v>6051.5</v>
          </cell>
          <cell r="AC16">
            <v>8075.3</v>
          </cell>
        </row>
        <row r="25">
          <cell r="E25">
            <v>17.5</v>
          </cell>
          <cell r="M25">
            <v>31.5</v>
          </cell>
          <cell r="U25">
            <v>23.7</v>
          </cell>
          <cell r="AC25">
            <v>60.9</v>
          </cell>
        </row>
        <row r="26">
          <cell r="E26">
            <v>51.4</v>
          </cell>
          <cell r="M26">
            <v>285.89999999999998</v>
          </cell>
          <cell r="U26">
            <v>144.19999999999999</v>
          </cell>
          <cell r="AC26">
            <v>307.60000000000002</v>
          </cell>
        </row>
        <row r="28">
          <cell r="E28">
            <v>4.8</v>
          </cell>
          <cell r="M28">
            <v>98.3</v>
          </cell>
          <cell r="U28">
            <v>0.1</v>
          </cell>
          <cell r="AC28">
            <v>14.2</v>
          </cell>
        </row>
        <row r="31">
          <cell r="E31">
            <v>0</v>
          </cell>
          <cell r="M31">
            <v>0</v>
          </cell>
          <cell r="U31">
            <v>0.1</v>
          </cell>
          <cell r="AC31">
            <v>12.4</v>
          </cell>
        </row>
        <row r="32">
          <cell r="E32">
            <v>0</v>
          </cell>
          <cell r="M32">
            <v>0</v>
          </cell>
          <cell r="U32">
            <v>0</v>
          </cell>
          <cell r="AC32">
            <v>1.5</v>
          </cell>
        </row>
        <row r="34">
          <cell r="E34">
            <v>1.9</v>
          </cell>
          <cell r="M34">
            <v>49.6</v>
          </cell>
          <cell r="U34">
            <v>46.9</v>
          </cell>
          <cell r="AC34">
            <v>213.2</v>
          </cell>
        </row>
        <row r="36">
          <cell r="E36">
            <v>1529</v>
          </cell>
          <cell r="M36">
            <v>6889.7</v>
          </cell>
          <cell r="U36">
            <v>3850.8</v>
          </cell>
          <cell r="AC36">
            <v>2334.6</v>
          </cell>
        </row>
        <row r="37">
          <cell r="E37">
            <v>707.7</v>
          </cell>
          <cell r="M37">
            <v>3725</v>
          </cell>
          <cell r="U37">
            <v>2490.1999999999998</v>
          </cell>
          <cell r="AC37">
            <v>1441.2</v>
          </cell>
        </row>
        <row r="38">
          <cell r="E38">
            <v>149.6</v>
          </cell>
          <cell r="M38">
            <v>1020.1</v>
          </cell>
          <cell r="U38">
            <v>598.6</v>
          </cell>
          <cell r="AC38">
            <v>202</v>
          </cell>
        </row>
        <row r="39">
          <cell r="E39">
            <v>601.79999999999995</v>
          </cell>
          <cell r="M39">
            <v>1902.2</v>
          </cell>
          <cell r="U39">
            <v>589.5</v>
          </cell>
          <cell r="AC39">
            <v>560.29999999999995</v>
          </cell>
        </row>
        <row r="40">
          <cell r="E40">
            <v>2.2000000000000002</v>
          </cell>
          <cell r="M40">
            <v>23.7</v>
          </cell>
          <cell r="U40">
            <v>20</v>
          </cell>
          <cell r="AC40">
            <v>99.1</v>
          </cell>
        </row>
        <row r="41">
          <cell r="E41">
            <v>0.4</v>
          </cell>
          <cell r="M41">
            <v>0</v>
          </cell>
          <cell r="U41">
            <v>0.2</v>
          </cell>
          <cell r="AC41">
            <v>0.2</v>
          </cell>
        </row>
        <row r="42">
          <cell r="E42">
            <v>0.4</v>
          </cell>
          <cell r="M42">
            <v>39.700000000000003</v>
          </cell>
          <cell r="U42">
            <v>59</v>
          </cell>
          <cell r="AC42">
            <v>0.1</v>
          </cell>
        </row>
        <row r="43">
          <cell r="E43">
            <v>1</v>
          </cell>
          <cell r="M43">
            <v>4.5999999999999996</v>
          </cell>
          <cell r="U43">
            <v>61.5</v>
          </cell>
          <cell r="AC43">
            <v>1.3</v>
          </cell>
        </row>
        <row r="44">
          <cell r="E44">
            <v>65.900000000000006</v>
          </cell>
          <cell r="M44">
            <v>174.4</v>
          </cell>
          <cell r="U44">
            <v>31.8</v>
          </cell>
          <cell r="AC44">
            <v>30.4</v>
          </cell>
        </row>
        <row r="45">
          <cell r="E45">
            <v>47.8</v>
          </cell>
          <cell r="M45">
            <v>476.7</v>
          </cell>
          <cell r="U45">
            <v>394</v>
          </cell>
          <cell r="AC45">
            <v>218.4</v>
          </cell>
        </row>
        <row r="49">
          <cell r="E49">
            <v>0</v>
          </cell>
          <cell r="M49">
            <v>0</v>
          </cell>
          <cell r="U49">
            <v>0.3</v>
          </cell>
          <cell r="AC49">
            <v>0</v>
          </cell>
        </row>
        <row r="50">
          <cell r="E50">
            <v>0</v>
          </cell>
          <cell r="M50">
            <v>0</v>
          </cell>
          <cell r="U50">
            <v>0.3</v>
          </cell>
          <cell r="AC50">
            <v>0</v>
          </cell>
        </row>
        <row r="51">
          <cell r="E51">
            <v>0</v>
          </cell>
          <cell r="M51">
            <v>0</v>
          </cell>
          <cell r="U51">
            <v>0</v>
          </cell>
          <cell r="AC51">
            <v>0</v>
          </cell>
        </row>
        <row r="52">
          <cell r="E52">
            <v>0</v>
          </cell>
          <cell r="M52">
            <v>0</v>
          </cell>
          <cell r="U52">
            <v>0</v>
          </cell>
          <cell r="AC52">
            <v>0</v>
          </cell>
        </row>
        <row r="53">
          <cell r="E53">
            <v>6.6</v>
          </cell>
          <cell r="M53">
            <v>5.7</v>
          </cell>
          <cell r="U53">
            <v>1.7</v>
          </cell>
          <cell r="AC53">
            <v>9.6999999999999993</v>
          </cell>
        </row>
        <row r="54">
          <cell r="E54">
            <v>186.4</v>
          </cell>
          <cell r="M54">
            <v>501</v>
          </cell>
          <cell r="U54">
            <v>528.9</v>
          </cell>
          <cell r="AC54">
            <v>539.6</v>
          </cell>
        </row>
        <row r="55">
          <cell r="E55">
            <v>158.6</v>
          </cell>
          <cell r="M55">
            <v>400.6</v>
          </cell>
          <cell r="U55">
            <v>462.1</v>
          </cell>
          <cell r="AC55">
            <v>521.79999999999995</v>
          </cell>
        </row>
        <row r="56">
          <cell r="E56">
            <v>27.8</v>
          </cell>
          <cell r="M56">
            <v>100.4</v>
          </cell>
          <cell r="U56">
            <v>66.8</v>
          </cell>
          <cell r="AC56">
            <v>17.8</v>
          </cell>
        </row>
        <row r="63">
          <cell r="E63">
            <v>49.7</v>
          </cell>
          <cell r="M63">
            <v>1415.9</v>
          </cell>
          <cell r="U63">
            <v>1053.9000000000001</v>
          </cell>
          <cell r="AC63">
            <v>435.1</v>
          </cell>
        </row>
        <row r="64">
          <cell r="E64">
            <v>145.9</v>
          </cell>
          <cell r="M64">
            <v>2176</v>
          </cell>
          <cell r="U64">
            <v>81.599999999999994</v>
          </cell>
          <cell r="AC64">
            <v>96.8</v>
          </cell>
        </row>
        <row r="65">
          <cell r="E65">
            <v>2</v>
          </cell>
          <cell r="M65">
            <v>13.6</v>
          </cell>
          <cell r="U65">
            <v>18.899999999999999</v>
          </cell>
          <cell r="AC65">
            <v>2.9</v>
          </cell>
        </row>
        <row r="67">
          <cell r="E67">
            <v>102.1</v>
          </cell>
          <cell r="M67">
            <v>1537.2</v>
          </cell>
          <cell r="U67">
            <v>530.20000000000005</v>
          </cell>
          <cell r="AC67">
            <v>328.6</v>
          </cell>
        </row>
        <row r="68">
          <cell r="E68">
            <v>43.8</v>
          </cell>
          <cell r="M68">
            <v>502.9</v>
          </cell>
          <cell r="U68">
            <v>271.8</v>
          </cell>
          <cell r="AC68">
            <v>138.80000000000001</v>
          </cell>
        </row>
        <row r="69">
          <cell r="E69">
            <v>53</v>
          </cell>
          <cell r="M69">
            <v>774.4</v>
          </cell>
          <cell r="U69">
            <v>81.7</v>
          </cell>
          <cell r="AC69">
            <v>99.7</v>
          </cell>
        </row>
        <row r="70">
          <cell r="E70">
            <v>4.9000000000000004</v>
          </cell>
          <cell r="M70">
            <v>0</v>
          </cell>
          <cell r="U70">
            <v>5.0999999999999996</v>
          </cell>
          <cell r="AC70">
            <v>34</v>
          </cell>
        </row>
        <row r="71">
          <cell r="E71">
            <v>0</v>
          </cell>
          <cell r="M71">
            <v>0</v>
          </cell>
          <cell r="U71">
            <v>0</v>
          </cell>
          <cell r="AC71">
            <v>0</v>
          </cell>
        </row>
        <row r="72">
          <cell r="E72">
            <v>0.4</v>
          </cell>
          <cell r="M72">
            <v>247.7</v>
          </cell>
          <cell r="U72">
            <v>171.6</v>
          </cell>
          <cell r="AC72">
            <v>56.1</v>
          </cell>
        </row>
        <row r="73">
          <cell r="E73">
            <v>0</v>
          </cell>
          <cell r="M73">
            <v>12.2</v>
          </cell>
          <cell r="U73">
            <v>0</v>
          </cell>
          <cell r="AC73">
            <v>0</v>
          </cell>
        </row>
        <row r="74">
          <cell r="E74">
            <v>12.7</v>
          </cell>
          <cell r="M74">
            <v>542.79999999999995</v>
          </cell>
          <cell r="U74">
            <v>519.9</v>
          </cell>
          <cell r="AC74">
            <v>66.3</v>
          </cell>
        </row>
        <row r="75">
          <cell r="E75">
            <v>0</v>
          </cell>
          <cell r="M75">
            <v>0</v>
          </cell>
          <cell r="U75">
            <v>0</v>
          </cell>
          <cell r="AC75">
            <v>0</v>
          </cell>
        </row>
        <row r="78">
          <cell r="E78">
            <v>0</v>
          </cell>
          <cell r="M78">
            <v>0</v>
          </cell>
          <cell r="U78">
            <v>0</v>
          </cell>
          <cell r="AC78">
            <v>0</v>
          </cell>
        </row>
        <row r="79">
          <cell r="E79">
            <v>0</v>
          </cell>
          <cell r="M79">
            <v>0</v>
          </cell>
          <cell r="U79">
            <v>0</v>
          </cell>
          <cell r="AC79">
            <v>0</v>
          </cell>
        </row>
        <row r="81">
          <cell r="E81">
            <v>65</v>
          </cell>
          <cell r="M81">
            <v>795.2</v>
          </cell>
          <cell r="U81">
            <v>0.6</v>
          </cell>
          <cell r="AC81">
            <v>48.1</v>
          </cell>
        </row>
        <row r="82">
          <cell r="E82">
            <v>65</v>
          </cell>
          <cell r="M82">
            <v>795</v>
          </cell>
          <cell r="U82">
            <v>0</v>
          </cell>
          <cell r="AC82">
            <v>0</v>
          </cell>
        </row>
        <row r="83">
          <cell r="E83">
            <v>0</v>
          </cell>
          <cell r="M83">
            <v>0</v>
          </cell>
          <cell r="U83">
            <v>0.1</v>
          </cell>
          <cell r="AC83">
            <v>43.4</v>
          </cell>
        </row>
        <row r="84">
          <cell r="E84">
            <v>0</v>
          </cell>
          <cell r="M84">
            <v>0.2</v>
          </cell>
          <cell r="U84">
            <v>0.5</v>
          </cell>
          <cell r="AC84">
            <v>4.7</v>
          </cell>
        </row>
        <row r="85">
          <cell r="E85">
            <v>0</v>
          </cell>
          <cell r="M85">
            <v>0</v>
          </cell>
          <cell r="U85">
            <v>0</v>
          </cell>
          <cell r="AC85">
            <v>0</v>
          </cell>
        </row>
        <row r="86">
          <cell r="E86">
            <v>9.5</v>
          </cell>
          <cell r="M86">
            <v>70.900000000000006</v>
          </cell>
          <cell r="U86">
            <v>36.700000000000003</v>
          </cell>
          <cell r="AC86">
            <v>7.9</v>
          </cell>
        </row>
        <row r="87">
          <cell r="E87">
            <v>4.3</v>
          </cell>
          <cell r="M87">
            <v>25.2</v>
          </cell>
          <cell r="U87">
            <v>29.2</v>
          </cell>
          <cell r="AC87">
            <v>78.099999999999994</v>
          </cell>
        </row>
        <row r="88">
          <cell r="E88">
            <v>0</v>
          </cell>
          <cell r="M88">
            <v>607</v>
          </cell>
          <cell r="U88">
            <v>0</v>
          </cell>
          <cell r="AC88">
            <v>0</v>
          </cell>
        </row>
        <row r="92">
          <cell r="E92">
            <v>4032.1</v>
          </cell>
          <cell r="M92">
            <v>18555.8</v>
          </cell>
          <cell r="U92">
            <v>11516.9</v>
          </cell>
          <cell r="AC92">
            <v>11691.1</v>
          </cell>
        </row>
      </sheetData>
      <sheetData sheetId="5">
        <row r="14">
          <cell r="E14">
            <v>9298.9</v>
          </cell>
          <cell r="M14">
            <v>26177.200000000001</v>
          </cell>
          <cell r="U14">
            <v>5267.7</v>
          </cell>
          <cell r="AC14">
            <v>15761.8</v>
          </cell>
        </row>
        <row r="15">
          <cell r="E15">
            <v>562.6</v>
          </cell>
          <cell r="M15">
            <v>1682.7</v>
          </cell>
          <cell r="U15">
            <v>515.5</v>
          </cell>
          <cell r="AC15">
            <v>1015.6</v>
          </cell>
        </row>
        <row r="16">
          <cell r="E16">
            <v>5838.6</v>
          </cell>
          <cell r="M16">
            <v>13626.1</v>
          </cell>
          <cell r="U16">
            <v>2715</v>
          </cell>
          <cell r="AC16">
            <v>10163.299999999999</v>
          </cell>
        </row>
        <row r="25">
          <cell r="E25">
            <v>14.3</v>
          </cell>
          <cell r="M25">
            <v>26.4</v>
          </cell>
          <cell r="U25">
            <v>6.9</v>
          </cell>
          <cell r="AC25">
            <v>14.8</v>
          </cell>
        </row>
        <row r="26">
          <cell r="E26">
            <v>63.6</v>
          </cell>
          <cell r="M26">
            <v>930.7</v>
          </cell>
          <cell r="U26">
            <v>143.5</v>
          </cell>
          <cell r="AC26">
            <v>518.29999999999995</v>
          </cell>
        </row>
        <row r="28">
          <cell r="E28">
            <v>5.3</v>
          </cell>
          <cell r="M28">
            <v>17.100000000000001</v>
          </cell>
          <cell r="U28">
            <v>79.2</v>
          </cell>
          <cell r="AC28">
            <v>92.9</v>
          </cell>
        </row>
        <row r="31">
          <cell r="E31">
            <v>0</v>
          </cell>
        </row>
        <row r="32">
          <cell r="E32">
            <v>0</v>
          </cell>
        </row>
        <row r="34">
          <cell r="E34">
            <v>12.2</v>
          </cell>
          <cell r="M34">
            <v>29.4</v>
          </cell>
          <cell r="U34">
            <v>51.6</v>
          </cell>
          <cell r="AC34">
            <v>302.2</v>
          </cell>
        </row>
        <row r="36">
          <cell r="E36">
            <v>3398.1</v>
          </cell>
          <cell r="M36">
            <v>9955.4</v>
          </cell>
          <cell r="U36">
            <v>2070.6</v>
          </cell>
          <cell r="AC36">
            <v>2098.3000000000002</v>
          </cell>
        </row>
        <row r="37">
          <cell r="E37">
            <v>2112.1999999999998</v>
          </cell>
          <cell r="M37">
            <v>4436.3999999999996</v>
          </cell>
          <cell r="U37">
            <v>880.9</v>
          </cell>
          <cell r="AC37">
            <v>993.9</v>
          </cell>
        </row>
        <row r="38">
          <cell r="E38">
            <v>578.20000000000005</v>
          </cell>
          <cell r="M38">
            <v>3433.9</v>
          </cell>
          <cell r="U38">
            <v>661.6</v>
          </cell>
          <cell r="AC38">
            <v>0</v>
          </cell>
        </row>
        <row r="39">
          <cell r="E39">
            <v>559.5</v>
          </cell>
          <cell r="M39">
            <v>1771.1</v>
          </cell>
          <cell r="U39">
            <v>423.2</v>
          </cell>
          <cell r="AC39">
            <v>970.5</v>
          </cell>
        </row>
        <row r="40">
          <cell r="E40">
            <v>31.8</v>
          </cell>
          <cell r="M40">
            <v>27.5</v>
          </cell>
          <cell r="U40">
            <v>21.2</v>
          </cell>
          <cell r="AC40">
            <v>37.1</v>
          </cell>
        </row>
        <row r="41">
          <cell r="E41">
            <v>0</v>
          </cell>
          <cell r="M41">
            <v>0</v>
          </cell>
          <cell r="U41">
            <v>0.4</v>
          </cell>
          <cell r="AC41">
            <v>0.5</v>
          </cell>
        </row>
        <row r="42">
          <cell r="E42">
            <v>53.8</v>
          </cell>
          <cell r="M42">
            <v>5.0999999999999996</v>
          </cell>
          <cell r="U42">
            <v>22.3</v>
          </cell>
          <cell r="AC42">
            <v>27.3</v>
          </cell>
        </row>
        <row r="43">
          <cell r="E43">
            <v>0.9</v>
          </cell>
          <cell r="M43">
            <v>138.80000000000001</v>
          </cell>
          <cell r="U43">
            <v>35.4</v>
          </cell>
          <cell r="AC43">
            <v>14.9</v>
          </cell>
        </row>
        <row r="44">
          <cell r="E44">
            <v>61.7</v>
          </cell>
          <cell r="M44">
            <v>142.6</v>
          </cell>
          <cell r="U44">
            <v>25.6</v>
          </cell>
          <cell r="AC44">
            <v>54.1</v>
          </cell>
        </row>
        <row r="45">
          <cell r="E45">
            <v>300</v>
          </cell>
          <cell r="M45">
            <v>746.2</v>
          </cell>
          <cell r="U45">
            <v>233.1</v>
          </cell>
          <cell r="AC45">
            <v>334.4</v>
          </cell>
        </row>
        <row r="49">
          <cell r="E49">
            <v>0</v>
          </cell>
          <cell r="M49">
            <v>0</v>
          </cell>
          <cell r="U49">
            <v>0</v>
          </cell>
          <cell r="AC49">
            <v>0</v>
          </cell>
        </row>
        <row r="50">
          <cell r="E50">
            <v>0</v>
          </cell>
          <cell r="M50">
            <v>0</v>
          </cell>
          <cell r="U50">
            <v>0</v>
          </cell>
          <cell r="AC50">
            <v>0</v>
          </cell>
        </row>
        <row r="51">
          <cell r="E51">
            <v>0</v>
          </cell>
          <cell r="M51">
            <v>0</v>
          </cell>
          <cell r="U51">
            <v>0</v>
          </cell>
          <cell r="AC51">
            <v>0</v>
          </cell>
        </row>
        <row r="52">
          <cell r="E52">
            <v>0</v>
          </cell>
          <cell r="M52">
            <v>0</v>
          </cell>
          <cell r="U52">
            <v>0</v>
          </cell>
          <cell r="AC52">
            <v>0</v>
          </cell>
        </row>
        <row r="53">
          <cell r="E53">
            <v>2.7</v>
          </cell>
          <cell r="M53">
            <v>30.8</v>
          </cell>
          <cell r="U53">
            <v>15.9</v>
          </cell>
          <cell r="AC53">
            <v>24.1</v>
          </cell>
        </row>
        <row r="54">
          <cell r="E54">
            <v>226.7</v>
          </cell>
          <cell r="M54">
            <v>2497.8000000000002</v>
          </cell>
          <cell r="U54">
            <v>467.4</v>
          </cell>
          <cell r="AC54">
            <v>3229.1</v>
          </cell>
        </row>
        <row r="55">
          <cell r="E55">
            <v>163</v>
          </cell>
          <cell r="M55">
            <v>2406.4</v>
          </cell>
          <cell r="U55">
            <v>442.7</v>
          </cell>
          <cell r="AC55">
            <v>3093.2</v>
          </cell>
        </row>
        <row r="56">
          <cell r="E56">
            <v>63.7</v>
          </cell>
          <cell r="M56">
            <v>91.4</v>
          </cell>
          <cell r="U56">
            <v>24.7</v>
          </cell>
          <cell r="AC56">
            <v>135.9</v>
          </cell>
        </row>
        <row r="63">
          <cell r="E63">
            <v>443.1</v>
          </cell>
          <cell r="M63">
            <v>920.8</v>
          </cell>
          <cell r="U63">
            <v>260.60000000000002</v>
          </cell>
          <cell r="AC63">
            <v>579.5</v>
          </cell>
        </row>
        <row r="64">
          <cell r="E64">
            <v>79</v>
          </cell>
          <cell r="M64">
            <v>661.2</v>
          </cell>
          <cell r="U64">
            <v>66.599999999999994</v>
          </cell>
          <cell r="AC64">
            <v>305.8</v>
          </cell>
        </row>
        <row r="65">
          <cell r="E65">
            <v>6.6</v>
          </cell>
          <cell r="M65">
            <v>72.5</v>
          </cell>
          <cell r="U65">
            <v>5.9</v>
          </cell>
          <cell r="AC65">
            <v>281.8</v>
          </cell>
        </row>
        <row r="67">
          <cell r="E67">
            <v>391.5</v>
          </cell>
          <cell r="M67">
            <v>1005.7</v>
          </cell>
          <cell r="U67">
            <v>210</v>
          </cell>
          <cell r="AC67">
            <v>379.6</v>
          </cell>
        </row>
        <row r="68">
          <cell r="E68">
            <v>278.2</v>
          </cell>
          <cell r="M68">
            <v>340.2</v>
          </cell>
          <cell r="U68">
            <v>85.6</v>
          </cell>
          <cell r="AC68">
            <v>72.599999999999994</v>
          </cell>
        </row>
        <row r="69">
          <cell r="E69">
            <v>79</v>
          </cell>
          <cell r="M69">
            <v>661.2</v>
          </cell>
          <cell r="U69">
            <v>58.7</v>
          </cell>
          <cell r="AC69">
            <v>306.8</v>
          </cell>
        </row>
        <row r="70">
          <cell r="E70">
            <v>22.3</v>
          </cell>
          <cell r="M70">
            <v>0.1</v>
          </cell>
          <cell r="U70">
            <v>0</v>
          </cell>
          <cell r="AC70">
            <v>0</v>
          </cell>
        </row>
        <row r="71">
          <cell r="E71">
            <v>0</v>
          </cell>
          <cell r="M71">
            <v>0</v>
          </cell>
          <cell r="U71">
            <v>0</v>
          </cell>
          <cell r="AC71">
            <v>0.1</v>
          </cell>
        </row>
        <row r="72">
          <cell r="E72">
            <v>0.9</v>
          </cell>
          <cell r="M72">
            <v>4.2</v>
          </cell>
          <cell r="U72">
            <v>65.7</v>
          </cell>
          <cell r="AC72">
            <v>0</v>
          </cell>
        </row>
        <row r="73">
          <cell r="E73">
            <v>11.1</v>
          </cell>
          <cell r="M73">
            <v>0</v>
          </cell>
          <cell r="U73">
            <v>0</v>
          </cell>
          <cell r="AC73">
            <v>0.1</v>
          </cell>
        </row>
        <row r="74">
          <cell r="E74">
            <v>74.7</v>
          </cell>
          <cell r="M74">
            <v>148.6</v>
          </cell>
          <cell r="U74">
            <v>7.9</v>
          </cell>
          <cell r="AC74">
            <v>55.6</v>
          </cell>
        </row>
        <row r="75">
          <cell r="E75">
            <v>0</v>
          </cell>
          <cell r="M75">
            <v>0</v>
          </cell>
          <cell r="U75">
            <v>0</v>
          </cell>
          <cell r="AC75">
            <v>0</v>
          </cell>
        </row>
        <row r="78">
          <cell r="E78">
            <v>0</v>
          </cell>
        </row>
        <row r="79">
          <cell r="E79">
            <v>0</v>
          </cell>
          <cell r="M79">
            <v>3.4</v>
          </cell>
          <cell r="U79">
            <v>0.9</v>
          </cell>
          <cell r="AC79">
            <v>0.2</v>
          </cell>
        </row>
        <row r="81">
          <cell r="E81">
            <v>2.2999999999999998</v>
          </cell>
          <cell r="M81">
            <v>0</v>
          </cell>
          <cell r="U81">
            <v>11.6</v>
          </cell>
          <cell r="AC81">
            <v>0</v>
          </cell>
        </row>
        <row r="82">
          <cell r="E82">
            <v>0</v>
          </cell>
          <cell r="M82">
            <v>0</v>
          </cell>
          <cell r="U82">
            <v>8</v>
          </cell>
          <cell r="AC82">
            <v>0</v>
          </cell>
        </row>
        <row r="83">
          <cell r="E83">
            <v>2.2999999999999998</v>
          </cell>
          <cell r="M83">
            <v>0</v>
          </cell>
          <cell r="U83">
            <v>0</v>
          </cell>
          <cell r="AC83">
            <v>0</v>
          </cell>
        </row>
        <row r="84">
          <cell r="E84">
            <v>0</v>
          </cell>
          <cell r="M84">
            <v>0</v>
          </cell>
          <cell r="U84">
            <v>0</v>
          </cell>
          <cell r="AC84">
            <v>0</v>
          </cell>
        </row>
        <row r="85">
          <cell r="E85">
            <v>0</v>
          </cell>
          <cell r="M85">
            <v>0</v>
          </cell>
          <cell r="U85">
            <v>3.6</v>
          </cell>
          <cell r="AC85">
            <v>0</v>
          </cell>
        </row>
        <row r="86">
          <cell r="E86">
            <v>36.6</v>
          </cell>
          <cell r="M86">
            <v>343</v>
          </cell>
          <cell r="U86">
            <v>6.8</v>
          </cell>
          <cell r="AC86">
            <v>12.4</v>
          </cell>
        </row>
        <row r="87">
          <cell r="E87">
            <v>10.4</v>
          </cell>
          <cell r="M87">
            <v>8.8000000000000007</v>
          </cell>
          <cell r="U87">
            <v>84.1</v>
          </cell>
          <cell r="AC87">
            <v>155.69999999999999</v>
          </cell>
        </row>
        <row r="88">
          <cell r="E88">
            <v>0</v>
          </cell>
          <cell r="M88">
            <v>0</v>
          </cell>
          <cell r="U88">
            <v>0</v>
          </cell>
          <cell r="AC88">
            <v>0</v>
          </cell>
        </row>
        <row r="92">
          <cell r="E92">
            <v>9742</v>
          </cell>
          <cell r="M92">
            <v>27098</v>
          </cell>
          <cell r="U92">
            <v>5528.3</v>
          </cell>
          <cell r="AC92">
            <v>16341.3</v>
          </cell>
        </row>
      </sheetData>
      <sheetData sheetId="6">
        <row r="11">
          <cell r="D11">
            <v>53765.2</v>
          </cell>
          <cell r="G11">
            <v>8596.9</v>
          </cell>
          <cell r="J11">
            <v>10602.3</v>
          </cell>
          <cell r="M11">
            <v>1047.5</v>
          </cell>
          <cell r="P11">
            <v>5669.7</v>
          </cell>
          <cell r="S11">
            <v>626.1</v>
          </cell>
          <cell r="V11">
            <v>5023.8999999999996</v>
          </cell>
          <cell r="Y11">
            <v>13834.4</v>
          </cell>
          <cell r="AB11">
            <v>2510.5</v>
          </cell>
          <cell r="AE11">
            <v>517.79999999999995</v>
          </cell>
          <cell r="AH11">
            <v>1836.8</v>
          </cell>
          <cell r="AK11">
            <v>923.6</v>
          </cell>
          <cell r="AN11">
            <v>1687.2</v>
          </cell>
          <cell r="AQ11">
            <v>888.5</v>
          </cell>
        </row>
        <row r="15">
          <cell r="D15">
            <v>36800.1</v>
          </cell>
          <cell r="G15">
            <v>6185</v>
          </cell>
          <cell r="J15">
            <v>7765.2</v>
          </cell>
          <cell r="M15">
            <v>851.9</v>
          </cell>
          <cell r="P15">
            <v>3422.3</v>
          </cell>
          <cell r="S15">
            <v>459.2</v>
          </cell>
          <cell r="V15">
            <v>3415</v>
          </cell>
          <cell r="Y15">
            <v>8746.7000000000007</v>
          </cell>
          <cell r="AB15">
            <v>1848.4</v>
          </cell>
          <cell r="AE15">
            <v>393.2</v>
          </cell>
          <cell r="AH15">
            <v>1204.5999999999999</v>
          </cell>
          <cell r="AK15">
            <v>632</v>
          </cell>
          <cell r="AN15">
            <v>1247.0999999999999</v>
          </cell>
          <cell r="AQ15">
            <v>629.70000000000005</v>
          </cell>
        </row>
        <row r="18">
          <cell r="D18">
            <v>1262.5</v>
          </cell>
          <cell r="G18">
            <v>286.60000000000002</v>
          </cell>
          <cell r="J18">
            <v>53.1</v>
          </cell>
          <cell r="M18">
            <v>21.6</v>
          </cell>
          <cell r="P18">
            <v>113.7</v>
          </cell>
          <cell r="S18">
            <v>21.7</v>
          </cell>
          <cell r="V18">
            <v>155.6</v>
          </cell>
          <cell r="Y18">
            <v>359.8</v>
          </cell>
          <cell r="AB18">
            <v>80.2</v>
          </cell>
          <cell r="AE18">
            <v>22</v>
          </cell>
          <cell r="AH18">
            <v>30.9</v>
          </cell>
          <cell r="AK18">
            <v>20.5</v>
          </cell>
          <cell r="AN18">
            <v>78.3</v>
          </cell>
          <cell r="AQ18">
            <v>18.5</v>
          </cell>
        </row>
        <row r="28">
          <cell r="D28">
            <v>46.8</v>
          </cell>
          <cell r="G28">
            <v>17.8</v>
          </cell>
          <cell r="J28">
            <v>0.4</v>
          </cell>
          <cell r="M28">
            <v>0.4</v>
          </cell>
          <cell r="P28">
            <v>10.4</v>
          </cell>
          <cell r="S28">
            <v>0</v>
          </cell>
          <cell r="V28">
            <v>0</v>
          </cell>
          <cell r="Y28">
            <v>12</v>
          </cell>
          <cell r="AB28">
            <v>0.2</v>
          </cell>
          <cell r="AE28">
            <v>2.1</v>
          </cell>
          <cell r="AH28">
            <v>1.1000000000000001</v>
          </cell>
          <cell r="AK28">
            <v>0.1</v>
          </cell>
          <cell r="AN28">
            <v>2.1</v>
          </cell>
          <cell r="AQ28">
            <v>0</v>
          </cell>
        </row>
        <row r="33">
          <cell r="D33">
            <v>32502.2</v>
          </cell>
          <cell r="G33">
            <v>5992.1</v>
          </cell>
          <cell r="J33">
            <v>3136.2</v>
          </cell>
          <cell r="M33">
            <v>1496.8</v>
          </cell>
          <cell r="P33">
            <v>2397.6999999999998</v>
          </cell>
          <cell r="S33">
            <v>600.4</v>
          </cell>
          <cell r="V33">
            <v>3231.8</v>
          </cell>
          <cell r="Y33">
            <v>8204</v>
          </cell>
          <cell r="AB33">
            <v>1408.4</v>
          </cell>
          <cell r="AE33">
            <v>444.7</v>
          </cell>
          <cell r="AH33">
            <v>2183.3000000000002</v>
          </cell>
          <cell r="AK33">
            <v>967.4</v>
          </cell>
          <cell r="AN33">
            <v>1121</v>
          </cell>
          <cell r="AQ33">
            <v>1318.2</v>
          </cell>
        </row>
        <row r="34">
          <cell r="D34">
            <v>429.5</v>
          </cell>
          <cell r="G34">
            <v>3.7</v>
          </cell>
          <cell r="J34">
            <v>105.7</v>
          </cell>
          <cell r="M34">
            <v>9.5</v>
          </cell>
          <cell r="P34">
            <v>18.5</v>
          </cell>
          <cell r="S34">
            <v>5.0999999999999996</v>
          </cell>
          <cell r="V34">
            <v>64.8</v>
          </cell>
          <cell r="Y34">
            <v>28.1</v>
          </cell>
          <cell r="AB34">
            <v>0</v>
          </cell>
          <cell r="AE34">
            <v>18.600000000000001</v>
          </cell>
          <cell r="AH34">
            <v>27.5</v>
          </cell>
          <cell r="AK34">
            <v>0.4</v>
          </cell>
          <cell r="AN34">
            <v>88.2</v>
          </cell>
          <cell r="AQ34">
            <v>59.4</v>
          </cell>
        </row>
        <row r="35">
          <cell r="D35">
            <v>1.4</v>
          </cell>
          <cell r="G35">
            <v>0</v>
          </cell>
          <cell r="J35">
            <v>0</v>
          </cell>
          <cell r="M35">
            <v>0</v>
          </cell>
          <cell r="P35">
            <v>0.2</v>
          </cell>
          <cell r="S35">
            <v>0</v>
          </cell>
          <cell r="V35">
            <v>0</v>
          </cell>
          <cell r="Y35">
            <v>0.7</v>
          </cell>
          <cell r="AB35">
            <v>0</v>
          </cell>
          <cell r="AE35">
            <v>0</v>
          </cell>
          <cell r="AH35">
            <v>0</v>
          </cell>
          <cell r="AK35">
            <v>0</v>
          </cell>
          <cell r="AN35">
            <v>0.4</v>
          </cell>
          <cell r="AQ35">
            <v>0</v>
          </cell>
        </row>
        <row r="36">
          <cell r="D36">
            <v>3.1</v>
          </cell>
          <cell r="G36">
            <v>1.6</v>
          </cell>
          <cell r="J36">
            <v>0</v>
          </cell>
          <cell r="M36">
            <v>0</v>
          </cell>
          <cell r="P36">
            <v>0</v>
          </cell>
          <cell r="S36">
            <v>0.5</v>
          </cell>
          <cell r="V36">
            <v>0.3</v>
          </cell>
          <cell r="Y36">
            <v>0</v>
          </cell>
          <cell r="AB36">
            <v>0</v>
          </cell>
          <cell r="AE36">
            <v>0</v>
          </cell>
          <cell r="AH36">
            <v>0</v>
          </cell>
          <cell r="AK36">
            <v>0</v>
          </cell>
          <cell r="AN36">
            <v>0.4</v>
          </cell>
          <cell r="AQ36">
            <v>0.2</v>
          </cell>
        </row>
        <row r="37">
          <cell r="D37">
            <v>6730.1</v>
          </cell>
          <cell r="G37">
            <v>1439.6</v>
          </cell>
          <cell r="J37">
            <v>1839</v>
          </cell>
          <cell r="M37">
            <v>259.60000000000002</v>
          </cell>
          <cell r="P37">
            <v>227.6</v>
          </cell>
          <cell r="S37">
            <v>318.5</v>
          </cell>
          <cell r="V37">
            <v>414.4</v>
          </cell>
          <cell r="Y37">
            <v>961.9</v>
          </cell>
          <cell r="AB37">
            <v>193.6</v>
          </cell>
          <cell r="AE37">
            <v>26.2</v>
          </cell>
          <cell r="AH37">
            <v>348</v>
          </cell>
          <cell r="AK37">
            <v>353</v>
          </cell>
          <cell r="AN37">
            <v>128.1</v>
          </cell>
          <cell r="AQ37">
            <v>220.7</v>
          </cell>
        </row>
        <row r="38">
          <cell r="D38">
            <v>98.3</v>
          </cell>
          <cell r="G38">
            <v>0</v>
          </cell>
          <cell r="J38">
            <v>0</v>
          </cell>
          <cell r="M38">
            <v>0</v>
          </cell>
          <cell r="P38">
            <v>2.5</v>
          </cell>
          <cell r="S38">
            <v>0.3</v>
          </cell>
          <cell r="V38">
            <v>43.4</v>
          </cell>
          <cell r="Y38">
            <v>0</v>
          </cell>
          <cell r="AB38">
            <v>2.9</v>
          </cell>
          <cell r="AE38">
            <v>0.5</v>
          </cell>
          <cell r="AH38">
            <v>0</v>
          </cell>
          <cell r="AK38">
            <v>0</v>
          </cell>
          <cell r="AN38">
            <v>48.6</v>
          </cell>
          <cell r="AQ38">
            <v>0</v>
          </cell>
        </row>
        <row r="39">
          <cell r="D39">
            <v>37353.1</v>
          </cell>
          <cell r="G39">
            <v>3614.6</v>
          </cell>
          <cell r="J39">
            <v>7225.4</v>
          </cell>
          <cell r="M39">
            <v>1072.3</v>
          </cell>
          <cell r="P39">
            <v>4116.2</v>
          </cell>
          <cell r="S39">
            <v>599.29999999999995</v>
          </cell>
          <cell r="V39">
            <v>3697.5</v>
          </cell>
          <cell r="Y39">
            <v>10940.1</v>
          </cell>
          <cell r="AB39">
            <v>2022.8</v>
          </cell>
          <cell r="AE39">
            <v>602.6</v>
          </cell>
          <cell r="AH39">
            <v>1215.2</v>
          </cell>
          <cell r="AK39">
            <v>655.7</v>
          </cell>
          <cell r="AN39">
            <v>1035.5999999999999</v>
          </cell>
          <cell r="AQ39">
            <v>555.6</v>
          </cell>
        </row>
        <row r="40">
          <cell r="D40">
            <v>1905.7</v>
          </cell>
          <cell r="G40">
            <v>446.1</v>
          </cell>
          <cell r="J40">
            <v>0</v>
          </cell>
          <cell r="M40">
            <v>95.9</v>
          </cell>
          <cell r="P40">
            <v>224.8</v>
          </cell>
          <cell r="S40">
            <v>67.400000000000006</v>
          </cell>
          <cell r="V40">
            <v>0</v>
          </cell>
          <cell r="Y40">
            <v>754.7</v>
          </cell>
          <cell r="AB40">
            <v>169.9</v>
          </cell>
          <cell r="AE40">
            <v>44.4</v>
          </cell>
          <cell r="AH40">
            <v>0</v>
          </cell>
          <cell r="AK40">
            <v>0</v>
          </cell>
          <cell r="AN40">
            <v>102.5</v>
          </cell>
          <cell r="AQ40">
            <v>0</v>
          </cell>
        </row>
        <row r="41">
          <cell r="D41">
            <v>984.9</v>
          </cell>
          <cell r="G41">
            <v>54.6</v>
          </cell>
          <cell r="J41">
            <v>66.599999999999994</v>
          </cell>
          <cell r="M41">
            <v>53.2</v>
          </cell>
          <cell r="P41">
            <v>96.3</v>
          </cell>
          <cell r="S41">
            <v>56</v>
          </cell>
          <cell r="V41">
            <v>143.6</v>
          </cell>
          <cell r="Y41">
            <v>307.60000000000002</v>
          </cell>
          <cell r="AB41">
            <v>14.1</v>
          </cell>
          <cell r="AE41">
            <v>0</v>
          </cell>
          <cell r="AH41">
            <v>139.80000000000001</v>
          </cell>
          <cell r="AK41">
            <v>52.9</v>
          </cell>
          <cell r="AN41">
            <v>0.2</v>
          </cell>
          <cell r="AQ41">
            <v>0</v>
          </cell>
        </row>
        <row r="42">
          <cell r="D42">
            <v>579.1</v>
          </cell>
          <cell r="G42">
            <v>0</v>
          </cell>
          <cell r="J42">
            <v>0</v>
          </cell>
          <cell r="M42">
            <v>158.19999999999999</v>
          </cell>
          <cell r="P42">
            <v>0</v>
          </cell>
          <cell r="S42">
            <v>86.5</v>
          </cell>
          <cell r="V42">
            <v>0</v>
          </cell>
          <cell r="Y42">
            <v>0</v>
          </cell>
          <cell r="AB42">
            <v>0</v>
          </cell>
          <cell r="AE42">
            <v>0</v>
          </cell>
          <cell r="AH42">
            <v>208.5</v>
          </cell>
          <cell r="AK42">
            <v>125.9</v>
          </cell>
          <cell r="AN42">
            <v>0</v>
          </cell>
          <cell r="AQ42">
            <v>0</v>
          </cell>
        </row>
        <row r="43">
          <cell r="D43">
            <v>2719.4</v>
          </cell>
          <cell r="G43">
            <v>277</v>
          </cell>
          <cell r="J43">
            <v>274.2</v>
          </cell>
          <cell r="M43">
            <v>105.2</v>
          </cell>
          <cell r="P43">
            <v>291.89999999999998</v>
          </cell>
          <cell r="S43">
            <v>77.2</v>
          </cell>
          <cell r="V43">
            <v>352.7</v>
          </cell>
          <cell r="Y43">
            <v>738.4</v>
          </cell>
          <cell r="AB43">
            <v>147.1</v>
          </cell>
          <cell r="AE43">
            <v>29.2</v>
          </cell>
          <cell r="AH43">
            <v>145.4</v>
          </cell>
          <cell r="AK43">
            <v>85.6</v>
          </cell>
          <cell r="AN43">
            <v>118.9</v>
          </cell>
          <cell r="AQ43">
            <v>76.599999999999994</v>
          </cell>
        </row>
        <row r="44">
          <cell r="D44">
            <v>22671</v>
          </cell>
          <cell r="G44">
            <v>2592</v>
          </cell>
          <cell r="J44">
            <v>3218.7</v>
          </cell>
          <cell r="M44">
            <v>712.3</v>
          </cell>
          <cell r="P44">
            <v>2231.3000000000002</v>
          </cell>
          <cell r="S44">
            <v>287.3</v>
          </cell>
          <cell r="V44">
            <v>1598.5</v>
          </cell>
          <cell r="Y44">
            <v>8575.1</v>
          </cell>
          <cell r="AB44">
            <v>593</v>
          </cell>
          <cell r="AE44">
            <v>232</v>
          </cell>
          <cell r="AH44">
            <v>1069.8</v>
          </cell>
          <cell r="AK44">
            <v>511.5</v>
          </cell>
          <cell r="AN44">
            <v>644.70000000000005</v>
          </cell>
          <cell r="AQ44">
            <v>404.8</v>
          </cell>
        </row>
        <row r="45">
          <cell r="D45">
            <v>235.5</v>
          </cell>
          <cell r="G45">
            <v>25.2</v>
          </cell>
          <cell r="J45">
            <v>89.6</v>
          </cell>
          <cell r="M45">
            <v>4.9000000000000004</v>
          </cell>
          <cell r="P45">
            <v>2.2999999999999998</v>
          </cell>
          <cell r="S45">
            <v>9</v>
          </cell>
          <cell r="V45">
            <v>41.2</v>
          </cell>
          <cell r="Y45">
            <v>9.5</v>
          </cell>
          <cell r="AB45">
            <v>17.600000000000001</v>
          </cell>
          <cell r="AE45">
            <v>0.1</v>
          </cell>
          <cell r="AH45">
            <v>4.7</v>
          </cell>
          <cell r="AK45">
            <v>4.0999999999999996</v>
          </cell>
          <cell r="AN45">
            <v>23.4</v>
          </cell>
          <cell r="AQ45">
            <v>4</v>
          </cell>
        </row>
        <row r="46">
          <cell r="D46">
            <v>1025.9000000000001</v>
          </cell>
          <cell r="G46">
            <v>304.3</v>
          </cell>
          <cell r="J46">
            <v>211</v>
          </cell>
          <cell r="M46">
            <v>16.2</v>
          </cell>
          <cell r="P46">
            <v>87.4</v>
          </cell>
          <cell r="S46">
            <v>15.9</v>
          </cell>
          <cell r="V46">
            <v>58.8</v>
          </cell>
          <cell r="Y46">
            <v>128.5</v>
          </cell>
          <cell r="AB46">
            <v>112.2</v>
          </cell>
          <cell r="AE46">
            <v>0</v>
          </cell>
          <cell r="AH46">
            <v>33.6</v>
          </cell>
          <cell r="AK46">
            <v>8.5</v>
          </cell>
          <cell r="AN46">
            <v>13.3</v>
          </cell>
          <cell r="AQ46">
            <v>36.200000000000003</v>
          </cell>
        </row>
        <row r="47">
          <cell r="D47">
            <v>2911.1</v>
          </cell>
          <cell r="G47">
            <v>489.5</v>
          </cell>
          <cell r="J47">
            <v>666.2</v>
          </cell>
          <cell r="M47">
            <v>110.4</v>
          </cell>
          <cell r="P47">
            <v>249.8</v>
          </cell>
          <cell r="S47">
            <v>104.2</v>
          </cell>
          <cell r="V47">
            <v>172.6</v>
          </cell>
          <cell r="Y47">
            <v>506</v>
          </cell>
          <cell r="AB47">
            <v>120</v>
          </cell>
          <cell r="AE47">
            <v>0</v>
          </cell>
          <cell r="AH47">
            <v>165.1</v>
          </cell>
          <cell r="AK47">
            <v>91.6</v>
          </cell>
          <cell r="AN47">
            <v>139.30000000000001</v>
          </cell>
          <cell r="AQ47">
            <v>96.4</v>
          </cell>
        </row>
        <row r="48">
          <cell r="D48">
            <v>1765.7</v>
          </cell>
          <cell r="G48">
            <v>262.5</v>
          </cell>
          <cell r="J48">
            <v>130.6</v>
          </cell>
          <cell r="M48">
            <v>86.6</v>
          </cell>
          <cell r="P48">
            <v>220.7</v>
          </cell>
          <cell r="S48">
            <v>41.1</v>
          </cell>
          <cell r="V48">
            <v>71.8</v>
          </cell>
          <cell r="Y48">
            <v>614.5</v>
          </cell>
          <cell r="AB48">
            <v>43.7</v>
          </cell>
          <cell r="AE48">
            <v>33.1</v>
          </cell>
          <cell r="AH48">
            <v>112.5</v>
          </cell>
          <cell r="AK48">
            <v>76.400000000000006</v>
          </cell>
          <cell r="AN48">
            <v>25.1</v>
          </cell>
          <cell r="AQ48">
            <v>47.3</v>
          </cell>
        </row>
        <row r="49">
          <cell r="D49">
            <v>1748.5</v>
          </cell>
          <cell r="G49">
            <v>293.2</v>
          </cell>
          <cell r="J49">
            <v>430</v>
          </cell>
          <cell r="M49">
            <v>43.6</v>
          </cell>
          <cell r="P49">
            <v>147</v>
          </cell>
          <cell r="S49">
            <v>40.6</v>
          </cell>
          <cell r="V49">
            <v>269.8</v>
          </cell>
          <cell r="Y49">
            <v>265.3</v>
          </cell>
          <cell r="AB49">
            <v>5.8</v>
          </cell>
          <cell r="AE49">
            <v>9.4</v>
          </cell>
          <cell r="AH49">
            <v>74.8</v>
          </cell>
          <cell r="AK49">
            <v>33</v>
          </cell>
          <cell r="AN49">
            <v>91.3</v>
          </cell>
          <cell r="AQ49">
            <v>44.8</v>
          </cell>
        </row>
        <row r="55">
          <cell r="D55">
            <v>2019.5</v>
          </cell>
          <cell r="G55">
            <v>195.7</v>
          </cell>
          <cell r="J55">
            <v>313.89999999999998</v>
          </cell>
          <cell r="M55">
            <v>127.3</v>
          </cell>
          <cell r="P55">
            <v>231.8</v>
          </cell>
          <cell r="S55">
            <v>49</v>
          </cell>
          <cell r="V55">
            <v>17.7</v>
          </cell>
          <cell r="Y55">
            <v>532.29999999999995</v>
          </cell>
          <cell r="AB55">
            <v>26.4</v>
          </cell>
          <cell r="AE55">
            <v>51.3</v>
          </cell>
          <cell r="AH55">
            <v>119.1</v>
          </cell>
          <cell r="AK55">
            <v>85.2</v>
          </cell>
          <cell r="AN55">
            <v>263.60000000000002</v>
          </cell>
          <cell r="AQ55">
            <v>6.2</v>
          </cell>
        </row>
        <row r="56">
          <cell r="D56">
            <v>11241.4</v>
          </cell>
          <cell r="G56">
            <v>654.6</v>
          </cell>
          <cell r="J56">
            <v>1084.7</v>
          </cell>
          <cell r="M56">
            <v>586.29999999999995</v>
          </cell>
          <cell r="P56">
            <v>304.8</v>
          </cell>
          <cell r="S56">
            <v>282.3</v>
          </cell>
          <cell r="V56">
            <v>3263.9</v>
          </cell>
          <cell r="Y56">
            <v>2389.1999999999998</v>
          </cell>
          <cell r="AB56">
            <v>980.3</v>
          </cell>
          <cell r="AE56">
            <v>101.8</v>
          </cell>
          <cell r="AH56">
            <v>356.9</v>
          </cell>
          <cell r="AK56">
            <v>169.6</v>
          </cell>
          <cell r="AN56">
            <v>902.1</v>
          </cell>
          <cell r="AQ56">
            <v>164.8</v>
          </cell>
        </row>
        <row r="57">
          <cell r="D57">
            <v>4372.2</v>
          </cell>
          <cell r="G57">
            <v>389.6</v>
          </cell>
          <cell r="J57">
            <v>699.4</v>
          </cell>
          <cell r="M57">
            <v>122.1</v>
          </cell>
          <cell r="P57">
            <v>604.79999999999995</v>
          </cell>
          <cell r="S57">
            <v>157.80000000000001</v>
          </cell>
          <cell r="V57">
            <v>722.3</v>
          </cell>
          <cell r="Y57">
            <v>671.7</v>
          </cell>
          <cell r="AB57">
            <v>435.3</v>
          </cell>
          <cell r="AE57">
            <v>20.8</v>
          </cell>
          <cell r="AH57">
            <v>107.1</v>
          </cell>
          <cell r="AK57">
            <v>65.599999999999994</v>
          </cell>
          <cell r="AN57">
            <v>327.39999999999998</v>
          </cell>
          <cell r="AQ57">
            <v>48.2</v>
          </cell>
        </row>
        <row r="58">
          <cell r="D58">
            <v>422.3</v>
          </cell>
          <cell r="G58">
            <v>30.6</v>
          </cell>
          <cell r="J58">
            <v>83</v>
          </cell>
          <cell r="M58">
            <v>4.4000000000000004</v>
          </cell>
          <cell r="P58">
            <v>16.3</v>
          </cell>
          <cell r="S58">
            <v>1.1000000000000001</v>
          </cell>
          <cell r="V58">
            <v>9</v>
          </cell>
          <cell r="Y58">
            <v>223.8</v>
          </cell>
          <cell r="AB58">
            <v>6.7</v>
          </cell>
          <cell r="AE58">
            <v>7.9</v>
          </cell>
          <cell r="AH58">
            <v>16</v>
          </cell>
          <cell r="AK58">
            <v>1.1000000000000001</v>
          </cell>
          <cell r="AN58">
            <v>17.2</v>
          </cell>
          <cell r="AQ58">
            <v>5.3</v>
          </cell>
        </row>
        <row r="59">
          <cell r="D59">
            <v>537.29999999999995</v>
          </cell>
          <cell r="G59">
            <v>30</v>
          </cell>
          <cell r="J59">
            <v>31.7</v>
          </cell>
          <cell r="M59">
            <v>38.5</v>
          </cell>
          <cell r="P59">
            <v>48.6</v>
          </cell>
          <cell r="S59">
            <v>6.5</v>
          </cell>
          <cell r="V59">
            <v>40.5</v>
          </cell>
          <cell r="Y59">
            <v>167.1</v>
          </cell>
          <cell r="AB59">
            <v>10.199999999999999</v>
          </cell>
          <cell r="AE59">
            <v>5.6</v>
          </cell>
          <cell r="AH59">
            <v>44</v>
          </cell>
          <cell r="AK59">
            <v>32</v>
          </cell>
          <cell r="AN59">
            <v>29.3</v>
          </cell>
          <cell r="AQ59">
            <v>53.3</v>
          </cell>
        </row>
        <row r="60">
          <cell r="D60">
            <v>1364.4</v>
          </cell>
          <cell r="G60">
            <v>150.30000000000001</v>
          </cell>
          <cell r="J60">
            <v>352.8</v>
          </cell>
          <cell r="M60">
            <v>13.1</v>
          </cell>
          <cell r="P60">
            <v>126.4</v>
          </cell>
          <cell r="S60">
            <v>8.1</v>
          </cell>
          <cell r="V60">
            <v>144.9</v>
          </cell>
          <cell r="Y60">
            <v>362.9</v>
          </cell>
          <cell r="AB60">
            <v>85.5</v>
          </cell>
          <cell r="AE60">
            <v>23.3</v>
          </cell>
          <cell r="AH60">
            <v>24.4</v>
          </cell>
          <cell r="AK60">
            <v>19.3</v>
          </cell>
          <cell r="AN60">
            <v>45.8</v>
          </cell>
          <cell r="AQ60">
            <v>7.5</v>
          </cell>
        </row>
        <row r="61">
          <cell r="D61">
            <v>385.8</v>
          </cell>
          <cell r="G61">
            <v>9.4</v>
          </cell>
          <cell r="J61">
            <v>253.3</v>
          </cell>
          <cell r="M61">
            <v>0.7</v>
          </cell>
          <cell r="P61">
            <v>10.7</v>
          </cell>
          <cell r="S61">
            <v>4.5</v>
          </cell>
          <cell r="V61">
            <v>59.7</v>
          </cell>
          <cell r="Y61">
            <v>18.899999999999999</v>
          </cell>
          <cell r="AB61">
            <v>15</v>
          </cell>
          <cell r="AE61">
            <v>0.6</v>
          </cell>
          <cell r="AH61">
            <v>1.2</v>
          </cell>
          <cell r="AK61">
            <v>4.9000000000000004</v>
          </cell>
          <cell r="AN61">
            <v>6.3</v>
          </cell>
          <cell r="AQ61">
            <v>0.6</v>
          </cell>
        </row>
        <row r="62">
          <cell r="D62">
            <v>296.10000000000002</v>
          </cell>
          <cell r="G62">
            <v>34.9</v>
          </cell>
          <cell r="J62">
            <v>48.5</v>
          </cell>
          <cell r="M62">
            <v>14.2</v>
          </cell>
          <cell r="P62">
            <v>17.600000000000001</v>
          </cell>
          <cell r="S62">
            <v>6.1</v>
          </cell>
          <cell r="V62">
            <v>26.5</v>
          </cell>
          <cell r="Y62">
            <v>71.400000000000006</v>
          </cell>
          <cell r="AB62">
            <v>13.5</v>
          </cell>
          <cell r="AE62">
            <v>1.4</v>
          </cell>
          <cell r="AH62">
            <v>26.4</v>
          </cell>
          <cell r="AK62">
            <v>9.6999999999999993</v>
          </cell>
          <cell r="AN62">
            <v>21.3</v>
          </cell>
          <cell r="AQ62">
            <v>4.5999999999999996</v>
          </cell>
        </row>
        <row r="63">
          <cell r="D63">
            <v>904</v>
          </cell>
          <cell r="G63">
            <v>156.6</v>
          </cell>
          <cell r="J63">
            <v>59.7</v>
          </cell>
          <cell r="M63">
            <v>17.399999999999999</v>
          </cell>
          <cell r="P63">
            <v>105.1</v>
          </cell>
          <cell r="S63">
            <v>30.4</v>
          </cell>
          <cell r="V63">
            <v>51.6</v>
          </cell>
          <cell r="Y63">
            <v>334.4</v>
          </cell>
          <cell r="AB63">
            <v>67.3</v>
          </cell>
          <cell r="AE63">
            <v>4</v>
          </cell>
          <cell r="AH63">
            <v>16.5</v>
          </cell>
          <cell r="AK63">
            <v>16.899999999999999</v>
          </cell>
          <cell r="AN63">
            <v>35.1</v>
          </cell>
          <cell r="AQ63">
            <v>9</v>
          </cell>
        </row>
        <row r="66">
          <cell r="D66">
            <v>1558.6</v>
          </cell>
          <cell r="G66">
            <v>33.6</v>
          </cell>
          <cell r="J66">
            <v>7.6</v>
          </cell>
          <cell r="M66">
            <v>79.7</v>
          </cell>
          <cell r="P66">
            <v>189.5</v>
          </cell>
          <cell r="S66">
            <v>15.6</v>
          </cell>
          <cell r="V66">
            <v>162.30000000000001</v>
          </cell>
          <cell r="Y66">
            <v>390.8</v>
          </cell>
          <cell r="AB66">
            <v>67.900000000000006</v>
          </cell>
          <cell r="AE66">
            <v>4.5999999999999996</v>
          </cell>
          <cell r="AH66">
            <v>15</v>
          </cell>
          <cell r="AK66">
            <v>544.1</v>
          </cell>
          <cell r="AN66">
            <v>32.6</v>
          </cell>
          <cell r="AQ66">
            <v>15.3</v>
          </cell>
        </row>
        <row r="67">
          <cell r="D67">
            <v>17667.400000000001</v>
          </cell>
          <cell r="G67">
            <v>3414.9</v>
          </cell>
          <cell r="J67">
            <v>3610.1</v>
          </cell>
          <cell r="M67">
            <v>493.5</v>
          </cell>
          <cell r="P67">
            <v>994.9</v>
          </cell>
          <cell r="S67">
            <v>559.1</v>
          </cell>
          <cell r="V67">
            <v>669.2</v>
          </cell>
          <cell r="Y67">
            <v>3878</v>
          </cell>
          <cell r="AB67">
            <v>1218.5</v>
          </cell>
          <cell r="AE67">
            <v>70.599999999999994</v>
          </cell>
          <cell r="AH67">
            <v>1217.4000000000001</v>
          </cell>
          <cell r="AK67">
            <v>679.4</v>
          </cell>
          <cell r="AN67">
            <v>352.3</v>
          </cell>
          <cell r="AQ67">
            <v>509.6</v>
          </cell>
        </row>
        <row r="68">
          <cell r="D68">
            <v>5210.1000000000004</v>
          </cell>
          <cell r="G68">
            <v>387.7</v>
          </cell>
          <cell r="J68">
            <v>633.5</v>
          </cell>
          <cell r="M68">
            <v>475.4</v>
          </cell>
          <cell r="P68">
            <v>296.7</v>
          </cell>
          <cell r="S68">
            <v>113.7</v>
          </cell>
          <cell r="V68">
            <v>450.2</v>
          </cell>
          <cell r="Y68">
            <v>1194</v>
          </cell>
          <cell r="AB68">
            <v>461</v>
          </cell>
          <cell r="AE68">
            <v>29.4</v>
          </cell>
          <cell r="AH68">
            <v>334.6</v>
          </cell>
          <cell r="AK68">
            <v>436.2</v>
          </cell>
          <cell r="AN68">
            <v>247.8</v>
          </cell>
          <cell r="AQ68">
            <v>150</v>
          </cell>
        </row>
        <row r="69">
          <cell r="D69">
            <v>97.3</v>
          </cell>
          <cell r="G69">
            <v>23.1</v>
          </cell>
          <cell r="J69">
            <v>5.7</v>
          </cell>
          <cell r="M69">
            <v>0</v>
          </cell>
          <cell r="P69">
            <v>2.1</v>
          </cell>
          <cell r="S69">
            <v>0.1</v>
          </cell>
          <cell r="V69">
            <v>0.4</v>
          </cell>
          <cell r="Y69">
            <v>43.6</v>
          </cell>
          <cell r="AB69">
            <v>1.2</v>
          </cell>
          <cell r="AE69">
            <v>0.2</v>
          </cell>
          <cell r="AH69">
            <v>20.100000000000001</v>
          </cell>
          <cell r="AK69">
            <v>0</v>
          </cell>
          <cell r="AN69">
            <v>0.6</v>
          </cell>
          <cell r="AQ69">
            <v>0.2</v>
          </cell>
        </row>
        <row r="70">
          <cell r="D70">
            <v>138.5</v>
          </cell>
          <cell r="G70">
            <v>6.5</v>
          </cell>
          <cell r="J70">
            <v>21.7</v>
          </cell>
          <cell r="M70">
            <v>3.7</v>
          </cell>
          <cell r="P70">
            <v>7.2</v>
          </cell>
          <cell r="S70">
            <v>0.1</v>
          </cell>
          <cell r="V70">
            <v>25.3</v>
          </cell>
          <cell r="Y70">
            <v>31.1</v>
          </cell>
          <cell r="AB70">
            <v>1.8</v>
          </cell>
          <cell r="AE70">
            <v>1.5</v>
          </cell>
          <cell r="AH70">
            <v>16.7</v>
          </cell>
          <cell r="AK70">
            <v>5.8</v>
          </cell>
          <cell r="AN70">
            <v>9.6999999999999993</v>
          </cell>
          <cell r="AQ70">
            <v>7.4</v>
          </cell>
        </row>
        <row r="71">
          <cell r="D71">
            <v>33.299999999999997</v>
          </cell>
          <cell r="G71">
            <v>0.5</v>
          </cell>
          <cell r="J71">
            <v>4.2</v>
          </cell>
          <cell r="M71">
            <v>5.4</v>
          </cell>
          <cell r="P71">
            <v>2.1</v>
          </cell>
          <cell r="S71">
            <v>0.2</v>
          </cell>
          <cell r="V71">
            <v>8.4</v>
          </cell>
          <cell r="Y71">
            <v>2.8</v>
          </cell>
          <cell r="AB71">
            <v>4.3</v>
          </cell>
          <cell r="AE71">
            <v>0</v>
          </cell>
          <cell r="AH71">
            <v>2</v>
          </cell>
          <cell r="AK71">
            <v>1.2</v>
          </cell>
          <cell r="AN71">
            <v>1.6</v>
          </cell>
          <cell r="AQ71">
            <v>0.6</v>
          </cell>
        </row>
        <row r="72">
          <cell r="D72">
            <v>49.1</v>
          </cell>
          <cell r="G72">
            <v>2.7</v>
          </cell>
          <cell r="J72">
            <v>21.1</v>
          </cell>
          <cell r="M72">
            <v>1.2</v>
          </cell>
          <cell r="P72">
            <v>3.7</v>
          </cell>
          <cell r="S72">
            <v>0</v>
          </cell>
          <cell r="V72">
            <v>3.7</v>
          </cell>
          <cell r="Y72">
            <v>3.1</v>
          </cell>
          <cell r="AB72">
            <v>2.5</v>
          </cell>
          <cell r="AE72">
            <v>0.2</v>
          </cell>
          <cell r="AH72">
            <v>3.2</v>
          </cell>
          <cell r="AK72">
            <v>6.4</v>
          </cell>
          <cell r="AN72">
            <v>0.7</v>
          </cell>
          <cell r="AQ72">
            <v>0.5</v>
          </cell>
        </row>
        <row r="73">
          <cell r="D73">
            <v>102.5</v>
          </cell>
          <cell r="G73">
            <v>10.199999999999999</v>
          </cell>
          <cell r="J73">
            <v>16</v>
          </cell>
          <cell r="M73">
            <v>7.2</v>
          </cell>
          <cell r="P73">
            <v>6.1</v>
          </cell>
          <cell r="S73">
            <v>0.6</v>
          </cell>
          <cell r="V73">
            <v>8.8000000000000007</v>
          </cell>
          <cell r="Y73">
            <v>19.600000000000001</v>
          </cell>
          <cell r="AB73">
            <v>2.8</v>
          </cell>
          <cell r="AE73">
            <v>0.8</v>
          </cell>
          <cell r="AH73">
            <v>19.899999999999999</v>
          </cell>
          <cell r="AK73">
            <v>4.7</v>
          </cell>
          <cell r="AN73">
            <v>3.4</v>
          </cell>
          <cell r="AQ73">
            <v>2.4</v>
          </cell>
        </row>
        <row r="74">
          <cell r="D74">
            <v>224.3</v>
          </cell>
          <cell r="G74">
            <v>35</v>
          </cell>
          <cell r="J74">
            <v>38.4</v>
          </cell>
          <cell r="M74">
            <v>7.9</v>
          </cell>
          <cell r="P74">
            <v>14.2</v>
          </cell>
          <cell r="S74">
            <v>5.3</v>
          </cell>
          <cell r="V74">
            <v>15.8</v>
          </cell>
          <cell r="Y74">
            <v>42.5</v>
          </cell>
          <cell r="AB74">
            <v>14.7</v>
          </cell>
          <cell r="AE74">
            <v>3.5</v>
          </cell>
          <cell r="AH74">
            <v>12.8</v>
          </cell>
          <cell r="AK74">
            <v>10.3</v>
          </cell>
          <cell r="AN74">
            <v>15.6</v>
          </cell>
          <cell r="AQ74">
            <v>8.4</v>
          </cell>
        </row>
        <row r="76">
          <cell r="D76">
            <v>4476.6000000000004</v>
          </cell>
          <cell r="G76">
            <v>409.9</v>
          </cell>
          <cell r="J76">
            <v>455.1</v>
          </cell>
          <cell r="M76">
            <v>179.5</v>
          </cell>
          <cell r="P76">
            <v>418</v>
          </cell>
          <cell r="S76">
            <v>131.1</v>
          </cell>
          <cell r="V76">
            <v>452.9</v>
          </cell>
          <cell r="Y76">
            <v>1427.1</v>
          </cell>
          <cell r="AB76">
            <v>194.1</v>
          </cell>
          <cell r="AE76">
            <v>60.3</v>
          </cell>
          <cell r="AH76">
            <v>282.2</v>
          </cell>
          <cell r="AK76">
            <v>176</v>
          </cell>
          <cell r="AN76">
            <v>169.7</v>
          </cell>
          <cell r="AQ76">
            <v>120.4</v>
          </cell>
        </row>
        <row r="80">
          <cell r="D80">
            <v>1.9</v>
          </cell>
          <cell r="G80">
            <v>0.1</v>
          </cell>
          <cell r="J80">
            <v>0</v>
          </cell>
          <cell r="M80">
            <v>0.1</v>
          </cell>
          <cell r="P80">
            <v>0</v>
          </cell>
          <cell r="S80">
            <v>0.1</v>
          </cell>
          <cell r="V80">
            <v>1.5</v>
          </cell>
          <cell r="Y80">
            <v>0</v>
          </cell>
          <cell r="AB80">
            <v>0</v>
          </cell>
          <cell r="AE80">
            <v>0</v>
          </cell>
          <cell r="AH80">
            <v>0</v>
          </cell>
          <cell r="AK80">
            <v>0</v>
          </cell>
          <cell r="AN80">
            <v>0</v>
          </cell>
          <cell r="AQ80">
            <v>0</v>
          </cell>
        </row>
        <row r="81">
          <cell r="D81">
            <v>0.6</v>
          </cell>
          <cell r="G81">
            <v>0</v>
          </cell>
          <cell r="J81">
            <v>0</v>
          </cell>
          <cell r="M81">
            <v>0.1</v>
          </cell>
          <cell r="P81">
            <v>0.1</v>
          </cell>
          <cell r="S81">
            <v>0.1</v>
          </cell>
          <cell r="V81">
            <v>0</v>
          </cell>
          <cell r="Y81">
            <v>0.1</v>
          </cell>
          <cell r="AB81">
            <v>0.1</v>
          </cell>
          <cell r="AE81">
            <v>0.1</v>
          </cell>
          <cell r="AH81">
            <v>0</v>
          </cell>
          <cell r="AK81">
            <v>0</v>
          </cell>
          <cell r="AN81">
            <v>0.1</v>
          </cell>
          <cell r="AQ81">
            <v>0</v>
          </cell>
        </row>
        <row r="82">
          <cell r="D82">
            <v>12.5</v>
          </cell>
          <cell r="G82">
            <v>0.7</v>
          </cell>
          <cell r="J82">
            <v>1.6</v>
          </cell>
          <cell r="M82">
            <v>0.1</v>
          </cell>
          <cell r="P82">
            <v>0.7</v>
          </cell>
          <cell r="S82">
            <v>0.2</v>
          </cell>
          <cell r="V82">
            <v>0.3</v>
          </cell>
          <cell r="Y82">
            <v>0.5</v>
          </cell>
          <cell r="AB82">
            <v>7.7</v>
          </cell>
          <cell r="AE82">
            <v>0</v>
          </cell>
          <cell r="AH82">
            <v>0</v>
          </cell>
          <cell r="AK82">
            <v>0.4</v>
          </cell>
          <cell r="AN82">
            <v>0.4</v>
          </cell>
          <cell r="AQ82">
            <v>0</v>
          </cell>
        </row>
        <row r="83">
          <cell r="D83">
            <v>2.2999999999999998</v>
          </cell>
          <cell r="G83">
            <v>0.2</v>
          </cell>
          <cell r="J83">
            <v>1.1000000000000001</v>
          </cell>
          <cell r="M83">
            <v>0</v>
          </cell>
          <cell r="P83">
            <v>0</v>
          </cell>
          <cell r="S83">
            <v>0</v>
          </cell>
          <cell r="V83">
            <v>0.3</v>
          </cell>
          <cell r="Y83">
            <v>0.1</v>
          </cell>
          <cell r="AB83">
            <v>0.1</v>
          </cell>
          <cell r="AE83">
            <v>0</v>
          </cell>
          <cell r="AH83">
            <v>0.2</v>
          </cell>
          <cell r="AK83">
            <v>0</v>
          </cell>
          <cell r="AN83">
            <v>0.1</v>
          </cell>
          <cell r="AQ83">
            <v>0.1</v>
          </cell>
        </row>
        <row r="84">
          <cell r="D84">
            <v>0.7</v>
          </cell>
          <cell r="G84">
            <v>0.3</v>
          </cell>
          <cell r="J84">
            <v>0</v>
          </cell>
          <cell r="M84">
            <v>0</v>
          </cell>
          <cell r="P84">
            <v>0.4</v>
          </cell>
          <cell r="S84">
            <v>0</v>
          </cell>
          <cell r="V84">
            <v>0</v>
          </cell>
          <cell r="Y84">
            <v>0</v>
          </cell>
          <cell r="AB84">
            <v>0</v>
          </cell>
          <cell r="AE84">
            <v>0</v>
          </cell>
          <cell r="AH84">
            <v>0</v>
          </cell>
          <cell r="AK84">
            <v>0</v>
          </cell>
          <cell r="AN84">
            <v>0</v>
          </cell>
          <cell r="AQ84">
            <v>0</v>
          </cell>
        </row>
        <row r="85">
          <cell r="D85">
            <v>443.6</v>
          </cell>
          <cell r="G85">
            <v>56.2</v>
          </cell>
          <cell r="J85">
            <v>47.3</v>
          </cell>
          <cell r="M85">
            <v>1.2</v>
          </cell>
          <cell r="P85">
            <v>15.6</v>
          </cell>
          <cell r="S85">
            <v>1.1000000000000001</v>
          </cell>
          <cell r="V85">
            <v>48.7</v>
          </cell>
          <cell r="Y85">
            <v>210.5</v>
          </cell>
          <cell r="AB85">
            <v>3.6</v>
          </cell>
          <cell r="AE85">
            <v>8.1999999999999993</v>
          </cell>
          <cell r="AH85">
            <v>22.5</v>
          </cell>
          <cell r="AK85">
            <v>1</v>
          </cell>
          <cell r="AN85">
            <v>5.6</v>
          </cell>
          <cell r="AQ85">
            <v>22</v>
          </cell>
        </row>
        <row r="86">
          <cell r="D86">
            <v>22</v>
          </cell>
          <cell r="G86">
            <v>5.7</v>
          </cell>
          <cell r="J86">
            <v>10.7</v>
          </cell>
          <cell r="M86">
            <v>0.1</v>
          </cell>
          <cell r="P86">
            <v>1.6</v>
          </cell>
          <cell r="S86">
            <v>0</v>
          </cell>
          <cell r="V86">
            <v>0.6</v>
          </cell>
          <cell r="Y86">
            <v>3.1</v>
          </cell>
          <cell r="AB86">
            <v>0</v>
          </cell>
          <cell r="AE86">
            <v>0</v>
          </cell>
          <cell r="AH86">
            <v>0</v>
          </cell>
          <cell r="AK86">
            <v>0</v>
          </cell>
          <cell r="AN86">
            <v>0.2</v>
          </cell>
          <cell r="AQ86">
            <v>0</v>
          </cell>
        </row>
        <row r="87">
          <cell r="D87">
            <v>372.4</v>
          </cell>
          <cell r="G87">
            <v>50.4</v>
          </cell>
          <cell r="J87">
            <v>67.8</v>
          </cell>
          <cell r="M87">
            <v>24.9</v>
          </cell>
          <cell r="P87">
            <v>27.1</v>
          </cell>
          <cell r="S87">
            <v>2.2999999999999998</v>
          </cell>
          <cell r="V87">
            <v>67.8</v>
          </cell>
          <cell r="Y87">
            <v>70.2</v>
          </cell>
          <cell r="AB87">
            <v>15.2</v>
          </cell>
          <cell r="AE87">
            <v>4.2</v>
          </cell>
          <cell r="AH87">
            <v>24.3</v>
          </cell>
          <cell r="AK87">
            <v>2.7</v>
          </cell>
          <cell r="AN87">
            <v>9.8000000000000007</v>
          </cell>
          <cell r="AQ87">
            <v>5.8</v>
          </cell>
        </row>
        <row r="88">
          <cell r="D88">
            <v>172.1</v>
          </cell>
          <cell r="G88">
            <v>20.7</v>
          </cell>
          <cell r="J88">
            <v>16.600000000000001</v>
          </cell>
          <cell r="M88">
            <v>1.7</v>
          </cell>
          <cell r="P88">
            <v>31.6</v>
          </cell>
          <cell r="S88">
            <v>0.6</v>
          </cell>
          <cell r="V88">
            <v>6.2</v>
          </cell>
          <cell r="Y88">
            <v>76</v>
          </cell>
          <cell r="AB88">
            <v>4.5999999999999996</v>
          </cell>
          <cell r="AE88">
            <v>0.8</v>
          </cell>
          <cell r="AH88">
            <v>7.2</v>
          </cell>
          <cell r="AK88">
            <v>1.2</v>
          </cell>
          <cell r="AN88">
            <v>3.3</v>
          </cell>
          <cell r="AQ88">
            <v>1.5</v>
          </cell>
        </row>
        <row r="90">
          <cell r="D90">
            <v>4128</v>
          </cell>
          <cell r="G90">
            <v>369.4</v>
          </cell>
          <cell r="J90">
            <v>813.5</v>
          </cell>
          <cell r="M90">
            <v>98.7</v>
          </cell>
          <cell r="P90">
            <v>545.20000000000005</v>
          </cell>
          <cell r="S90">
            <v>63.4</v>
          </cell>
          <cell r="V90">
            <v>524.20000000000005</v>
          </cell>
          <cell r="Y90">
            <v>869.8</v>
          </cell>
          <cell r="AB90">
            <v>103.5</v>
          </cell>
          <cell r="AE90">
            <v>30.2</v>
          </cell>
          <cell r="AH90">
            <v>418.4</v>
          </cell>
          <cell r="AK90">
            <v>123.4</v>
          </cell>
          <cell r="AN90">
            <v>52.9</v>
          </cell>
          <cell r="AQ90">
            <v>115.4</v>
          </cell>
        </row>
        <row r="91">
          <cell r="D91">
            <v>3205.9</v>
          </cell>
          <cell r="G91">
            <v>441.2</v>
          </cell>
          <cell r="J91">
            <v>514.20000000000005</v>
          </cell>
          <cell r="M91">
            <v>76.099999999999994</v>
          </cell>
          <cell r="P91">
            <v>254.2</v>
          </cell>
          <cell r="S91">
            <v>56.6</v>
          </cell>
          <cell r="V91">
            <v>326.39999999999998</v>
          </cell>
          <cell r="Y91">
            <v>939.1</v>
          </cell>
          <cell r="AB91">
            <v>164.1</v>
          </cell>
          <cell r="AE91">
            <v>41</v>
          </cell>
          <cell r="AH91">
            <v>152.6</v>
          </cell>
          <cell r="AK91">
            <v>79</v>
          </cell>
          <cell r="AN91">
            <v>103.3</v>
          </cell>
          <cell r="AQ91">
            <v>58.1</v>
          </cell>
        </row>
        <row r="93">
          <cell r="D93">
            <v>0.7</v>
          </cell>
          <cell r="G93">
            <v>0</v>
          </cell>
          <cell r="J93">
            <v>0.6</v>
          </cell>
          <cell r="M93">
            <v>0</v>
          </cell>
          <cell r="P93">
            <v>0</v>
          </cell>
          <cell r="S93">
            <v>0</v>
          </cell>
          <cell r="V93">
            <v>0</v>
          </cell>
          <cell r="Y93">
            <v>0</v>
          </cell>
          <cell r="AB93">
            <v>0</v>
          </cell>
          <cell r="AE93">
            <v>0</v>
          </cell>
          <cell r="AH93">
            <v>0</v>
          </cell>
          <cell r="AK93">
            <v>0</v>
          </cell>
          <cell r="AN93">
            <v>0</v>
          </cell>
          <cell r="AQ93">
            <v>0</v>
          </cell>
        </row>
        <row r="94">
          <cell r="D94">
            <v>83.4</v>
          </cell>
          <cell r="G94">
            <v>0.1</v>
          </cell>
          <cell r="J94">
            <v>0.3</v>
          </cell>
          <cell r="M94">
            <v>0</v>
          </cell>
          <cell r="P94">
            <v>39.299999999999997</v>
          </cell>
          <cell r="S94">
            <v>2.5</v>
          </cell>
          <cell r="V94">
            <v>0</v>
          </cell>
          <cell r="Y94">
            <v>0</v>
          </cell>
          <cell r="AB94">
            <v>3.8</v>
          </cell>
          <cell r="AE94">
            <v>0</v>
          </cell>
          <cell r="AH94">
            <v>0</v>
          </cell>
          <cell r="AK94">
            <v>36.9</v>
          </cell>
          <cell r="AN94">
            <v>0</v>
          </cell>
          <cell r="AQ94">
            <v>0.5</v>
          </cell>
        </row>
        <row r="95">
          <cell r="D95">
            <v>21.2</v>
          </cell>
          <cell r="G95">
            <v>0.3</v>
          </cell>
          <cell r="J95">
            <v>12.8</v>
          </cell>
          <cell r="M95">
            <v>0.2</v>
          </cell>
          <cell r="P95">
            <v>0.1</v>
          </cell>
          <cell r="S95">
            <v>0</v>
          </cell>
          <cell r="V95">
            <v>2.9</v>
          </cell>
          <cell r="Y95">
            <v>0</v>
          </cell>
          <cell r="AB95">
            <v>2</v>
          </cell>
          <cell r="AE95">
            <v>0</v>
          </cell>
          <cell r="AH95">
            <v>0</v>
          </cell>
          <cell r="AK95">
            <v>0.7</v>
          </cell>
          <cell r="AN95">
            <v>2</v>
          </cell>
          <cell r="AQ95">
            <v>0</v>
          </cell>
        </row>
        <row r="96">
          <cell r="D96">
            <v>1.1000000000000001</v>
          </cell>
          <cell r="G96">
            <v>0</v>
          </cell>
          <cell r="J96">
            <v>0</v>
          </cell>
          <cell r="M96">
            <v>0</v>
          </cell>
          <cell r="P96">
            <v>0</v>
          </cell>
          <cell r="S96">
            <v>0</v>
          </cell>
          <cell r="V96">
            <v>0</v>
          </cell>
          <cell r="Y96">
            <v>0</v>
          </cell>
          <cell r="AB96">
            <v>0</v>
          </cell>
          <cell r="AE96">
            <v>0</v>
          </cell>
          <cell r="AH96">
            <v>0</v>
          </cell>
          <cell r="AK96">
            <v>0.1</v>
          </cell>
          <cell r="AN96">
            <v>1</v>
          </cell>
          <cell r="AQ96">
            <v>0</v>
          </cell>
        </row>
        <row r="97">
          <cell r="D97">
            <v>0.1</v>
          </cell>
          <cell r="G97">
            <v>0</v>
          </cell>
          <cell r="J97">
            <v>0.1</v>
          </cell>
          <cell r="M97">
            <v>0</v>
          </cell>
          <cell r="P97">
            <v>0</v>
          </cell>
          <cell r="S97">
            <v>0</v>
          </cell>
          <cell r="V97">
            <v>0</v>
          </cell>
          <cell r="Y97">
            <v>0</v>
          </cell>
          <cell r="AB97">
            <v>0</v>
          </cell>
          <cell r="AE97">
            <v>0</v>
          </cell>
          <cell r="AH97">
            <v>0</v>
          </cell>
          <cell r="AK97">
            <v>0</v>
          </cell>
          <cell r="AN97">
            <v>0</v>
          </cell>
          <cell r="AQ97">
            <v>0</v>
          </cell>
        </row>
        <row r="98">
          <cell r="D98">
            <v>10.9</v>
          </cell>
          <cell r="G98">
            <v>0</v>
          </cell>
          <cell r="J98">
            <v>1.2</v>
          </cell>
          <cell r="M98">
            <v>0</v>
          </cell>
          <cell r="P98">
            <v>0</v>
          </cell>
          <cell r="S98">
            <v>0.6</v>
          </cell>
          <cell r="V98">
            <v>0.4</v>
          </cell>
          <cell r="Y98">
            <v>6.4</v>
          </cell>
          <cell r="AB98">
            <v>0.2</v>
          </cell>
          <cell r="AE98">
            <v>0.1</v>
          </cell>
          <cell r="AH98">
            <v>0.1</v>
          </cell>
          <cell r="AK98">
            <v>0.8</v>
          </cell>
          <cell r="AN98">
            <v>1.2</v>
          </cell>
          <cell r="AQ98">
            <v>0</v>
          </cell>
        </row>
        <row r="99">
          <cell r="D99">
            <v>3.3</v>
          </cell>
          <cell r="G99">
            <v>0</v>
          </cell>
          <cell r="J99">
            <v>0.5</v>
          </cell>
          <cell r="M99">
            <v>0</v>
          </cell>
          <cell r="P99">
            <v>0.1</v>
          </cell>
          <cell r="S99">
            <v>0</v>
          </cell>
          <cell r="V99">
            <v>0</v>
          </cell>
          <cell r="Y99">
            <v>2.6</v>
          </cell>
          <cell r="AB99">
            <v>0</v>
          </cell>
          <cell r="AE99">
            <v>0</v>
          </cell>
          <cell r="AH99">
            <v>0</v>
          </cell>
          <cell r="AK99">
            <v>0.1</v>
          </cell>
          <cell r="AN99">
            <v>0</v>
          </cell>
          <cell r="AQ99">
            <v>0</v>
          </cell>
        </row>
        <row r="100">
          <cell r="D100">
            <v>1.9</v>
          </cell>
          <cell r="G100">
            <v>0</v>
          </cell>
          <cell r="J100">
            <v>0</v>
          </cell>
          <cell r="M100">
            <v>0</v>
          </cell>
          <cell r="P100">
            <v>0.1</v>
          </cell>
          <cell r="S100">
            <v>1.3</v>
          </cell>
          <cell r="V100">
            <v>0</v>
          </cell>
          <cell r="Y100">
            <v>0</v>
          </cell>
          <cell r="AB100">
            <v>0.2</v>
          </cell>
          <cell r="AE100">
            <v>0</v>
          </cell>
          <cell r="AH100">
            <v>0</v>
          </cell>
          <cell r="AK100">
            <v>0.1</v>
          </cell>
          <cell r="AN100">
            <v>0.1</v>
          </cell>
          <cell r="AQ100">
            <v>0</v>
          </cell>
        </row>
        <row r="101">
          <cell r="D101">
            <v>0.6</v>
          </cell>
          <cell r="G101">
            <v>0</v>
          </cell>
          <cell r="J101">
            <v>0.2</v>
          </cell>
          <cell r="M101">
            <v>0</v>
          </cell>
          <cell r="P101">
            <v>0</v>
          </cell>
          <cell r="S101">
            <v>0.1</v>
          </cell>
          <cell r="V101">
            <v>0.1</v>
          </cell>
          <cell r="Y101">
            <v>0.1</v>
          </cell>
          <cell r="AB101">
            <v>0.1</v>
          </cell>
          <cell r="AE101">
            <v>0</v>
          </cell>
          <cell r="AH101">
            <v>0</v>
          </cell>
          <cell r="AK101">
            <v>0</v>
          </cell>
          <cell r="AN101">
            <v>0</v>
          </cell>
          <cell r="AQ101">
            <v>0</v>
          </cell>
        </row>
        <row r="102">
          <cell r="D102">
            <v>1155.8</v>
          </cell>
          <cell r="G102">
            <v>137.5</v>
          </cell>
          <cell r="J102">
            <v>100.8</v>
          </cell>
          <cell r="M102">
            <v>38.299999999999997</v>
          </cell>
          <cell r="P102">
            <v>130</v>
          </cell>
          <cell r="S102">
            <v>15.9</v>
          </cell>
          <cell r="V102">
            <v>139.9</v>
          </cell>
          <cell r="Y102">
            <v>369.1</v>
          </cell>
          <cell r="AB102">
            <v>62</v>
          </cell>
          <cell r="AE102">
            <v>21.8</v>
          </cell>
          <cell r="AH102">
            <v>61.4</v>
          </cell>
          <cell r="AK102">
            <v>17.8</v>
          </cell>
          <cell r="AN102">
            <v>40</v>
          </cell>
          <cell r="AQ102">
            <v>21.2</v>
          </cell>
        </row>
        <row r="108">
          <cell r="D108">
            <v>2569.1</v>
          </cell>
          <cell r="G108">
            <v>359.2</v>
          </cell>
          <cell r="J108">
            <v>601.70000000000005</v>
          </cell>
          <cell r="M108">
            <v>67.099999999999994</v>
          </cell>
          <cell r="P108">
            <v>238.9</v>
          </cell>
          <cell r="S108">
            <v>43.1</v>
          </cell>
          <cell r="V108">
            <v>232.6</v>
          </cell>
          <cell r="Y108">
            <v>619.6</v>
          </cell>
          <cell r="AB108">
            <v>138.69999999999999</v>
          </cell>
          <cell r="AE108">
            <v>8.1999999999999993</v>
          </cell>
          <cell r="AH108">
            <v>100.8</v>
          </cell>
          <cell r="AK108">
            <v>10</v>
          </cell>
          <cell r="AN108">
            <v>82</v>
          </cell>
          <cell r="AQ108">
            <v>67.3</v>
          </cell>
        </row>
        <row r="115">
          <cell r="D115">
            <v>689.2</v>
          </cell>
          <cell r="G115">
            <v>206.3</v>
          </cell>
          <cell r="J115">
            <v>3.3</v>
          </cell>
          <cell r="M115">
            <v>30.2</v>
          </cell>
          <cell r="P115">
            <v>91.8</v>
          </cell>
          <cell r="S115">
            <v>36.1</v>
          </cell>
          <cell r="V115">
            <v>141.80000000000001</v>
          </cell>
          <cell r="Y115">
            <v>0</v>
          </cell>
          <cell r="AB115">
            <v>34.200000000000003</v>
          </cell>
          <cell r="AE115">
            <v>9.6</v>
          </cell>
          <cell r="AH115">
            <v>63.3</v>
          </cell>
          <cell r="AK115">
            <v>14.3</v>
          </cell>
          <cell r="AN115">
            <v>41.2</v>
          </cell>
          <cell r="AQ115">
            <v>17.100000000000001</v>
          </cell>
        </row>
        <row r="116">
          <cell r="D116">
            <v>311.60000000000002</v>
          </cell>
          <cell r="G116">
            <v>150.1</v>
          </cell>
          <cell r="J116">
            <v>9.1</v>
          </cell>
          <cell r="M116">
            <v>11.8</v>
          </cell>
          <cell r="P116">
            <v>40.1</v>
          </cell>
          <cell r="S116">
            <v>5.0999999999999996</v>
          </cell>
          <cell r="V116">
            <v>25.8</v>
          </cell>
          <cell r="Y116">
            <v>0</v>
          </cell>
          <cell r="AB116">
            <v>13.7</v>
          </cell>
          <cell r="AE116">
            <v>1.4</v>
          </cell>
          <cell r="AH116">
            <v>27</v>
          </cell>
          <cell r="AK116">
            <v>8.3000000000000007</v>
          </cell>
          <cell r="AN116">
            <v>11.4</v>
          </cell>
          <cell r="AQ116">
            <v>7.6</v>
          </cell>
        </row>
        <row r="117">
          <cell r="D117">
            <v>19.600000000000001</v>
          </cell>
          <cell r="G117">
            <v>3.3</v>
          </cell>
          <cell r="J117">
            <v>0.8</v>
          </cell>
          <cell r="M117">
            <v>0.6</v>
          </cell>
          <cell r="P117">
            <v>3.3</v>
          </cell>
          <cell r="S117">
            <v>0.8</v>
          </cell>
          <cell r="V117">
            <v>3</v>
          </cell>
          <cell r="Y117">
            <v>0</v>
          </cell>
          <cell r="AB117">
            <v>0.3</v>
          </cell>
          <cell r="AE117">
            <v>0.1</v>
          </cell>
          <cell r="AH117">
            <v>5.3</v>
          </cell>
          <cell r="AK117">
            <v>0.3</v>
          </cell>
          <cell r="AN117">
            <v>1.5</v>
          </cell>
          <cell r="AQ117">
            <v>0.3</v>
          </cell>
        </row>
        <row r="118">
          <cell r="D118">
            <v>1</v>
          </cell>
          <cell r="G118">
            <v>0</v>
          </cell>
          <cell r="J118">
            <v>0.1</v>
          </cell>
          <cell r="M118">
            <v>0</v>
          </cell>
          <cell r="P118">
            <v>0.1</v>
          </cell>
          <cell r="S118">
            <v>0</v>
          </cell>
          <cell r="V118">
            <v>0</v>
          </cell>
          <cell r="Y118">
            <v>0</v>
          </cell>
          <cell r="AB118">
            <v>0.8</v>
          </cell>
          <cell r="AE118">
            <v>0</v>
          </cell>
          <cell r="AH118">
            <v>0</v>
          </cell>
          <cell r="AK118">
            <v>0</v>
          </cell>
          <cell r="AN118">
            <v>0</v>
          </cell>
          <cell r="AQ118">
            <v>0</v>
          </cell>
        </row>
        <row r="119">
          <cell r="D119">
            <v>206.8</v>
          </cell>
          <cell r="G119">
            <v>0</v>
          </cell>
          <cell r="J119">
            <v>13.3</v>
          </cell>
          <cell r="M119">
            <v>20.2</v>
          </cell>
          <cell r="P119">
            <v>0</v>
          </cell>
          <cell r="S119">
            <v>27.3</v>
          </cell>
          <cell r="V119">
            <v>57.4</v>
          </cell>
          <cell r="Y119">
            <v>0</v>
          </cell>
          <cell r="AB119">
            <v>35.200000000000003</v>
          </cell>
          <cell r="AE119">
            <v>11.5</v>
          </cell>
          <cell r="AH119">
            <v>0</v>
          </cell>
          <cell r="AK119">
            <v>20.9</v>
          </cell>
          <cell r="AN119">
            <v>11.4</v>
          </cell>
          <cell r="AQ119">
            <v>9.5</v>
          </cell>
        </row>
        <row r="120">
          <cell r="D120">
            <v>2010.4</v>
          </cell>
          <cell r="G120">
            <v>184.6</v>
          </cell>
          <cell r="J120">
            <v>216.8</v>
          </cell>
          <cell r="M120">
            <v>9.1</v>
          </cell>
          <cell r="P120">
            <v>67.2</v>
          </cell>
          <cell r="S120">
            <v>6</v>
          </cell>
          <cell r="V120">
            <v>245.7</v>
          </cell>
          <cell r="Y120">
            <v>1135.5999999999999</v>
          </cell>
          <cell r="AB120">
            <v>82.5</v>
          </cell>
          <cell r="AE120">
            <v>2.6</v>
          </cell>
          <cell r="AH120">
            <v>22.6</v>
          </cell>
          <cell r="AK120">
            <v>10.9</v>
          </cell>
          <cell r="AN120">
            <v>26.3</v>
          </cell>
          <cell r="AQ120">
            <v>0.6</v>
          </cell>
        </row>
        <row r="130">
          <cell r="D130">
            <v>5.8</v>
          </cell>
          <cell r="G130">
            <v>4.7</v>
          </cell>
          <cell r="J130">
            <v>0</v>
          </cell>
          <cell r="M130">
            <v>0</v>
          </cell>
          <cell r="P130">
            <v>0</v>
          </cell>
          <cell r="S130">
            <v>0</v>
          </cell>
          <cell r="V130">
            <v>0</v>
          </cell>
          <cell r="Y130">
            <v>0</v>
          </cell>
          <cell r="AB130">
            <v>0</v>
          </cell>
          <cell r="AE130">
            <v>1</v>
          </cell>
          <cell r="AH130">
            <v>0</v>
          </cell>
          <cell r="AK130">
            <v>0</v>
          </cell>
          <cell r="AN130">
            <v>0</v>
          </cell>
          <cell r="AQ130">
            <v>0</v>
          </cell>
        </row>
        <row r="131">
          <cell r="D131">
            <v>27.2</v>
          </cell>
          <cell r="G131">
            <v>3.6</v>
          </cell>
          <cell r="J131">
            <v>0</v>
          </cell>
          <cell r="M131">
            <v>0</v>
          </cell>
          <cell r="P131">
            <v>23.2</v>
          </cell>
          <cell r="S131">
            <v>0</v>
          </cell>
          <cell r="V131">
            <v>0</v>
          </cell>
          <cell r="Y131">
            <v>0</v>
          </cell>
          <cell r="AB131">
            <v>0.3</v>
          </cell>
          <cell r="AE131">
            <v>0.1</v>
          </cell>
          <cell r="AH131">
            <v>0</v>
          </cell>
          <cell r="AK131">
            <v>0</v>
          </cell>
          <cell r="AN131">
            <v>0</v>
          </cell>
          <cell r="AQ131">
            <v>0</v>
          </cell>
        </row>
        <row r="132">
          <cell r="D132">
            <v>51.4</v>
          </cell>
          <cell r="G132">
            <v>1.3</v>
          </cell>
          <cell r="J132">
            <v>4</v>
          </cell>
          <cell r="M132">
            <v>0.2</v>
          </cell>
          <cell r="P132">
            <v>1.2</v>
          </cell>
          <cell r="S132">
            <v>1.3</v>
          </cell>
          <cell r="V132">
            <v>37</v>
          </cell>
          <cell r="Y132">
            <v>0</v>
          </cell>
          <cell r="AB132">
            <v>1.1000000000000001</v>
          </cell>
          <cell r="AE132">
            <v>0</v>
          </cell>
          <cell r="AH132">
            <v>0</v>
          </cell>
          <cell r="AK132">
            <v>3</v>
          </cell>
          <cell r="AN132">
            <v>1.9</v>
          </cell>
          <cell r="AQ132">
            <v>0.4</v>
          </cell>
        </row>
        <row r="133">
          <cell r="D133">
            <v>5.8</v>
          </cell>
          <cell r="G133">
            <v>1.3</v>
          </cell>
          <cell r="J133">
            <v>1.6</v>
          </cell>
          <cell r="M133">
            <v>0</v>
          </cell>
          <cell r="P133">
            <v>0.5</v>
          </cell>
          <cell r="S133">
            <v>0</v>
          </cell>
          <cell r="V133">
            <v>0.6</v>
          </cell>
          <cell r="Y133">
            <v>0.5</v>
          </cell>
          <cell r="AB133">
            <v>0.5</v>
          </cell>
          <cell r="AE133">
            <v>0.1</v>
          </cell>
          <cell r="AH133">
            <v>0.1</v>
          </cell>
          <cell r="AK133">
            <v>0</v>
          </cell>
          <cell r="AN133">
            <v>0.5</v>
          </cell>
          <cell r="AQ133">
            <v>0.1</v>
          </cell>
        </row>
        <row r="134">
          <cell r="D134">
            <v>1.4</v>
          </cell>
          <cell r="G134">
            <v>0</v>
          </cell>
          <cell r="J134">
            <v>0</v>
          </cell>
          <cell r="M134">
            <v>0</v>
          </cell>
          <cell r="P134">
            <v>1.4</v>
          </cell>
          <cell r="S134">
            <v>0</v>
          </cell>
          <cell r="V134">
            <v>0</v>
          </cell>
          <cell r="Y134">
            <v>0</v>
          </cell>
          <cell r="AB134">
            <v>0</v>
          </cell>
          <cell r="AE134">
            <v>0</v>
          </cell>
          <cell r="AH134">
            <v>0</v>
          </cell>
          <cell r="AK134">
            <v>0</v>
          </cell>
          <cell r="AN134">
            <v>0</v>
          </cell>
          <cell r="AQ134">
            <v>0</v>
          </cell>
        </row>
        <row r="135">
          <cell r="D135">
            <v>1197.0999999999999</v>
          </cell>
          <cell r="G135">
            <v>258</v>
          </cell>
          <cell r="J135">
            <v>50.5</v>
          </cell>
          <cell r="M135">
            <v>7.1</v>
          </cell>
          <cell r="P135">
            <v>42.8</v>
          </cell>
          <cell r="S135">
            <v>1.8</v>
          </cell>
          <cell r="V135">
            <v>103.1</v>
          </cell>
          <cell r="Y135">
            <v>268.60000000000002</v>
          </cell>
          <cell r="AB135">
            <v>28.7</v>
          </cell>
          <cell r="AE135">
            <v>33.6</v>
          </cell>
          <cell r="AH135">
            <v>391.5</v>
          </cell>
          <cell r="AK135">
            <v>2.8</v>
          </cell>
          <cell r="AN135">
            <v>6.7</v>
          </cell>
          <cell r="AQ135">
            <v>1.9</v>
          </cell>
        </row>
        <row r="136">
          <cell r="D136">
            <v>35.1</v>
          </cell>
          <cell r="G136">
            <v>2.6</v>
          </cell>
          <cell r="J136">
            <v>10.5</v>
          </cell>
          <cell r="M136">
            <v>0.1</v>
          </cell>
          <cell r="P136">
            <v>1</v>
          </cell>
          <cell r="S136">
            <v>0</v>
          </cell>
          <cell r="V136">
            <v>0.6</v>
          </cell>
          <cell r="Y136">
            <v>19</v>
          </cell>
          <cell r="AB136">
            <v>0.5</v>
          </cell>
          <cell r="AE136">
            <v>0</v>
          </cell>
          <cell r="AH136">
            <v>0.4</v>
          </cell>
          <cell r="AK136">
            <v>0</v>
          </cell>
          <cell r="AN136">
            <v>0.3</v>
          </cell>
          <cell r="AQ136">
            <v>0.1</v>
          </cell>
        </row>
        <row r="137">
          <cell r="D137">
            <v>142.19999999999999</v>
          </cell>
          <cell r="G137">
            <v>90.6</v>
          </cell>
          <cell r="J137">
            <v>9.8000000000000007</v>
          </cell>
          <cell r="M137">
            <v>0</v>
          </cell>
          <cell r="P137">
            <v>21.2</v>
          </cell>
          <cell r="S137">
            <v>0.2</v>
          </cell>
          <cell r="V137">
            <v>0</v>
          </cell>
          <cell r="Y137">
            <v>14.4</v>
          </cell>
          <cell r="AB137">
            <v>0</v>
          </cell>
          <cell r="AE137">
            <v>0</v>
          </cell>
          <cell r="AH137">
            <v>5.5</v>
          </cell>
          <cell r="AK137">
            <v>0</v>
          </cell>
          <cell r="AN137">
            <v>0.5</v>
          </cell>
          <cell r="AQ137">
            <v>0</v>
          </cell>
        </row>
        <row r="138">
          <cell r="D138">
            <v>348.1</v>
          </cell>
          <cell r="G138">
            <v>16.8</v>
          </cell>
          <cell r="J138">
            <v>31.4</v>
          </cell>
          <cell r="M138">
            <v>0.6</v>
          </cell>
          <cell r="P138">
            <v>84.3</v>
          </cell>
          <cell r="S138">
            <v>45.4</v>
          </cell>
          <cell r="V138">
            <v>14</v>
          </cell>
          <cell r="Y138">
            <v>111.6</v>
          </cell>
          <cell r="AB138">
            <v>2.2999999999999998</v>
          </cell>
          <cell r="AE138">
            <v>0</v>
          </cell>
          <cell r="AH138">
            <v>31.9</v>
          </cell>
          <cell r="AK138">
            <v>0.1</v>
          </cell>
          <cell r="AN138">
            <v>9.3000000000000007</v>
          </cell>
          <cell r="AQ138">
            <v>0.3</v>
          </cell>
        </row>
        <row r="139">
          <cell r="D139">
            <v>750.8</v>
          </cell>
          <cell r="G139">
            <v>18.600000000000001</v>
          </cell>
          <cell r="J139">
            <v>272.8</v>
          </cell>
          <cell r="M139">
            <v>21.9</v>
          </cell>
          <cell r="P139">
            <v>23.2</v>
          </cell>
          <cell r="S139">
            <v>2.4</v>
          </cell>
          <cell r="V139">
            <v>172.2</v>
          </cell>
          <cell r="Y139">
            <v>161.19999999999999</v>
          </cell>
          <cell r="AB139">
            <v>8.6999999999999993</v>
          </cell>
          <cell r="AE139">
            <v>0.3</v>
          </cell>
          <cell r="AH139">
            <v>36</v>
          </cell>
          <cell r="AK139">
            <v>2.7</v>
          </cell>
          <cell r="AN139">
            <v>8</v>
          </cell>
          <cell r="AQ139">
            <v>22.8</v>
          </cell>
        </row>
        <row r="140">
          <cell r="D140">
            <v>4066.6</v>
          </cell>
          <cell r="G140">
            <v>1121.3</v>
          </cell>
          <cell r="J140">
            <v>1191.4000000000001</v>
          </cell>
          <cell r="M140">
            <v>72.400000000000006</v>
          </cell>
          <cell r="P140">
            <v>283.60000000000002</v>
          </cell>
          <cell r="S140">
            <v>44.6</v>
          </cell>
          <cell r="V140">
            <v>311.3</v>
          </cell>
          <cell r="Y140">
            <v>543.1</v>
          </cell>
          <cell r="AB140">
            <v>162.4</v>
          </cell>
          <cell r="AE140">
            <v>14.1</v>
          </cell>
          <cell r="AH140">
            <v>93.1</v>
          </cell>
          <cell r="AK140">
            <v>39.4</v>
          </cell>
          <cell r="AN140">
            <v>131.80000000000001</v>
          </cell>
          <cell r="AQ140">
            <v>58.1</v>
          </cell>
        </row>
        <row r="141">
          <cell r="D141">
            <v>144.6</v>
          </cell>
          <cell r="G141">
            <v>14</v>
          </cell>
          <cell r="J141">
            <v>35.1</v>
          </cell>
          <cell r="M141">
            <v>2.7</v>
          </cell>
          <cell r="P141">
            <v>1.9</v>
          </cell>
          <cell r="S141">
            <v>0.1</v>
          </cell>
          <cell r="V141">
            <v>7.8</v>
          </cell>
          <cell r="Y141">
            <v>16.2</v>
          </cell>
          <cell r="AB141">
            <v>45.6</v>
          </cell>
          <cell r="AE141">
            <v>1.2</v>
          </cell>
          <cell r="AH141">
            <v>2.8</v>
          </cell>
          <cell r="AK141">
            <v>1.5</v>
          </cell>
          <cell r="AN141">
            <v>13.8</v>
          </cell>
          <cell r="AQ141">
            <v>2.1</v>
          </cell>
        </row>
        <row r="142">
          <cell r="D142">
            <v>54</v>
          </cell>
          <cell r="G142">
            <v>15.8</v>
          </cell>
          <cell r="J142">
            <v>0</v>
          </cell>
          <cell r="M142">
            <v>2</v>
          </cell>
          <cell r="P142">
            <v>0</v>
          </cell>
          <cell r="S142">
            <v>3.5</v>
          </cell>
          <cell r="V142">
            <v>1.8</v>
          </cell>
          <cell r="Y142">
            <v>14.6</v>
          </cell>
          <cell r="AB142">
            <v>2.2000000000000002</v>
          </cell>
          <cell r="AE142">
            <v>1</v>
          </cell>
          <cell r="AH142">
            <v>3.2</v>
          </cell>
          <cell r="AK142">
            <v>6.5</v>
          </cell>
          <cell r="AN142">
            <v>0</v>
          </cell>
          <cell r="AQ142">
            <v>3.1</v>
          </cell>
        </row>
        <row r="143">
          <cell r="D143">
            <v>1510.6</v>
          </cell>
          <cell r="G143">
            <v>190.2</v>
          </cell>
          <cell r="J143">
            <v>547.4</v>
          </cell>
          <cell r="M143">
            <v>49.6</v>
          </cell>
          <cell r="P143">
            <v>104.5</v>
          </cell>
          <cell r="S143">
            <v>19.899999999999999</v>
          </cell>
          <cell r="V143">
            <v>152.19999999999999</v>
          </cell>
          <cell r="Y143">
            <v>185.9</v>
          </cell>
          <cell r="AB143">
            <v>130</v>
          </cell>
          <cell r="AE143">
            <v>5.3</v>
          </cell>
          <cell r="AH143">
            <v>15.4</v>
          </cell>
          <cell r="AK143">
            <v>21.5</v>
          </cell>
          <cell r="AN143">
            <v>57.5</v>
          </cell>
          <cell r="AQ143">
            <v>31.1</v>
          </cell>
        </row>
        <row r="145">
          <cell r="D145">
            <v>202.3</v>
          </cell>
          <cell r="G145">
            <v>36.200000000000003</v>
          </cell>
          <cell r="J145">
            <v>33</v>
          </cell>
          <cell r="M145">
            <v>16.5</v>
          </cell>
          <cell r="P145">
            <v>20.100000000000001</v>
          </cell>
          <cell r="S145">
            <v>3.2</v>
          </cell>
          <cell r="V145">
            <v>8.9</v>
          </cell>
          <cell r="Y145">
            <v>45</v>
          </cell>
          <cell r="AB145">
            <v>8.5</v>
          </cell>
          <cell r="AE145">
            <v>1.2</v>
          </cell>
          <cell r="AH145">
            <v>4.4000000000000004</v>
          </cell>
          <cell r="AK145">
            <v>1.8</v>
          </cell>
          <cell r="AN145">
            <v>20.9</v>
          </cell>
          <cell r="AQ145">
            <v>2.7</v>
          </cell>
        </row>
        <row r="146">
          <cell r="D146">
            <v>7422.3</v>
          </cell>
          <cell r="G146">
            <v>621.6</v>
          </cell>
          <cell r="J146">
            <v>1570.7</v>
          </cell>
          <cell r="M146">
            <v>338.1</v>
          </cell>
          <cell r="P146">
            <v>362.1</v>
          </cell>
          <cell r="S146">
            <v>252.2</v>
          </cell>
          <cell r="V146">
            <v>279</v>
          </cell>
          <cell r="Y146">
            <v>1941.3</v>
          </cell>
          <cell r="AB146">
            <v>253.7</v>
          </cell>
          <cell r="AE146">
            <v>39.299999999999997</v>
          </cell>
          <cell r="AH146">
            <v>833</v>
          </cell>
          <cell r="AK146">
            <v>434.1</v>
          </cell>
          <cell r="AN146">
            <v>96.1</v>
          </cell>
          <cell r="AQ146">
            <v>401.1</v>
          </cell>
        </row>
        <row r="147">
          <cell r="D147">
            <v>689.3</v>
          </cell>
          <cell r="G147">
            <v>101.4</v>
          </cell>
          <cell r="J147">
            <v>167.2</v>
          </cell>
          <cell r="M147">
            <v>25.7</v>
          </cell>
          <cell r="P147">
            <v>45</v>
          </cell>
          <cell r="S147">
            <v>3.9</v>
          </cell>
          <cell r="V147">
            <v>117.1</v>
          </cell>
          <cell r="Y147">
            <v>124.5</v>
          </cell>
          <cell r="AB147">
            <v>32.1</v>
          </cell>
          <cell r="AE147">
            <v>5.6</v>
          </cell>
          <cell r="AH147">
            <v>29.8</v>
          </cell>
          <cell r="AK147">
            <v>11.2</v>
          </cell>
          <cell r="AN147">
            <v>18.3</v>
          </cell>
          <cell r="AQ147">
            <v>7.5</v>
          </cell>
        </row>
        <row r="148">
          <cell r="D148">
            <v>44.1</v>
          </cell>
          <cell r="G148">
            <v>4.8</v>
          </cell>
          <cell r="J148">
            <v>7.3</v>
          </cell>
          <cell r="M148">
            <v>1.6</v>
          </cell>
          <cell r="P148">
            <v>1.2</v>
          </cell>
          <cell r="S148">
            <v>0.2</v>
          </cell>
          <cell r="V148">
            <v>1</v>
          </cell>
          <cell r="Y148">
            <v>18.8</v>
          </cell>
          <cell r="AB148">
            <v>2.1</v>
          </cell>
          <cell r="AE148">
            <v>0</v>
          </cell>
          <cell r="AH148">
            <v>3.3</v>
          </cell>
          <cell r="AK148">
            <v>0.5</v>
          </cell>
          <cell r="AN148">
            <v>3.1</v>
          </cell>
          <cell r="AQ148">
            <v>0.2</v>
          </cell>
        </row>
        <row r="149">
          <cell r="D149">
            <v>17</v>
          </cell>
          <cell r="G149">
            <v>3.9</v>
          </cell>
          <cell r="J149">
            <v>6.8</v>
          </cell>
          <cell r="M149">
            <v>0.2</v>
          </cell>
          <cell r="P149">
            <v>0.8</v>
          </cell>
          <cell r="S149">
            <v>0</v>
          </cell>
          <cell r="V149">
            <v>0.1</v>
          </cell>
          <cell r="Y149">
            <v>3.2</v>
          </cell>
          <cell r="AB149">
            <v>0</v>
          </cell>
          <cell r="AE149">
            <v>0.4</v>
          </cell>
          <cell r="AH149">
            <v>0.4</v>
          </cell>
          <cell r="AK149">
            <v>0</v>
          </cell>
          <cell r="AN149">
            <v>1.3</v>
          </cell>
          <cell r="AQ149">
            <v>0</v>
          </cell>
        </row>
        <row r="150">
          <cell r="D150">
            <v>38.200000000000003</v>
          </cell>
          <cell r="G150">
            <v>3.2</v>
          </cell>
          <cell r="J150">
            <v>8.5</v>
          </cell>
          <cell r="M150">
            <v>0.9</v>
          </cell>
          <cell r="P150">
            <v>1.7</v>
          </cell>
          <cell r="S150">
            <v>9.3000000000000007</v>
          </cell>
          <cell r="V150">
            <v>2.1</v>
          </cell>
          <cell r="Y150">
            <v>2.2000000000000002</v>
          </cell>
          <cell r="AB150">
            <v>5.2</v>
          </cell>
          <cell r="AE150">
            <v>0.8</v>
          </cell>
          <cell r="AH150">
            <v>1.1000000000000001</v>
          </cell>
          <cell r="AK150">
            <v>1.2</v>
          </cell>
          <cell r="AN150">
            <v>0.8</v>
          </cell>
          <cell r="AQ150">
            <v>1.2</v>
          </cell>
        </row>
        <row r="151">
          <cell r="D151">
            <v>27.9</v>
          </cell>
          <cell r="G151">
            <v>4.0999999999999996</v>
          </cell>
          <cell r="J151">
            <v>11.7</v>
          </cell>
          <cell r="M151">
            <v>3.1</v>
          </cell>
          <cell r="P151">
            <v>1.4</v>
          </cell>
          <cell r="S151">
            <v>0</v>
          </cell>
          <cell r="V151">
            <v>2.2000000000000002</v>
          </cell>
          <cell r="Y151">
            <v>1.2</v>
          </cell>
          <cell r="AB151">
            <v>1</v>
          </cell>
          <cell r="AE151">
            <v>0.2</v>
          </cell>
          <cell r="AH151">
            <v>0.4</v>
          </cell>
          <cell r="AK151">
            <v>1.7</v>
          </cell>
          <cell r="AN151">
            <v>0.6</v>
          </cell>
          <cell r="AQ151">
            <v>0.4</v>
          </cell>
        </row>
        <row r="152">
          <cell r="D152">
            <v>142.30000000000001</v>
          </cell>
          <cell r="G152">
            <v>24.1</v>
          </cell>
          <cell r="J152">
            <v>30.6</v>
          </cell>
          <cell r="M152">
            <v>5.3</v>
          </cell>
          <cell r="P152">
            <v>9.4</v>
          </cell>
          <cell r="S152">
            <v>1.9</v>
          </cell>
          <cell r="V152">
            <v>20.8</v>
          </cell>
          <cell r="Y152">
            <v>20</v>
          </cell>
          <cell r="AB152">
            <v>13.3</v>
          </cell>
          <cell r="AE152">
            <v>2.1</v>
          </cell>
          <cell r="AH152">
            <v>5.6</v>
          </cell>
          <cell r="AK152">
            <v>0.8</v>
          </cell>
          <cell r="AN152">
            <v>5.9</v>
          </cell>
          <cell r="AQ152">
            <v>2.6</v>
          </cell>
        </row>
        <row r="153">
          <cell r="D153">
            <v>219.6</v>
          </cell>
          <cell r="G153">
            <v>27.2</v>
          </cell>
          <cell r="J153">
            <v>40.799999999999997</v>
          </cell>
          <cell r="M153">
            <v>17.2</v>
          </cell>
          <cell r="P153">
            <v>13.6</v>
          </cell>
          <cell r="S153">
            <v>9.8000000000000007</v>
          </cell>
          <cell r="V153">
            <v>38.6</v>
          </cell>
          <cell r="Y153">
            <v>20.5</v>
          </cell>
          <cell r="AB153">
            <v>31</v>
          </cell>
          <cell r="AE153">
            <v>0.5</v>
          </cell>
          <cell r="AH153">
            <v>5.5</v>
          </cell>
          <cell r="AK153">
            <v>2.5</v>
          </cell>
          <cell r="AN153">
            <v>9.1999999999999993</v>
          </cell>
          <cell r="AQ153">
            <v>3</v>
          </cell>
        </row>
        <row r="155">
          <cell r="D155">
            <v>36.4</v>
          </cell>
          <cell r="G155">
            <v>32.299999999999997</v>
          </cell>
          <cell r="J155">
            <v>0</v>
          </cell>
          <cell r="M155">
            <v>0</v>
          </cell>
          <cell r="P155">
            <v>0.6</v>
          </cell>
          <cell r="S155">
            <v>0</v>
          </cell>
          <cell r="V155">
            <v>0</v>
          </cell>
          <cell r="Y155">
            <v>0</v>
          </cell>
          <cell r="AB155">
            <v>1.4</v>
          </cell>
          <cell r="AE155">
            <v>1.5</v>
          </cell>
          <cell r="AH155">
            <v>0</v>
          </cell>
          <cell r="AK155">
            <v>0</v>
          </cell>
          <cell r="AN155">
            <v>0.6</v>
          </cell>
          <cell r="AQ155">
            <v>0</v>
          </cell>
        </row>
        <row r="156">
          <cell r="D156">
            <v>55.3</v>
          </cell>
          <cell r="G156">
            <v>0.4</v>
          </cell>
          <cell r="J156">
            <v>0</v>
          </cell>
          <cell r="M156">
            <v>0.7</v>
          </cell>
          <cell r="P156">
            <v>11.2</v>
          </cell>
          <cell r="S156">
            <v>0</v>
          </cell>
          <cell r="V156">
            <v>0</v>
          </cell>
          <cell r="Y156">
            <v>0</v>
          </cell>
          <cell r="AB156">
            <v>10.199999999999999</v>
          </cell>
          <cell r="AE156">
            <v>0</v>
          </cell>
          <cell r="AH156">
            <v>0</v>
          </cell>
          <cell r="AK156">
            <v>0</v>
          </cell>
          <cell r="AN156">
            <v>28</v>
          </cell>
          <cell r="AQ156">
            <v>4.7</v>
          </cell>
        </row>
        <row r="157">
          <cell r="D157">
            <v>22.1</v>
          </cell>
          <cell r="G157">
            <v>0</v>
          </cell>
          <cell r="J157">
            <v>1</v>
          </cell>
          <cell r="M157">
            <v>0</v>
          </cell>
          <cell r="P157">
            <v>0</v>
          </cell>
          <cell r="S157">
            <v>0.1</v>
          </cell>
          <cell r="V157">
            <v>19.600000000000001</v>
          </cell>
          <cell r="Y157">
            <v>0</v>
          </cell>
          <cell r="AB157">
            <v>0.2</v>
          </cell>
          <cell r="AE157">
            <v>0</v>
          </cell>
          <cell r="AH157">
            <v>0</v>
          </cell>
          <cell r="AK157">
            <v>0</v>
          </cell>
          <cell r="AN157">
            <v>0.4</v>
          </cell>
          <cell r="AQ157">
            <v>0.8</v>
          </cell>
        </row>
        <row r="158">
          <cell r="D158">
            <v>3.7</v>
          </cell>
          <cell r="G158">
            <v>0</v>
          </cell>
          <cell r="J158">
            <v>0.7</v>
          </cell>
          <cell r="M158">
            <v>0</v>
          </cell>
          <cell r="P158">
            <v>2.4</v>
          </cell>
          <cell r="S158">
            <v>0</v>
          </cell>
          <cell r="V158">
            <v>0</v>
          </cell>
          <cell r="Y158">
            <v>0</v>
          </cell>
          <cell r="AB158">
            <v>0</v>
          </cell>
          <cell r="AE158">
            <v>0</v>
          </cell>
          <cell r="AH158">
            <v>0</v>
          </cell>
          <cell r="AK158">
            <v>0</v>
          </cell>
          <cell r="AN158">
            <v>0.6</v>
          </cell>
          <cell r="AQ158">
            <v>0</v>
          </cell>
        </row>
        <row r="159">
          <cell r="D159">
            <v>21.4</v>
          </cell>
          <cell r="G159">
            <v>2.2000000000000002</v>
          </cell>
          <cell r="J159">
            <v>16.5</v>
          </cell>
          <cell r="M159">
            <v>0</v>
          </cell>
          <cell r="P159">
            <v>0</v>
          </cell>
          <cell r="S159">
            <v>0</v>
          </cell>
          <cell r="V159">
            <v>0</v>
          </cell>
          <cell r="Y159">
            <v>0</v>
          </cell>
          <cell r="AB159">
            <v>0</v>
          </cell>
          <cell r="AE159">
            <v>1.1000000000000001</v>
          </cell>
          <cell r="AH159">
            <v>0</v>
          </cell>
          <cell r="AK159">
            <v>0</v>
          </cell>
          <cell r="AN159">
            <v>1.6</v>
          </cell>
          <cell r="AQ159">
            <v>0</v>
          </cell>
        </row>
        <row r="160">
          <cell r="D160">
            <v>762.5</v>
          </cell>
          <cell r="G160">
            <v>2.2000000000000002</v>
          </cell>
          <cell r="J160">
            <v>87.2</v>
          </cell>
          <cell r="M160">
            <v>0</v>
          </cell>
          <cell r="P160">
            <v>1.1000000000000001</v>
          </cell>
          <cell r="S160">
            <v>4</v>
          </cell>
          <cell r="V160">
            <v>5.6</v>
          </cell>
          <cell r="Y160">
            <v>635.5</v>
          </cell>
          <cell r="AB160">
            <v>13.4</v>
          </cell>
          <cell r="AE160">
            <v>0</v>
          </cell>
          <cell r="AH160">
            <v>7.4</v>
          </cell>
          <cell r="AK160">
            <v>0</v>
          </cell>
          <cell r="AN160">
            <v>6.2</v>
          </cell>
          <cell r="AQ160">
            <v>0</v>
          </cell>
        </row>
        <row r="266">
          <cell r="D266">
            <v>7029.3</v>
          </cell>
          <cell r="G266">
            <v>1310.9</v>
          </cell>
          <cell r="J266">
            <v>1602.6</v>
          </cell>
          <cell r="M266">
            <v>90</v>
          </cell>
          <cell r="P266">
            <v>782.8</v>
          </cell>
          <cell r="S266">
            <v>41.9</v>
          </cell>
          <cell r="V266">
            <v>648.29999999999995</v>
          </cell>
          <cell r="Y266">
            <v>1658.7</v>
          </cell>
          <cell r="AB266">
            <v>351.4</v>
          </cell>
          <cell r="AE266">
            <v>65.3</v>
          </cell>
          <cell r="AH266">
            <v>111.8</v>
          </cell>
          <cell r="AK266">
            <v>62.5</v>
          </cell>
          <cell r="AN266">
            <v>244.4</v>
          </cell>
          <cell r="AQ266">
            <v>58.5</v>
          </cell>
        </row>
      </sheetData>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image" Target="../media/image1.emf"/><Relationship Id="rId3" Type="http://schemas.openxmlformats.org/officeDocument/2006/relationships/hyperlink" Target="http://www.destatis.de/kontakt" TargetMode="External"/><Relationship Id="rId7" Type="http://schemas.openxmlformats.org/officeDocument/2006/relationships/oleObject" Target="../embeddings/oleObject1.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vmlDrawing" Target="../drawings/vmlDrawing1.vml"/><Relationship Id="rId5" Type="http://schemas.openxmlformats.org/officeDocument/2006/relationships/drawing" Target="../drawings/drawing1.xml"/><Relationship Id="rId4" Type="http://schemas.openxmlformats.org/officeDocument/2006/relationships/printerSettings" Target="../printerSettings/printerSettings3.bin"/></Relationships>
</file>

<file path=xl/worksheets/_rels/sheet2.xml.rels><?xml version="1.0" encoding="UTF-8" standalone="yes"?>
<Relationships xmlns="http://schemas.openxmlformats.org/package/2006/relationships"><Relationship Id="rId3" Type="http://schemas.openxmlformats.org/officeDocument/2006/relationships/hyperlink" Target="http://www.bundesfinanzministerium.de/Web/DE/Themen/Oeffentliche_Finanzen/Foederale_Finanzbeziehungen/Laenderfinanzausgleich/laenderfinanzausgleich.html" TargetMode="External"/><Relationship Id="rId2"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1" Type="http://schemas.openxmlformats.org/officeDocument/2006/relationships/hyperlink" Target="http://www.bundesfinanzministerium.de/nn_53848/DE/Wirtschaft__und__Verwaltung/Finanz__und__Wirtschaftspolitik/Foederale__Finanzbeziehungen/Laenderfinanzausgleich/LFA-ab-1995,property=publicationFile.pdf" TargetMode="External"/><Relationship Id="rId5" Type="http://schemas.openxmlformats.org/officeDocument/2006/relationships/printerSettings" Target="../printerSettings/printerSettings4.bin"/><Relationship Id="rId4" Type="http://schemas.openxmlformats.org/officeDocument/2006/relationships/hyperlink" Target="http://www.bundesfinanzministerium.de/Web/DE/Themen/Oeffentliche_Finanzen/Foederale_Finanzbeziehungen/Laenderfinanzausgleich/laenderfinanzausgleich.html"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24.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hyperlink" Target="https://www.destatis.de/DE/ZahlenFakten/GesellschaftStaat/OeffentlicheFinanzenSteuern/OeffentlicheFinanzen/Methoden/FachbegriffeFinanzPersonalstatistiken_pdf.pdf?__blob=publicationFile" TargetMode="External"/></Relationships>
</file>

<file path=xl/worksheets/_rels/sheet3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40.bin"/><Relationship Id="rId5" Type="http://schemas.openxmlformats.org/officeDocument/2006/relationships/image" Target="../media/image3.emf"/><Relationship Id="rId4" Type="http://schemas.openxmlformats.org/officeDocument/2006/relationships/oleObject" Target="../embeddings/oleObject2.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pageSetUpPr autoPageBreaks="0" fitToPage="1"/>
  </sheetPr>
  <dimension ref="A1:M69"/>
  <sheetViews>
    <sheetView showGridLines="0" tabSelected="1" zoomScale="75" zoomScaleNormal="75" workbookViewId="0">
      <selection activeCell="A10" sqref="A10"/>
    </sheetView>
  </sheetViews>
  <sheetFormatPr baseColWidth="10" defaultRowHeight="12.75"/>
  <cols>
    <col min="1" max="1" width="6.5703125" customWidth="1"/>
    <col min="6" max="6" width="12.140625" customWidth="1"/>
    <col min="7" max="7" width="12" customWidth="1"/>
    <col min="8" max="8" width="38" customWidth="1"/>
    <col min="17" max="17" width="11.42578125" customWidth="1"/>
  </cols>
  <sheetData>
    <row r="1" spans="1:9" ht="45.75" customHeight="1">
      <c r="A1" s="1"/>
      <c r="B1" s="1247" t="s">
        <v>135</v>
      </c>
      <c r="C1" s="1248"/>
      <c r="D1" s="1248"/>
      <c r="E1" s="1248"/>
      <c r="F1" s="1248"/>
      <c r="G1" s="1248"/>
      <c r="H1" s="1248"/>
    </row>
    <row r="2" spans="1:9" ht="14.25" customHeight="1">
      <c r="A2" s="2"/>
      <c r="B2" s="2"/>
      <c r="C2" s="2"/>
      <c r="D2" s="2"/>
      <c r="E2" s="2"/>
      <c r="F2" s="2"/>
      <c r="G2" s="2"/>
      <c r="H2" s="2"/>
    </row>
    <row r="3" spans="1:9" ht="11.25" customHeight="1">
      <c r="A3" s="2"/>
      <c r="B3" s="2"/>
      <c r="C3" s="2"/>
      <c r="D3" s="2"/>
      <c r="E3" s="2"/>
      <c r="F3" s="2"/>
      <c r="G3" s="2"/>
      <c r="H3" s="1249" t="s">
        <v>136</v>
      </c>
      <c r="I3" s="3"/>
    </row>
    <row r="4" spans="1:9">
      <c r="A4" s="2"/>
      <c r="B4" s="4"/>
      <c r="C4" s="4"/>
      <c r="D4" s="4"/>
      <c r="E4" s="4"/>
      <c r="F4" s="4"/>
      <c r="G4" s="2"/>
      <c r="H4" s="1250"/>
    </row>
    <row r="5" spans="1:9">
      <c r="A5" s="2"/>
      <c r="B5" s="1253"/>
      <c r="C5" s="1254"/>
      <c r="D5" s="1254"/>
      <c r="E5" s="1254"/>
      <c r="F5" s="1254"/>
      <c r="G5" s="2"/>
      <c r="H5" s="2"/>
    </row>
    <row r="6" spans="1:9">
      <c r="A6" s="2"/>
      <c r="B6" s="1254"/>
      <c r="C6" s="1254"/>
      <c r="D6" s="1254"/>
      <c r="E6" s="1254"/>
      <c r="F6" s="1254"/>
      <c r="G6" s="2"/>
      <c r="H6" s="2"/>
    </row>
    <row r="7" spans="1:9">
      <c r="A7" s="2"/>
      <c r="B7" s="2"/>
      <c r="C7" s="2"/>
      <c r="D7" s="2"/>
      <c r="E7" s="2"/>
      <c r="F7" s="2"/>
      <c r="G7" s="2"/>
      <c r="H7" s="2"/>
    </row>
    <row r="8" spans="1:9">
      <c r="A8" s="2"/>
      <c r="B8" s="2"/>
      <c r="C8" s="2"/>
      <c r="D8" s="2"/>
      <c r="E8" s="2"/>
      <c r="F8" s="2"/>
      <c r="G8" s="2"/>
      <c r="H8" s="2"/>
    </row>
    <row r="9" spans="1:9">
      <c r="A9" s="2"/>
      <c r="B9" s="2"/>
      <c r="C9" s="2"/>
      <c r="D9" s="2"/>
      <c r="E9" s="2"/>
      <c r="F9" s="2"/>
      <c r="G9" s="2"/>
      <c r="H9" s="2"/>
    </row>
    <row r="10" spans="1:9" s="7" customFormat="1" ht="34.5">
      <c r="A10" s="5"/>
      <c r="B10" s="6" t="s">
        <v>137</v>
      </c>
      <c r="C10" s="6"/>
      <c r="D10" s="5"/>
      <c r="E10" s="5"/>
      <c r="F10" s="5"/>
      <c r="G10" s="5"/>
      <c r="H10" s="5"/>
    </row>
    <row r="11" spans="1:9">
      <c r="A11" s="2"/>
      <c r="B11" s="2"/>
      <c r="C11" s="2"/>
      <c r="D11" s="2"/>
      <c r="E11" s="2"/>
      <c r="F11" s="2"/>
      <c r="G11" s="2"/>
      <c r="H11" s="2"/>
    </row>
    <row r="12" spans="1:9">
      <c r="A12" s="2"/>
      <c r="B12" s="2"/>
      <c r="C12" s="2"/>
      <c r="D12" s="2"/>
      <c r="E12" s="2"/>
      <c r="F12" s="2"/>
      <c r="G12" s="2"/>
      <c r="H12" s="2"/>
    </row>
    <row r="13" spans="1:9">
      <c r="A13" s="2"/>
      <c r="B13" s="2"/>
      <c r="C13" s="2"/>
      <c r="D13" s="2"/>
      <c r="E13" s="2"/>
      <c r="F13" s="2"/>
      <c r="G13" s="2"/>
      <c r="H13" s="2"/>
    </row>
    <row r="14" spans="1:9" s="7" customFormat="1" ht="27">
      <c r="A14" s="5"/>
      <c r="B14" s="8" t="s">
        <v>138</v>
      </c>
      <c r="C14" s="9"/>
      <c r="D14" s="9"/>
      <c r="E14" s="10"/>
      <c r="F14" s="5"/>
      <c r="G14" s="5"/>
      <c r="H14" s="5"/>
    </row>
    <row r="15" spans="1:9" s="7" customFormat="1" ht="27">
      <c r="A15" s="5"/>
      <c r="B15" s="8" t="s">
        <v>301</v>
      </c>
      <c r="C15" s="9"/>
      <c r="D15" s="9"/>
      <c r="E15" s="10"/>
      <c r="F15" s="5"/>
      <c r="G15" s="5"/>
      <c r="H15" s="5"/>
    </row>
    <row r="16" spans="1:9" s="7" customFormat="1" ht="27">
      <c r="A16" s="5"/>
      <c r="B16" s="8"/>
      <c r="C16" s="9"/>
      <c r="D16" s="9"/>
      <c r="E16" s="10"/>
      <c r="F16" s="5"/>
      <c r="G16" s="5"/>
      <c r="H16" s="5"/>
    </row>
    <row r="17" spans="1:8">
      <c r="A17" s="2"/>
      <c r="B17" s="2"/>
      <c r="C17" s="2"/>
      <c r="D17" s="2"/>
      <c r="E17" s="2"/>
      <c r="F17" s="2"/>
      <c r="G17" s="2"/>
      <c r="H17" s="2"/>
    </row>
    <row r="18" spans="1:8">
      <c r="A18" s="2"/>
      <c r="B18" s="11"/>
      <c r="C18" s="11"/>
      <c r="D18" s="11"/>
      <c r="E18" s="11"/>
      <c r="F18" s="2"/>
      <c r="G18" s="2"/>
      <c r="H18" s="2"/>
    </row>
    <row r="19" spans="1:8">
      <c r="A19" s="2"/>
      <c r="B19" s="11"/>
      <c r="C19" s="11"/>
      <c r="D19" s="11"/>
      <c r="E19" s="11"/>
      <c r="F19" s="2"/>
      <c r="G19" s="2"/>
      <c r="H19" s="2"/>
    </row>
    <row r="20" spans="1:8">
      <c r="A20" s="2"/>
      <c r="B20" s="1251"/>
      <c r="C20" s="1252"/>
      <c r="D20" s="1252"/>
      <c r="E20" s="1252"/>
      <c r="F20" s="12"/>
      <c r="G20" s="2"/>
      <c r="H20" s="2"/>
    </row>
    <row r="21" spans="1:8">
      <c r="A21" s="2"/>
      <c r="B21" s="1252"/>
      <c r="C21" s="1252"/>
      <c r="D21" s="1252"/>
      <c r="E21" s="1252"/>
      <c r="F21" s="12"/>
      <c r="G21" s="2"/>
      <c r="H21" s="2"/>
    </row>
    <row r="22" spans="1:8">
      <c r="A22" s="2"/>
      <c r="B22" s="1252"/>
      <c r="C22" s="1252"/>
      <c r="D22" s="1252"/>
      <c r="E22" s="1252"/>
      <c r="F22" s="4"/>
      <c r="H22" s="2"/>
    </row>
    <row r="23" spans="1:8">
      <c r="A23" s="2"/>
      <c r="B23" s="1252"/>
      <c r="C23" s="1252"/>
      <c r="D23" s="1252"/>
      <c r="E23" s="1252"/>
      <c r="F23" s="12"/>
      <c r="G23" s="2"/>
      <c r="H23" s="2"/>
    </row>
    <row r="24" spans="1:8">
      <c r="A24" s="2"/>
      <c r="B24" s="1252"/>
      <c r="C24" s="1252"/>
      <c r="D24" s="1252"/>
      <c r="E24" s="1252"/>
      <c r="F24" s="12"/>
      <c r="G24" s="2"/>
      <c r="H24" s="2"/>
    </row>
    <row r="25" spans="1:8">
      <c r="A25" s="2"/>
      <c r="B25" s="1252"/>
      <c r="C25" s="1252"/>
      <c r="D25" s="1252"/>
      <c r="E25" s="1252"/>
      <c r="F25" s="12"/>
      <c r="G25" s="2"/>
      <c r="H25" s="2"/>
    </row>
    <row r="26" spans="1:8">
      <c r="A26" s="2"/>
      <c r="B26" s="1252"/>
      <c r="C26" s="1252"/>
      <c r="D26" s="1252"/>
      <c r="E26" s="1252"/>
      <c r="F26" s="12"/>
      <c r="G26" s="2"/>
      <c r="H26" s="2"/>
    </row>
    <row r="27" spans="1:8">
      <c r="A27" s="2"/>
      <c r="B27" s="1252"/>
      <c r="C27" s="1252"/>
      <c r="D27" s="1252"/>
      <c r="E27" s="1252"/>
      <c r="F27" s="12"/>
      <c r="G27" s="2"/>
      <c r="H27" s="2"/>
    </row>
    <row r="28" spans="1:8">
      <c r="A28" s="2"/>
      <c r="B28" s="1252"/>
      <c r="C28" s="1252"/>
      <c r="D28" s="1252"/>
      <c r="E28" s="1252"/>
      <c r="F28" s="13"/>
      <c r="G28" s="2"/>
      <c r="H28" s="2"/>
    </row>
    <row r="29" spans="1:8">
      <c r="A29" s="2"/>
      <c r="B29" s="1252"/>
      <c r="C29" s="1252"/>
      <c r="D29" s="1252"/>
      <c r="E29" s="1252"/>
      <c r="F29" s="12"/>
      <c r="G29" s="2"/>
      <c r="H29" s="2"/>
    </row>
    <row r="30" spans="1:8">
      <c r="A30" s="2"/>
      <c r="B30" s="1252"/>
      <c r="C30" s="1252"/>
      <c r="D30" s="1252"/>
      <c r="E30" s="1252"/>
      <c r="F30" s="12"/>
      <c r="G30" s="2"/>
      <c r="H30" s="2"/>
    </row>
    <row r="31" spans="1:8">
      <c r="A31" s="2"/>
      <c r="B31" s="1252"/>
      <c r="C31" s="1252"/>
      <c r="D31" s="1252"/>
      <c r="E31" s="1252"/>
      <c r="F31" s="14"/>
      <c r="G31" s="4"/>
      <c r="H31" s="2"/>
    </row>
    <row r="32" spans="1:8">
      <c r="A32" s="2"/>
      <c r="B32" s="1252"/>
      <c r="C32" s="1252"/>
      <c r="D32" s="1252"/>
      <c r="E32" s="1252"/>
      <c r="F32" s="14"/>
      <c r="G32" s="4"/>
      <c r="H32" s="4"/>
    </row>
    <row r="33" spans="1:8">
      <c r="A33" s="2"/>
      <c r="B33" s="1252"/>
      <c r="C33" s="1252"/>
      <c r="D33" s="1252"/>
      <c r="E33" s="1252"/>
      <c r="F33" s="14"/>
      <c r="G33" s="4"/>
      <c r="H33" s="15"/>
    </row>
    <row r="34" spans="1:8">
      <c r="A34" s="2"/>
      <c r="B34" s="1252"/>
      <c r="C34" s="1252"/>
      <c r="D34" s="1252"/>
      <c r="E34" s="1252"/>
      <c r="F34" s="14"/>
      <c r="G34" s="4"/>
      <c r="H34" s="4"/>
    </row>
    <row r="35" spans="1:8">
      <c r="A35" s="2"/>
      <c r="B35" s="1252"/>
      <c r="C35" s="1252"/>
      <c r="D35" s="1252"/>
      <c r="E35" s="1252"/>
      <c r="F35" s="14"/>
      <c r="G35" s="4"/>
      <c r="H35" s="4"/>
    </row>
    <row r="36" spans="1:8">
      <c r="A36" s="2"/>
      <c r="B36" s="1252"/>
      <c r="C36" s="1252"/>
      <c r="D36" s="1252"/>
      <c r="E36" s="1252"/>
      <c r="F36" s="14"/>
      <c r="G36" s="4"/>
      <c r="H36" s="4"/>
    </row>
    <row r="37" spans="1:8">
      <c r="A37" s="2"/>
      <c r="B37" s="1252"/>
      <c r="C37" s="1252"/>
      <c r="D37" s="1252"/>
      <c r="E37" s="1252"/>
      <c r="F37" s="14"/>
      <c r="G37" s="4"/>
      <c r="H37" s="4"/>
    </row>
    <row r="38" spans="1:8">
      <c r="A38" s="2"/>
      <c r="B38" s="1252"/>
      <c r="C38" s="1252"/>
      <c r="D38" s="1252"/>
      <c r="E38" s="1252"/>
      <c r="F38" s="14"/>
      <c r="G38" s="4"/>
      <c r="H38" s="4"/>
    </row>
    <row r="39" spans="1:8">
      <c r="A39" s="2"/>
      <c r="B39" s="12"/>
      <c r="C39" s="12"/>
      <c r="D39" s="12"/>
      <c r="E39" s="12"/>
      <c r="F39" s="14"/>
      <c r="G39" s="4"/>
      <c r="H39" s="4"/>
    </row>
    <row r="40" spans="1:8">
      <c r="A40" s="2"/>
      <c r="B40" s="12"/>
      <c r="C40" s="12"/>
      <c r="D40" s="12"/>
      <c r="E40" s="12"/>
      <c r="F40" s="14"/>
      <c r="G40" s="4"/>
      <c r="H40" s="4"/>
    </row>
    <row r="41" spans="1:8">
      <c r="A41" s="2"/>
      <c r="B41" s="2"/>
      <c r="C41" s="2"/>
      <c r="D41" s="2"/>
      <c r="E41" s="2"/>
      <c r="F41" s="4"/>
      <c r="G41" s="4"/>
      <c r="H41" s="4"/>
    </row>
    <row r="42" spans="1:8">
      <c r="A42" s="2"/>
      <c r="B42" s="2"/>
      <c r="C42" s="2"/>
      <c r="D42" s="2"/>
      <c r="E42" s="2"/>
      <c r="F42" s="4"/>
      <c r="G42" s="4"/>
      <c r="H42" s="4"/>
    </row>
    <row r="43" spans="1:8">
      <c r="A43" s="2"/>
      <c r="B43" s="2"/>
      <c r="C43" s="2"/>
      <c r="D43" s="2"/>
      <c r="E43" s="2"/>
      <c r="F43" s="2"/>
      <c r="G43" s="2"/>
      <c r="H43" s="2"/>
    </row>
    <row r="44" spans="1:8">
      <c r="A44" s="2"/>
      <c r="B44" s="2"/>
      <c r="C44" s="2"/>
      <c r="D44" s="2"/>
      <c r="E44" s="2"/>
      <c r="F44" s="2"/>
      <c r="G44" s="2"/>
      <c r="H44" s="2"/>
    </row>
    <row r="45" spans="1:8">
      <c r="A45" s="2"/>
      <c r="B45" s="2"/>
      <c r="C45" s="2"/>
      <c r="D45" s="2"/>
      <c r="E45" s="2"/>
      <c r="F45" s="2"/>
      <c r="G45" s="2"/>
      <c r="H45" s="2"/>
    </row>
    <row r="46" spans="1:8">
      <c r="A46" s="2"/>
      <c r="B46" s="2"/>
      <c r="C46" s="2"/>
      <c r="D46" s="2"/>
      <c r="E46" s="2"/>
      <c r="F46" s="2"/>
      <c r="G46" s="2"/>
      <c r="H46" s="2"/>
    </row>
    <row r="47" spans="1:8">
      <c r="A47" s="2"/>
      <c r="B47" s="2"/>
      <c r="C47" s="2"/>
      <c r="D47" s="2"/>
      <c r="E47" s="2"/>
      <c r="F47" s="2"/>
      <c r="G47" s="2"/>
      <c r="H47" s="2"/>
    </row>
    <row r="48" spans="1:8" s="7" customFormat="1" ht="33">
      <c r="A48" s="5"/>
      <c r="B48" s="297" t="s">
        <v>682</v>
      </c>
      <c r="C48" s="16"/>
      <c r="D48" s="16"/>
      <c r="E48" s="16"/>
      <c r="F48" s="16"/>
      <c r="G48" s="16"/>
      <c r="H48" s="16"/>
    </row>
    <row r="49" spans="1:13">
      <c r="A49" s="2"/>
      <c r="B49" s="17"/>
      <c r="C49" s="17"/>
      <c r="D49" s="17"/>
      <c r="E49" s="17"/>
      <c r="F49" s="17"/>
      <c r="G49" s="17"/>
      <c r="H49" s="17"/>
    </row>
    <row r="50" spans="1:13">
      <c r="A50" s="2"/>
      <c r="B50" s="17"/>
      <c r="C50" s="17"/>
      <c r="D50" s="17"/>
      <c r="E50" s="17"/>
      <c r="F50" s="17"/>
      <c r="G50" s="17"/>
      <c r="H50" s="17"/>
    </row>
    <row r="51" spans="1:13">
      <c r="A51" s="88"/>
      <c r="B51" s="17"/>
      <c r="C51" s="17"/>
      <c r="D51" s="17"/>
      <c r="E51" s="17"/>
      <c r="F51" s="17"/>
      <c r="G51" s="17"/>
      <c r="H51" s="17"/>
    </row>
    <row r="52" spans="1:13" s="7" customFormat="1">
      <c r="A52" s="296"/>
      <c r="B52" s="18" t="s">
        <v>34</v>
      </c>
      <c r="C52" s="16"/>
      <c r="D52" s="16"/>
      <c r="E52" s="16"/>
      <c r="F52" s="16"/>
      <c r="G52" s="16"/>
      <c r="H52" s="18"/>
      <c r="I52" s="16"/>
      <c r="J52" s="16"/>
      <c r="K52" s="16"/>
      <c r="L52" s="16"/>
      <c r="M52" s="16"/>
    </row>
    <row r="53" spans="1:13" s="7" customFormat="1">
      <c r="A53" s="5"/>
      <c r="B53" s="505" t="s">
        <v>697</v>
      </c>
      <c r="C53" s="504"/>
      <c r="D53" s="504"/>
      <c r="E53" s="16"/>
      <c r="F53" s="16"/>
      <c r="G53" s="16"/>
      <c r="H53" s="18"/>
      <c r="I53" s="16"/>
      <c r="J53" s="16"/>
      <c r="K53" s="16"/>
      <c r="L53" s="16"/>
      <c r="M53" s="16"/>
    </row>
    <row r="54" spans="1:13" s="7" customFormat="1">
      <c r="A54" s="5"/>
      <c r="B54" s="18" t="s">
        <v>698</v>
      </c>
      <c r="C54" s="16"/>
      <c r="D54" s="16"/>
      <c r="E54" s="16"/>
      <c r="F54" s="16"/>
      <c r="G54" s="16"/>
      <c r="H54" s="18"/>
      <c r="I54" s="16"/>
      <c r="J54" s="16"/>
      <c r="K54" s="16"/>
      <c r="L54" s="16"/>
      <c r="M54" s="16"/>
    </row>
    <row r="55" spans="1:13" ht="15" customHeight="1">
      <c r="A55" s="2"/>
      <c r="B55" s="17"/>
      <c r="C55" s="17"/>
      <c r="D55" s="17"/>
      <c r="E55" s="17"/>
      <c r="F55" s="17"/>
      <c r="G55" s="17"/>
      <c r="H55" s="17"/>
      <c r="I55" s="17"/>
      <c r="J55" s="17"/>
      <c r="K55" s="17"/>
      <c r="L55" s="17"/>
      <c r="M55" s="17"/>
    </row>
    <row r="56" spans="1:13" s="7" customFormat="1">
      <c r="A56" s="5"/>
      <c r="B56" s="2" t="s">
        <v>77</v>
      </c>
      <c r="C56" s="16"/>
      <c r="D56" s="16"/>
      <c r="E56" s="16"/>
      <c r="F56" s="16"/>
      <c r="G56" s="16"/>
      <c r="H56" s="2"/>
      <c r="I56" s="16"/>
      <c r="J56" s="16"/>
      <c r="K56" s="16"/>
      <c r="L56" s="16"/>
      <c r="M56" s="16"/>
    </row>
    <row r="57" spans="1:13" s="7" customFormat="1">
      <c r="A57" s="5"/>
      <c r="B57" s="429" t="s">
        <v>139</v>
      </c>
      <c r="C57" s="16"/>
      <c r="D57" s="16"/>
      <c r="E57" s="16"/>
      <c r="F57" s="16"/>
      <c r="G57" s="16"/>
      <c r="H57" s="87"/>
      <c r="I57" s="16"/>
      <c r="J57" s="16"/>
      <c r="K57" s="16"/>
      <c r="L57" s="16"/>
      <c r="M57" s="16"/>
    </row>
    <row r="58" spans="1:13" ht="15" customHeight="1">
      <c r="A58" s="2"/>
      <c r="B58" s="2" t="s">
        <v>341</v>
      </c>
      <c r="C58" s="16"/>
      <c r="D58" s="16"/>
      <c r="E58" s="16"/>
      <c r="F58" s="16"/>
      <c r="G58" s="16"/>
      <c r="H58" s="2"/>
      <c r="I58" s="16"/>
      <c r="J58" s="16"/>
      <c r="K58" s="16"/>
      <c r="L58" s="16"/>
      <c r="M58" s="16"/>
    </row>
    <row r="59" spans="1:13">
      <c r="A59" s="2"/>
      <c r="B59" s="17"/>
      <c r="C59" s="17"/>
      <c r="D59" s="17"/>
      <c r="E59" s="17"/>
      <c r="F59" s="17"/>
      <c r="G59" s="17"/>
      <c r="H59" s="17"/>
      <c r="I59" s="17"/>
      <c r="J59" s="17"/>
      <c r="K59" s="17"/>
      <c r="L59" s="17"/>
      <c r="M59" s="17"/>
    </row>
    <row r="60" spans="1:13" ht="18">
      <c r="A60" s="2"/>
      <c r="B60" s="19" t="s">
        <v>643</v>
      </c>
      <c r="C60" s="17"/>
      <c r="D60" s="17"/>
      <c r="E60" s="17"/>
      <c r="F60" s="17"/>
      <c r="G60" s="17"/>
      <c r="H60" s="19"/>
      <c r="I60" s="17"/>
      <c r="J60" s="17"/>
      <c r="K60" s="17"/>
      <c r="L60" s="17"/>
      <c r="M60" s="17"/>
    </row>
    <row r="61" spans="1:13">
      <c r="A61" s="2"/>
      <c r="B61" s="20" t="s">
        <v>140</v>
      </c>
      <c r="C61" s="17"/>
      <c r="D61" s="17"/>
      <c r="E61" s="17"/>
      <c r="F61" s="17"/>
      <c r="G61" s="17"/>
      <c r="H61" s="20"/>
      <c r="I61" s="17"/>
      <c r="J61" s="17"/>
      <c r="K61" s="17"/>
      <c r="L61" s="17"/>
      <c r="M61" s="17"/>
    </row>
    <row r="62" spans="1:13">
      <c r="A62" s="2"/>
      <c r="B62" s="17"/>
      <c r="C62" s="17"/>
      <c r="D62" s="17"/>
      <c r="E62" s="17"/>
      <c r="F62" s="17"/>
      <c r="G62" s="17"/>
      <c r="H62" s="17"/>
    </row>
    <row r="66" spans="2:2">
      <c r="B66" s="21"/>
    </row>
    <row r="67" spans="2:2">
      <c r="B67" s="22"/>
    </row>
    <row r="69" spans="2:2">
      <c r="B69" s="22"/>
    </row>
  </sheetData>
  <sheetProtection selectLockedCells="1"/>
  <customSheetViews>
    <customSheetView guid="{C7B1466E-CC20-48B9-93E3-655E1C35C790}" showGridLines="0" fitToPage="1" showRuler="0">
      <selection activeCell="B48" sqref="B48"/>
      <pageMargins left="0.39370078740157483" right="0.39370078740157483" top="0.43307086614173229" bottom="0.6692913385826772" header="0.59055118110236227" footer="0.70866141732283472"/>
      <pageSetup paperSize="9" scale="85" orientation="portrait" r:id="rId1"/>
      <headerFooter alignWithMargins="0"/>
    </customSheetView>
    <customSheetView guid="{720C705C-5E2B-480A-A80A-E81F4693D15E}" showGridLines="0" fitToPage="1" showRuler="0" topLeftCell="A16">
      <selection activeCell="B48" sqref="B48"/>
      <pageMargins left="0.39370078740157483" right="0.39370078740157483" top="0.43307086614173229" bottom="0.6692913385826772" header="0.59055118110236227" footer="0.70866141732283472"/>
      <pageSetup paperSize="9" scale="85" orientation="portrait" r:id="rId2"/>
      <headerFooter alignWithMargins="0"/>
    </customSheetView>
  </customSheetViews>
  <mergeCells count="4">
    <mergeCell ref="B1:H1"/>
    <mergeCell ref="H3:H4"/>
    <mergeCell ref="B20:E38"/>
    <mergeCell ref="B5:F6"/>
  </mergeCells>
  <phoneticPr fontId="7" type="noConversion"/>
  <hyperlinks>
    <hyperlink ref="B57" r:id="rId3"/>
  </hyperlinks>
  <pageMargins left="0.39370078740157483" right="0.39370078740157483" top="0.43307086614173229" bottom="0.6692913385826772" header="0.59055118110236227" footer="0.70866141732283472"/>
  <pageSetup paperSize="9" scale="84" orientation="portrait" horizontalDpi="1200" verticalDpi="1200" r:id="rId4"/>
  <headerFooter alignWithMargins="0"/>
  <drawing r:id="rId5"/>
  <legacyDrawing r:id="rId6"/>
  <oleObjects>
    <mc:AlternateContent xmlns:mc="http://schemas.openxmlformats.org/markup-compatibility/2006">
      <mc:Choice Requires="x14">
        <oleObject progId="Word.Picture.8" shapeId="1026" r:id="rId7">
          <objectPr defaultSize="0" autoPict="0" r:id="rId8">
            <anchor>
              <from>
                <xdr:col>7</xdr:col>
                <xdr:colOff>609600</xdr:colOff>
                <xdr:row>0</xdr:row>
                <xdr:rowOff>95250</xdr:rowOff>
              </from>
              <to>
                <xdr:col>7</xdr:col>
                <xdr:colOff>1952625</xdr:colOff>
                <xdr:row>0</xdr:row>
                <xdr:rowOff>466725</xdr:rowOff>
              </to>
            </anchor>
          </objectPr>
        </oleObject>
      </mc:Choice>
      <mc:Fallback>
        <oleObject progId="Word.Picture.8" shapeId="1026" r:id="rId7"/>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IV65"/>
  <sheetViews>
    <sheetView showGridLines="0" zoomScaleNormal="100" zoomScaleSheetLayoutView="100" workbookViewId="0">
      <selection sqref="A1:F1"/>
    </sheetView>
  </sheetViews>
  <sheetFormatPr baseColWidth="10" defaultColWidth="11.42578125" defaultRowHeight="12.75"/>
  <cols>
    <col min="1" max="2" width="11.42578125" style="2"/>
    <col min="3" max="3" width="39.28515625" style="2" customWidth="1"/>
    <col min="4" max="17" width="11.42578125" style="2"/>
    <col min="18" max="16384" width="11.42578125" style="23"/>
  </cols>
  <sheetData>
    <row r="1" spans="1:17" ht="18">
      <c r="A1" s="1255" t="s">
        <v>219</v>
      </c>
      <c r="B1" s="1255"/>
      <c r="C1" s="1255"/>
      <c r="D1" s="1255"/>
      <c r="E1" s="1255"/>
      <c r="F1" s="1255"/>
      <c r="G1" s="1256"/>
      <c r="H1" s="1256"/>
      <c r="I1" s="1256"/>
      <c r="J1" s="1256"/>
      <c r="K1" s="1256"/>
      <c r="L1" s="1256"/>
    </row>
    <row r="2" spans="1:17" ht="12.75" customHeight="1">
      <c r="A2" s="541"/>
      <c r="B2" s="541"/>
      <c r="C2" s="541"/>
      <c r="D2" s="541"/>
      <c r="E2" s="506"/>
      <c r="F2" s="541"/>
      <c r="G2" s="542"/>
      <c r="H2" s="542"/>
      <c r="I2" s="542"/>
      <c r="J2" s="542"/>
      <c r="K2" s="506"/>
      <c r="L2" s="542"/>
    </row>
    <row r="3" spans="1:17" ht="12.75" customHeight="1">
      <c r="A3" s="541"/>
      <c r="B3" s="541"/>
      <c r="C3" s="541"/>
      <c r="D3" s="541"/>
      <c r="E3" s="541"/>
      <c r="G3" s="542"/>
      <c r="H3" s="542"/>
      <c r="I3" s="542"/>
      <c r="J3" s="542"/>
      <c r="K3" s="542"/>
    </row>
    <row r="4" spans="1:17" ht="12.75" customHeight="1">
      <c r="A4" s="248" t="s">
        <v>220</v>
      </c>
      <c r="B4" s="292"/>
      <c r="C4" s="292"/>
      <c r="D4" s="541"/>
      <c r="E4" s="541"/>
      <c r="G4" s="248"/>
      <c r="H4" s="292"/>
      <c r="I4" s="292"/>
      <c r="J4" s="542"/>
      <c r="K4" s="542"/>
    </row>
    <row r="5" spans="1:17" s="25" customFormat="1" ht="12.75" customHeight="1">
      <c r="A5" s="248"/>
      <c r="B5" s="292"/>
      <c r="C5" s="292"/>
      <c r="D5" s="24"/>
      <c r="E5" s="24"/>
      <c r="G5" s="248"/>
      <c r="H5" s="292"/>
      <c r="I5" s="292"/>
      <c r="J5" s="24"/>
      <c r="K5" s="24"/>
    </row>
    <row r="6" spans="1:17" s="107" customFormat="1">
      <c r="A6" s="104" t="s">
        <v>230</v>
      </c>
      <c r="B6" s="120"/>
      <c r="D6" s="105"/>
      <c r="E6" s="105"/>
      <c r="F6" s="105"/>
      <c r="G6" s="104"/>
      <c r="H6" s="120"/>
      <c r="J6" s="105"/>
      <c r="K6" s="105"/>
      <c r="L6" s="105"/>
      <c r="M6" s="106"/>
      <c r="N6" s="106"/>
      <c r="O6" s="106"/>
      <c r="P6" s="106"/>
      <c r="Q6" s="106"/>
    </row>
    <row r="7" spans="1:17" s="107" customFormat="1">
      <c r="A7" s="104" t="s">
        <v>62</v>
      </c>
      <c r="B7" s="104"/>
      <c r="C7" s="104"/>
      <c r="D7" s="105"/>
      <c r="E7" s="105"/>
      <c r="F7" s="105"/>
      <c r="G7" s="104"/>
      <c r="H7" s="104"/>
      <c r="I7" s="104"/>
      <c r="J7" s="105"/>
      <c r="K7" s="105"/>
      <c r="L7" s="105"/>
      <c r="M7" s="106"/>
      <c r="N7" s="106"/>
      <c r="O7" s="106"/>
      <c r="P7" s="106"/>
      <c r="Q7" s="106"/>
    </row>
    <row r="8" spans="1:17" s="107" customFormat="1">
      <c r="A8" s="104" t="s">
        <v>61</v>
      </c>
      <c r="B8" s="104"/>
      <c r="C8" s="104"/>
      <c r="D8" s="105"/>
      <c r="E8" s="105"/>
      <c r="F8" s="105"/>
      <c r="G8" s="104"/>
      <c r="H8" s="104"/>
      <c r="I8" s="104"/>
      <c r="J8" s="105"/>
      <c r="K8" s="105"/>
      <c r="L8" s="105"/>
      <c r="M8" s="106"/>
      <c r="N8" s="106"/>
      <c r="O8" s="106"/>
      <c r="P8" s="106"/>
      <c r="Q8" s="106"/>
    </row>
    <row r="9" spans="1:17">
      <c r="A9" s="104"/>
      <c r="B9" s="104"/>
      <c r="C9" s="104"/>
      <c r="D9" s="438"/>
      <c r="E9" s="438"/>
      <c r="F9" s="20"/>
      <c r="G9" s="104"/>
      <c r="H9" s="104"/>
      <c r="I9" s="104"/>
      <c r="J9" s="438"/>
      <c r="K9" s="438"/>
      <c r="L9" s="20"/>
    </row>
    <row r="10" spans="1:17" ht="15">
      <c r="A10" s="248" t="s">
        <v>221</v>
      </c>
      <c r="B10" s="292"/>
      <c r="C10" s="506"/>
      <c r="D10" s="292"/>
      <c r="E10" s="292"/>
      <c r="G10" s="248"/>
      <c r="H10" s="292"/>
      <c r="I10" s="506"/>
      <c r="J10" s="292"/>
      <c r="K10" s="292"/>
    </row>
    <row r="11" spans="1:17" s="439" customFormat="1">
      <c r="A11" s="27"/>
      <c r="B11" s="66"/>
      <c r="C11" s="66"/>
      <c r="G11" s="27"/>
      <c r="H11" s="66"/>
      <c r="I11" s="66"/>
    </row>
    <row r="12" spans="1:17" s="439" customFormat="1">
      <c r="A12" s="439" t="s">
        <v>683</v>
      </c>
    </row>
    <row r="13" spans="1:17" s="439" customFormat="1"/>
    <row r="14" spans="1:17" s="440" customFormat="1">
      <c r="A14" s="100" t="s">
        <v>684</v>
      </c>
      <c r="B14" s="101"/>
      <c r="C14" s="101"/>
      <c r="D14" s="545"/>
      <c r="E14" s="545"/>
      <c r="F14" s="20"/>
      <c r="G14" s="1153"/>
      <c r="H14" s="100"/>
      <c r="I14" s="100"/>
      <c r="J14" s="100"/>
      <c r="K14" s="100"/>
      <c r="L14" s="540"/>
      <c r="M14" s="292"/>
      <c r="N14" s="292"/>
      <c r="O14" s="292"/>
      <c r="P14" s="292"/>
      <c r="Q14" s="292"/>
    </row>
    <row r="15" spans="1:17" s="24" customFormat="1">
      <c r="A15" s="103" t="s">
        <v>48</v>
      </c>
      <c r="B15" s="28"/>
      <c r="C15" s="98"/>
      <c r="D15" s="98"/>
      <c r="E15" s="98"/>
      <c r="F15" s="98"/>
      <c r="G15" s="102"/>
      <c r="H15" s="102"/>
      <c r="I15" s="102"/>
      <c r="J15" s="98"/>
      <c r="K15" s="98"/>
      <c r="L15" s="98"/>
    </row>
    <row r="16" spans="1:17" s="24" customFormat="1">
      <c r="A16" s="103" t="s">
        <v>365</v>
      </c>
      <c r="B16" s="28"/>
      <c r="C16" s="28"/>
      <c r="D16" s="543"/>
      <c r="G16" s="99"/>
      <c r="H16" s="28"/>
      <c r="I16" s="28"/>
      <c r="J16" s="438"/>
      <c r="K16" s="438"/>
      <c r="L16" s="20"/>
    </row>
    <row r="17" spans="1:256" s="24" customFormat="1">
      <c r="A17" s="103" t="s">
        <v>366</v>
      </c>
      <c r="B17" s="28"/>
      <c r="C17" s="28"/>
      <c r="D17" s="98"/>
      <c r="G17" s="100"/>
      <c r="H17" s="100"/>
      <c r="I17" s="100"/>
      <c r="J17" s="100"/>
      <c r="K17" s="100"/>
      <c r="L17" s="100"/>
    </row>
    <row r="18" spans="1:256" s="440" customFormat="1">
      <c r="A18" s="102" t="s">
        <v>367</v>
      </c>
      <c r="B18" s="24"/>
      <c r="C18" s="28"/>
      <c r="D18" s="292"/>
      <c r="E18" s="292"/>
      <c r="F18" s="292"/>
      <c r="G18" s="103"/>
      <c r="H18" s="103"/>
      <c r="I18" s="103"/>
      <c r="J18" s="103"/>
      <c r="K18" s="98"/>
      <c r="L18" s="98"/>
      <c r="M18" s="292"/>
      <c r="N18" s="292"/>
      <c r="O18" s="292"/>
      <c r="P18" s="292"/>
      <c r="Q18" s="292"/>
    </row>
    <row r="19" spans="1:256" s="440" customFormat="1">
      <c r="A19" s="102" t="s">
        <v>368</v>
      </c>
      <c r="B19" s="24"/>
      <c r="C19" s="98"/>
      <c r="D19" s="438"/>
      <c r="E19" s="438"/>
      <c r="F19" s="438"/>
      <c r="G19" s="100"/>
      <c r="H19" s="101"/>
      <c r="I19" s="101"/>
      <c r="J19" s="24"/>
      <c r="K19" s="24"/>
      <c r="L19" s="24"/>
      <c r="M19" s="292"/>
      <c r="N19" s="292"/>
      <c r="O19" s="292"/>
      <c r="P19" s="292"/>
      <c r="Q19" s="292"/>
    </row>
    <row r="20" spans="1:256" s="440" customFormat="1">
      <c r="A20" s="102" t="s">
        <v>369</v>
      </c>
      <c r="B20" s="102"/>
      <c r="C20" s="102"/>
      <c r="D20" s="438"/>
      <c r="E20" s="438"/>
      <c r="F20" s="438"/>
      <c r="G20" s="100"/>
      <c r="H20" s="101"/>
      <c r="I20" s="101"/>
      <c r="J20" s="438"/>
      <c r="K20" s="438"/>
      <c r="L20" s="24"/>
      <c r="M20" s="292"/>
      <c r="N20" s="292"/>
      <c r="O20" s="292"/>
      <c r="P20" s="292"/>
      <c r="Q20" s="292"/>
    </row>
    <row r="21" spans="1:256" s="440" customFormat="1">
      <c r="A21" s="102" t="s">
        <v>370</v>
      </c>
      <c r="B21" s="102"/>
      <c r="C21" s="102"/>
      <c r="D21" s="438"/>
      <c r="E21" s="438"/>
      <c r="F21" s="438"/>
      <c r="G21" s="102"/>
      <c r="H21" s="98"/>
      <c r="I21" s="98"/>
      <c r="J21" s="24"/>
      <c r="K21" s="24"/>
      <c r="L21" s="24"/>
      <c r="M21" s="292"/>
      <c r="N21" s="292"/>
      <c r="O21" s="292"/>
      <c r="P21" s="292"/>
      <c r="Q21" s="292"/>
    </row>
    <row r="22" spans="1:256">
      <c r="A22" s="102" t="s">
        <v>371</v>
      </c>
      <c r="B22" s="544"/>
      <c r="C22" s="544"/>
      <c r="D22" s="438"/>
      <c r="E22" s="438"/>
      <c r="F22" s="20"/>
      <c r="G22" s="102"/>
      <c r="H22" s="102"/>
      <c r="I22" s="102"/>
      <c r="J22" s="24"/>
      <c r="K22" s="24"/>
      <c r="L22" s="24"/>
    </row>
    <row r="23" spans="1:256">
      <c r="A23" s="99" t="s">
        <v>63</v>
      </c>
      <c r="B23" s="28"/>
      <c r="C23" s="28"/>
      <c r="D23" s="438"/>
      <c r="E23" s="438"/>
      <c r="F23" s="20"/>
      <c r="G23" s="102"/>
      <c r="H23" s="98"/>
      <c r="I23" s="98"/>
      <c r="J23" s="24"/>
      <c r="K23" s="24"/>
      <c r="L23" s="24"/>
    </row>
    <row r="24" spans="1:256" ht="15">
      <c r="A24" s="100" t="s">
        <v>685</v>
      </c>
      <c r="B24" s="101"/>
      <c r="C24" s="101"/>
      <c r="D24" s="545"/>
      <c r="E24" s="545"/>
      <c r="F24" s="20"/>
      <c r="G24" s="100"/>
      <c r="H24" s="100"/>
      <c r="I24" s="100"/>
      <c r="J24" s="98"/>
      <c r="K24" s="98"/>
      <c r="L24" s="139"/>
    </row>
    <row r="25" spans="1:256" customFormat="1" ht="15.75">
      <c r="A25" s="103" t="s">
        <v>372</v>
      </c>
      <c r="B25" s="28"/>
      <c r="C25" s="28"/>
      <c r="G25" s="103"/>
      <c r="H25" s="28"/>
      <c r="I25" s="103"/>
      <c r="J25" s="67"/>
      <c r="K25" s="152"/>
      <c r="L25" s="427"/>
    </row>
    <row r="26" spans="1:256" s="2" customFormat="1">
      <c r="A26" s="103" t="s">
        <v>373</v>
      </c>
      <c r="B26" s="28"/>
      <c r="C26" s="28"/>
      <c r="D26"/>
      <c r="E26" s="292"/>
      <c r="G26" s="100"/>
      <c r="H26" s="1238"/>
      <c r="I26" s="100"/>
      <c r="J26" s="28"/>
      <c r="K26" s="421"/>
      <c r="L26" s="421"/>
      <c r="R26" s="23"/>
      <c r="S26" s="23"/>
      <c r="T26" s="23"/>
      <c r="U26" s="23"/>
      <c r="V26" s="23"/>
      <c r="W26" s="23"/>
      <c r="X26" s="23"/>
      <c r="Y26" s="23"/>
      <c r="Z26" s="23"/>
      <c r="AA26" s="23"/>
      <c r="AB26" s="23"/>
      <c r="AC26" s="23"/>
      <c r="AD26" s="23"/>
      <c r="AE26" s="23"/>
      <c r="AF26" s="23"/>
      <c r="AG26" s="23"/>
      <c r="AH26" s="23"/>
      <c r="AI26" s="23"/>
      <c r="AJ26" s="23"/>
      <c r="AK26" s="23"/>
      <c r="AL26" s="23"/>
      <c r="AM26" s="23"/>
      <c r="AN26" s="23"/>
      <c r="AO26" s="23"/>
      <c r="AP26" s="23"/>
      <c r="AQ26" s="23"/>
      <c r="AR26" s="23"/>
      <c r="AS26" s="23"/>
      <c r="AT26" s="23"/>
      <c r="AU26" s="23"/>
      <c r="AV26" s="23"/>
      <c r="AW26" s="23"/>
      <c r="AX26" s="23"/>
      <c r="AY26" s="23"/>
      <c r="AZ26" s="23"/>
      <c r="BA26" s="23"/>
      <c r="BB26" s="23"/>
      <c r="BC26" s="23"/>
      <c r="BD26" s="23"/>
      <c r="BE26" s="23"/>
      <c r="BF26" s="23"/>
      <c r="BG26" s="23"/>
      <c r="BH26" s="23"/>
      <c r="BI26" s="23"/>
      <c r="BJ26" s="23"/>
      <c r="BK26" s="23"/>
      <c r="BL26" s="23"/>
      <c r="BM26" s="23"/>
      <c r="BN26" s="23"/>
      <c r="BO26" s="23"/>
      <c r="BP26" s="23"/>
      <c r="BQ26" s="23"/>
      <c r="BR26" s="23"/>
      <c r="BS26" s="23"/>
      <c r="BT26" s="23"/>
      <c r="BU26" s="23"/>
      <c r="BV26" s="23"/>
      <c r="BW26" s="23"/>
      <c r="BX26" s="23"/>
      <c r="BY26" s="23"/>
      <c r="BZ26" s="23"/>
      <c r="CA26" s="23"/>
      <c r="CB26" s="23"/>
      <c r="CC26" s="23"/>
      <c r="CD26" s="23"/>
      <c r="CE26" s="23"/>
      <c r="CF26" s="23"/>
      <c r="CG26" s="23"/>
      <c r="CH26" s="23"/>
      <c r="CI26" s="23"/>
      <c r="CJ26" s="23"/>
      <c r="CK26" s="23"/>
      <c r="CL26" s="23"/>
      <c r="CM26" s="23"/>
      <c r="CN26" s="23"/>
      <c r="CO26" s="23"/>
      <c r="CP26" s="23"/>
      <c r="CQ26" s="23"/>
      <c r="CR26" s="23"/>
      <c r="CS26" s="23"/>
      <c r="CT26" s="23"/>
      <c r="CU26" s="23"/>
      <c r="CV26" s="23"/>
      <c r="CW26" s="23"/>
      <c r="CX26" s="23"/>
      <c r="CY26" s="23"/>
      <c r="CZ26" s="23"/>
      <c r="DA26" s="23"/>
      <c r="DB26" s="23"/>
      <c r="DC26" s="23"/>
      <c r="DD26" s="23"/>
      <c r="DE26" s="23"/>
      <c r="DF26" s="23"/>
      <c r="DG26" s="23"/>
      <c r="DH26" s="23"/>
      <c r="DI26" s="23"/>
      <c r="DJ26" s="23"/>
      <c r="DK26" s="23"/>
      <c r="DL26" s="23"/>
      <c r="DM26" s="23"/>
      <c r="DN26" s="23"/>
      <c r="DO26" s="23"/>
      <c r="DP26" s="23"/>
      <c r="DQ26" s="23"/>
      <c r="DR26" s="23"/>
      <c r="DS26" s="23"/>
      <c r="DT26" s="23"/>
      <c r="DU26" s="23"/>
      <c r="DV26" s="23"/>
      <c r="DW26" s="23"/>
      <c r="DX26" s="23"/>
      <c r="DY26" s="23"/>
      <c r="DZ26" s="23"/>
      <c r="EA26" s="23"/>
      <c r="EB26" s="23"/>
      <c r="EC26" s="23"/>
      <c r="ED26" s="23"/>
      <c r="EE26" s="23"/>
      <c r="EF26" s="23"/>
      <c r="EG26" s="23"/>
      <c r="EH26" s="23"/>
      <c r="EI26" s="23"/>
      <c r="EJ26" s="23"/>
      <c r="EK26" s="23"/>
      <c r="EL26" s="23"/>
      <c r="EM26" s="23"/>
      <c r="EN26" s="23"/>
      <c r="EO26" s="23"/>
      <c r="EP26" s="23"/>
      <c r="EQ26" s="23"/>
      <c r="ER26" s="23"/>
      <c r="ES26" s="23"/>
      <c r="ET26" s="23"/>
      <c r="EU26" s="23"/>
      <c r="EV26" s="23"/>
      <c r="EW26" s="23"/>
      <c r="EX26" s="23"/>
      <c r="EY26" s="23"/>
      <c r="EZ26" s="23"/>
      <c r="FA26" s="23"/>
      <c r="FB26" s="23"/>
      <c r="FC26" s="23"/>
      <c r="FD26" s="23"/>
      <c r="FE26" s="23"/>
      <c r="FF26" s="23"/>
      <c r="FG26" s="23"/>
      <c r="FH26" s="23"/>
      <c r="FI26" s="23"/>
      <c r="FJ26" s="23"/>
      <c r="FK26" s="23"/>
      <c r="FL26" s="23"/>
      <c r="FM26" s="23"/>
      <c r="FN26" s="23"/>
      <c r="FO26" s="23"/>
      <c r="FP26" s="23"/>
      <c r="FQ26" s="23"/>
      <c r="FR26" s="23"/>
      <c r="FS26" s="23"/>
      <c r="FT26" s="23"/>
      <c r="FU26" s="23"/>
      <c r="FV26" s="23"/>
      <c r="FW26" s="23"/>
      <c r="FX26" s="23"/>
      <c r="FY26" s="23"/>
      <c r="FZ26" s="23"/>
      <c r="GA26" s="23"/>
      <c r="GB26" s="23"/>
      <c r="GC26" s="23"/>
      <c r="GD26" s="23"/>
      <c r="GE26" s="23"/>
      <c r="GF26" s="23"/>
      <c r="GG26" s="23"/>
      <c r="GH26" s="23"/>
      <c r="GI26" s="23"/>
      <c r="GJ26" s="23"/>
      <c r="GK26" s="23"/>
      <c r="GL26" s="23"/>
      <c r="GM26" s="23"/>
      <c r="GN26" s="23"/>
      <c r="GO26" s="23"/>
      <c r="GP26" s="23"/>
      <c r="GQ26" s="23"/>
      <c r="GR26" s="23"/>
      <c r="GS26" s="23"/>
      <c r="GT26" s="23"/>
      <c r="GU26" s="23"/>
      <c r="GV26" s="23"/>
      <c r="GW26" s="23"/>
      <c r="GX26" s="23"/>
      <c r="GY26" s="23"/>
      <c r="GZ26" s="23"/>
      <c r="HA26" s="23"/>
      <c r="HB26" s="23"/>
      <c r="HC26" s="23"/>
      <c r="HD26" s="23"/>
      <c r="HE26" s="23"/>
      <c r="HF26" s="23"/>
      <c r="HG26" s="23"/>
      <c r="HH26" s="23"/>
      <c r="HI26" s="23"/>
      <c r="HJ26" s="23"/>
      <c r="HK26" s="23"/>
      <c r="HL26" s="23"/>
      <c r="HM26" s="23"/>
      <c r="HN26" s="23"/>
      <c r="HO26" s="23"/>
      <c r="HP26" s="23"/>
      <c r="HQ26" s="23"/>
      <c r="HR26" s="23"/>
      <c r="HS26" s="23"/>
      <c r="HT26" s="23"/>
      <c r="HU26" s="23"/>
      <c r="HV26" s="23"/>
      <c r="HW26" s="23"/>
      <c r="HX26" s="23"/>
      <c r="HY26" s="23"/>
      <c r="HZ26" s="23"/>
      <c r="IA26" s="23"/>
      <c r="IB26" s="23"/>
      <c r="IC26" s="23"/>
      <c r="ID26" s="23"/>
      <c r="IE26" s="23"/>
      <c r="IF26" s="23"/>
      <c r="IG26" s="23"/>
      <c r="IH26" s="23"/>
      <c r="II26" s="23"/>
      <c r="IJ26" s="23"/>
      <c r="IK26" s="23"/>
      <c r="IL26" s="23"/>
      <c r="IM26" s="23"/>
      <c r="IN26" s="23"/>
      <c r="IO26" s="23"/>
      <c r="IP26" s="23"/>
      <c r="IQ26" s="23"/>
      <c r="IR26" s="23"/>
      <c r="IS26" s="23"/>
      <c r="IT26" s="23"/>
      <c r="IU26" s="23"/>
      <c r="IV26" s="23"/>
    </row>
    <row r="27" spans="1:256" customFormat="1">
      <c r="A27" s="103" t="s">
        <v>374</v>
      </c>
      <c r="B27" s="28"/>
      <c r="C27" s="28"/>
      <c r="G27" s="102"/>
      <c r="H27" s="24"/>
      <c r="I27" s="102"/>
      <c r="J27" s="28"/>
      <c r="K27" s="24"/>
      <c r="L27" s="24"/>
    </row>
    <row r="28" spans="1:256" customFormat="1">
      <c r="A28" s="102" t="s">
        <v>375</v>
      </c>
      <c r="B28" s="24"/>
      <c r="C28" s="28"/>
      <c r="G28" s="100"/>
      <c r="H28" s="28"/>
      <c r="I28" s="28"/>
      <c r="J28" s="28"/>
      <c r="K28" s="24"/>
      <c r="L28" s="25"/>
    </row>
    <row r="29" spans="1:256" customFormat="1">
      <c r="A29" s="102" t="s">
        <v>376</v>
      </c>
      <c r="B29" s="24"/>
      <c r="C29" s="98"/>
      <c r="G29" s="100"/>
      <c r="H29" s="28"/>
      <c r="I29" s="28"/>
      <c r="J29" s="28"/>
      <c r="K29" s="24"/>
      <c r="L29" s="25"/>
    </row>
    <row r="30" spans="1:256" s="2" customFormat="1">
      <c r="A30" s="102" t="s">
        <v>377</v>
      </c>
      <c r="B30" s="24"/>
      <c r="C30" s="24"/>
      <c r="D30" s="540"/>
      <c r="E30" s="438"/>
      <c r="F30" s="20"/>
      <c r="G30" s="100"/>
      <c r="H30" s="100"/>
      <c r="I30" s="100"/>
      <c r="J30" s="98"/>
      <c r="K30" s="98"/>
      <c r="L30" s="87"/>
      <c r="R30" s="23"/>
      <c r="S30" s="23"/>
      <c r="T30" s="23"/>
      <c r="U30" s="23"/>
      <c r="V30" s="23"/>
      <c r="W30" s="23"/>
      <c r="X30" s="23"/>
      <c r="Y30" s="23"/>
      <c r="Z30" s="23"/>
      <c r="AA30" s="23"/>
      <c r="AB30" s="23"/>
      <c r="AC30" s="23"/>
      <c r="AD30" s="23"/>
      <c r="AE30" s="23"/>
      <c r="AF30" s="23"/>
      <c r="AG30" s="23"/>
      <c r="AH30" s="23"/>
      <c r="AI30" s="23"/>
      <c r="AJ30" s="23"/>
      <c r="AK30" s="23"/>
      <c r="AL30" s="23"/>
      <c r="AM30" s="23"/>
      <c r="AN30" s="23"/>
      <c r="AO30" s="23"/>
      <c r="AP30" s="23"/>
      <c r="AQ30" s="23"/>
      <c r="AR30" s="23"/>
      <c r="AS30" s="23"/>
      <c r="AT30" s="23"/>
      <c r="AU30" s="23"/>
      <c r="AV30" s="23"/>
      <c r="AW30" s="23"/>
      <c r="AX30" s="23"/>
      <c r="AY30" s="23"/>
      <c r="AZ30" s="23"/>
      <c r="BA30" s="23"/>
      <c r="BB30" s="23"/>
      <c r="BC30" s="23"/>
      <c r="BD30" s="23"/>
      <c r="BE30" s="23"/>
      <c r="BF30" s="23"/>
      <c r="BG30" s="23"/>
      <c r="BH30" s="23"/>
      <c r="BI30" s="23"/>
      <c r="BJ30" s="23"/>
      <c r="BK30" s="23"/>
      <c r="BL30" s="23"/>
      <c r="BM30" s="23"/>
      <c r="BN30" s="23"/>
      <c r="BO30" s="23"/>
      <c r="BP30" s="23"/>
      <c r="BQ30" s="23"/>
      <c r="BR30" s="23"/>
      <c r="BS30" s="23"/>
      <c r="BT30" s="23"/>
      <c r="BU30" s="23"/>
      <c r="BV30" s="23"/>
      <c r="BW30" s="23"/>
      <c r="BX30" s="23"/>
      <c r="BY30" s="23"/>
      <c r="BZ30" s="23"/>
      <c r="CA30" s="23"/>
      <c r="CB30" s="23"/>
      <c r="CC30" s="23"/>
      <c r="CD30" s="23"/>
      <c r="CE30" s="23"/>
      <c r="CF30" s="23"/>
      <c r="CG30" s="23"/>
      <c r="CH30" s="23"/>
      <c r="CI30" s="23"/>
      <c r="CJ30" s="23"/>
      <c r="CK30" s="23"/>
      <c r="CL30" s="23"/>
      <c r="CM30" s="23"/>
      <c r="CN30" s="23"/>
      <c r="CO30" s="23"/>
      <c r="CP30" s="23"/>
      <c r="CQ30" s="23"/>
      <c r="CR30" s="23"/>
      <c r="CS30" s="23"/>
      <c r="CT30" s="23"/>
      <c r="CU30" s="23"/>
      <c r="CV30" s="23"/>
      <c r="CW30" s="23"/>
      <c r="CX30" s="23"/>
      <c r="CY30" s="23"/>
      <c r="CZ30" s="23"/>
      <c r="DA30" s="23"/>
      <c r="DB30" s="23"/>
      <c r="DC30" s="23"/>
      <c r="DD30" s="23"/>
      <c r="DE30" s="23"/>
      <c r="DF30" s="23"/>
      <c r="DG30" s="23"/>
      <c r="DH30" s="23"/>
      <c r="DI30" s="23"/>
      <c r="DJ30" s="23"/>
      <c r="DK30" s="23"/>
      <c r="DL30" s="23"/>
      <c r="DM30" s="23"/>
      <c r="DN30" s="23"/>
      <c r="DO30" s="23"/>
      <c r="DP30" s="23"/>
      <c r="DQ30" s="23"/>
      <c r="DR30" s="23"/>
      <c r="DS30" s="23"/>
      <c r="DT30" s="23"/>
      <c r="DU30" s="23"/>
      <c r="DV30" s="23"/>
      <c r="DW30" s="23"/>
      <c r="DX30" s="23"/>
      <c r="DY30" s="23"/>
      <c r="DZ30" s="23"/>
      <c r="EA30" s="23"/>
      <c r="EB30" s="23"/>
      <c r="EC30" s="23"/>
      <c r="ED30" s="23"/>
      <c r="EE30" s="23"/>
      <c r="EF30" s="23"/>
      <c r="EG30" s="23"/>
      <c r="EH30" s="23"/>
      <c r="EI30" s="23"/>
      <c r="EJ30" s="23"/>
      <c r="EK30" s="23"/>
      <c r="EL30" s="23"/>
      <c r="EM30" s="23"/>
      <c r="EN30" s="23"/>
      <c r="EO30" s="23"/>
      <c r="EP30" s="23"/>
      <c r="EQ30" s="23"/>
      <c r="ER30" s="23"/>
      <c r="ES30" s="23"/>
      <c r="ET30" s="23"/>
      <c r="EU30" s="23"/>
      <c r="EV30" s="23"/>
      <c r="EW30" s="23"/>
      <c r="EX30" s="23"/>
      <c r="EY30" s="23"/>
      <c r="EZ30" s="23"/>
      <c r="FA30" s="23"/>
      <c r="FB30" s="23"/>
      <c r="FC30" s="23"/>
      <c r="FD30" s="23"/>
      <c r="FE30" s="23"/>
      <c r="FF30" s="23"/>
      <c r="FG30" s="23"/>
      <c r="FH30" s="23"/>
      <c r="FI30" s="23"/>
      <c r="FJ30" s="23"/>
      <c r="FK30" s="23"/>
      <c r="FL30" s="23"/>
      <c r="FM30" s="23"/>
      <c r="FN30" s="23"/>
      <c r="FO30" s="23"/>
      <c r="FP30" s="23"/>
      <c r="FQ30" s="23"/>
      <c r="FR30" s="23"/>
      <c r="FS30" s="23"/>
      <c r="FT30" s="23"/>
      <c r="FU30" s="23"/>
      <c r="FV30" s="23"/>
      <c r="FW30" s="23"/>
      <c r="FX30" s="23"/>
      <c r="FY30" s="23"/>
      <c r="FZ30" s="23"/>
      <c r="GA30" s="23"/>
      <c r="GB30" s="23"/>
      <c r="GC30" s="23"/>
      <c r="GD30" s="23"/>
      <c r="GE30" s="23"/>
      <c r="GF30" s="23"/>
      <c r="GG30" s="23"/>
      <c r="GH30" s="23"/>
      <c r="GI30" s="23"/>
      <c r="GJ30" s="23"/>
      <c r="GK30" s="23"/>
      <c r="GL30" s="23"/>
      <c r="GM30" s="23"/>
      <c r="GN30" s="23"/>
      <c r="GO30" s="23"/>
      <c r="GP30" s="23"/>
      <c r="GQ30" s="23"/>
      <c r="GR30" s="23"/>
      <c r="GS30" s="23"/>
      <c r="GT30" s="23"/>
      <c r="GU30" s="23"/>
      <c r="GV30" s="23"/>
      <c r="GW30" s="23"/>
      <c r="GX30" s="23"/>
      <c r="GY30" s="23"/>
      <c r="GZ30" s="23"/>
      <c r="HA30" s="23"/>
      <c r="HB30" s="23"/>
      <c r="HC30" s="23"/>
      <c r="HD30" s="23"/>
      <c r="HE30" s="23"/>
      <c r="HF30" s="23"/>
      <c r="HG30" s="23"/>
      <c r="HH30" s="23"/>
      <c r="HI30" s="23"/>
      <c r="HJ30" s="23"/>
      <c r="HK30" s="23"/>
      <c r="HL30" s="23"/>
      <c r="HM30" s="23"/>
      <c r="HN30" s="23"/>
      <c r="HO30" s="23"/>
      <c r="HP30" s="23"/>
      <c r="HQ30" s="23"/>
      <c r="HR30" s="23"/>
      <c r="HS30" s="23"/>
      <c r="HT30" s="23"/>
      <c r="HU30" s="23"/>
      <c r="HV30" s="23"/>
      <c r="HW30" s="23"/>
      <c r="HX30" s="23"/>
      <c r="HY30" s="23"/>
      <c r="HZ30" s="23"/>
      <c r="IA30" s="23"/>
      <c r="IB30" s="23"/>
      <c r="IC30" s="23"/>
      <c r="ID30" s="23"/>
      <c r="IE30" s="23"/>
      <c r="IF30" s="23"/>
      <c r="IG30" s="23"/>
      <c r="IH30" s="23"/>
      <c r="II30" s="23"/>
      <c r="IJ30" s="23"/>
      <c r="IK30" s="23"/>
      <c r="IL30" s="23"/>
      <c r="IM30" s="23"/>
      <c r="IN30" s="23"/>
      <c r="IO30" s="23"/>
      <c r="IP30" s="23"/>
      <c r="IQ30" s="23"/>
      <c r="IR30" s="23"/>
      <c r="IS30" s="23"/>
      <c r="IT30" s="23"/>
      <c r="IU30" s="23"/>
      <c r="IV30" s="23"/>
    </row>
    <row r="31" spans="1:256" s="2" customFormat="1">
      <c r="A31" s="102" t="s">
        <v>378</v>
      </c>
      <c r="B31" s="24"/>
      <c r="C31" s="24"/>
      <c r="D31" s="540"/>
      <c r="E31" s="100"/>
      <c r="F31" s="101"/>
      <c r="G31" s="102"/>
      <c r="H31" s="98"/>
      <c r="I31" s="98"/>
      <c r="J31" s="98"/>
      <c r="K31" s="292"/>
      <c r="R31" s="23"/>
      <c r="S31" s="23"/>
      <c r="T31" s="23"/>
      <c r="U31" s="23"/>
      <c r="V31" s="23"/>
      <c r="W31" s="23"/>
      <c r="X31" s="23"/>
      <c r="Y31" s="23"/>
      <c r="Z31" s="23"/>
      <c r="AA31" s="23"/>
      <c r="AB31" s="23"/>
      <c r="AC31" s="23"/>
      <c r="AD31" s="23"/>
      <c r="AE31" s="23"/>
      <c r="AF31" s="23"/>
      <c r="AG31" s="23"/>
      <c r="AH31" s="23"/>
      <c r="AI31" s="23"/>
      <c r="AJ31" s="23"/>
      <c r="AK31" s="23"/>
      <c r="AL31" s="23"/>
      <c r="AM31" s="23"/>
      <c r="AN31" s="23"/>
      <c r="AO31" s="23"/>
      <c r="AP31" s="23"/>
      <c r="AQ31" s="23"/>
      <c r="AR31" s="23"/>
      <c r="AS31" s="23"/>
      <c r="AT31" s="23"/>
      <c r="AU31" s="23"/>
      <c r="AV31" s="23"/>
      <c r="AW31" s="23"/>
      <c r="AX31" s="23"/>
      <c r="AY31" s="23"/>
      <c r="AZ31" s="23"/>
      <c r="BA31" s="23"/>
      <c r="BB31" s="23"/>
      <c r="BC31" s="23"/>
      <c r="BD31" s="23"/>
      <c r="BE31" s="23"/>
      <c r="BF31" s="23"/>
      <c r="BG31" s="23"/>
      <c r="BH31" s="23"/>
      <c r="BI31" s="23"/>
      <c r="BJ31" s="23"/>
      <c r="BK31" s="23"/>
      <c r="BL31" s="23"/>
      <c r="BM31" s="23"/>
      <c r="BN31" s="23"/>
      <c r="BO31" s="23"/>
      <c r="BP31" s="23"/>
      <c r="BQ31" s="23"/>
      <c r="BR31" s="23"/>
      <c r="BS31" s="23"/>
      <c r="BT31" s="23"/>
      <c r="BU31" s="23"/>
      <c r="BV31" s="23"/>
      <c r="BW31" s="23"/>
      <c r="BX31" s="23"/>
      <c r="BY31" s="23"/>
      <c r="BZ31" s="23"/>
      <c r="CA31" s="23"/>
      <c r="CB31" s="23"/>
      <c r="CC31" s="23"/>
      <c r="CD31" s="23"/>
      <c r="CE31" s="23"/>
      <c r="CF31" s="23"/>
      <c r="CG31" s="23"/>
      <c r="CH31" s="23"/>
      <c r="CI31" s="23"/>
      <c r="CJ31" s="23"/>
      <c r="CK31" s="23"/>
      <c r="CL31" s="23"/>
      <c r="CM31" s="23"/>
      <c r="CN31" s="23"/>
      <c r="CO31" s="23"/>
      <c r="CP31" s="23"/>
      <c r="CQ31" s="23"/>
      <c r="CR31" s="23"/>
      <c r="CS31" s="23"/>
      <c r="CT31" s="23"/>
      <c r="CU31" s="23"/>
      <c r="CV31" s="23"/>
      <c r="CW31" s="23"/>
      <c r="CX31" s="23"/>
      <c r="CY31" s="23"/>
      <c r="CZ31" s="23"/>
      <c r="DA31" s="23"/>
      <c r="DB31" s="23"/>
      <c r="DC31" s="23"/>
      <c r="DD31" s="23"/>
      <c r="DE31" s="23"/>
      <c r="DF31" s="23"/>
      <c r="DG31" s="23"/>
      <c r="DH31" s="23"/>
      <c r="DI31" s="23"/>
      <c r="DJ31" s="23"/>
      <c r="DK31" s="23"/>
      <c r="DL31" s="23"/>
      <c r="DM31" s="23"/>
      <c r="DN31" s="23"/>
      <c r="DO31" s="23"/>
      <c r="DP31" s="23"/>
      <c r="DQ31" s="23"/>
      <c r="DR31" s="23"/>
      <c r="DS31" s="23"/>
      <c r="DT31" s="23"/>
      <c r="DU31" s="23"/>
      <c r="DV31" s="23"/>
      <c r="DW31" s="23"/>
      <c r="DX31" s="23"/>
      <c r="DY31" s="23"/>
      <c r="DZ31" s="23"/>
      <c r="EA31" s="23"/>
      <c r="EB31" s="23"/>
      <c r="EC31" s="23"/>
      <c r="ED31" s="23"/>
      <c r="EE31" s="23"/>
      <c r="EF31" s="23"/>
      <c r="EG31" s="23"/>
      <c r="EH31" s="23"/>
      <c r="EI31" s="23"/>
      <c r="EJ31" s="23"/>
      <c r="EK31" s="23"/>
      <c r="EL31" s="23"/>
      <c r="EM31" s="23"/>
      <c r="EN31" s="23"/>
      <c r="EO31" s="23"/>
      <c r="EP31" s="23"/>
      <c r="EQ31" s="23"/>
      <c r="ER31" s="23"/>
      <c r="ES31" s="23"/>
      <c r="ET31" s="23"/>
      <c r="EU31" s="23"/>
      <c r="EV31" s="23"/>
      <c r="EW31" s="23"/>
      <c r="EX31" s="23"/>
      <c r="EY31" s="23"/>
      <c r="EZ31" s="23"/>
      <c r="FA31" s="23"/>
      <c r="FB31" s="23"/>
      <c r="FC31" s="23"/>
      <c r="FD31" s="23"/>
      <c r="FE31" s="23"/>
      <c r="FF31" s="23"/>
      <c r="FG31" s="23"/>
      <c r="FH31" s="23"/>
      <c r="FI31" s="23"/>
      <c r="FJ31" s="23"/>
      <c r="FK31" s="23"/>
      <c r="FL31" s="23"/>
      <c r="FM31" s="23"/>
      <c r="FN31" s="23"/>
      <c r="FO31" s="23"/>
      <c r="FP31" s="23"/>
      <c r="FQ31" s="23"/>
      <c r="FR31" s="23"/>
      <c r="FS31" s="23"/>
      <c r="FT31" s="23"/>
      <c r="FU31" s="23"/>
      <c r="FV31" s="23"/>
      <c r="FW31" s="23"/>
      <c r="FX31" s="23"/>
      <c r="FY31" s="23"/>
      <c r="FZ31" s="23"/>
      <c r="GA31" s="23"/>
      <c r="GB31" s="23"/>
      <c r="GC31" s="23"/>
      <c r="GD31" s="23"/>
      <c r="GE31" s="23"/>
      <c r="GF31" s="23"/>
      <c r="GG31" s="23"/>
      <c r="GH31" s="23"/>
      <c r="GI31" s="23"/>
      <c r="GJ31" s="23"/>
      <c r="GK31" s="23"/>
      <c r="GL31" s="23"/>
      <c r="GM31" s="23"/>
      <c r="GN31" s="23"/>
      <c r="GO31" s="23"/>
      <c r="GP31" s="23"/>
      <c r="GQ31" s="23"/>
      <c r="GR31" s="23"/>
      <c r="GS31" s="23"/>
      <c r="GT31" s="23"/>
      <c r="GU31" s="23"/>
      <c r="GV31" s="23"/>
      <c r="GW31" s="23"/>
      <c r="GX31" s="23"/>
      <c r="GY31" s="23"/>
      <c r="GZ31" s="23"/>
      <c r="HA31" s="23"/>
      <c r="HB31" s="23"/>
      <c r="HC31" s="23"/>
      <c r="HD31" s="23"/>
      <c r="HE31" s="23"/>
      <c r="HF31" s="23"/>
      <c r="HG31" s="23"/>
      <c r="HH31" s="23"/>
      <c r="HI31" s="23"/>
      <c r="HJ31" s="23"/>
      <c r="HK31" s="23"/>
      <c r="HL31" s="23"/>
      <c r="HM31" s="23"/>
      <c r="HN31" s="23"/>
      <c r="HO31" s="23"/>
      <c r="HP31" s="23"/>
      <c r="HQ31" s="23"/>
      <c r="HR31" s="23"/>
      <c r="HS31" s="23"/>
      <c r="HT31" s="23"/>
      <c r="HU31" s="23"/>
      <c r="HV31" s="23"/>
      <c r="HW31" s="23"/>
      <c r="HX31" s="23"/>
      <c r="HY31" s="23"/>
      <c r="HZ31" s="23"/>
      <c r="IA31" s="23"/>
      <c r="IB31" s="23"/>
      <c r="IC31" s="23"/>
      <c r="ID31" s="23"/>
      <c r="IE31" s="23"/>
      <c r="IF31" s="23"/>
      <c r="IG31" s="23"/>
      <c r="IH31" s="23"/>
      <c r="II31" s="23"/>
      <c r="IJ31" s="23"/>
      <c r="IK31" s="23"/>
      <c r="IL31" s="23"/>
      <c r="IM31" s="23"/>
      <c r="IN31" s="23"/>
      <c r="IO31" s="23"/>
      <c r="IP31" s="23"/>
      <c r="IQ31" s="23"/>
      <c r="IR31" s="23"/>
      <c r="IS31" s="23"/>
      <c r="IT31" s="23"/>
      <c r="IU31" s="23"/>
      <c r="IV31" s="23"/>
    </row>
    <row r="32" spans="1:256" customFormat="1">
      <c r="A32" s="102" t="s">
        <v>379</v>
      </c>
      <c r="B32" s="544"/>
      <c r="C32" s="544"/>
      <c r="G32" s="102"/>
      <c r="H32" s="102"/>
      <c r="I32" s="102"/>
      <c r="J32" s="98"/>
      <c r="K32" s="292"/>
      <c r="L32" s="2"/>
    </row>
    <row r="33" spans="1:256" s="24" customFormat="1">
      <c r="A33" s="100"/>
      <c r="B33" s="101"/>
      <c r="C33" s="101"/>
      <c r="G33" s="102"/>
      <c r="H33" s="98"/>
      <c r="I33" s="98"/>
      <c r="J33" s="98"/>
      <c r="K33" s="292"/>
      <c r="L33" s="2"/>
    </row>
    <row r="34" spans="1:256" s="24" customFormat="1">
      <c r="A34" s="100" t="s">
        <v>686</v>
      </c>
      <c r="B34" s="101"/>
      <c r="C34" s="101"/>
      <c r="D34" s="438"/>
      <c r="E34" s="438"/>
      <c r="G34" s="100"/>
      <c r="H34" s="100"/>
      <c r="I34" s="100"/>
      <c r="J34" s="87"/>
      <c r="K34" s="292"/>
      <c r="L34" s="2"/>
    </row>
    <row r="35" spans="1:256" s="24" customFormat="1">
      <c r="A35" s="102" t="s">
        <v>237</v>
      </c>
      <c r="B35" s="98"/>
      <c r="C35" s="98"/>
      <c r="G35" s="102"/>
      <c r="H35" s="102"/>
      <c r="I35" s="102"/>
      <c r="J35" s="98"/>
      <c r="K35" s="292"/>
      <c r="L35" s="2"/>
    </row>
    <row r="36" spans="1:256" s="24" customFormat="1">
      <c r="A36" s="102" t="s">
        <v>238</v>
      </c>
      <c r="B36" s="102"/>
      <c r="C36" s="102"/>
      <c r="G36" s="102"/>
      <c r="H36" s="98"/>
      <c r="I36" s="98"/>
      <c r="J36" s="98"/>
      <c r="K36" s="292"/>
      <c r="L36" s="2"/>
    </row>
    <row r="37" spans="1:256" s="24" customFormat="1">
      <c r="A37" s="102"/>
      <c r="B37" s="98"/>
      <c r="C37" s="98"/>
      <c r="G37" s="102"/>
      <c r="H37" s="102"/>
      <c r="I37" s="102"/>
      <c r="J37" s="98"/>
      <c r="K37" s="292"/>
      <c r="L37" s="2"/>
    </row>
    <row r="38" spans="1:256" s="124" customFormat="1" ht="12.75" customHeight="1">
      <c r="A38" s="100" t="s">
        <v>687</v>
      </c>
      <c r="B38" s="100"/>
      <c r="C38" s="100"/>
      <c r="D38" s="98"/>
      <c r="E38" s="98"/>
      <c r="F38" s="139"/>
      <c r="G38" s="102"/>
      <c r="H38" s="98"/>
      <c r="I38" s="98"/>
      <c r="J38" s="98"/>
      <c r="K38" s="292"/>
      <c r="L38" s="2"/>
      <c r="M38" s="419"/>
      <c r="N38" s="419"/>
      <c r="O38" s="419"/>
      <c r="P38" s="419"/>
      <c r="Q38" s="419"/>
    </row>
    <row r="39" spans="1:256" s="88" customFormat="1" ht="12.75" customHeight="1">
      <c r="A39" s="103" t="s">
        <v>49</v>
      </c>
      <c r="B39" s="28"/>
      <c r="C39" s="103"/>
      <c r="D39" s="67"/>
      <c r="E39" s="152"/>
      <c r="F39" s="427"/>
      <c r="G39" s="102"/>
      <c r="H39" s="102"/>
      <c r="I39" s="102"/>
      <c r="J39" s="98"/>
      <c r="K39" s="292"/>
      <c r="L39" s="2"/>
      <c r="R39" s="67"/>
      <c r="S39" s="67"/>
      <c r="T39" s="67"/>
      <c r="U39" s="67"/>
      <c r="V39" s="67"/>
      <c r="W39" s="67"/>
      <c r="X39" s="67"/>
      <c r="Y39" s="67"/>
      <c r="Z39" s="67"/>
      <c r="AA39" s="67"/>
      <c r="AB39" s="67"/>
      <c r="AC39" s="67"/>
      <c r="AD39" s="67"/>
      <c r="AE39" s="67"/>
      <c r="AF39" s="67"/>
      <c r="AG39" s="67"/>
      <c r="AH39" s="67"/>
      <c r="AI39" s="67"/>
      <c r="AJ39" s="67"/>
      <c r="AK39" s="67"/>
      <c r="AL39" s="67"/>
      <c r="AM39" s="67"/>
      <c r="AN39" s="67"/>
      <c r="AO39" s="67"/>
      <c r="AP39" s="67"/>
      <c r="AQ39" s="67"/>
      <c r="AR39" s="67"/>
      <c r="AS39" s="67"/>
      <c r="AT39" s="67"/>
      <c r="AU39" s="67"/>
      <c r="AV39" s="67"/>
      <c r="AW39" s="67"/>
      <c r="AX39" s="67"/>
      <c r="AY39" s="67"/>
      <c r="AZ39" s="67"/>
      <c r="BA39" s="67"/>
      <c r="BB39" s="67"/>
      <c r="BC39" s="67"/>
      <c r="BD39" s="67"/>
      <c r="BE39" s="67"/>
      <c r="BF39" s="67"/>
      <c r="BG39" s="67"/>
      <c r="BH39" s="67"/>
      <c r="BI39" s="67"/>
      <c r="BJ39" s="67"/>
      <c r="BK39" s="67"/>
      <c r="BL39" s="67"/>
      <c r="BM39" s="67"/>
      <c r="BN39" s="67"/>
      <c r="BO39" s="67"/>
      <c r="BP39" s="67"/>
      <c r="BQ39" s="67"/>
      <c r="BR39" s="67"/>
      <c r="BS39" s="67"/>
      <c r="BT39" s="67"/>
      <c r="BU39" s="67"/>
      <c r="BV39" s="67"/>
      <c r="BW39" s="67"/>
      <c r="BX39" s="67"/>
      <c r="BY39" s="67"/>
      <c r="BZ39" s="67"/>
      <c r="CA39" s="67"/>
      <c r="CB39" s="67"/>
      <c r="CC39" s="67"/>
      <c r="CD39" s="67"/>
      <c r="CE39" s="67"/>
      <c r="CF39" s="67"/>
      <c r="CG39" s="67"/>
      <c r="CH39" s="67"/>
      <c r="CI39" s="67"/>
      <c r="CJ39" s="67"/>
      <c r="CK39" s="67"/>
      <c r="CL39" s="67"/>
      <c r="CM39" s="67"/>
      <c r="CN39" s="67"/>
      <c r="CO39" s="67"/>
      <c r="CP39" s="67"/>
      <c r="CQ39" s="67"/>
      <c r="CR39" s="67"/>
      <c r="CS39" s="67"/>
      <c r="CT39" s="67"/>
      <c r="CU39" s="67"/>
      <c r="CV39" s="67"/>
      <c r="CW39" s="67"/>
      <c r="CX39" s="67"/>
      <c r="CY39" s="67"/>
      <c r="CZ39" s="67"/>
      <c r="DA39" s="67"/>
      <c r="DB39" s="67"/>
      <c r="DC39" s="67"/>
      <c r="DD39" s="67"/>
      <c r="DE39" s="67"/>
      <c r="DF39" s="67"/>
      <c r="DG39" s="67"/>
      <c r="DH39" s="67"/>
      <c r="DI39" s="67"/>
      <c r="DJ39" s="67"/>
      <c r="DK39" s="67"/>
      <c r="DL39" s="67"/>
      <c r="DM39" s="67"/>
      <c r="DN39" s="67"/>
      <c r="DO39" s="67"/>
      <c r="DP39" s="67"/>
      <c r="DQ39" s="67"/>
      <c r="DR39" s="67"/>
      <c r="DS39" s="67"/>
      <c r="DT39" s="67"/>
      <c r="DU39" s="67"/>
      <c r="DV39" s="67"/>
      <c r="DW39" s="67"/>
      <c r="DX39" s="67"/>
      <c r="DY39" s="67"/>
      <c r="DZ39" s="67"/>
      <c r="EA39" s="67"/>
      <c r="EB39" s="67"/>
      <c r="EC39" s="67"/>
      <c r="ED39" s="67"/>
      <c r="EE39" s="67"/>
      <c r="EF39" s="67"/>
      <c r="EG39" s="67"/>
      <c r="EH39" s="67"/>
      <c r="EI39" s="67"/>
      <c r="EJ39" s="67"/>
      <c r="EK39" s="67"/>
      <c r="EL39" s="67"/>
      <c r="EM39" s="67"/>
      <c r="EN39" s="67"/>
      <c r="EO39" s="67"/>
      <c r="EP39" s="67"/>
      <c r="EQ39" s="67"/>
      <c r="ER39" s="67"/>
      <c r="ES39" s="67"/>
      <c r="ET39" s="67"/>
      <c r="EU39" s="67"/>
      <c r="EV39" s="67"/>
      <c r="EW39" s="67"/>
      <c r="EX39" s="67"/>
      <c r="EY39" s="67"/>
      <c r="EZ39" s="67"/>
      <c r="FA39" s="67"/>
      <c r="FB39" s="67"/>
      <c r="FC39" s="67"/>
      <c r="FD39" s="67"/>
      <c r="FE39" s="67"/>
      <c r="FF39" s="67"/>
      <c r="FG39" s="67"/>
      <c r="FH39" s="67"/>
      <c r="FI39" s="67"/>
      <c r="FJ39" s="67"/>
      <c r="FK39" s="67"/>
      <c r="FL39" s="67"/>
      <c r="FM39" s="67"/>
      <c r="FN39" s="67"/>
      <c r="FO39" s="67"/>
      <c r="FP39" s="67"/>
      <c r="FQ39" s="67"/>
      <c r="FR39" s="67"/>
      <c r="FS39" s="67"/>
      <c r="FT39" s="67"/>
      <c r="FU39" s="67"/>
      <c r="FV39" s="67"/>
      <c r="FW39" s="67"/>
      <c r="FX39" s="67"/>
      <c r="FY39" s="67"/>
      <c r="FZ39" s="67"/>
      <c r="GA39" s="67"/>
      <c r="GB39" s="67"/>
      <c r="GC39" s="67"/>
      <c r="GD39" s="67"/>
      <c r="GE39" s="67"/>
      <c r="GF39" s="67"/>
      <c r="GG39" s="67"/>
      <c r="GH39" s="67"/>
      <c r="GI39" s="67"/>
      <c r="GJ39" s="67"/>
      <c r="GK39" s="67"/>
      <c r="GL39" s="67"/>
      <c r="GM39" s="67"/>
      <c r="GN39" s="67"/>
      <c r="GO39" s="67"/>
      <c r="GP39" s="67"/>
      <c r="GQ39" s="67"/>
      <c r="GR39" s="67"/>
      <c r="GS39" s="67"/>
      <c r="GT39" s="67"/>
      <c r="GU39" s="67"/>
      <c r="GV39" s="67"/>
      <c r="GW39" s="67"/>
      <c r="GX39" s="67"/>
      <c r="GY39" s="67"/>
      <c r="GZ39" s="67"/>
      <c r="HA39" s="67"/>
      <c r="HB39" s="67"/>
      <c r="HC39" s="67"/>
      <c r="HD39" s="67"/>
      <c r="HE39" s="67"/>
      <c r="HF39" s="67"/>
      <c r="HG39" s="67"/>
      <c r="HH39" s="67"/>
      <c r="HI39" s="67"/>
      <c r="HJ39" s="67"/>
      <c r="HK39" s="67"/>
      <c r="HL39" s="67"/>
      <c r="HM39" s="67"/>
      <c r="HN39" s="67"/>
      <c r="HO39" s="67"/>
      <c r="HP39" s="67"/>
      <c r="HQ39" s="67"/>
      <c r="HR39" s="67"/>
      <c r="HS39" s="67"/>
      <c r="HT39" s="67"/>
      <c r="HU39" s="67"/>
      <c r="HV39" s="67"/>
      <c r="HW39" s="67"/>
      <c r="HX39" s="67"/>
      <c r="HY39" s="67"/>
      <c r="HZ39" s="67"/>
      <c r="IA39" s="67"/>
      <c r="IB39" s="67"/>
      <c r="IC39" s="67"/>
      <c r="ID39" s="67"/>
      <c r="IE39" s="67"/>
      <c r="IF39" s="67"/>
      <c r="IG39" s="67"/>
      <c r="IH39" s="67"/>
      <c r="II39" s="67"/>
      <c r="IJ39" s="67"/>
      <c r="IK39" s="67"/>
      <c r="IL39" s="67"/>
      <c r="IM39" s="67"/>
      <c r="IN39" s="67"/>
      <c r="IO39" s="67"/>
      <c r="IP39" s="67"/>
      <c r="IQ39" s="67"/>
      <c r="IR39" s="67"/>
      <c r="IS39" s="67"/>
      <c r="IT39" s="67"/>
      <c r="IU39" s="67"/>
      <c r="IV39" s="67"/>
    </row>
    <row r="40" spans="1:256" s="67" customFormat="1">
      <c r="A40" s="103" t="s">
        <v>380</v>
      </c>
      <c r="B40" s="28"/>
      <c r="C40" s="103"/>
      <c r="D40" s="422"/>
      <c r="E40" s="152"/>
      <c r="F40" s="88"/>
      <c r="G40" s="103"/>
      <c r="H40" s="422"/>
      <c r="I40" s="422"/>
      <c r="J40" s="422"/>
      <c r="K40" s="15"/>
      <c r="L40" s="419"/>
      <c r="M40" s="88"/>
      <c r="N40" s="88"/>
      <c r="O40" s="88"/>
      <c r="P40" s="88"/>
      <c r="Q40" s="88"/>
    </row>
    <row r="41" spans="1:256" s="124" customFormat="1" ht="12.75" customHeight="1">
      <c r="A41" s="103" t="s">
        <v>381</v>
      </c>
      <c r="B41" s="28"/>
      <c r="C41" s="103"/>
      <c r="F41" s="144"/>
      <c r="G41" s="100"/>
      <c r="H41" s="101"/>
      <c r="I41" s="101"/>
      <c r="J41"/>
      <c r="K41" s="292"/>
      <c r="L41" s="2"/>
    </row>
    <row r="42" spans="1:256" s="124" customFormat="1">
      <c r="A42" s="103" t="s">
        <v>382</v>
      </c>
      <c r="B42" s="103"/>
      <c r="C42" s="103"/>
      <c r="G42" s="102"/>
      <c r="H42" s="102"/>
      <c r="I42" s="98"/>
      <c r="J42"/>
      <c r="K42"/>
      <c r="L42"/>
    </row>
    <row r="43" spans="1:256" s="421" customFormat="1">
      <c r="A43" s="103" t="s">
        <v>383</v>
      </c>
      <c r="B43" s="99"/>
      <c r="C43" s="103"/>
      <c r="G43" s="102"/>
      <c r="H43" s="102"/>
      <c r="I43" s="28"/>
      <c r="J43"/>
      <c r="K43"/>
      <c r="L43"/>
    </row>
    <row r="44" spans="1:256" s="421" customFormat="1">
      <c r="A44" s="100"/>
      <c r="B44" s="101"/>
      <c r="C44" s="100"/>
      <c r="D44" s="28"/>
      <c r="G44" s="102"/>
      <c r="H44" s="102"/>
      <c r="I44" s="28"/>
      <c r="J44"/>
      <c r="K44"/>
      <c r="L44"/>
    </row>
    <row r="45" spans="1:256" s="24" customFormat="1">
      <c r="A45" s="102"/>
      <c r="C45" s="102"/>
      <c r="D45" s="28"/>
      <c r="G45" s="102"/>
      <c r="H45" s="102"/>
      <c r="I45" s="98"/>
      <c r="J45"/>
      <c r="K45"/>
      <c r="L45"/>
    </row>
    <row r="46" spans="1:256" s="25" customFormat="1">
      <c r="A46" s="100" t="s">
        <v>222</v>
      </c>
      <c r="B46" s="28"/>
      <c r="C46" s="28"/>
      <c r="D46" s="28"/>
      <c r="E46" s="24"/>
      <c r="G46" s="102"/>
      <c r="H46" s="102"/>
      <c r="I46" s="98"/>
      <c r="J46" s="24"/>
      <c r="K46" s="24"/>
    </row>
    <row r="47" spans="1:256" s="25" customFormat="1">
      <c r="A47" s="100"/>
      <c r="B47" s="28"/>
      <c r="C47" s="28"/>
      <c r="D47" s="28"/>
      <c r="E47" s="24"/>
      <c r="G47" s="66"/>
      <c r="H47" s="121"/>
      <c r="I47" s="108"/>
      <c r="J47" s="24"/>
      <c r="K47" s="24"/>
    </row>
    <row r="48" spans="1:256">
      <c r="A48" s="100" t="s">
        <v>688</v>
      </c>
      <c r="B48" s="100"/>
      <c r="C48" s="100"/>
      <c r="D48" s="98"/>
      <c r="E48" s="98"/>
      <c r="F48" s="87"/>
      <c r="G48" s="28"/>
      <c r="H48" s="28"/>
      <c r="I48" s="28"/>
      <c r="J48" s="24"/>
      <c r="K48" s="24"/>
      <c r="L48" s="25"/>
    </row>
    <row r="49" spans="1:256">
      <c r="A49" s="102" t="s">
        <v>678</v>
      </c>
      <c r="B49" s="98"/>
      <c r="C49" s="98"/>
      <c r="D49" s="98"/>
      <c r="E49" s="292"/>
      <c r="G49" s="66"/>
      <c r="H49" s="98"/>
      <c r="I49" s="28"/>
      <c r="J49" s="98"/>
      <c r="K49" s="87"/>
      <c r="L49" s="25"/>
    </row>
    <row r="50" spans="1:256">
      <c r="A50" s="102" t="s">
        <v>679</v>
      </c>
      <c r="B50" s="102"/>
      <c r="C50" s="102"/>
      <c r="D50" s="98"/>
      <c r="E50" s="292"/>
      <c r="G50" s="28"/>
      <c r="H50" s="28"/>
      <c r="I50" s="28"/>
    </row>
    <row r="51" spans="1:256">
      <c r="A51" s="102"/>
      <c r="B51" s="102"/>
      <c r="C51" s="102"/>
      <c r="D51" s="98"/>
      <c r="E51" s="292"/>
      <c r="G51" s="28"/>
      <c r="H51" s="28"/>
      <c r="I51" s="28"/>
    </row>
    <row r="52" spans="1:256" s="2" customFormat="1">
      <c r="A52" s="100" t="s">
        <v>205</v>
      </c>
      <c r="B52" s="101"/>
      <c r="C52" s="101"/>
      <c r="D52"/>
      <c r="E52" s="292"/>
      <c r="G52" s="27"/>
      <c r="R52" s="23"/>
      <c r="S52" s="23"/>
      <c r="T52" s="23"/>
      <c r="U52" s="23"/>
      <c r="V52" s="23"/>
      <c r="W52" s="23"/>
      <c r="X52" s="23"/>
      <c r="Y52" s="23"/>
      <c r="Z52" s="23"/>
      <c r="AA52" s="23"/>
      <c r="AB52" s="23"/>
      <c r="AC52" s="23"/>
      <c r="AD52" s="23"/>
      <c r="AE52" s="23"/>
      <c r="AF52" s="23"/>
      <c r="AG52" s="23"/>
      <c r="AH52" s="23"/>
      <c r="AI52" s="23"/>
      <c r="AJ52" s="23"/>
      <c r="AK52" s="23"/>
      <c r="AL52" s="23"/>
      <c r="AM52" s="23"/>
      <c r="AN52" s="23"/>
      <c r="AO52" s="23"/>
      <c r="AP52" s="23"/>
      <c r="AQ52" s="23"/>
      <c r="AR52" s="23"/>
      <c r="AS52" s="23"/>
      <c r="AT52" s="23"/>
      <c r="AU52" s="23"/>
      <c r="AV52" s="23"/>
      <c r="AW52" s="23"/>
      <c r="AX52" s="23"/>
      <c r="AY52" s="23"/>
      <c r="AZ52" s="23"/>
      <c r="BA52" s="23"/>
      <c r="BB52" s="23"/>
      <c r="BC52" s="23"/>
      <c r="BD52" s="23"/>
      <c r="BE52" s="23"/>
      <c r="BF52" s="23"/>
      <c r="BG52" s="23"/>
      <c r="BH52" s="23"/>
      <c r="BI52" s="23"/>
      <c r="BJ52" s="23"/>
      <c r="BK52" s="23"/>
      <c r="BL52" s="23"/>
      <c r="BM52" s="23"/>
      <c r="BN52" s="23"/>
      <c r="BO52" s="23"/>
      <c r="BP52" s="23"/>
      <c r="BQ52" s="23"/>
      <c r="BR52" s="23"/>
      <c r="BS52" s="23"/>
      <c r="BT52" s="23"/>
      <c r="BU52" s="23"/>
      <c r="BV52" s="23"/>
      <c r="BW52" s="23"/>
      <c r="BX52" s="23"/>
      <c r="BY52" s="23"/>
      <c r="BZ52" s="23"/>
      <c r="CA52" s="23"/>
      <c r="CB52" s="23"/>
      <c r="CC52" s="23"/>
      <c r="CD52" s="23"/>
      <c r="CE52" s="23"/>
      <c r="CF52" s="23"/>
      <c r="CG52" s="23"/>
      <c r="CH52" s="23"/>
      <c r="CI52" s="23"/>
      <c r="CJ52" s="23"/>
      <c r="CK52" s="23"/>
      <c r="CL52" s="23"/>
      <c r="CM52" s="23"/>
      <c r="CN52" s="23"/>
      <c r="CO52" s="23"/>
      <c r="CP52" s="23"/>
      <c r="CQ52" s="23"/>
      <c r="CR52" s="23"/>
      <c r="CS52" s="23"/>
      <c r="CT52" s="23"/>
      <c r="CU52" s="23"/>
      <c r="CV52" s="23"/>
      <c r="CW52" s="23"/>
      <c r="CX52" s="23"/>
      <c r="CY52" s="23"/>
      <c r="CZ52" s="23"/>
      <c r="DA52" s="23"/>
      <c r="DB52" s="23"/>
      <c r="DC52" s="23"/>
      <c r="DD52" s="23"/>
      <c r="DE52" s="23"/>
      <c r="DF52" s="23"/>
      <c r="DG52" s="23"/>
      <c r="DH52" s="23"/>
      <c r="DI52" s="23"/>
      <c r="DJ52" s="23"/>
      <c r="DK52" s="23"/>
      <c r="DL52" s="23"/>
      <c r="DM52" s="23"/>
      <c r="DN52" s="23"/>
      <c r="DO52" s="23"/>
      <c r="DP52" s="23"/>
      <c r="DQ52" s="23"/>
      <c r="DR52" s="23"/>
      <c r="DS52" s="23"/>
      <c r="DT52" s="23"/>
      <c r="DU52" s="23"/>
      <c r="DV52" s="23"/>
      <c r="DW52" s="23"/>
      <c r="DX52" s="23"/>
      <c r="DY52" s="23"/>
      <c r="DZ52" s="23"/>
      <c r="EA52" s="23"/>
      <c r="EB52" s="23"/>
      <c r="EC52" s="23"/>
      <c r="ED52" s="23"/>
      <c r="EE52" s="23"/>
      <c r="EF52" s="23"/>
      <c r="EG52" s="23"/>
      <c r="EH52" s="23"/>
      <c r="EI52" s="23"/>
      <c r="EJ52" s="23"/>
      <c r="EK52" s="23"/>
      <c r="EL52" s="23"/>
      <c r="EM52" s="23"/>
      <c r="EN52" s="23"/>
      <c r="EO52" s="23"/>
      <c r="EP52" s="23"/>
      <c r="EQ52" s="23"/>
      <c r="ER52" s="23"/>
      <c r="ES52" s="23"/>
      <c r="ET52" s="23"/>
      <c r="EU52" s="23"/>
      <c r="EV52" s="23"/>
      <c r="EW52" s="23"/>
      <c r="EX52" s="23"/>
      <c r="EY52" s="23"/>
      <c r="EZ52" s="23"/>
      <c r="FA52" s="23"/>
      <c r="FB52" s="23"/>
      <c r="FC52" s="23"/>
      <c r="FD52" s="23"/>
      <c r="FE52" s="23"/>
      <c r="FF52" s="23"/>
      <c r="FG52" s="23"/>
      <c r="FH52" s="23"/>
      <c r="FI52" s="23"/>
      <c r="FJ52" s="23"/>
      <c r="FK52" s="23"/>
      <c r="FL52" s="23"/>
      <c r="FM52" s="23"/>
      <c r="FN52" s="23"/>
      <c r="FO52" s="23"/>
      <c r="FP52" s="23"/>
      <c r="FQ52" s="23"/>
      <c r="FR52" s="23"/>
      <c r="FS52" s="23"/>
      <c r="FT52" s="23"/>
      <c r="FU52" s="23"/>
      <c r="FV52" s="23"/>
      <c r="FW52" s="23"/>
      <c r="FX52" s="23"/>
      <c r="FY52" s="23"/>
      <c r="FZ52" s="23"/>
      <c r="GA52" s="23"/>
      <c r="GB52" s="23"/>
      <c r="GC52" s="23"/>
      <c r="GD52" s="23"/>
      <c r="GE52" s="23"/>
      <c r="GF52" s="23"/>
      <c r="GG52" s="23"/>
      <c r="GH52" s="23"/>
      <c r="GI52" s="23"/>
      <c r="GJ52" s="23"/>
      <c r="GK52" s="23"/>
      <c r="GL52" s="23"/>
      <c r="GM52" s="23"/>
      <c r="GN52" s="23"/>
      <c r="GO52" s="23"/>
      <c r="GP52" s="23"/>
      <c r="GQ52" s="23"/>
      <c r="GR52" s="23"/>
      <c r="GS52" s="23"/>
      <c r="GT52" s="23"/>
      <c r="GU52" s="23"/>
      <c r="GV52" s="23"/>
      <c r="GW52" s="23"/>
      <c r="GX52" s="23"/>
      <c r="GY52" s="23"/>
      <c r="GZ52" s="23"/>
      <c r="HA52" s="23"/>
      <c r="HB52" s="23"/>
      <c r="HC52" s="23"/>
      <c r="HD52" s="23"/>
      <c r="HE52" s="23"/>
      <c r="HF52" s="23"/>
      <c r="HG52" s="23"/>
      <c r="HH52" s="23"/>
      <c r="HI52" s="23"/>
      <c r="HJ52" s="23"/>
      <c r="HK52" s="23"/>
      <c r="HL52" s="23"/>
      <c r="HM52" s="23"/>
      <c r="HN52" s="23"/>
      <c r="HO52" s="23"/>
      <c r="HP52" s="23"/>
      <c r="HQ52" s="23"/>
      <c r="HR52" s="23"/>
      <c r="HS52" s="23"/>
      <c r="HT52" s="23"/>
      <c r="HU52" s="23"/>
      <c r="HV52" s="23"/>
      <c r="HW52" s="23"/>
      <c r="HX52" s="23"/>
      <c r="HY52" s="23"/>
      <c r="HZ52" s="23"/>
      <c r="IA52" s="23"/>
      <c r="IB52" s="23"/>
      <c r="IC52" s="23"/>
      <c r="ID52" s="23"/>
      <c r="IE52" s="23"/>
      <c r="IF52" s="23"/>
      <c r="IG52" s="23"/>
      <c r="IH52" s="23"/>
      <c r="II52" s="23"/>
      <c r="IJ52" s="23"/>
      <c r="IK52" s="23"/>
      <c r="IL52" s="23"/>
      <c r="IM52" s="23"/>
      <c r="IN52" s="23"/>
      <c r="IO52" s="23"/>
      <c r="IP52" s="23"/>
      <c r="IQ52" s="23"/>
      <c r="IR52" s="23"/>
      <c r="IS52" s="23"/>
      <c r="IT52" s="23"/>
      <c r="IU52" s="23"/>
      <c r="IV52" s="23"/>
    </row>
    <row r="53" spans="1:256" customFormat="1">
      <c r="A53" s="102" t="s">
        <v>33</v>
      </c>
      <c r="B53" s="102"/>
      <c r="C53" s="98"/>
      <c r="G53" s="2"/>
      <c r="H53" s="2"/>
      <c r="I53" s="2"/>
      <c r="J53" s="2"/>
      <c r="K53" s="2"/>
      <c r="L53" s="2"/>
    </row>
    <row r="54" spans="1:256" customFormat="1">
      <c r="A54" s="102" t="s">
        <v>148</v>
      </c>
      <c r="B54" s="102"/>
      <c r="C54" s="28"/>
    </row>
    <row r="55" spans="1:256" customFormat="1">
      <c r="A55" s="102" t="s">
        <v>111</v>
      </c>
      <c r="B55" s="102"/>
      <c r="C55" s="28"/>
    </row>
    <row r="56" spans="1:256" customFormat="1">
      <c r="A56" s="102" t="s">
        <v>243</v>
      </c>
      <c r="B56" s="102"/>
      <c r="C56" s="98"/>
    </row>
    <row r="57" spans="1:256">
      <c r="A57" s="102" t="s">
        <v>384</v>
      </c>
      <c r="B57" s="102"/>
      <c r="C57" s="28"/>
      <c r="D57" s="98"/>
      <c r="E57" s="292"/>
    </row>
    <row r="58" spans="1:256" s="107" customFormat="1">
      <c r="A58" s="102" t="s">
        <v>189</v>
      </c>
      <c r="B58" s="102"/>
      <c r="C58" s="28"/>
      <c r="D58" s="105"/>
      <c r="E58" s="105"/>
      <c r="F58" s="105"/>
      <c r="G58" s="106"/>
      <c r="H58" s="106"/>
      <c r="I58" s="106"/>
      <c r="J58" s="106"/>
      <c r="K58" s="106"/>
      <c r="L58" s="106"/>
      <c r="M58" s="106"/>
      <c r="N58" s="106"/>
      <c r="O58" s="106"/>
      <c r="P58" s="106"/>
      <c r="Q58" s="106"/>
    </row>
    <row r="59" spans="1:256" s="25" customFormat="1">
      <c r="A59" s="102"/>
      <c r="B59" s="102"/>
      <c r="C59" s="98"/>
      <c r="D59" s="24"/>
      <c r="E59" s="24"/>
    </row>
    <row r="60" spans="1:256" s="25" customFormat="1">
      <c r="A60" s="66" t="s">
        <v>17</v>
      </c>
      <c r="B60" s="121"/>
      <c r="C60" s="108"/>
      <c r="D60" s="24"/>
      <c r="E60" s="24"/>
    </row>
    <row r="61" spans="1:256" s="25" customFormat="1">
      <c r="A61" s="28" t="s">
        <v>215</v>
      </c>
      <c r="B61" s="28"/>
      <c r="C61" s="28"/>
      <c r="D61" s="24"/>
      <c r="E61" s="24"/>
    </row>
    <row r="62" spans="1:256" s="25" customFormat="1">
      <c r="A62" s="66" t="s">
        <v>71</v>
      </c>
      <c r="B62" s="98"/>
      <c r="C62" s="28"/>
      <c r="D62" s="98"/>
      <c r="E62" s="87"/>
    </row>
    <row r="63" spans="1:256">
      <c r="A63" s="28"/>
      <c r="B63" s="28"/>
      <c r="C63" s="28"/>
    </row>
    <row r="64" spans="1:256">
      <c r="A64" s="100" t="s">
        <v>64</v>
      </c>
      <c r="B64" s="100"/>
      <c r="C64" s="100"/>
      <c r="D64" s="87"/>
      <c r="E64" s="87"/>
    </row>
    <row r="65" spans="1:1">
      <c r="A65" s="27"/>
    </row>
  </sheetData>
  <mergeCells count="2">
    <mergeCell ref="A1:F1"/>
    <mergeCell ref="G1:L1"/>
  </mergeCells>
  <hyperlinks>
    <hyperlink ref="A35" location="Tab1.7!A1" display="Tab1.7!A1"/>
    <hyperlink ref="A34" location="'3.1'!A1" display="  3       Schulden der öffentlichen Haushalte "/>
    <hyperlink ref="A7:C7" location="Zeichenerklärung!A1" display="Zeichenerklärung!A1"/>
    <hyperlink ref="A6" location="Inhalt_Methodik!A1" display="Inhalt_Methodik!A1"/>
    <hyperlink ref="A64:B64" r:id="rId1" display=" Länderfinanzausgleich "/>
    <hyperlink ref="A62:D62" r:id="rId2" display=" Länderfinanzausgleich (Sie wechseln zur Seite des Bundesministeriums der Finanzen) "/>
    <hyperlink ref="A62:E62" r:id="rId3" display="Länderfinanzausgleich (Sie wechseln zur Internetseite des Bundesministeriums der Finanzen) "/>
    <hyperlink ref="A6:B6" location="Vorbemerkung!A1" display="Vorbemerkung"/>
    <hyperlink ref="A8:C8" location="'Erläuterungen Tabellen'!A1" display="Erläuterungen zu den Tabellen"/>
    <hyperlink ref="A14:C14" location="'1.1'!A1" display="1     Ausgaben und Einnahmen des öffentlichen Gesamthaushalts "/>
    <hyperlink ref="A15:C15" location="'1.1'!A1" display="1.1      Ausgaben und Einnahmen nach Arten und Körperschaftsgruppen     "/>
    <hyperlink ref="A34:C34" location="'3.1'!A1" display="3     Schulden des öffentlichen Gesamthaushalts "/>
    <hyperlink ref="A35:C35" location="'3.1'!A1" display="3.1      Schulden nach Arten und Körperschaftsgruppen"/>
    <hyperlink ref="A24:C24" location="'2.1'!A1" display="2     Ausgaben und Einnahmen der Länder und Gemeinden/Gv. "/>
    <hyperlink ref="A60" location="Glossar!A1" display="Glossar"/>
    <hyperlink ref="A36:C36" location="'3.2 '!A1" display="3.2      Nach Arten und Ländern"/>
    <hyperlink ref="A16:C16" location="'1.2.1'!A1" display="1.2      Ausgaben und Einnahmen nach Arten und Körperschaftsgruppen"/>
    <hyperlink ref="A17:B17" location="'1.2.1'!A1" display="1.2.1      Ausgaben "/>
    <hyperlink ref="A18:B18" location="'1.2.2'!A1" display="1.2.2      Einnahmen "/>
    <hyperlink ref="A19:C19" location="'1.2.3'!A1" display="1.2.3      Finanzierungsübersicht"/>
    <hyperlink ref="A20:C20" location="'1.3+1.4'!A1" display="1.3      Investitionsausgaben nach Arten "/>
    <hyperlink ref="A21:C21" location="'1.3+1.4'!A1" display="1.4      Baumaßnahmen nach Aufgabenbereichen "/>
    <hyperlink ref="A22:C22" location="'1.5'!A1" display="1.5      Steuereinnahmen nach Arten und Körperschaftsgruppen"/>
    <hyperlink ref="D30" location="'6.2.1'!A1" display="   6.2        Ausgaben der Kernhaushalte für Baumaßnahmen nach Arten und Ländern"/>
    <hyperlink ref="A25:C25" location="'2.1'!A1" display="2.1      Ausgaben und Einnahmen nach Arten und Ländern  "/>
    <hyperlink ref="A26:C26" location="'2.2.1'!A1" display="2.2      Ausgaben und Einnahmen nach Arten und Ländern"/>
    <hyperlink ref="A27:B27" location="'2.2.1'!A1" display="2.2.1      Ausgaben "/>
    <hyperlink ref="A28:B28" location="'2.2.2'!A1" display="2.2.2      Einnahmen "/>
    <hyperlink ref="A29:C29" location="'2.2.3'!A1" display="2.2.3      Finanzierungsübersicht"/>
    <hyperlink ref="A30:C30" location="'2.3'!A1" display="2.3      Investitionsausgaben nach Arten und Ländern"/>
    <hyperlink ref="A31:C31" location="'2.4'!A1" display="2.4      Baumaßnahmen nach Aufgabenbereichen und Ländern "/>
    <hyperlink ref="A32:C32" location="'2.5'!A1" display="2.5      Steuereinnahmen nach Arten und Ländern"/>
    <hyperlink ref="A62:B62" location="Qualitätsbericht!A1" display="Qualitätsbericht"/>
    <hyperlink ref="A52" location="Glossar!A1" display="Glossar"/>
    <hyperlink ref="A53:C53" location="'Erläuterungen Schlüssel'!A1" display="Erläuterungen  "/>
    <hyperlink ref="A54:C54" location="'2.2.1'!A1" display="2.2      Ausgaben und Einnahmen nach Arten und Ländern"/>
    <hyperlink ref="A55:B55" location="'2.2.1'!A1" display="2.2.1      Ausgaben "/>
    <hyperlink ref="A56:B56" location="'2.2.2'!A1" display="2.2.2      Einnahmen "/>
    <hyperlink ref="A57" location="'2.2.2'!A1" display="2.2.2      Einnahmen "/>
    <hyperlink ref="A53" location="Erläuterung!A1" display="Erläuterungen  "/>
    <hyperlink ref="A54" location="Ausgaben!A1" display="Ausgaben"/>
    <hyperlink ref="A55" location="Einnahmen!A1" display="Einnahmen"/>
    <hyperlink ref="A56:C56" location="'Bes. Finanzierungsvorgänge'!A1" display="Besondere Finanzierungsvorgänge"/>
    <hyperlink ref="A57:B57" location="Baumaßnahmen!A1" display="Baußmaßnahmen"/>
    <hyperlink ref="A58:B58" location="Steuern!A1" display="Steuereinnahmen"/>
    <hyperlink ref="A52:C52" location="'Erläuterungen Schlüssel'!A1" display="Besetzungsschlüssel für den Tabellenteil"/>
    <hyperlink ref="A53:B53" location="'Erläuterungen Schlüssel'!A1" display="Erläuterungen  "/>
    <hyperlink ref="A40:D40" location="'4.1'!A1" display="4.1      Ausgaben und Einnahmen nach Arten und Körperschaftsgruppen  "/>
    <hyperlink ref="A48:C48" location="'4.1'!A1" display="4     Öffentliche Finanzen im 1. Vierteljahr 2011 (Revidiertes Ergebnis)"/>
    <hyperlink ref="A48" location="'4.1'!A1" display="  4      Öffentliche Finanzen im 1. Vierteljahr 2010 (Revidiertes Ergebnis)"/>
    <hyperlink ref="A38" location="'2.1'!A1" display="2     Ausgaben und Einnahmen der Länder und Gemeinden/Gv. "/>
    <hyperlink ref="A38:E38" location="'4.1'!A1" display="4     Ausgaben und Einnahmen der Länder und Gemeinden/Gv. im 1.-2. Vierteljahr 2013 – Kernhaushalte – "/>
    <hyperlink ref="A48:F48" location="'5.1'!A1" display="5     Öffentliche Finanzen im 1.-2. Vierteljahr 2012 (Revidiertes Ergebnis) – Kernhaushalte und Extrahaushalte –"/>
    <hyperlink ref="A64:E64" r:id="rId4" display="Länderfinanzausgleich (Sie wechseln zur Internetseite des Bundesministeriums der Finanzen) "/>
    <hyperlink ref="A39:C39" location="'4.1'!A1" display="4.1      Ausgaben und Einnahmen nach Arten und Ebenen"/>
    <hyperlink ref="A40:C40" location="'4.2.1'!A1" display="4.2      Ausgaben und Einnahmen nach Arten und Ländern"/>
    <hyperlink ref="A41:B41" location="'2.2.1'!A1" display="2.2.1      Ausgaben "/>
    <hyperlink ref="A43:C43" location="'4.2.3'!A1" display="4.2.3      Finanzierungsübersicht"/>
    <hyperlink ref="A41:C41" location="'4.2.1'!A1" display="4.2.1      Ausgaben "/>
    <hyperlink ref="A15:G15" location="'1.1.'!A1" display="1.1      Nach Arten und Ebenen"/>
    <hyperlink ref="A42:B42" location="'4.2.2.'!A1" display="4.2.2      Einnahmen "/>
    <hyperlink ref="A14:G14" location="'1.1.'!A1" display="1     Ausgaben und Einnahmen des Öffentlichen Gesamthaushalts im 1.-3. Vierteljahr 2015  – Kern- und Extrahaushalte –"/>
    <hyperlink ref="A48:D48" location="'5.1'!A1" display="5     Ausgaben und Einnahmen im 1.-4. Vierteljahr 2014 (Revidierte Ergebnisse) "/>
    <hyperlink ref="A12:IV12" location="Eckwerte!A1" display="Eckwerte der öffentlichen Haushalte im 1.-4. Vierteljahr 2007 und 2006"/>
    <hyperlink ref="A49" location="'4.1'!A1" display="  4.1   Ausgaben und Einnahmen nach Arten und Körperschaftsgruppen  "/>
    <hyperlink ref="A49:D49" location="'5.1'!A1" display="5.1      Ausgaben und Einnahmen nach Arten und Ebenen"/>
    <hyperlink ref="A50" location="'5.1'!A1" display="5.1      Ausgaben und Einnahmen nach Arten und Ebenen"/>
    <hyperlink ref="A50:D50" location="'5.2'!A1" display="5.2      Ausgaben und Einnahmen nach Arten und Ebenen – Kernhaushalte –"/>
  </hyperlinks>
  <printOptions horizontalCentered="1"/>
  <pageMargins left="0.39370078740157483" right="0.19685039370078741" top="0.39370078740157483" bottom="0.78740157480314965" header="0.31496062992125984" footer="0.31496062992125984"/>
  <pageSetup scale="87" fitToHeight="3" orientation="portrait" horizontalDpi="1200" verticalDpi="1200" r:id="rId5"/>
  <headerFooter alignWithMargins="0">
    <oddFooter xml:space="preserve">&amp;L&amp;"MetaNormalLF-Roman,Standard"&amp;7Statistisches Bundesamt, Fachserie 14, Reihe 2, 1.-4. Vj 2015
</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30"/>
  <sheetViews>
    <sheetView showGridLines="0" zoomScaleNormal="100" workbookViewId="0"/>
  </sheetViews>
  <sheetFormatPr baseColWidth="10" defaultColWidth="11.42578125" defaultRowHeight="14.25"/>
  <cols>
    <col min="1" max="1" width="118" style="80" customWidth="1"/>
    <col min="2" max="2" width="114.28515625" style="80" customWidth="1"/>
    <col min="3" max="3" width="96.7109375" style="80" customWidth="1"/>
    <col min="4" max="16384" width="11.42578125" style="80"/>
  </cols>
  <sheetData>
    <row r="1" spans="1:5" s="23" customFormat="1" ht="17.25" customHeight="1">
      <c r="A1" s="1242" t="s">
        <v>230</v>
      </c>
      <c r="B1" s="74"/>
      <c r="C1" s="546"/>
      <c r="D1" s="74"/>
      <c r="E1" s="74"/>
    </row>
    <row r="2" spans="1:5" s="23" customFormat="1" ht="15" customHeight="1">
      <c r="A2" s="97"/>
      <c r="B2" s="74"/>
      <c r="C2" s="97"/>
      <c r="D2" s="74"/>
      <c r="E2" s="74"/>
    </row>
    <row r="3" spans="1:5" s="23" customFormat="1" ht="75" customHeight="1">
      <c r="A3" s="69" t="s">
        <v>644</v>
      </c>
      <c r="B3" s="86"/>
      <c r="C3" s="69"/>
    </row>
    <row r="4" spans="1:5" s="23" customFormat="1" ht="15" customHeight="1">
      <c r="A4" s="86"/>
      <c r="C4" s="86"/>
    </row>
    <row r="5" spans="1:5" s="23" customFormat="1" ht="30" customHeight="1">
      <c r="A5" s="436" t="s">
        <v>302</v>
      </c>
      <c r="C5" s="69"/>
    </row>
    <row r="6" spans="1:5" s="23" customFormat="1" ht="15" customHeight="1">
      <c r="A6" s="436"/>
      <c r="C6" s="80"/>
    </row>
    <row r="7" spans="1:5" s="23" customFormat="1" ht="60" customHeight="1">
      <c r="A7" s="436" t="s">
        <v>694</v>
      </c>
      <c r="B7" s="436"/>
      <c r="C7" s="69"/>
      <c r="D7" s="69"/>
    </row>
    <row r="8" spans="1:5" ht="15" customHeight="1">
      <c r="C8" s="468"/>
    </row>
    <row r="9" spans="1:5" ht="15" customHeight="1">
      <c r="A9" s="436" t="s">
        <v>294</v>
      </c>
      <c r="C9" s="23"/>
    </row>
    <row r="10" spans="1:5" s="23" customFormat="1" ht="15" customHeight="1">
      <c r="A10" s="468" t="s">
        <v>293</v>
      </c>
    </row>
    <row r="11" spans="1:5" s="23" customFormat="1" ht="12.75"/>
    <row r="12" spans="1:5" s="23" customFormat="1" ht="12.75"/>
    <row r="13" spans="1:5" s="23" customFormat="1" ht="12.75">
      <c r="A13" s="69"/>
    </row>
    <row r="14" spans="1:5" s="23" customFormat="1" ht="12.75">
      <c r="A14" s="86"/>
    </row>
    <row r="15" spans="1:5" s="23" customFormat="1" ht="12.75">
      <c r="A15" s="436"/>
    </row>
    <row r="16" spans="1:5">
      <c r="A16" s="436"/>
    </row>
    <row r="17" spans="1:1">
      <c r="A17" s="436"/>
    </row>
    <row r="18" spans="1:1">
      <c r="A18" s="436"/>
    </row>
    <row r="19" spans="1:1">
      <c r="A19" s="69"/>
    </row>
    <row r="20" spans="1:1">
      <c r="A20" s="511"/>
    </row>
    <row r="21" spans="1:1">
      <c r="A21" s="436"/>
    </row>
    <row r="22" spans="1:1">
      <c r="A22" s="511"/>
    </row>
    <row r="23" spans="1:1">
      <c r="A23" s="436"/>
    </row>
    <row r="24" spans="1:1">
      <c r="A24" s="468"/>
    </row>
    <row r="25" spans="1:1">
      <c r="A25" s="440"/>
    </row>
    <row r="26" spans="1:1">
      <c r="A26" s="23"/>
    </row>
    <row r="27" spans="1:1">
      <c r="A27" s="23"/>
    </row>
    <row r="28" spans="1:1">
      <c r="A28" s="512"/>
    </row>
    <row r="29" spans="1:1">
      <c r="A29" s="512"/>
    </row>
    <row r="30" spans="1:1" ht="15">
      <c r="A30" s="513"/>
    </row>
  </sheetData>
  <hyperlinks>
    <hyperlink ref="A10" r:id="rId1" display="&quot;Fachbegriffe der Finanz- und Personalstatistiken&quot;"/>
  </hyperlinks>
  <pageMargins left="0.78740157480314965" right="0.78740157480314965" top="0.78740157480314965" bottom="0.78740157480314965" header="0.31496062992125984" footer="0.31496062992125984"/>
  <pageSetup paperSize="9" scale="75" orientation="portrait" horizontalDpi="1200" verticalDpi="1200" r:id="rId2"/>
  <headerFooter alignWithMargins="0">
    <oddFooter xml:space="preserve">&amp;L&amp;"MetaNormalLF-Roman,Standard"&amp;7Statistisches Bundesamt, Fachserie 14, Reihe 2, 1. -4. Vj 2015
</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sheetPr>
  <dimension ref="A1:I43"/>
  <sheetViews>
    <sheetView showGridLines="0" zoomScaleNormal="100" workbookViewId="0"/>
  </sheetViews>
  <sheetFormatPr baseColWidth="10" defaultColWidth="11.42578125" defaultRowHeight="12.75"/>
  <cols>
    <col min="1" max="1" width="114.28515625" style="70" customWidth="1"/>
    <col min="2" max="16384" width="11.42578125" style="70"/>
  </cols>
  <sheetData>
    <row r="1" spans="1:9" ht="15" customHeight="1">
      <c r="A1" s="78" t="s">
        <v>223</v>
      </c>
      <c r="B1" s="68"/>
      <c r="C1" s="68"/>
      <c r="D1" s="68"/>
      <c r="E1" s="68"/>
      <c r="F1" s="68"/>
      <c r="G1" s="68"/>
      <c r="H1" s="68"/>
      <c r="I1" s="68"/>
    </row>
    <row r="2" spans="1:9" ht="15" customHeight="1">
      <c r="A2" s="78"/>
      <c r="B2" s="68"/>
      <c r="C2" s="68"/>
      <c r="D2" s="68"/>
      <c r="E2" s="68"/>
      <c r="F2" s="68"/>
      <c r="G2" s="68"/>
      <c r="H2" s="68"/>
      <c r="I2" s="68"/>
    </row>
    <row r="3" spans="1:9" ht="15" customHeight="1">
      <c r="A3" s="79" t="s">
        <v>236</v>
      </c>
      <c r="C3" s="69"/>
    </row>
    <row r="4" spans="1:9" ht="15" customHeight="1">
      <c r="A4" s="71"/>
    </row>
    <row r="5" spans="1:9" ht="15" customHeight="1">
      <c r="A5" s="72"/>
    </row>
    <row r="6" spans="1:9" ht="15" customHeight="1">
      <c r="A6" s="78" t="s">
        <v>224</v>
      </c>
      <c r="B6" s="69"/>
      <c r="C6" s="69"/>
      <c r="D6" s="69"/>
      <c r="E6" s="69"/>
      <c r="F6" s="69"/>
      <c r="G6" s="69"/>
      <c r="H6" s="69"/>
      <c r="I6" s="69"/>
    </row>
    <row r="7" spans="1:9" ht="15" customHeight="1">
      <c r="A7" s="71"/>
      <c r="B7" s="69"/>
      <c r="C7" s="69"/>
      <c r="D7" s="69"/>
      <c r="E7" s="69"/>
      <c r="F7" s="69"/>
      <c r="G7" s="69"/>
      <c r="H7" s="69"/>
      <c r="I7" s="69"/>
    </row>
    <row r="8" spans="1:9" s="300" customFormat="1" ht="15" customHeight="1">
      <c r="A8" s="71" t="s">
        <v>225</v>
      </c>
      <c r="B8" s="69"/>
      <c r="C8" s="69"/>
      <c r="D8" s="69"/>
      <c r="E8" s="69"/>
      <c r="F8" s="69"/>
      <c r="G8" s="69"/>
      <c r="H8" s="69"/>
      <c r="I8" s="69"/>
    </row>
    <row r="9" spans="1:9" s="300" customFormat="1" ht="15" customHeight="1">
      <c r="A9" s="71"/>
      <c r="B9" s="69"/>
      <c r="C9" s="69"/>
      <c r="D9" s="69"/>
      <c r="E9" s="69"/>
      <c r="F9" s="69"/>
      <c r="G9" s="69"/>
      <c r="H9" s="69"/>
      <c r="I9" s="69"/>
    </row>
    <row r="10" spans="1:9" s="300" customFormat="1" ht="15" customHeight="1">
      <c r="A10" s="71" t="s">
        <v>226</v>
      </c>
    </row>
    <row r="11" spans="1:9" s="300" customFormat="1" ht="15" customHeight="1">
      <c r="A11" s="71"/>
      <c r="B11" s="69"/>
      <c r="C11" s="69"/>
      <c r="D11" s="69"/>
      <c r="E11" s="69"/>
      <c r="F11" s="69"/>
      <c r="G11" s="69"/>
      <c r="H11" s="69"/>
      <c r="I11" s="69"/>
    </row>
    <row r="12" spans="1:9" s="300" customFormat="1" ht="15" customHeight="1">
      <c r="A12" s="301" t="s">
        <v>116</v>
      </c>
      <c r="B12" s="69"/>
      <c r="C12" s="69"/>
      <c r="D12" s="69"/>
      <c r="E12" s="69"/>
      <c r="F12" s="69"/>
      <c r="G12" s="69"/>
      <c r="H12" s="69"/>
      <c r="I12" s="69"/>
    </row>
    <row r="13" spans="1:9" s="300" customFormat="1" ht="15" customHeight="1">
      <c r="A13" s="71"/>
      <c r="B13" s="69"/>
      <c r="C13" s="69"/>
      <c r="D13" s="69"/>
      <c r="E13" s="69"/>
      <c r="F13" s="69"/>
      <c r="G13" s="69"/>
      <c r="H13" s="69"/>
      <c r="I13" s="69"/>
    </row>
    <row r="14" spans="1:9" s="300" customFormat="1" ht="15" customHeight="1">
      <c r="A14" s="302" t="s">
        <v>56</v>
      </c>
      <c r="B14" s="69"/>
      <c r="C14" s="69"/>
      <c r="D14" s="69"/>
      <c r="E14" s="69"/>
      <c r="F14" s="69"/>
      <c r="G14" s="69"/>
      <c r="H14" s="69"/>
      <c r="I14" s="69"/>
    </row>
    <row r="15" spans="1:9" s="300" customFormat="1" ht="15" customHeight="1">
      <c r="A15" s="71"/>
      <c r="B15" s="69"/>
      <c r="C15" s="69"/>
      <c r="D15" s="69"/>
      <c r="E15" s="69"/>
      <c r="F15" s="69"/>
      <c r="G15" s="69"/>
      <c r="H15" s="69"/>
      <c r="I15" s="69"/>
    </row>
    <row r="16" spans="1:9" ht="15" customHeight="1">
      <c r="A16" s="71"/>
      <c r="B16" s="69"/>
      <c r="C16" s="69"/>
      <c r="D16" s="69"/>
      <c r="E16" s="69"/>
      <c r="F16" s="69"/>
      <c r="G16" s="69"/>
      <c r="H16" s="69"/>
      <c r="I16" s="69"/>
    </row>
    <row r="17" spans="1:9" s="77" customFormat="1" ht="15" customHeight="1">
      <c r="A17" s="78" t="s">
        <v>227</v>
      </c>
      <c r="B17" s="76"/>
      <c r="C17" s="76"/>
      <c r="D17" s="76"/>
      <c r="E17" s="76"/>
      <c r="F17" s="76"/>
      <c r="G17" s="76"/>
      <c r="H17" s="76"/>
      <c r="I17" s="76"/>
    </row>
    <row r="18" spans="1:9" ht="15" customHeight="1">
      <c r="A18" s="71"/>
      <c r="B18" s="69"/>
      <c r="C18" s="69"/>
      <c r="D18" s="69"/>
      <c r="E18" s="69"/>
      <c r="F18" s="69"/>
      <c r="G18" s="69"/>
      <c r="H18" s="69"/>
      <c r="I18" s="69"/>
    </row>
    <row r="19" spans="1:9" ht="15" customHeight="1">
      <c r="A19" s="71" t="s">
        <v>185</v>
      </c>
      <c r="B19" s="69"/>
      <c r="C19" s="69"/>
      <c r="D19" s="69"/>
      <c r="E19" s="69"/>
      <c r="F19" s="69"/>
      <c r="G19" s="69"/>
      <c r="H19" s="69"/>
      <c r="I19" s="69"/>
    </row>
    <row r="20" spans="1:9" ht="15" customHeight="1">
      <c r="A20" s="71"/>
      <c r="B20" s="69"/>
      <c r="C20" s="69"/>
      <c r="D20" s="69"/>
      <c r="E20" s="69"/>
      <c r="F20" s="69"/>
      <c r="G20" s="69"/>
      <c r="H20" s="69"/>
      <c r="I20" s="69"/>
    </row>
    <row r="21" spans="1:9" ht="15" customHeight="1">
      <c r="A21" s="71" t="s">
        <v>311</v>
      </c>
      <c r="B21" s="69"/>
      <c r="C21" s="69"/>
      <c r="D21" s="69"/>
      <c r="E21" s="69"/>
      <c r="F21" s="69"/>
      <c r="G21" s="69"/>
      <c r="H21" s="69"/>
      <c r="I21" s="69"/>
    </row>
    <row r="22" spans="1:9" ht="15" customHeight="1">
      <c r="A22" s="71"/>
      <c r="B22" s="69"/>
      <c r="C22" s="69"/>
      <c r="D22" s="69"/>
      <c r="E22" s="69"/>
      <c r="F22" s="69"/>
      <c r="G22" s="69"/>
      <c r="H22" s="69"/>
      <c r="I22" s="69"/>
    </row>
    <row r="23" spans="1:9" ht="15" customHeight="1">
      <c r="A23" s="71" t="s">
        <v>309</v>
      </c>
      <c r="B23" s="69"/>
      <c r="C23" s="69"/>
      <c r="D23" s="69"/>
      <c r="E23" s="69"/>
      <c r="F23" s="69"/>
      <c r="G23" s="69"/>
      <c r="H23" s="69"/>
      <c r="I23" s="69"/>
    </row>
    <row r="24" spans="1:9" ht="15" customHeight="1">
      <c r="A24" s="71"/>
      <c r="B24" s="69"/>
      <c r="C24" s="69"/>
      <c r="D24" s="69"/>
      <c r="E24" s="69"/>
      <c r="F24" s="69"/>
      <c r="G24" s="69"/>
      <c r="H24" s="69"/>
      <c r="I24" s="69"/>
    </row>
    <row r="25" spans="1:9" ht="15" customHeight="1">
      <c r="A25" s="71" t="s">
        <v>310</v>
      </c>
      <c r="B25" s="69"/>
      <c r="C25" s="69"/>
      <c r="D25" s="69"/>
      <c r="E25" s="69"/>
      <c r="F25" s="69"/>
      <c r="G25" s="69"/>
      <c r="H25" s="69"/>
      <c r="I25" s="69"/>
    </row>
    <row r="26" spans="1:9" ht="15" customHeight="1">
      <c r="A26" s="71"/>
      <c r="B26" s="69"/>
      <c r="C26" s="69"/>
      <c r="D26" s="69"/>
      <c r="E26" s="69"/>
      <c r="F26" s="69"/>
      <c r="G26" s="69"/>
      <c r="H26" s="69"/>
      <c r="I26" s="69"/>
    </row>
    <row r="27" spans="1:9" ht="15" customHeight="1">
      <c r="A27" s="71" t="s">
        <v>186</v>
      </c>
      <c r="B27" s="69"/>
      <c r="C27" s="69"/>
      <c r="D27" s="69"/>
      <c r="E27" s="69"/>
      <c r="F27" s="69"/>
      <c r="G27" s="69"/>
      <c r="H27" s="69"/>
      <c r="I27" s="69"/>
    </row>
    <row r="28" spans="1:9" ht="15" customHeight="1">
      <c r="A28" s="71"/>
      <c r="B28" s="69"/>
      <c r="C28" s="69"/>
      <c r="D28" s="69"/>
      <c r="E28" s="69"/>
      <c r="F28" s="69"/>
      <c r="G28" s="69"/>
      <c r="H28" s="69"/>
      <c r="I28" s="69"/>
    </row>
    <row r="29" spans="1:9" ht="15" customHeight="1">
      <c r="A29" s="71" t="s">
        <v>57</v>
      </c>
      <c r="B29" s="69"/>
      <c r="C29" s="69"/>
      <c r="D29" s="69"/>
      <c r="E29" s="69"/>
      <c r="F29" s="69"/>
      <c r="G29" s="69"/>
      <c r="H29" s="69"/>
      <c r="I29" s="69"/>
    </row>
    <row r="30" spans="1:9" ht="15" customHeight="1">
      <c r="A30" s="71"/>
      <c r="B30" s="69"/>
      <c r="C30" s="69"/>
      <c r="D30" s="69"/>
      <c r="E30" s="69"/>
      <c r="F30" s="69"/>
      <c r="G30" s="69"/>
      <c r="H30" s="69"/>
      <c r="I30" s="69"/>
    </row>
    <row r="31" spans="1:9" ht="15" customHeight="1">
      <c r="A31" s="71" t="s">
        <v>187</v>
      </c>
    </row>
    <row r="32" spans="1:9" ht="15" customHeight="1">
      <c r="A32" s="71"/>
    </row>
    <row r="33" spans="1:9" ht="15" customHeight="1">
      <c r="A33" s="71" t="s">
        <v>188</v>
      </c>
      <c r="B33" s="69"/>
      <c r="C33" s="69"/>
      <c r="D33" s="69"/>
      <c r="E33" s="69"/>
      <c r="F33" s="69"/>
      <c r="G33" s="69"/>
      <c r="H33" s="69"/>
      <c r="I33" s="69"/>
    </row>
    <row r="34" spans="1:9" ht="15" customHeight="1">
      <c r="A34" s="71"/>
    </row>
    <row r="35" spans="1:9" ht="15" customHeight="1">
      <c r="A35" s="71"/>
      <c r="B35" s="69"/>
      <c r="C35" s="69"/>
      <c r="D35" s="69"/>
      <c r="E35" s="69"/>
      <c r="F35" s="69"/>
      <c r="G35" s="69"/>
      <c r="H35" s="69"/>
      <c r="I35" s="69"/>
    </row>
    <row r="36" spans="1:9" ht="15" customHeight="1">
      <c r="A36" s="78" t="s">
        <v>228</v>
      </c>
      <c r="B36" s="69"/>
      <c r="C36" s="69"/>
      <c r="D36" s="69"/>
      <c r="E36" s="69"/>
      <c r="F36" s="69"/>
      <c r="G36" s="69"/>
      <c r="H36" s="69"/>
      <c r="I36" s="69"/>
    </row>
    <row r="37" spans="1:9" s="73" customFormat="1" ht="15" customHeight="1">
      <c r="B37" s="75"/>
      <c r="C37" s="75"/>
      <c r="D37" s="75"/>
      <c r="E37" s="75"/>
      <c r="F37" s="75"/>
      <c r="G37" s="75"/>
      <c r="H37" s="75"/>
      <c r="I37" s="75"/>
    </row>
    <row r="38" spans="1:9" ht="15" customHeight="1">
      <c r="A38" s="71" t="s">
        <v>168</v>
      </c>
      <c r="B38" s="75"/>
      <c r="C38" s="75"/>
      <c r="D38" s="75"/>
      <c r="E38" s="75"/>
      <c r="F38" s="75"/>
      <c r="G38" s="75"/>
      <c r="H38" s="75"/>
      <c r="I38" s="75"/>
    </row>
    <row r="39" spans="1:9" ht="15" customHeight="1">
      <c r="A39" s="71" t="s">
        <v>229</v>
      </c>
    </row>
    <row r="40" spans="1:9" ht="15" customHeight="1">
      <c r="A40" s="72"/>
    </row>
    <row r="41" spans="1:9" ht="15" customHeight="1">
      <c r="A41" s="72"/>
    </row>
    <row r="42" spans="1:9">
      <c r="A42" s="72"/>
    </row>
    <row r="43" spans="1:9">
      <c r="A43" s="72"/>
    </row>
  </sheetData>
  <customSheetViews>
    <customSheetView guid="{C7B1466E-CC20-48B9-93E3-655E1C35C790}" showGridLines="0" showRuler="0">
      <pageMargins left="0.78740157480314965" right="0.78740157480314965" top="0.78740157480314965" bottom="0.78740157480314965" header="0.31496062992125984" footer="0.31496062992125984"/>
      <pageSetup scale="90" orientation="portrait" horizontalDpi="1200" verticalDpi="1200" r:id="rId1"/>
      <headerFooter alignWithMargins="0">
        <oddFooter>&amp;L&amp;"MetaNormalLF-Roman,Standard"&amp;7Statistisches Bundesamt, Fachserie 14, Reihe 2, 1. Vj 2011</oddFooter>
      </headerFooter>
    </customSheetView>
    <customSheetView guid="{720C705C-5E2B-480A-A80A-E81F4693D15E}" showGridLines="0" showRuler="0">
      <pageMargins left="0.78740157480314965" right="0.78740157480314965" top="0.78740157480314965" bottom="0.78740157480314965" header="0.31496062992125984" footer="0.31496062992125984"/>
      <pageSetup scale="90" orientation="portrait" horizontalDpi="1200" verticalDpi="1200" r:id="rId2"/>
      <headerFooter alignWithMargins="0">
        <oddFooter>&amp;L&amp;"MetaNormalLF-Roman,Standard"&amp;7Statistisches Bundesamt, Fachserie 14, Reihe 2, 1. Vj 2011</oddFooter>
      </headerFooter>
    </customSheetView>
  </customSheetViews>
  <phoneticPr fontId="7" type="noConversion"/>
  <pageMargins left="0.78740157480314965" right="0.78740157480314965" top="0.78740157480314965" bottom="0.78740157480314965" header="0.31496062992125984" footer="0.31496062992125984"/>
  <pageSetup scale="95" orientation="portrait" horizontalDpi="1200" verticalDpi="1200" r:id="rId3"/>
  <headerFooter alignWithMargins="0">
    <oddFooter>&amp;L&amp;"MetaNormalLF-Roman,Standard"&amp;7Statistisches Bundesamt, Fachserie 14, Reihe 2, 1.-4. Vj 2015</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XFD334"/>
  <sheetViews>
    <sheetView showGridLines="0" zoomScaleNormal="100" zoomScaleSheetLayoutView="100" workbookViewId="0"/>
  </sheetViews>
  <sheetFormatPr baseColWidth="10" defaultColWidth="11.42578125" defaultRowHeight="15"/>
  <cols>
    <col min="1" max="1" width="117" style="113" customWidth="1"/>
    <col min="2" max="2" width="112.85546875" style="81" customWidth="1"/>
    <col min="3" max="3" width="48.140625" style="81" customWidth="1"/>
    <col min="4" max="16384" width="11.42578125" style="81"/>
  </cols>
  <sheetData>
    <row r="1" spans="1:2" ht="18">
      <c r="A1" s="1242" t="s">
        <v>61</v>
      </c>
    </row>
    <row r="2" spans="1:2">
      <c r="A2" s="109"/>
    </row>
    <row r="3" spans="1:2">
      <c r="A3" s="109"/>
    </row>
    <row r="4" spans="1:2" ht="15.75">
      <c r="A4" s="248" t="s">
        <v>638</v>
      </c>
    </row>
    <row r="5" spans="1:2">
      <c r="A5" s="110"/>
    </row>
    <row r="6" spans="1:2" ht="120" customHeight="1">
      <c r="A6" s="69" t="s">
        <v>359</v>
      </c>
      <c r="B6" s="69"/>
    </row>
    <row r="7" spans="1:2" ht="15" customHeight="1">
      <c r="A7" s="69"/>
      <c r="B7" s="69"/>
    </row>
    <row r="8" spans="1:2" ht="30" customHeight="1">
      <c r="A8" s="436" t="s">
        <v>639</v>
      </c>
      <c r="B8" s="69"/>
    </row>
    <row r="9" spans="1:2" ht="15" customHeight="1">
      <c r="A9" s="512"/>
      <c r="B9" s="69"/>
    </row>
    <row r="10" spans="1:2" ht="15" customHeight="1">
      <c r="A10" s="1050" t="s">
        <v>385</v>
      </c>
    </row>
    <row r="11" spans="1:2">
      <c r="A11" s="420"/>
      <c r="B11" s="112"/>
    </row>
    <row r="12" spans="1:2" ht="30" customHeight="1">
      <c r="A12" s="69" t="s">
        <v>19</v>
      </c>
      <c r="B12" s="549"/>
    </row>
    <row r="13" spans="1:2">
      <c r="A13" s="69"/>
      <c r="B13" s="420"/>
    </row>
    <row r="14" spans="1:2" s="456" customFormat="1">
      <c r="A14" s="473" t="s">
        <v>295</v>
      </c>
      <c r="B14" s="69"/>
    </row>
    <row r="15" spans="1:2" s="456" customFormat="1">
      <c r="A15" s="473" t="s">
        <v>296</v>
      </c>
      <c r="B15" s="69"/>
    </row>
    <row r="16" spans="1:2">
      <c r="A16" s="114" t="s">
        <v>167</v>
      </c>
      <c r="B16" s="473"/>
    </row>
    <row r="17" spans="1:6">
      <c r="A17" s="114"/>
      <c r="B17" s="473"/>
    </row>
    <row r="18" spans="1:6" ht="30" customHeight="1">
      <c r="A18" s="69" t="s">
        <v>73</v>
      </c>
      <c r="B18" s="114"/>
    </row>
    <row r="19" spans="1:6">
      <c r="A19" s="69"/>
      <c r="B19" s="114"/>
    </row>
    <row r="20" spans="1:6" ht="15" customHeight="1">
      <c r="A20" s="82" t="s">
        <v>211</v>
      </c>
      <c r="B20" s="89"/>
    </row>
    <row r="21" spans="1:6" ht="60" customHeight="1">
      <c r="A21" s="436" t="s">
        <v>342</v>
      </c>
      <c r="B21" s="531"/>
    </row>
    <row r="22" spans="1:6" s="13" customFormat="1" ht="15" customHeight="1">
      <c r="A22" s="112"/>
      <c r="B22" s="69"/>
      <c r="C22" s="81"/>
    </row>
    <row r="23" spans="1:6" ht="15" customHeight="1">
      <c r="A23" s="112" t="s">
        <v>356</v>
      </c>
      <c r="B23" s="514"/>
    </row>
    <row r="24" spans="1:6" ht="15" customHeight="1">
      <c r="A24" s="112"/>
      <c r="B24" s="514"/>
    </row>
    <row r="25" spans="1:6" ht="15" customHeight="1">
      <c r="A25" s="112" t="s">
        <v>334</v>
      </c>
      <c r="B25" s="514"/>
    </row>
    <row r="26" spans="1:6" ht="15" customHeight="1">
      <c r="A26" s="114" t="s">
        <v>328</v>
      </c>
      <c r="B26" s="514"/>
    </row>
    <row r="27" spans="1:6" ht="15" customHeight="1">
      <c r="A27" s="114" t="s">
        <v>329</v>
      </c>
      <c r="B27" s="514"/>
    </row>
    <row r="28" spans="1:6" s="526" customFormat="1" ht="15" customHeight="1">
      <c r="A28" s="532" t="s">
        <v>330</v>
      </c>
      <c r="B28" s="270"/>
      <c r="C28" s="525"/>
      <c r="D28" s="525"/>
      <c r="E28" s="525"/>
      <c r="F28" s="525"/>
    </row>
    <row r="29" spans="1:6" ht="15" customHeight="1">
      <c r="A29" s="114" t="s">
        <v>331</v>
      </c>
      <c r="B29" s="514"/>
    </row>
    <row r="30" spans="1:6" ht="15" customHeight="1">
      <c r="A30" s="114" t="s">
        <v>332</v>
      </c>
      <c r="B30" s="514"/>
    </row>
    <row r="31" spans="1:6" ht="15" customHeight="1">
      <c r="A31" s="114" t="s">
        <v>333</v>
      </c>
      <c r="B31" s="514"/>
    </row>
    <row r="32" spans="1:6" ht="15" customHeight="1">
      <c r="A32" s="114"/>
      <c r="B32" s="514"/>
    </row>
    <row r="33" spans="1:2" ht="15" customHeight="1">
      <c r="A33" s="71" t="s">
        <v>337</v>
      </c>
      <c r="B33" s="514"/>
    </row>
    <row r="34" spans="1:2" ht="15" customHeight="1">
      <c r="A34" s="114" t="s">
        <v>353</v>
      </c>
      <c r="B34" s="514"/>
    </row>
    <row r="35" spans="1:2" ht="15" customHeight="1">
      <c r="A35" s="114" t="s">
        <v>339</v>
      </c>
      <c r="B35" s="514"/>
    </row>
    <row r="36" spans="1:2" ht="15" customHeight="1">
      <c r="A36" s="114" t="s">
        <v>335</v>
      </c>
      <c r="B36" s="514"/>
    </row>
    <row r="37" spans="1:2" ht="15" customHeight="1">
      <c r="A37" s="114" t="s">
        <v>336</v>
      </c>
      <c r="B37" s="514"/>
    </row>
    <row r="38" spans="1:2" ht="15" customHeight="1">
      <c r="A38" s="114"/>
      <c r="B38" s="514"/>
    </row>
    <row r="39" spans="1:2" ht="120" customHeight="1">
      <c r="A39" s="69" t="s">
        <v>637</v>
      </c>
      <c r="B39" s="118"/>
    </row>
    <row r="40" spans="1:2" ht="15" customHeight="1">
      <c r="A40" s="69"/>
      <c r="B40" s="118"/>
    </row>
    <row r="41" spans="1:2" ht="15" customHeight="1">
      <c r="A41" s="112" t="s">
        <v>360</v>
      </c>
      <c r="B41" s="514"/>
    </row>
    <row r="42" spans="1:2" ht="15" customHeight="1">
      <c r="A42" s="112"/>
      <c r="B42" s="514"/>
    </row>
    <row r="43" spans="1:2" ht="15" customHeight="1">
      <c r="A43" s="71" t="s">
        <v>159</v>
      </c>
      <c r="B43" s="514"/>
    </row>
    <row r="44" spans="1:2" s="529" customFormat="1" ht="15" customHeight="1">
      <c r="A44" s="114" t="s">
        <v>354</v>
      </c>
      <c r="B44" s="528"/>
    </row>
    <row r="45" spans="1:2" ht="15" customHeight="1">
      <c r="A45" s="115" t="s">
        <v>328</v>
      </c>
      <c r="B45" s="514"/>
    </row>
    <row r="46" spans="1:2" ht="15" customHeight="1">
      <c r="A46" s="115" t="s">
        <v>329</v>
      </c>
      <c r="B46" s="514"/>
    </row>
    <row r="47" spans="1:2" ht="15" customHeight="1">
      <c r="A47" s="115" t="s">
        <v>330</v>
      </c>
      <c r="B47" s="514"/>
    </row>
    <row r="48" spans="1:2" ht="15" customHeight="1">
      <c r="A48" s="115" t="s">
        <v>331</v>
      </c>
      <c r="B48" s="514"/>
    </row>
    <row r="49" spans="1:16384" ht="15" customHeight="1">
      <c r="A49" s="114" t="s">
        <v>355</v>
      </c>
      <c r="B49" s="514"/>
    </row>
    <row r="50" spans="1:16384" s="513" customFormat="1" ht="15" customHeight="1">
      <c r="A50" s="533" t="s">
        <v>361</v>
      </c>
      <c r="B50" s="530"/>
    </row>
    <row r="51" spans="1:16384" ht="15" customHeight="1">
      <c r="A51" s="534" t="s">
        <v>362</v>
      </c>
      <c r="B51" s="514"/>
    </row>
    <row r="52" spans="1:16384" ht="15" customHeight="1">
      <c r="A52" s="534"/>
      <c r="B52" s="514"/>
    </row>
    <row r="53" spans="1:16384" ht="15" customHeight="1">
      <c r="A53" s="71" t="s">
        <v>338</v>
      </c>
      <c r="B53" s="514"/>
    </row>
    <row r="54" spans="1:16384" s="529" customFormat="1" ht="15" customHeight="1">
      <c r="A54" s="115" t="s">
        <v>361</v>
      </c>
      <c r="B54" s="528"/>
    </row>
    <row r="55" spans="1:16384" s="529" customFormat="1" ht="15" customHeight="1">
      <c r="A55" s="534" t="s">
        <v>363</v>
      </c>
      <c r="B55" s="528"/>
    </row>
    <row r="56" spans="1:16384" s="529" customFormat="1" ht="15" customHeight="1">
      <c r="A56" s="115" t="s">
        <v>339</v>
      </c>
      <c r="B56" s="115"/>
      <c r="C56" s="115"/>
      <c r="D56" s="115"/>
      <c r="E56" s="115"/>
      <c r="F56" s="115"/>
      <c r="G56" s="115"/>
      <c r="H56" s="115"/>
      <c r="I56" s="115"/>
      <c r="J56" s="115"/>
      <c r="K56" s="115"/>
      <c r="L56" s="115"/>
      <c r="M56" s="115"/>
      <c r="N56" s="115"/>
      <c r="O56" s="115"/>
      <c r="P56" s="115"/>
      <c r="Q56" s="115"/>
      <c r="R56" s="115"/>
      <c r="S56" s="115"/>
      <c r="T56" s="115"/>
      <c r="U56" s="115"/>
      <c r="V56" s="115"/>
      <c r="W56" s="115"/>
      <c r="X56" s="115"/>
      <c r="Y56" s="115"/>
      <c r="Z56" s="115"/>
      <c r="AA56" s="115"/>
      <c r="AB56" s="115"/>
      <c r="AC56" s="115"/>
      <c r="AD56" s="115"/>
      <c r="AE56" s="115"/>
      <c r="AF56" s="115"/>
      <c r="AG56" s="115"/>
      <c r="AH56" s="115"/>
      <c r="AI56" s="115"/>
      <c r="AJ56" s="115"/>
      <c r="AK56" s="115"/>
      <c r="AL56" s="115"/>
      <c r="AM56" s="115"/>
      <c r="AN56" s="115"/>
      <c r="AO56" s="115"/>
      <c r="AP56" s="115"/>
      <c r="AQ56" s="115"/>
      <c r="AR56" s="115"/>
      <c r="AS56" s="115"/>
      <c r="AT56" s="115"/>
      <c r="AU56" s="115"/>
      <c r="AV56" s="115"/>
      <c r="AW56" s="115"/>
      <c r="AX56" s="115"/>
      <c r="AY56" s="115"/>
      <c r="AZ56" s="115"/>
      <c r="BA56" s="115"/>
      <c r="BB56" s="115"/>
      <c r="BC56" s="115"/>
      <c r="BD56" s="115"/>
      <c r="BE56" s="115"/>
      <c r="BF56" s="115"/>
      <c r="BG56" s="115"/>
      <c r="BH56" s="115"/>
      <c r="BI56" s="115"/>
      <c r="BJ56" s="115"/>
      <c r="BK56" s="115"/>
      <c r="BL56" s="115"/>
      <c r="BM56" s="115"/>
      <c r="BN56" s="115"/>
      <c r="BO56" s="115"/>
      <c r="BP56" s="115"/>
      <c r="BQ56" s="115"/>
      <c r="BR56" s="115"/>
      <c r="BS56" s="115"/>
      <c r="BT56" s="115"/>
      <c r="BU56" s="115"/>
      <c r="BV56" s="115"/>
      <c r="BW56" s="115"/>
      <c r="BX56" s="115"/>
      <c r="BY56" s="115"/>
      <c r="BZ56" s="115"/>
      <c r="CA56" s="115"/>
      <c r="CB56" s="115"/>
      <c r="CC56" s="115"/>
      <c r="CD56" s="115"/>
      <c r="CE56" s="115"/>
      <c r="CF56" s="115"/>
      <c r="CG56" s="115"/>
      <c r="CH56" s="115"/>
      <c r="CI56" s="115"/>
      <c r="CJ56" s="115"/>
      <c r="CK56" s="115"/>
      <c r="CL56" s="115"/>
      <c r="CM56" s="115"/>
      <c r="CN56" s="115"/>
      <c r="CO56" s="115"/>
      <c r="CP56" s="115"/>
      <c r="CQ56" s="115"/>
      <c r="CR56" s="115"/>
      <c r="CS56" s="115"/>
      <c r="CT56" s="115"/>
      <c r="CU56" s="115"/>
      <c r="CV56" s="115"/>
      <c r="CW56" s="115"/>
      <c r="CX56" s="115"/>
      <c r="CY56" s="115"/>
      <c r="CZ56" s="115"/>
      <c r="DA56" s="115"/>
      <c r="DB56" s="115"/>
      <c r="DC56" s="115"/>
      <c r="DD56" s="115"/>
      <c r="DE56" s="115"/>
      <c r="DF56" s="115"/>
      <c r="DG56" s="115"/>
      <c r="DH56" s="115"/>
      <c r="DI56" s="115"/>
      <c r="DJ56" s="115"/>
      <c r="DK56" s="115"/>
      <c r="DL56" s="115"/>
      <c r="DM56" s="115"/>
      <c r="DN56" s="115"/>
      <c r="DO56" s="115"/>
      <c r="DP56" s="115"/>
      <c r="DQ56" s="115"/>
      <c r="DR56" s="115"/>
      <c r="DS56" s="115"/>
      <c r="DT56" s="115"/>
      <c r="DU56" s="115"/>
      <c r="DV56" s="115"/>
      <c r="DW56" s="115"/>
      <c r="DX56" s="115"/>
      <c r="DY56" s="115"/>
      <c r="DZ56" s="115"/>
      <c r="EA56" s="115"/>
      <c r="EB56" s="115"/>
      <c r="EC56" s="115"/>
      <c r="ED56" s="115"/>
      <c r="EE56" s="115"/>
      <c r="EF56" s="115"/>
      <c r="EG56" s="115"/>
      <c r="EH56" s="115"/>
      <c r="EI56" s="115"/>
      <c r="EJ56" s="115"/>
      <c r="EK56" s="115"/>
      <c r="EL56" s="115"/>
      <c r="EM56" s="115"/>
      <c r="EN56" s="115"/>
      <c r="EO56" s="115"/>
      <c r="EP56" s="115"/>
      <c r="EQ56" s="115"/>
      <c r="ER56" s="115"/>
      <c r="ES56" s="115"/>
      <c r="ET56" s="115"/>
      <c r="EU56" s="115"/>
      <c r="EV56" s="115"/>
      <c r="EW56" s="115"/>
      <c r="EX56" s="115"/>
      <c r="EY56" s="115"/>
      <c r="EZ56" s="115"/>
      <c r="FA56" s="115"/>
      <c r="FB56" s="115"/>
      <c r="FC56" s="115"/>
      <c r="FD56" s="115"/>
      <c r="FE56" s="115"/>
      <c r="FF56" s="115"/>
      <c r="FG56" s="115"/>
      <c r="FH56" s="115"/>
      <c r="FI56" s="115"/>
      <c r="FJ56" s="115"/>
      <c r="FK56" s="115"/>
      <c r="FL56" s="115"/>
      <c r="FM56" s="115"/>
      <c r="FN56" s="115"/>
      <c r="FO56" s="115"/>
      <c r="FP56" s="115"/>
      <c r="FQ56" s="115"/>
      <c r="FR56" s="115"/>
      <c r="FS56" s="115"/>
      <c r="FT56" s="115"/>
      <c r="FU56" s="115"/>
      <c r="FV56" s="115"/>
      <c r="FW56" s="115"/>
      <c r="FX56" s="115"/>
      <c r="FY56" s="115"/>
      <c r="FZ56" s="115"/>
      <c r="GA56" s="115"/>
      <c r="GB56" s="115"/>
      <c r="GC56" s="115"/>
      <c r="GD56" s="115"/>
      <c r="GE56" s="115"/>
      <c r="GF56" s="115"/>
      <c r="GG56" s="115"/>
      <c r="GH56" s="115"/>
      <c r="GI56" s="115"/>
      <c r="GJ56" s="115"/>
      <c r="GK56" s="115"/>
      <c r="GL56" s="115"/>
      <c r="GM56" s="115"/>
      <c r="GN56" s="115"/>
      <c r="GO56" s="115"/>
      <c r="GP56" s="115"/>
      <c r="GQ56" s="115"/>
      <c r="GR56" s="115"/>
      <c r="GS56" s="115"/>
      <c r="GT56" s="115"/>
      <c r="GU56" s="115"/>
      <c r="GV56" s="115"/>
      <c r="GW56" s="115"/>
      <c r="GX56" s="115"/>
      <c r="GY56" s="115"/>
      <c r="GZ56" s="115"/>
      <c r="HA56" s="115"/>
      <c r="HB56" s="115"/>
      <c r="HC56" s="115"/>
      <c r="HD56" s="115"/>
      <c r="HE56" s="115"/>
      <c r="HF56" s="115"/>
      <c r="HG56" s="115"/>
      <c r="HH56" s="115"/>
      <c r="HI56" s="115"/>
      <c r="HJ56" s="115"/>
      <c r="HK56" s="115"/>
      <c r="HL56" s="115"/>
      <c r="HM56" s="115"/>
      <c r="HN56" s="115"/>
      <c r="HO56" s="115"/>
      <c r="HP56" s="115"/>
      <c r="HQ56" s="115"/>
      <c r="HR56" s="115"/>
      <c r="HS56" s="115"/>
      <c r="HT56" s="115"/>
      <c r="HU56" s="115"/>
      <c r="HV56" s="115"/>
      <c r="HW56" s="115"/>
      <c r="HX56" s="115"/>
      <c r="HY56" s="115"/>
      <c r="HZ56" s="115"/>
      <c r="IA56" s="115"/>
      <c r="IB56" s="115"/>
      <c r="IC56" s="115"/>
      <c r="ID56" s="115"/>
      <c r="IE56" s="115"/>
      <c r="IF56" s="115"/>
      <c r="IG56" s="115"/>
      <c r="IH56" s="115"/>
      <c r="II56" s="115"/>
      <c r="IJ56" s="115"/>
      <c r="IK56" s="115"/>
      <c r="IL56" s="115"/>
      <c r="IM56" s="115"/>
      <c r="IN56" s="115"/>
      <c r="IO56" s="115"/>
      <c r="IP56" s="115"/>
      <c r="IQ56" s="115"/>
      <c r="IR56" s="115"/>
      <c r="IS56" s="115"/>
      <c r="IT56" s="115"/>
      <c r="IU56" s="115"/>
      <c r="IV56" s="115"/>
      <c r="IW56" s="115"/>
      <c r="IX56" s="115"/>
      <c r="IY56" s="115"/>
      <c r="IZ56" s="115"/>
      <c r="JA56" s="115"/>
      <c r="JB56" s="115"/>
      <c r="JC56" s="115"/>
      <c r="JD56" s="115"/>
      <c r="JE56" s="115"/>
      <c r="JF56" s="115"/>
      <c r="JG56" s="115"/>
      <c r="JH56" s="115"/>
      <c r="JI56" s="115"/>
      <c r="JJ56" s="115"/>
      <c r="JK56" s="115"/>
      <c r="JL56" s="115"/>
      <c r="JM56" s="115"/>
      <c r="JN56" s="115"/>
      <c r="JO56" s="115"/>
      <c r="JP56" s="115"/>
      <c r="JQ56" s="115"/>
      <c r="JR56" s="115"/>
      <c r="JS56" s="115"/>
      <c r="JT56" s="115"/>
      <c r="JU56" s="115"/>
      <c r="JV56" s="115"/>
      <c r="JW56" s="115"/>
      <c r="JX56" s="115"/>
      <c r="JY56" s="115"/>
      <c r="JZ56" s="115"/>
      <c r="KA56" s="115"/>
      <c r="KB56" s="115"/>
      <c r="KC56" s="115"/>
      <c r="KD56" s="115"/>
      <c r="KE56" s="115"/>
      <c r="KF56" s="115"/>
      <c r="KG56" s="115"/>
      <c r="KH56" s="115"/>
      <c r="KI56" s="115"/>
      <c r="KJ56" s="115"/>
      <c r="KK56" s="115"/>
      <c r="KL56" s="115"/>
      <c r="KM56" s="115"/>
      <c r="KN56" s="115"/>
      <c r="KO56" s="115"/>
      <c r="KP56" s="115"/>
      <c r="KQ56" s="115"/>
      <c r="KR56" s="115"/>
      <c r="KS56" s="115"/>
      <c r="KT56" s="115"/>
      <c r="KU56" s="115"/>
      <c r="KV56" s="115"/>
      <c r="KW56" s="115"/>
      <c r="KX56" s="115"/>
      <c r="KY56" s="115"/>
      <c r="KZ56" s="115"/>
      <c r="LA56" s="115"/>
      <c r="LB56" s="115"/>
      <c r="LC56" s="115"/>
      <c r="LD56" s="115"/>
      <c r="LE56" s="115"/>
      <c r="LF56" s="115"/>
      <c r="LG56" s="115"/>
      <c r="LH56" s="115"/>
      <c r="LI56" s="115"/>
      <c r="LJ56" s="115"/>
      <c r="LK56" s="115"/>
      <c r="LL56" s="115"/>
      <c r="LM56" s="115"/>
      <c r="LN56" s="115"/>
      <c r="LO56" s="115"/>
      <c r="LP56" s="115"/>
      <c r="LQ56" s="115"/>
      <c r="LR56" s="115"/>
      <c r="LS56" s="115"/>
      <c r="LT56" s="115"/>
      <c r="LU56" s="115"/>
      <c r="LV56" s="115"/>
      <c r="LW56" s="115"/>
      <c r="LX56" s="115"/>
      <c r="LY56" s="115"/>
      <c r="LZ56" s="115"/>
      <c r="MA56" s="115"/>
      <c r="MB56" s="115"/>
      <c r="MC56" s="115"/>
      <c r="MD56" s="115"/>
      <c r="ME56" s="115"/>
      <c r="MF56" s="115"/>
      <c r="MG56" s="115"/>
      <c r="MH56" s="115"/>
      <c r="MI56" s="115"/>
      <c r="MJ56" s="115"/>
      <c r="MK56" s="115"/>
      <c r="ML56" s="115"/>
      <c r="MM56" s="115"/>
      <c r="MN56" s="115"/>
      <c r="MO56" s="115"/>
      <c r="MP56" s="115"/>
      <c r="MQ56" s="115"/>
      <c r="MR56" s="115"/>
      <c r="MS56" s="115"/>
      <c r="MT56" s="115"/>
      <c r="MU56" s="115"/>
      <c r="MV56" s="115"/>
      <c r="MW56" s="115"/>
      <c r="MX56" s="115"/>
      <c r="MY56" s="115"/>
      <c r="MZ56" s="115"/>
      <c r="NA56" s="115"/>
      <c r="NB56" s="115"/>
      <c r="NC56" s="115"/>
      <c r="ND56" s="115"/>
      <c r="NE56" s="115"/>
      <c r="NF56" s="115"/>
      <c r="NG56" s="115"/>
      <c r="NH56" s="115"/>
      <c r="NI56" s="115"/>
      <c r="NJ56" s="115"/>
      <c r="NK56" s="115"/>
      <c r="NL56" s="115"/>
      <c r="NM56" s="115"/>
      <c r="NN56" s="115"/>
      <c r="NO56" s="115"/>
      <c r="NP56" s="115"/>
      <c r="NQ56" s="115"/>
      <c r="NR56" s="115"/>
      <c r="NS56" s="115"/>
      <c r="NT56" s="115"/>
      <c r="NU56" s="115"/>
      <c r="NV56" s="115"/>
      <c r="NW56" s="115"/>
      <c r="NX56" s="115"/>
      <c r="NY56" s="115"/>
      <c r="NZ56" s="115"/>
      <c r="OA56" s="115"/>
      <c r="OB56" s="115"/>
      <c r="OC56" s="115"/>
      <c r="OD56" s="115"/>
      <c r="OE56" s="115"/>
      <c r="OF56" s="115"/>
      <c r="OG56" s="115"/>
      <c r="OH56" s="115"/>
      <c r="OI56" s="115"/>
      <c r="OJ56" s="115"/>
      <c r="OK56" s="115"/>
      <c r="OL56" s="115"/>
      <c r="OM56" s="115"/>
      <c r="ON56" s="115"/>
      <c r="OO56" s="115"/>
      <c r="OP56" s="115"/>
      <c r="OQ56" s="115"/>
      <c r="OR56" s="115"/>
      <c r="OS56" s="115"/>
      <c r="OT56" s="115"/>
      <c r="OU56" s="115"/>
      <c r="OV56" s="115"/>
      <c r="OW56" s="115"/>
      <c r="OX56" s="115"/>
      <c r="OY56" s="115"/>
      <c r="OZ56" s="115"/>
      <c r="PA56" s="115"/>
      <c r="PB56" s="115"/>
      <c r="PC56" s="115"/>
      <c r="PD56" s="115"/>
      <c r="PE56" s="115"/>
      <c r="PF56" s="115"/>
      <c r="PG56" s="115"/>
      <c r="PH56" s="115"/>
      <c r="PI56" s="115"/>
      <c r="PJ56" s="115"/>
      <c r="PK56" s="115"/>
      <c r="PL56" s="115"/>
      <c r="PM56" s="115"/>
      <c r="PN56" s="115"/>
      <c r="PO56" s="115"/>
      <c r="PP56" s="115"/>
      <c r="PQ56" s="115"/>
      <c r="PR56" s="115"/>
      <c r="PS56" s="115"/>
      <c r="PT56" s="115"/>
      <c r="PU56" s="115"/>
      <c r="PV56" s="115"/>
      <c r="PW56" s="115"/>
      <c r="PX56" s="115"/>
      <c r="PY56" s="115"/>
      <c r="PZ56" s="115"/>
      <c r="QA56" s="115"/>
      <c r="QB56" s="115"/>
      <c r="QC56" s="115"/>
      <c r="QD56" s="115"/>
      <c r="QE56" s="115"/>
      <c r="QF56" s="115"/>
      <c r="QG56" s="115"/>
      <c r="QH56" s="115"/>
      <c r="QI56" s="115"/>
      <c r="QJ56" s="115"/>
      <c r="QK56" s="115"/>
      <c r="QL56" s="115"/>
      <c r="QM56" s="115"/>
      <c r="QN56" s="115"/>
      <c r="QO56" s="115"/>
      <c r="QP56" s="115"/>
      <c r="QQ56" s="115"/>
      <c r="QR56" s="115"/>
      <c r="QS56" s="115"/>
      <c r="QT56" s="115"/>
      <c r="QU56" s="115"/>
      <c r="QV56" s="115"/>
      <c r="QW56" s="115"/>
      <c r="QX56" s="115"/>
      <c r="QY56" s="115"/>
      <c r="QZ56" s="115"/>
      <c r="RA56" s="115"/>
      <c r="RB56" s="115"/>
      <c r="RC56" s="115"/>
      <c r="RD56" s="115"/>
      <c r="RE56" s="115"/>
      <c r="RF56" s="115"/>
      <c r="RG56" s="115"/>
      <c r="RH56" s="115"/>
      <c r="RI56" s="115"/>
      <c r="RJ56" s="115"/>
      <c r="RK56" s="115"/>
      <c r="RL56" s="115"/>
      <c r="RM56" s="115"/>
      <c r="RN56" s="115"/>
      <c r="RO56" s="115"/>
      <c r="RP56" s="115"/>
      <c r="RQ56" s="115"/>
      <c r="RR56" s="115"/>
      <c r="RS56" s="115"/>
      <c r="RT56" s="115"/>
      <c r="RU56" s="115"/>
      <c r="RV56" s="115"/>
      <c r="RW56" s="115"/>
      <c r="RX56" s="115"/>
      <c r="RY56" s="115"/>
      <c r="RZ56" s="115"/>
      <c r="SA56" s="115"/>
      <c r="SB56" s="115"/>
      <c r="SC56" s="115"/>
      <c r="SD56" s="115"/>
      <c r="SE56" s="115"/>
      <c r="SF56" s="115"/>
      <c r="SG56" s="115"/>
      <c r="SH56" s="115"/>
      <c r="SI56" s="115"/>
      <c r="SJ56" s="115"/>
      <c r="SK56" s="115"/>
      <c r="SL56" s="115"/>
      <c r="SM56" s="115"/>
      <c r="SN56" s="115"/>
      <c r="SO56" s="115"/>
      <c r="SP56" s="115"/>
      <c r="SQ56" s="115"/>
      <c r="SR56" s="115"/>
      <c r="SS56" s="115"/>
      <c r="ST56" s="115"/>
      <c r="SU56" s="115"/>
      <c r="SV56" s="115"/>
      <c r="SW56" s="115"/>
      <c r="SX56" s="115"/>
      <c r="SY56" s="115"/>
      <c r="SZ56" s="115"/>
      <c r="TA56" s="115"/>
      <c r="TB56" s="115"/>
      <c r="TC56" s="115"/>
      <c r="TD56" s="115"/>
      <c r="TE56" s="115"/>
      <c r="TF56" s="115"/>
      <c r="TG56" s="115"/>
      <c r="TH56" s="115"/>
      <c r="TI56" s="115"/>
      <c r="TJ56" s="115"/>
      <c r="TK56" s="115"/>
      <c r="TL56" s="115"/>
      <c r="TM56" s="115"/>
      <c r="TN56" s="115"/>
      <c r="TO56" s="115"/>
      <c r="TP56" s="115"/>
      <c r="TQ56" s="115"/>
      <c r="TR56" s="115"/>
      <c r="TS56" s="115"/>
      <c r="TT56" s="115"/>
      <c r="TU56" s="115"/>
      <c r="TV56" s="115"/>
      <c r="TW56" s="115"/>
      <c r="TX56" s="115"/>
      <c r="TY56" s="115"/>
      <c r="TZ56" s="115"/>
      <c r="UA56" s="115"/>
      <c r="UB56" s="115"/>
      <c r="UC56" s="115"/>
      <c r="UD56" s="115"/>
      <c r="UE56" s="115"/>
      <c r="UF56" s="115"/>
      <c r="UG56" s="115"/>
      <c r="UH56" s="115"/>
      <c r="UI56" s="115"/>
      <c r="UJ56" s="115"/>
      <c r="UK56" s="115"/>
      <c r="UL56" s="115"/>
      <c r="UM56" s="115"/>
      <c r="UN56" s="115"/>
      <c r="UO56" s="115"/>
      <c r="UP56" s="115"/>
      <c r="UQ56" s="115"/>
      <c r="UR56" s="115"/>
      <c r="US56" s="115"/>
      <c r="UT56" s="115"/>
      <c r="UU56" s="115"/>
      <c r="UV56" s="115"/>
      <c r="UW56" s="115"/>
      <c r="UX56" s="115"/>
      <c r="UY56" s="115"/>
      <c r="UZ56" s="115"/>
      <c r="VA56" s="115"/>
      <c r="VB56" s="115"/>
      <c r="VC56" s="115"/>
      <c r="VD56" s="115"/>
      <c r="VE56" s="115"/>
      <c r="VF56" s="115"/>
      <c r="VG56" s="115"/>
      <c r="VH56" s="115"/>
      <c r="VI56" s="115"/>
      <c r="VJ56" s="115"/>
      <c r="VK56" s="115"/>
      <c r="VL56" s="115"/>
      <c r="VM56" s="115"/>
      <c r="VN56" s="115"/>
      <c r="VO56" s="115"/>
      <c r="VP56" s="115"/>
      <c r="VQ56" s="115"/>
      <c r="VR56" s="115"/>
      <c r="VS56" s="115"/>
      <c r="VT56" s="115"/>
      <c r="VU56" s="115"/>
      <c r="VV56" s="115"/>
      <c r="VW56" s="115"/>
      <c r="VX56" s="115"/>
      <c r="VY56" s="115"/>
      <c r="VZ56" s="115"/>
      <c r="WA56" s="115"/>
      <c r="WB56" s="115"/>
      <c r="WC56" s="115"/>
      <c r="WD56" s="115"/>
      <c r="WE56" s="115"/>
      <c r="WF56" s="115"/>
      <c r="WG56" s="115"/>
      <c r="WH56" s="115"/>
      <c r="WI56" s="115"/>
      <c r="WJ56" s="115"/>
      <c r="WK56" s="115"/>
      <c r="WL56" s="115"/>
      <c r="WM56" s="115"/>
      <c r="WN56" s="115"/>
      <c r="WO56" s="115"/>
      <c r="WP56" s="115"/>
      <c r="WQ56" s="115"/>
      <c r="WR56" s="115"/>
      <c r="WS56" s="115"/>
      <c r="WT56" s="115"/>
      <c r="WU56" s="115"/>
      <c r="WV56" s="115"/>
      <c r="WW56" s="115"/>
      <c r="WX56" s="115"/>
      <c r="WY56" s="115"/>
      <c r="WZ56" s="115"/>
      <c r="XA56" s="115"/>
      <c r="XB56" s="115"/>
      <c r="XC56" s="115"/>
      <c r="XD56" s="115"/>
      <c r="XE56" s="115"/>
      <c r="XF56" s="115"/>
      <c r="XG56" s="115"/>
      <c r="XH56" s="115"/>
      <c r="XI56" s="115"/>
      <c r="XJ56" s="115"/>
      <c r="XK56" s="115"/>
      <c r="XL56" s="115"/>
      <c r="XM56" s="115"/>
      <c r="XN56" s="115"/>
      <c r="XO56" s="115"/>
      <c r="XP56" s="115"/>
      <c r="XQ56" s="115"/>
      <c r="XR56" s="115"/>
      <c r="XS56" s="115"/>
      <c r="XT56" s="115"/>
      <c r="XU56" s="115"/>
      <c r="XV56" s="115"/>
      <c r="XW56" s="115"/>
      <c r="XX56" s="115"/>
      <c r="XY56" s="115"/>
      <c r="XZ56" s="115"/>
      <c r="YA56" s="115"/>
      <c r="YB56" s="115"/>
      <c r="YC56" s="115"/>
      <c r="YD56" s="115"/>
      <c r="YE56" s="115"/>
      <c r="YF56" s="115"/>
      <c r="YG56" s="115"/>
      <c r="YH56" s="115"/>
      <c r="YI56" s="115"/>
      <c r="YJ56" s="115"/>
      <c r="YK56" s="115"/>
      <c r="YL56" s="115"/>
      <c r="YM56" s="115"/>
      <c r="YN56" s="115"/>
      <c r="YO56" s="115"/>
      <c r="YP56" s="115"/>
      <c r="YQ56" s="115"/>
      <c r="YR56" s="115"/>
      <c r="YS56" s="115"/>
      <c r="YT56" s="115"/>
      <c r="YU56" s="115"/>
      <c r="YV56" s="115"/>
      <c r="YW56" s="115"/>
      <c r="YX56" s="115"/>
      <c r="YY56" s="115"/>
      <c r="YZ56" s="115"/>
      <c r="ZA56" s="115"/>
      <c r="ZB56" s="115"/>
      <c r="ZC56" s="115"/>
      <c r="ZD56" s="115"/>
      <c r="ZE56" s="115"/>
      <c r="ZF56" s="115"/>
      <c r="ZG56" s="115"/>
      <c r="ZH56" s="115"/>
      <c r="ZI56" s="115"/>
      <c r="ZJ56" s="115"/>
      <c r="ZK56" s="115"/>
      <c r="ZL56" s="115"/>
      <c r="ZM56" s="115"/>
      <c r="ZN56" s="115"/>
      <c r="ZO56" s="115"/>
      <c r="ZP56" s="115"/>
      <c r="ZQ56" s="115"/>
      <c r="ZR56" s="115"/>
      <c r="ZS56" s="115"/>
      <c r="ZT56" s="115"/>
      <c r="ZU56" s="115"/>
      <c r="ZV56" s="115"/>
      <c r="ZW56" s="115"/>
      <c r="ZX56" s="115"/>
      <c r="ZY56" s="115"/>
      <c r="ZZ56" s="115"/>
      <c r="AAA56" s="115"/>
      <c r="AAB56" s="115"/>
      <c r="AAC56" s="115"/>
      <c r="AAD56" s="115"/>
      <c r="AAE56" s="115"/>
      <c r="AAF56" s="115"/>
      <c r="AAG56" s="115"/>
      <c r="AAH56" s="115"/>
      <c r="AAI56" s="115"/>
      <c r="AAJ56" s="115"/>
      <c r="AAK56" s="115"/>
      <c r="AAL56" s="115"/>
      <c r="AAM56" s="115"/>
      <c r="AAN56" s="115"/>
      <c r="AAO56" s="115"/>
      <c r="AAP56" s="115"/>
      <c r="AAQ56" s="115"/>
      <c r="AAR56" s="115"/>
      <c r="AAS56" s="115"/>
      <c r="AAT56" s="115"/>
      <c r="AAU56" s="115"/>
      <c r="AAV56" s="115"/>
      <c r="AAW56" s="115"/>
      <c r="AAX56" s="115"/>
      <c r="AAY56" s="115"/>
      <c r="AAZ56" s="115"/>
      <c r="ABA56" s="115"/>
      <c r="ABB56" s="115"/>
      <c r="ABC56" s="115"/>
      <c r="ABD56" s="115"/>
      <c r="ABE56" s="115"/>
      <c r="ABF56" s="115"/>
      <c r="ABG56" s="115"/>
      <c r="ABH56" s="115"/>
      <c r="ABI56" s="115"/>
      <c r="ABJ56" s="115"/>
      <c r="ABK56" s="115"/>
      <c r="ABL56" s="115"/>
      <c r="ABM56" s="115"/>
      <c r="ABN56" s="115"/>
      <c r="ABO56" s="115"/>
      <c r="ABP56" s="115"/>
      <c r="ABQ56" s="115"/>
      <c r="ABR56" s="115"/>
      <c r="ABS56" s="115"/>
      <c r="ABT56" s="115"/>
      <c r="ABU56" s="115"/>
      <c r="ABV56" s="115"/>
      <c r="ABW56" s="115"/>
      <c r="ABX56" s="115"/>
      <c r="ABY56" s="115"/>
      <c r="ABZ56" s="115"/>
      <c r="ACA56" s="115"/>
      <c r="ACB56" s="115"/>
      <c r="ACC56" s="115"/>
      <c r="ACD56" s="115"/>
      <c r="ACE56" s="115"/>
      <c r="ACF56" s="115"/>
      <c r="ACG56" s="115"/>
      <c r="ACH56" s="115"/>
      <c r="ACI56" s="115"/>
      <c r="ACJ56" s="115"/>
      <c r="ACK56" s="115"/>
      <c r="ACL56" s="115"/>
      <c r="ACM56" s="115"/>
      <c r="ACN56" s="115"/>
      <c r="ACO56" s="115"/>
      <c r="ACP56" s="115"/>
      <c r="ACQ56" s="115"/>
      <c r="ACR56" s="115"/>
      <c r="ACS56" s="115"/>
      <c r="ACT56" s="115"/>
      <c r="ACU56" s="115"/>
      <c r="ACV56" s="115"/>
      <c r="ACW56" s="115"/>
      <c r="ACX56" s="115"/>
      <c r="ACY56" s="115"/>
      <c r="ACZ56" s="115"/>
      <c r="ADA56" s="115"/>
      <c r="ADB56" s="115"/>
      <c r="ADC56" s="115"/>
      <c r="ADD56" s="115"/>
      <c r="ADE56" s="115"/>
      <c r="ADF56" s="115"/>
      <c r="ADG56" s="115"/>
      <c r="ADH56" s="115"/>
      <c r="ADI56" s="115"/>
      <c r="ADJ56" s="115"/>
      <c r="ADK56" s="115"/>
      <c r="ADL56" s="115"/>
      <c r="ADM56" s="115"/>
      <c r="ADN56" s="115"/>
      <c r="ADO56" s="115"/>
      <c r="ADP56" s="115"/>
      <c r="ADQ56" s="115"/>
      <c r="ADR56" s="115"/>
      <c r="ADS56" s="115"/>
      <c r="ADT56" s="115"/>
      <c r="ADU56" s="115"/>
      <c r="ADV56" s="115"/>
      <c r="ADW56" s="115"/>
      <c r="ADX56" s="115"/>
      <c r="ADY56" s="115"/>
      <c r="ADZ56" s="115"/>
      <c r="AEA56" s="115"/>
      <c r="AEB56" s="115"/>
      <c r="AEC56" s="115"/>
      <c r="AED56" s="115"/>
      <c r="AEE56" s="115"/>
      <c r="AEF56" s="115"/>
      <c r="AEG56" s="115"/>
      <c r="AEH56" s="115"/>
      <c r="AEI56" s="115"/>
      <c r="AEJ56" s="115"/>
      <c r="AEK56" s="115"/>
      <c r="AEL56" s="115"/>
      <c r="AEM56" s="115"/>
      <c r="AEN56" s="115"/>
      <c r="AEO56" s="115"/>
      <c r="AEP56" s="115"/>
      <c r="AEQ56" s="115"/>
      <c r="AER56" s="115"/>
      <c r="AES56" s="115"/>
      <c r="AET56" s="115"/>
      <c r="AEU56" s="115"/>
      <c r="AEV56" s="115"/>
      <c r="AEW56" s="115"/>
      <c r="AEX56" s="115"/>
      <c r="AEY56" s="115"/>
      <c r="AEZ56" s="115"/>
      <c r="AFA56" s="115"/>
      <c r="AFB56" s="115"/>
      <c r="AFC56" s="115"/>
      <c r="AFD56" s="115"/>
      <c r="AFE56" s="115"/>
      <c r="AFF56" s="115"/>
      <c r="AFG56" s="115"/>
      <c r="AFH56" s="115"/>
      <c r="AFI56" s="115"/>
      <c r="AFJ56" s="115"/>
      <c r="AFK56" s="115"/>
      <c r="AFL56" s="115"/>
      <c r="AFM56" s="115"/>
      <c r="AFN56" s="115"/>
      <c r="AFO56" s="115"/>
      <c r="AFP56" s="115"/>
      <c r="AFQ56" s="115"/>
      <c r="AFR56" s="115"/>
      <c r="AFS56" s="115"/>
      <c r="AFT56" s="115"/>
      <c r="AFU56" s="115"/>
      <c r="AFV56" s="115"/>
      <c r="AFW56" s="115"/>
      <c r="AFX56" s="115"/>
      <c r="AFY56" s="115"/>
      <c r="AFZ56" s="115"/>
      <c r="AGA56" s="115"/>
      <c r="AGB56" s="115"/>
      <c r="AGC56" s="115"/>
      <c r="AGD56" s="115"/>
      <c r="AGE56" s="115"/>
      <c r="AGF56" s="115"/>
      <c r="AGG56" s="115"/>
      <c r="AGH56" s="115"/>
      <c r="AGI56" s="115"/>
      <c r="AGJ56" s="115"/>
      <c r="AGK56" s="115"/>
      <c r="AGL56" s="115"/>
      <c r="AGM56" s="115"/>
      <c r="AGN56" s="115"/>
      <c r="AGO56" s="115"/>
      <c r="AGP56" s="115"/>
      <c r="AGQ56" s="115"/>
      <c r="AGR56" s="115"/>
      <c r="AGS56" s="115"/>
      <c r="AGT56" s="115"/>
      <c r="AGU56" s="115"/>
      <c r="AGV56" s="115"/>
      <c r="AGW56" s="115"/>
      <c r="AGX56" s="115"/>
      <c r="AGY56" s="115"/>
      <c r="AGZ56" s="115"/>
      <c r="AHA56" s="115"/>
      <c r="AHB56" s="115"/>
      <c r="AHC56" s="115"/>
      <c r="AHD56" s="115"/>
      <c r="AHE56" s="115"/>
      <c r="AHF56" s="115"/>
      <c r="AHG56" s="115"/>
      <c r="AHH56" s="115"/>
      <c r="AHI56" s="115"/>
      <c r="AHJ56" s="115"/>
      <c r="AHK56" s="115"/>
      <c r="AHL56" s="115"/>
      <c r="AHM56" s="115"/>
      <c r="AHN56" s="115"/>
      <c r="AHO56" s="115"/>
      <c r="AHP56" s="115"/>
      <c r="AHQ56" s="115"/>
      <c r="AHR56" s="115"/>
      <c r="AHS56" s="115"/>
      <c r="AHT56" s="115"/>
      <c r="AHU56" s="115"/>
      <c r="AHV56" s="115"/>
      <c r="AHW56" s="115"/>
      <c r="AHX56" s="115"/>
      <c r="AHY56" s="115"/>
      <c r="AHZ56" s="115"/>
      <c r="AIA56" s="115"/>
      <c r="AIB56" s="115"/>
      <c r="AIC56" s="115"/>
      <c r="AID56" s="115"/>
      <c r="AIE56" s="115"/>
      <c r="AIF56" s="115"/>
      <c r="AIG56" s="115"/>
      <c r="AIH56" s="115"/>
      <c r="AII56" s="115"/>
      <c r="AIJ56" s="115"/>
      <c r="AIK56" s="115"/>
      <c r="AIL56" s="115"/>
      <c r="AIM56" s="115"/>
      <c r="AIN56" s="115"/>
      <c r="AIO56" s="115"/>
      <c r="AIP56" s="115"/>
      <c r="AIQ56" s="115"/>
      <c r="AIR56" s="115"/>
      <c r="AIS56" s="115"/>
      <c r="AIT56" s="115"/>
      <c r="AIU56" s="115"/>
      <c r="AIV56" s="115"/>
      <c r="AIW56" s="115"/>
      <c r="AIX56" s="115"/>
      <c r="AIY56" s="115"/>
      <c r="AIZ56" s="115"/>
      <c r="AJA56" s="115"/>
      <c r="AJB56" s="115"/>
      <c r="AJC56" s="115"/>
      <c r="AJD56" s="115"/>
      <c r="AJE56" s="115"/>
      <c r="AJF56" s="115"/>
      <c r="AJG56" s="115"/>
      <c r="AJH56" s="115"/>
      <c r="AJI56" s="115"/>
      <c r="AJJ56" s="115"/>
      <c r="AJK56" s="115"/>
      <c r="AJL56" s="115"/>
      <c r="AJM56" s="115"/>
      <c r="AJN56" s="115"/>
      <c r="AJO56" s="115"/>
      <c r="AJP56" s="115"/>
      <c r="AJQ56" s="115"/>
      <c r="AJR56" s="115"/>
      <c r="AJS56" s="115"/>
      <c r="AJT56" s="115"/>
      <c r="AJU56" s="115"/>
      <c r="AJV56" s="115"/>
      <c r="AJW56" s="115"/>
      <c r="AJX56" s="115"/>
      <c r="AJY56" s="115"/>
      <c r="AJZ56" s="115"/>
      <c r="AKA56" s="115"/>
      <c r="AKB56" s="115"/>
      <c r="AKC56" s="115"/>
      <c r="AKD56" s="115"/>
      <c r="AKE56" s="115"/>
      <c r="AKF56" s="115"/>
      <c r="AKG56" s="115"/>
      <c r="AKH56" s="115"/>
      <c r="AKI56" s="115"/>
      <c r="AKJ56" s="115"/>
      <c r="AKK56" s="115"/>
      <c r="AKL56" s="115"/>
      <c r="AKM56" s="115"/>
      <c r="AKN56" s="115"/>
      <c r="AKO56" s="115"/>
      <c r="AKP56" s="115"/>
      <c r="AKQ56" s="115"/>
      <c r="AKR56" s="115"/>
      <c r="AKS56" s="115"/>
      <c r="AKT56" s="115"/>
      <c r="AKU56" s="115"/>
      <c r="AKV56" s="115"/>
      <c r="AKW56" s="115"/>
      <c r="AKX56" s="115"/>
      <c r="AKY56" s="115"/>
      <c r="AKZ56" s="115"/>
      <c r="ALA56" s="115"/>
      <c r="ALB56" s="115"/>
      <c r="ALC56" s="115"/>
      <c r="ALD56" s="115"/>
      <c r="ALE56" s="115"/>
      <c r="ALF56" s="115"/>
      <c r="ALG56" s="115"/>
      <c r="ALH56" s="115"/>
      <c r="ALI56" s="115"/>
      <c r="ALJ56" s="115"/>
      <c r="ALK56" s="115"/>
      <c r="ALL56" s="115"/>
      <c r="ALM56" s="115"/>
      <c r="ALN56" s="115"/>
      <c r="ALO56" s="115"/>
      <c r="ALP56" s="115"/>
      <c r="ALQ56" s="115"/>
      <c r="ALR56" s="115"/>
      <c r="ALS56" s="115"/>
      <c r="ALT56" s="115"/>
      <c r="ALU56" s="115"/>
      <c r="ALV56" s="115"/>
      <c r="ALW56" s="115"/>
      <c r="ALX56" s="115"/>
      <c r="ALY56" s="115"/>
      <c r="ALZ56" s="115"/>
      <c r="AMA56" s="115"/>
      <c r="AMB56" s="115"/>
      <c r="AMC56" s="115"/>
      <c r="AMD56" s="115"/>
      <c r="AME56" s="115"/>
      <c r="AMF56" s="115"/>
      <c r="AMG56" s="115"/>
      <c r="AMH56" s="115"/>
      <c r="AMI56" s="115"/>
      <c r="AMJ56" s="115"/>
      <c r="AMK56" s="115"/>
      <c r="AML56" s="115"/>
      <c r="AMM56" s="115"/>
      <c r="AMN56" s="115"/>
      <c r="AMO56" s="115"/>
      <c r="AMP56" s="115"/>
      <c r="AMQ56" s="115"/>
      <c r="AMR56" s="115"/>
      <c r="AMS56" s="115"/>
      <c r="AMT56" s="115"/>
      <c r="AMU56" s="115"/>
      <c r="AMV56" s="115"/>
      <c r="AMW56" s="115"/>
      <c r="AMX56" s="115"/>
      <c r="AMY56" s="115"/>
      <c r="AMZ56" s="115"/>
      <c r="ANA56" s="115"/>
      <c r="ANB56" s="115"/>
      <c r="ANC56" s="115"/>
      <c r="AND56" s="115"/>
      <c r="ANE56" s="115"/>
      <c r="ANF56" s="115"/>
      <c r="ANG56" s="115"/>
      <c r="ANH56" s="115"/>
      <c r="ANI56" s="115"/>
      <c r="ANJ56" s="115"/>
      <c r="ANK56" s="115"/>
      <c r="ANL56" s="115"/>
      <c r="ANM56" s="115"/>
      <c r="ANN56" s="115"/>
      <c r="ANO56" s="115"/>
      <c r="ANP56" s="115"/>
      <c r="ANQ56" s="115"/>
      <c r="ANR56" s="115"/>
      <c r="ANS56" s="115"/>
      <c r="ANT56" s="115"/>
      <c r="ANU56" s="115"/>
      <c r="ANV56" s="115"/>
      <c r="ANW56" s="115"/>
      <c r="ANX56" s="115"/>
      <c r="ANY56" s="115"/>
      <c r="ANZ56" s="115"/>
      <c r="AOA56" s="115"/>
      <c r="AOB56" s="115"/>
      <c r="AOC56" s="115"/>
      <c r="AOD56" s="115"/>
      <c r="AOE56" s="115"/>
      <c r="AOF56" s="115"/>
      <c r="AOG56" s="115"/>
      <c r="AOH56" s="115"/>
      <c r="AOI56" s="115"/>
      <c r="AOJ56" s="115"/>
      <c r="AOK56" s="115"/>
      <c r="AOL56" s="115"/>
      <c r="AOM56" s="115"/>
      <c r="AON56" s="115"/>
      <c r="AOO56" s="115"/>
      <c r="AOP56" s="115"/>
      <c r="AOQ56" s="115"/>
      <c r="AOR56" s="115"/>
      <c r="AOS56" s="115"/>
      <c r="AOT56" s="115"/>
      <c r="AOU56" s="115"/>
      <c r="AOV56" s="115"/>
      <c r="AOW56" s="115"/>
      <c r="AOX56" s="115"/>
      <c r="AOY56" s="115"/>
      <c r="AOZ56" s="115"/>
      <c r="APA56" s="115"/>
      <c r="APB56" s="115"/>
      <c r="APC56" s="115"/>
      <c r="APD56" s="115"/>
      <c r="APE56" s="115"/>
      <c r="APF56" s="115"/>
      <c r="APG56" s="115"/>
      <c r="APH56" s="115"/>
      <c r="API56" s="115"/>
      <c r="APJ56" s="115"/>
      <c r="APK56" s="115"/>
      <c r="APL56" s="115"/>
      <c r="APM56" s="115"/>
      <c r="APN56" s="115"/>
      <c r="APO56" s="115"/>
      <c r="APP56" s="115"/>
      <c r="APQ56" s="115"/>
      <c r="APR56" s="115"/>
      <c r="APS56" s="115"/>
      <c r="APT56" s="115"/>
      <c r="APU56" s="115"/>
      <c r="APV56" s="115"/>
      <c r="APW56" s="115"/>
      <c r="APX56" s="115"/>
      <c r="APY56" s="115"/>
      <c r="APZ56" s="115"/>
      <c r="AQA56" s="115"/>
      <c r="AQB56" s="115"/>
      <c r="AQC56" s="115"/>
      <c r="AQD56" s="115"/>
      <c r="AQE56" s="115"/>
      <c r="AQF56" s="115"/>
      <c r="AQG56" s="115"/>
      <c r="AQH56" s="115"/>
      <c r="AQI56" s="115"/>
      <c r="AQJ56" s="115"/>
      <c r="AQK56" s="115"/>
      <c r="AQL56" s="115"/>
      <c r="AQM56" s="115"/>
      <c r="AQN56" s="115"/>
      <c r="AQO56" s="115"/>
      <c r="AQP56" s="115"/>
      <c r="AQQ56" s="115"/>
      <c r="AQR56" s="115"/>
      <c r="AQS56" s="115"/>
      <c r="AQT56" s="115"/>
      <c r="AQU56" s="115"/>
      <c r="AQV56" s="115"/>
      <c r="AQW56" s="115"/>
      <c r="AQX56" s="115"/>
      <c r="AQY56" s="115"/>
      <c r="AQZ56" s="115"/>
      <c r="ARA56" s="115"/>
      <c r="ARB56" s="115"/>
      <c r="ARC56" s="115"/>
      <c r="ARD56" s="115"/>
      <c r="ARE56" s="115"/>
      <c r="ARF56" s="115"/>
      <c r="ARG56" s="115"/>
      <c r="ARH56" s="115"/>
      <c r="ARI56" s="115"/>
      <c r="ARJ56" s="115"/>
      <c r="ARK56" s="115"/>
      <c r="ARL56" s="115"/>
      <c r="ARM56" s="115"/>
      <c r="ARN56" s="115"/>
      <c r="ARO56" s="115"/>
      <c r="ARP56" s="115"/>
      <c r="ARQ56" s="115"/>
      <c r="ARR56" s="115"/>
      <c r="ARS56" s="115"/>
      <c r="ART56" s="115"/>
      <c r="ARU56" s="115"/>
      <c r="ARV56" s="115"/>
      <c r="ARW56" s="115"/>
      <c r="ARX56" s="115"/>
      <c r="ARY56" s="115"/>
      <c r="ARZ56" s="115"/>
      <c r="ASA56" s="115"/>
      <c r="ASB56" s="115"/>
      <c r="ASC56" s="115"/>
      <c r="ASD56" s="115"/>
      <c r="ASE56" s="115"/>
      <c r="ASF56" s="115"/>
      <c r="ASG56" s="115"/>
      <c r="ASH56" s="115"/>
      <c r="ASI56" s="115"/>
      <c r="ASJ56" s="115"/>
      <c r="ASK56" s="115"/>
      <c r="ASL56" s="115"/>
      <c r="ASM56" s="115"/>
      <c r="ASN56" s="115"/>
      <c r="ASO56" s="115"/>
      <c r="ASP56" s="115"/>
      <c r="ASQ56" s="115"/>
      <c r="ASR56" s="115"/>
      <c r="ASS56" s="115"/>
      <c r="AST56" s="115"/>
      <c r="ASU56" s="115"/>
      <c r="ASV56" s="115"/>
      <c r="ASW56" s="115"/>
      <c r="ASX56" s="115"/>
      <c r="ASY56" s="115"/>
      <c r="ASZ56" s="115"/>
      <c r="ATA56" s="115"/>
      <c r="ATB56" s="115"/>
      <c r="ATC56" s="115"/>
      <c r="ATD56" s="115"/>
      <c r="ATE56" s="115"/>
      <c r="ATF56" s="115"/>
      <c r="ATG56" s="115"/>
      <c r="ATH56" s="115"/>
      <c r="ATI56" s="115"/>
      <c r="ATJ56" s="115"/>
      <c r="ATK56" s="115"/>
      <c r="ATL56" s="115"/>
      <c r="ATM56" s="115"/>
      <c r="ATN56" s="115"/>
      <c r="ATO56" s="115"/>
      <c r="ATP56" s="115"/>
      <c r="ATQ56" s="115"/>
      <c r="ATR56" s="115"/>
      <c r="ATS56" s="115"/>
      <c r="ATT56" s="115"/>
      <c r="ATU56" s="115"/>
      <c r="ATV56" s="115"/>
      <c r="ATW56" s="115"/>
      <c r="ATX56" s="115"/>
      <c r="ATY56" s="115"/>
      <c r="ATZ56" s="115"/>
      <c r="AUA56" s="115"/>
      <c r="AUB56" s="115"/>
      <c r="AUC56" s="115"/>
      <c r="AUD56" s="115"/>
      <c r="AUE56" s="115"/>
      <c r="AUF56" s="115"/>
      <c r="AUG56" s="115"/>
      <c r="AUH56" s="115"/>
      <c r="AUI56" s="115"/>
      <c r="AUJ56" s="115"/>
      <c r="AUK56" s="115"/>
      <c r="AUL56" s="115"/>
      <c r="AUM56" s="115"/>
      <c r="AUN56" s="115"/>
      <c r="AUO56" s="115"/>
      <c r="AUP56" s="115"/>
      <c r="AUQ56" s="115"/>
      <c r="AUR56" s="115"/>
      <c r="AUS56" s="115"/>
      <c r="AUT56" s="115"/>
      <c r="AUU56" s="115"/>
      <c r="AUV56" s="115"/>
      <c r="AUW56" s="115"/>
      <c r="AUX56" s="115"/>
      <c r="AUY56" s="115"/>
      <c r="AUZ56" s="115"/>
      <c r="AVA56" s="115"/>
      <c r="AVB56" s="115"/>
      <c r="AVC56" s="115"/>
      <c r="AVD56" s="115"/>
      <c r="AVE56" s="115"/>
      <c r="AVF56" s="115"/>
      <c r="AVG56" s="115"/>
      <c r="AVH56" s="115"/>
      <c r="AVI56" s="115"/>
      <c r="AVJ56" s="115"/>
      <c r="AVK56" s="115"/>
      <c r="AVL56" s="115"/>
      <c r="AVM56" s="115"/>
      <c r="AVN56" s="115"/>
      <c r="AVO56" s="115"/>
      <c r="AVP56" s="115"/>
      <c r="AVQ56" s="115"/>
      <c r="AVR56" s="115"/>
      <c r="AVS56" s="115"/>
      <c r="AVT56" s="115"/>
      <c r="AVU56" s="115"/>
      <c r="AVV56" s="115"/>
      <c r="AVW56" s="115"/>
      <c r="AVX56" s="115"/>
      <c r="AVY56" s="115"/>
      <c r="AVZ56" s="115"/>
      <c r="AWA56" s="115"/>
      <c r="AWB56" s="115"/>
      <c r="AWC56" s="115"/>
      <c r="AWD56" s="115"/>
      <c r="AWE56" s="115"/>
      <c r="AWF56" s="115"/>
      <c r="AWG56" s="115"/>
      <c r="AWH56" s="115"/>
      <c r="AWI56" s="115"/>
      <c r="AWJ56" s="115"/>
      <c r="AWK56" s="115"/>
      <c r="AWL56" s="115"/>
      <c r="AWM56" s="115"/>
      <c r="AWN56" s="115"/>
      <c r="AWO56" s="115"/>
      <c r="AWP56" s="115"/>
      <c r="AWQ56" s="115"/>
      <c r="AWR56" s="115"/>
      <c r="AWS56" s="115"/>
      <c r="AWT56" s="115"/>
      <c r="AWU56" s="115"/>
      <c r="AWV56" s="115"/>
      <c r="AWW56" s="115"/>
      <c r="AWX56" s="115"/>
      <c r="AWY56" s="115"/>
      <c r="AWZ56" s="115"/>
      <c r="AXA56" s="115"/>
      <c r="AXB56" s="115"/>
      <c r="AXC56" s="115"/>
      <c r="AXD56" s="115"/>
      <c r="AXE56" s="115"/>
      <c r="AXF56" s="115"/>
      <c r="AXG56" s="115"/>
      <c r="AXH56" s="115"/>
      <c r="AXI56" s="115"/>
      <c r="AXJ56" s="115"/>
      <c r="AXK56" s="115"/>
      <c r="AXL56" s="115"/>
      <c r="AXM56" s="115"/>
      <c r="AXN56" s="115"/>
      <c r="AXO56" s="115"/>
      <c r="AXP56" s="115"/>
      <c r="AXQ56" s="115"/>
      <c r="AXR56" s="115"/>
      <c r="AXS56" s="115"/>
      <c r="AXT56" s="115"/>
      <c r="AXU56" s="115"/>
      <c r="AXV56" s="115"/>
      <c r="AXW56" s="115"/>
      <c r="AXX56" s="115"/>
      <c r="AXY56" s="115"/>
      <c r="AXZ56" s="115"/>
      <c r="AYA56" s="115"/>
      <c r="AYB56" s="115"/>
      <c r="AYC56" s="115"/>
      <c r="AYD56" s="115"/>
      <c r="AYE56" s="115"/>
      <c r="AYF56" s="115"/>
      <c r="AYG56" s="115"/>
      <c r="AYH56" s="115"/>
      <c r="AYI56" s="115"/>
      <c r="AYJ56" s="115"/>
      <c r="AYK56" s="115"/>
      <c r="AYL56" s="115"/>
      <c r="AYM56" s="115"/>
      <c r="AYN56" s="115"/>
      <c r="AYO56" s="115"/>
      <c r="AYP56" s="115"/>
      <c r="AYQ56" s="115"/>
      <c r="AYR56" s="115"/>
      <c r="AYS56" s="115"/>
      <c r="AYT56" s="115"/>
      <c r="AYU56" s="115"/>
      <c r="AYV56" s="115"/>
      <c r="AYW56" s="115"/>
      <c r="AYX56" s="115"/>
      <c r="AYY56" s="115"/>
      <c r="AYZ56" s="115"/>
      <c r="AZA56" s="115"/>
      <c r="AZB56" s="115"/>
      <c r="AZC56" s="115"/>
      <c r="AZD56" s="115"/>
      <c r="AZE56" s="115"/>
      <c r="AZF56" s="115"/>
      <c r="AZG56" s="115"/>
      <c r="AZH56" s="115"/>
      <c r="AZI56" s="115"/>
      <c r="AZJ56" s="115"/>
      <c r="AZK56" s="115"/>
      <c r="AZL56" s="115"/>
      <c r="AZM56" s="115"/>
      <c r="AZN56" s="115"/>
      <c r="AZO56" s="115"/>
      <c r="AZP56" s="115"/>
      <c r="AZQ56" s="115"/>
      <c r="AZR56" s="115"/>
      <c r="AZS56" s="115"/>
      <c r="AZT56" s="115"/>
      <c r="AZU56" s="115"/>
      <c r="AZV56" s="115"/>
      <c r="AZW56" s="115"/>
      <c r="AZX56" s="115"/>
      <c r="AZY56" s="115"/>
      <c r="AZZ56" s="115"/>
      <c r="BAA56" s="115"/>
      <c r="BAB56" s="115"/>
      <c r="BAC56" s="115"/>
      <c r="BAD56" s="115"/>
      <c r="BAE56" s="115"/>
      <c r="BAF56" s="115"/>
      <c r="BAG56" s="115"/>
      <c r="BAH56" s="115"/>
      <c r="BAI56" s="115"/>
      <c r="BAJ56" s="115"/>
      <c r="BAK56" s="115"/>
      <c r="BAL56" s="115"/>
      <c r="BAM56" s="115"/>
      <c r="BAN56" s="115"/>
      <c r="BAO56" s="115"/>
      <c r="BAP56" s="115"/>
      <c r="BAQ56" s="115"/>
      <c r="BAR56" s="115"/>
      <c r="BAS56" s="115"/>
      <c r="BAT56" s="115"/>
      <c r="BAU56" s="115"/>
      <c r="BAV56" s="115"/>
      <c r="BAW56" s="115"/>
      <c r="BAX56" s="115"/>
      <c r="BAY56" s="115"/>
      <c r="BAZ56" s="115"/>
      <c r="BBA56" s="115"/>
      <c r="BBB56" s="115"/>
      <c r="BBC56" s="115"/>
      <c r="BBD56" s="115"/>
      <c r="BBE56" s="115"/>
      <c r="BBF56" s="115"/>
      <c r="BBG56" s="115"/>
      <c r="BBH56" s="115"/>
      <c r="BBI56" s="115"/>
      <c r="BBJ56" s="115"/>
      <c r="BBK56" s="115"/>
      <c r="BBL56" s="115"/>
      <c r="BBM56" s="115"/>
      <c r="BBN56" s="115"/>
      <c r="BBO56" s="115"/>
      <c r="BBP56" s="115"/>
      <c r="BBQ56" s="115"/>
      <c r="BBR56" s="115"/>
      <c r="BBS56" s="115"/>
      <c r="BBT56" s="115"/>
      <c r="BBU56" s="115"/>
      <c r="BBV56" s="115"/>
      <c r="BBW56" s="115"/>
      <c r="BBX56" s="115"/>
      <c r="BBY56" s="115"/>
      <c r="BBZ56" s="115"/>
      <c r="BCA56" s="115"/>
      <c r="BCB56" s="115"/>
      <c r="BCC56" s="115"/>
      <c r="BCD56" s="115"/>
      <c r="BCE56" s="115"/>
      <c r="BCF56" s="115"/>
      <c r="BCG56" s="115"/>
      <c r="BCH56" s="115"/>
      <c r="BCI56" s="115"/>
      <c r="BCJ56" s="115"/>
      <c r="BCK56" s="115"/>
      <c r="BCL56" s="115"/>
      <c r="BCM56" s="115"/>
      <c r="BCN56" s="115"/>
      <c r="BCO56" s="115"/>
      <c r="BCP56" s="115"/>
      <c r="BCQ56" s="115"/>
      <c r="BCR56" s="115"/>
      <c r="BCS56" s="115"/>
      <c r="BCT56" s="115"/>
      <c r="BCU56" s="115"/>
      <c r="BCV56" s="115"/>
      <c r="BCW56" s="115"/>
      <c r="BCX56" s="115"/>
      <c r="BCY56" s="115"/>
      <c r="BCZ56" s="115"/>
      <c r="BDA56" s="115"/>
      <c r="BDB56" s="115"/>
      <c r="BDC56" s="115"/>
      <c r="BDD56" s="115"/>
      <c r="BDE56" s="115"/>
      <c r="BDF56" s="115"/>
      <c r="BDG56" s="115"/>
      <c r="BDH56" s="115"/>
      <c r="BDI56" s="115"/>
      <c r="BDJ56" s="115"/>
      <c r="BDK56" s="115"/>
      <c r="BDL56" s="115"/>
      <c r="BDM56" s="115"/>
      <c r="BDN56" s="115"/>
      <c r="BDO56" s="115"/>
      <c r="BDP56" s="115"/>
      <c r="BDQ56" s="115"/>
      <c r="BDR56" s="115"/>
      <c r="BDS56" s="115"/>
      <c r="BDT56" s="115"/>
      <c r="BDU56" s="115"/>
      <c r="BDV56" s="115"/>
      <c r="BDW56" s="115"/>
      <c r="BDX56" s="115"/>
      <c r="BDY56" s="115"/>
      <c r="BDZ56" s="115"/>
      <c r="BEA56" s="115"/>
      <c r="BEB56" s="115"/>
      <c r="BEC56" s="115"/>
      <c r="BED56" s="115"/>
      <c r="BEE56" s="115"/>
      <c r="BEF56" s="115"/>
      <c r="BEG56" s="115"/>
      <c r="BEH56" s="115"/>
      <c r="BEI56" s="115"/>
      <c r="BEJ56" s="115"/>
      <c r="BEK56" s="115"/>
      <c r="BEL56" s="115"/>
      <c r="BEM56" s="115"/>
      <c r="BEN56" s="115"/>
      <c r="BEO56" s="115"/>
      <c r="BEP56" s="115"/>
      <c r="BEQ56" s="115"/>
      <c r="BER56" s="115"/>
      <c r="BES56" s="115"/>
      <c r="BET56" s="115"/>
      <c r="BEU56" s="115"/>
      <c r="BEV56" s="115"/>
      <c r="BEW56" s="115"/>
      <c r="BEX56" s="115"/>
      <c r="BEY56" s="115"/>
      <c r="BEZ56" s="115"/>
      <c r="BFA56" s="115"/>
      <c r="BFB56" s="115"/>
      <c r="BFC56" s="115"/>
      <c r="BFD56" s="115"/>
      <c r="BFE56" s="115"/>
      <c r="BFF56" s="115"/>
      <c r="BFG56" s="115"/>
      <c r="BFH56" s="115"/>
      <c r="BFI56" s="115"/>
      <c r="BFJ56" s="115"/>
      <c r="BFK56" s="115"/>
      <c r="BFL56" s="115"/>
      <c r="BFM56" s="115"/>
      <c r="BFN56" s="115"/>
      <c r="BFO56" s="115"/>
      <c r="BFP56" s="115"/>
      <c r="BFQ56" s="115"/>
      <c r="BFR56" s="115"/>
      <c r="BFS56" s="115"/>
      <c r="BFT56" s="115"/>
      <c r="BFU56" s="115"/>
      <c r="BFV56" s="115"/>
      <c r="BFW56" s="115"/>
      <c r="BFX56" s="115"/>
      <c r="BFY56" s="115"/>
      <c r="BFZ56" s="115"/>
      <c r="BGA56" s="115"/>
      <c r="BGB56" s="115"/>
      <c r="BGC56" s="115"/>
      <c r="BGD56" s="115"/>
      <c r="BGE56" s="115"/>
      <c r="BGF56" s="115"/>
      <c r="BGG56" s="115"/>
      <c r="BGH56" s="115"/>
      <c r="BGI56" s="115"/>
      <c r="BGJ56" s="115"/>
      <c r="BGK56" s="115"/>
      <c r="BGL56" s="115"/>
      <c r="BGM56" s="115"/>
      <c r="BGN56" s="115"/>
      <c r="BGO56" s="115"/>
      <c r="BGP56" s="115"/>
      <c r="BGQ56" s="115"/>
      <c r="BGR56" s="115"/>
      <c r="BGS56" s="115"/>
      <c r="BGT56" s="115"/>
      <c r="BGU56" s="115"/>
      <c r="BGV56" s="115"/>
      <c r="BGW56" s="115"/>
      <c r="BGX56" s="115"/>
      <c r="BGY56" s="115"/>
      <c r="BGZ56" s="115"/>
      <c r="BHA56" s="115"/>
      <c r="BHB56" s="115"/>
      <c r="BHC56" s="115"/>
      <c r="BHD56" s="115"/>
      <c r="BHE56" s="115"/>
      <c r="BHF56" s="115"/>
      <c r="BHG56" s="115"/>
      <c r="BHH56" s="115"/>
      <c r="BHI56" s="115"/>
      <c r="BHJ56" s="115"/>
      <c r="BHK56" s="115"/>
      <c r="BHL56" s="115"/>
      <c r="BHM56" s="115"/>
      <c r="BHN56" s="115"/>
      <c r="BHO56" s="115"/>
      <c r="BHP56" s="115"/>
      <c r="BHQ56" s="115"/>
      <c r="BHR56" s="115"/>
      <c r="BHS56" s="115"/>
      <c r="BHT56" s="115"/>
      <c r="BHU56" s="115"/>
      <c r="BHV56" s="115"/>
      <c r="BHW56" s="115"/>
      <c r="BHX56" s="115"/>
      <c r="BHY56" s="115"/>
      <c r="BHZ56" s="115"/>
      <c r="BIA56" s="115"/>
      <c r="BIB56" s="115"/>
      <c r="BIC56" s="115"/>
      <c r="BID56" s="115"/>
      <c r="BIE56" s="115"/>
      <c r="BIF56" s="115"/>
      <c r="BIG56" s="115"/>
      <c r="BIH56" s="115"/>
      <c r="BII56" s="115"/>
      <c r="BIJ56" s="115"/>
      <c r="BIK56" s="115"/>
      <c r="BIL56" s="115"/>
      <c r="BIM56" s="115"/>
      <c r="BIN56" s="115"/>
      <c r="BIO56" s="115"/>
      <c r="BIP56" s="115"/>
      <c r="BIQ56" s="115"/>
      <c r="BIR56" s="115"/>
      <c r="BIS56" s="115"/>
      <c r="BIT56" s="115"/>
      <c r="BIU56" s="115"/>
      <c r="BIV56" s="115"/>
      <c r="BIW56" s="115"/>
      <c r="BIX56" s="115"/>
      <c r="BIY56" s="115"/>
      <c r="BIZ56" s="115"/>
      <c r="BJA56" s="115"/>
      <c r="BJB56" s="115"/>
      <c r="BJC56" s="115"/>
      <c r="BJD56" s="115"/>
      <c r="BJE56" s="115"/>
      <c r="BJF56" s="115"/>
      <c r="BJG56" s="115"/>
      <c r="BJH56" s="115"/>
      <c r="BJI56" s="115"/>
      <c r="BJJ56" s="115"/>
      <c r="BJK56" s="115"/>
      <c r="BJL56" s="115"/>
      <c r="BJM56" s="115"/>
      <c r="BJN56" s="115"/>
      <c r="BJO56" s="115"/>
      <c r="BJP56" s="115"/>
      <c r="BJQ56" s="115"/>
      <c r="BJR56" s="115"/>
      <c r="BJS56" s="115"/>
      <c r="BJT56" s="115"/>
      <c r="BJU56" s="115"/>
      <c r="BJV56" s="115"/>
      <c r="BJW56" s="115"/>
      <c r="BJX56" s="115"/>
      <c r="BJY56" s="115"/>
      <c r="BJZ56" s="115"/>
      <c r="BKA56" s="115"/>
      <c r="BKB56" s="115"/>
      <c r="BKC56" s="115"/>
      <c r="BKD56" s="115"/>
      <c r="BKE56" s="115"/>
      <c r="BKF56" s="115"/>
      <c r="BKG56" s="115"/>
      <c r="BKH56" s="115"/>
      <c r="BKI56" s="115"/>
      <c r="BKJ56" s="115"/>
      <c r="BKK56" s="115"/>
      <c r="BKL56" s="115"/>
      <c r="BKM56" s="115"/>
      <c r="BKN56" s="115"/>
      <c r="BKO56" s="115"/>
      <c r="BKP56" s="115"/>
      <c r="BKQ56" s="115"/>
      <c r="BKR56" s="115"/>
      <c r="BKS56" s="115"/>
      <c r="BKT56" s="115"/>
      <c r="BKU56" s="115"/>
      <c r="BKV56" s="115"/>
      <c r="BKW56" s="115"/>
      <c r="BKX56" s="115"/>
      <c r="BKY56" s="115"/>
      <c r="BKZ56" s="115"/>
      <c r="BLA56" s="115"/>
      <c r="BLB56" s="115"/>
      <c r="BLC56" s="115"/>
      <c r="BLD56" s="115"/>
      <c r="BLE56" s="115"/>
      <c r="BLF56" s="115"/>
      <c r="BLG56" s="115"/>
      <c r="BLH56" s="115"/>
      <c r="BLI56" s="115"/>
      <c r="BLJ56" s="115"/>
      <c r="BLK56" s="115"/>
      <c r="BLL56" s="115"/>
      <c r="BLM56" s="115"/>
      <c r="BLN56" s="115"/>
      <c r="BLO56" s="115"/>
      <c r="BLP56" s="115"/>
      <c r="BLQ56" s="115"/>
      <c r="BLR56" s="115"/>
      <c r="BLS56" s="115"/>
      <c r="BLT56" s="115"/>
      <c r="BLU56" s="115"/>
      <c r="BLV56" s="115"/>
      <c r="BLW56" s="115"/>
      <c r="BLX56" s="115"/>
      <c r="BLY56" s="115"/>
      <c r="BLZ56" s="115"/>
      <c r="BMA56" s="115"/>
      <c r="BMB56" s="115"/>
      <c r="BMC56" s="115"/>
      <c r="BMD56" s="115"/>
      <c r="BME56" s="115"/>
      <c r="BMF56" s="115"/>
      <c r="BMG56" s="115"/>
      <c r="BMH56" s="115"/>
      <c r="BMI56" s="115"/>
      <c r="BMJ56" s="115"/>
      <c r="BMK56" s="115"/>
      <c r="BML56" s="115"/>
      <c r="BMM56" s="115"/>
      <c r="BMN56" s="115"/>
      <c r="BMO56" s="115"/>
      <c r="BMP56" s="115"/>
      <c r="BMQ56" s="115"/>
      <c r="BMR56" s="115"/>
      <c r="BMS56" s="115"/>
      <c r="BMT56" s="115"/>
      <c r="BMU56" s="115"/>
      <c r="BMV56" s="115"/>
      <c r="BMW56" s="115"/>
      <c r="BMX56" s="115"/>
      <c r="BMY56" s="115"/>
      <c r="BMZ56" s="115"/>
      <c r="BNA56" s="115"/>
      <c r="BNB56" s="115"/>
      <c r="BNC56" s="115"/>
      <c r="BND56" s="115"/>
      <c r="BNE56" s="115"/>
      <c r="BNF56" s="115"/>
      <c r="BNG56" s="115"/>
      <c r="BNH56" s="115"/>
      <c r="BNI56" s="115"/>
      <c r="BNJ56" s="115"/>
      <c r="BNK56" s="115"/>
      <c r="BNL56" s="115"/>
      <c r="BNM56" s="115"/>
      <c r="BNN56" s="115"/>
      <c r="BNO56" s="115"/>
      <c r="BNP56" s="115"/>
      <c r="BNQ56" s="115"/>
      <c r="BNR56" s="115"/>
      <c r="BNS56" s="115"/>
      <c r="BNT56" s="115"/>
      <c r="BNU56" s="115"/>
      <c r="BNV56" s="115"/>
      <c r="BNW56" s="115"/>
      <c r="BNX56" s="115"/>
      <c r="BNY56" s="115"/>
      <c r="BNZ56" s="115"/>
      <c r="BOA56" s="115"/>
      <c r="BOB56" s="115"/>
      <c r="BOC56" s="115"/>
      <c r="BOD56" s="115"/>
      <c r="BOE56" s="115"/>
      <c r="BOF56" s="115"/>
      <c r="BOG56" s="115"/>
      <c r="BOH56" s="115"/>
      <c r="BOI56" s="115"/>
      <c r="BOJ56" s="115"/>
      <c r="BOK56" s="115"/>
      <c r="BOL56" s="115"/>
      <c r="BOM56" s="115"/>
      <c r="BON56" s="115"/>
      <c r="BOO56" s="115"/>
      <c r="BOP56" s="115"/>
      <c r="BOQ56" s="115"/>
      <c r="BOR56" s="115"/>
      <c r="BOS56" s="115"/>
      <c r="BOT56" s="115"/>
      <c r="BOU56" s="115"/>
      <c r="BOV56" s="115"/>
      <c r="BOW56" s="115"/>
      <c r="BOX56" s="115"/>
      <c r="BOY56" s="115"/>
      <c r="BOZ56" s="115"/>
      <c r="BPA56" s="115"/>
      <c r="BPB56" s="115"/>
      <c r="BPC56" s="115"/>
      <c r="BPD56" s="115"/>
      <c r="BPE56" s="115"/>
      <c r="BPF56" s="115"/>
      <c r="BPG56" s="115"/>
      <c r="BPH56" s="115"/>
      <c r="BPI56" s="115"/>
      <c r="BPJ56" s="115"/>
      <c r="BPK56" s="115"/>
      <c r="BPL56" s="115"/>
      <c r="BPM56" s="115"/>
      <c r="BPN56" s="115"/>
      <c r="BPO56" s="115"/>
      <c r="BPP56" s="115"/>
      <c r="BPQ56" s="115"/>
      <c r="BPR56" s="115"/>
      <c r="BPS56" s="115"/>
      <c r="BPT56" s="115"/>
      <c r="BPU56" s="115"/>
      <c r="BPV56" s="115"/>
      <c r="BPW56" s="115"/>
      <c r="BPX56" s="115"/>
      <c r="BPY56" s="115"/>
      <c r="BPZ56" s="115"/>
      <c r="BQA56" s="115"/>
      <c r="BQB56" s="115"/>
      <c r="BQC56" s="115"/>
      <c r="BQD56" s="115"/>
      <c r="BQE56" s="115"/>
      <c r="BQF56" s="115"/>
      <c r="BQG56" s="115"/>
      <c r="BQH56" s="115"/>
      <c r="BQI56" s="115"/>
      <c r="BQJ56" s="115"/>
      <c r="BQK56" s="115"/>
      <c r="BQL56" s="115"/>
      <c r="BQM56" s="115"/>
      <c r="BQN56" s="115"/>
      <c r="BQO56" s="115"/>
      <c r="BQP56" s="115"/>
      <c r="BQQ56" s="115"/>
      <c r="BQR56" s="115"/>
      <c r="BQS56" s="115"/>
      <c r="BQT56" s="115"/>
      <c r="BQU56" s="115"/>
      <c r="BQV56" s="115"/>
      <c r="BQW56" s="115"/>
      <c r="BQX56" s="115"/>
      <c r="BQY56" s="115"/>
      <c r="BQZ56" s="115"/>
      <c r="BRA56" s="115"/>
      <c r="BRB56" s="115"/>
      <c r="BRC56" s="115"/>
      <c r="BRD56" s="115"/>
      <c r="BRE56" s="115"/>
      <c r="BRF56" s="115"/>
      <c r="BRG56" s="115"/>
      <c r="BRH56" s="115"/>
      <c r="BRI56" s="115"/>
      <c r="BRJ56" s="115"/>
      <c r="BRK56" s="115"/>
      <c r="BRL56" s="115"/>
      <c r="BRM56" s="115"/>
      <c r="BRN56" s="115"/>
      <c r="BRO56" s="115"/>
      <c r="BRP56" s="115"/>
      <c r="BRQ56" s="115"/>
      <c r="BRR56" s="115"/>
      <c r="BRS56" s="115"/>
      <c r="BRT56" s="115"/>
      <c r="BRU56" s="115"/>
      <c r="BRV56" s="115"/>
      <c r="BRW56" s="115"/>
      <c r="BRX56" s="115"/>
      <c r="BRY56" s="115"/>
      <c r="BRZ56" s="115"/>
      <c r="BSA56" s="115"/>
      <c r="BSB56" s="115"/>
      <c r="BSC56" s="115"/>
      <c r="BSD56" s="115"/>
      <c r="BSE56" s="115"/>
      <c r="BSF56" s="115"/>
      <c r="BSG56" s="115"/>
      <c r="BSH56" s="115"/>
      <c r="BSI56" s="115"/>
      <c r="BSJ56" s="115"/>
      <c r="BSK56" s="115"/>
      <c r="BSL56" s="115"/>
      <c r="BSM56" s="115"/>
      <c r="BSN56" s="115"/>
      <c r="BSO56" s="115"/>
      <c r="BSP56" s="115"/>
      <c r="BSQ56" s="115"/>
      <c r="BSR56" s="115"/>
      <c r="BSS56" s="115"/>
      <c r="BST56" s="115"/>
      <c r="BSU56" s="115"/>
      <c r="BSV56" s="115"/>
      <c r="BSW56" s="115"/>
      <c r="BSX56" s="115"/>
      <c r="BSY56" s="115"/>
      <c r="BSZ56" s="115"/>
      <c r="BTA56" s="115"/>
      <c r="BTB56" s="115"/>
      <c r="BTC56" s="115"/>
      <c r="BTD56" s="115"/>
      <c r="BTE56" s="115"/>
      <c r="BTF56" s="115"/>
      <c r="BTG56" s="115"/>
      <c r="BTH56" s="115"/>
      <c r="BTI56" s="115"/>
      <c r="BTJ56" s="115"/>
      <c r="BTK56" s="115"/>
      <c r="BTL56" s="115"/>
      <c r="BTM56" s="115"/>
      <c r="BTN56" s="115"/>
      <c r="BTO56" s="115"/>
      <c r="BTP56" s="115"/>
      <c r="BTQ56" s="115"/>
      <c r="BTR56" s="115"/>
      <c r="BTS56" s="115"/>
      <c r="BTT56" s="115"/>
      <c r="BTU56" s="115"/>
      <c r="BTV56" s="115"/>
      <c r="BTW56" s="115"/>
      <c r="BTX56" s="115"/>
      <c r="BTY56" s="115"/>
      <c r="BTZ56" s="115"/>
      <c r="BUA56" s="115"/>
      <c r="BUB56" s="115"/>
      <c r="BUC56" s="115"/>
      <c r="BUD56" s="115"/>
      <c r="BUE56" s="115"/>
      <c r="BUF56" s="115"/>
      <c r="BUG56" s="115"/>
      <c r="BUH56" s="115"/>
      <c r="BUI56" s="115"/>
      <c r="BUJ56" s="115"/>
      <c r="BUK56" s="115"/>
      <c r="BUL56" s="115"/>
      <c r="BUM56" s="115"/>
      <c r="BUN56" s="115"/>
      <c r="BUO56" s="115"/>
      <c r="BUP56" s="115"/>
      <c r="BUQ56" s="115"/>
      <c r="BUR56" s="115"/>
      <c r="BUS56" s="115"/>
      <c r="BUT56" s="115"/>
      <c r="BUU56" s="115"/>
      <c r="BUV56" s="115"/>
      <c r="BUW56" s="115"/>
      <c r="BUX56" s="115"/>
      <c r="BUY56" s="115"/>
      <c r="BUZ56" s="115"/>
      <c r="BVA56" s="115"/>
      <c r="BVB56" s="115"/>
      <c r="BVC56" s="115"/>
      <c r="BVD56" s="115"/>
      <c r="BVE56" s="115"/>
      <c r="BVF56" s="115"/>
      <c r="BVG56" s="115"/>
      <c r="BVH56" s="115"/>
      <c r="BVI56" s="115"/>
      <c r="BVJ56" s="115"/>
      <c r="BVK56" s="115"/>
      <c r="BVL56" s="115"/>
      <c r="BVM56" s="115"/>
      <c r="BVN56" s="115"/>
      <c r="BVO56" s="115"/>
      <c r="BVP56" s="115"/>
      <c r="BVQ56" s="115"/>
      <c r="BVR56" s="115"/>
      <c r="BVS56" s="115"/>
      <c r="BVT56" s="115"/>
      <c r="BVU56" s="115"/>
      <c r="BVV56" s="115"/>
      <c r="BVW56" s="115"/>
      <c r="BVX56" s="115"/>
      <c r="BVY56" s="115"/>
      <c r="BVZ56" s="115"/>
      <c r="BWA56" s="115"/>
      <c r="BWB56" s="115"/>
      <c r="BWC56" s="115"/>
      <c r="BWD56" s="115"/>
      <c r="BWE56" s="115"/>
      <c r="BWF56" s="115"/>
      <c r="BWG56" s="115"/>
      <c r="BWH56" s="115"/>
      <c r="BWI56" s="115"/>
      <c r="BWJ56" s="115"/>
      <c r="BWK56" s="115"/>
      <c r="BWL56" s="115"/>
      <c r="BWM56" s="115"/>
      <c r="BWN56" s="115"/>
      <c r="BWO56" s="115"/>
      <c r="BWP56" s="115"/>
      <c r="BWQ56" s="115"/>
      <c r="BWR56" s="115"/>
      <c r="BWS56" s="115"/>
      <c r="BWT56" s="115"/>
      <c r="BWU56" s="115"/>
      <c r="BWV56" s="115"/>
      <c r="BWW56" s="115"/>
      <c r="BWX56" s="115"/>
      <c r="BWY56" s="115"/>
      <c r="BWZ56" s="115"/>
      <c r="BXA56" s="115"/>
      <c r="BXB56" s="115"/>
      <c r="BXC56" s="115"/>
      <c r="BXD56" s="115"/>
      <c r="BXE56" s="115"/>
      <c r="BXF56" s="115"/>
      <c r="BXG56" s="115"/>
      <c r="BXH56" s="115"/>
      <c r="BXI56" s="115"/>
      <c r="BXJ56" s="115"/>
      <c r="BXK56" s="115"/>
      <c r="BXL56" s="115"/>
      <c r="BXM56" s="115"/>
      <c r="BXN56" s="115"/>
      <c r="BXO56" s="115"/>
      <c r="BXP56" s="115"/>
      <c r="BXQ56" s="115"/>
      <c r="BXR56" s="115"/>
      <c r="BXS56" s="115"/>
      <c r="BXT56" s="115"/>
      <c r="BXU56" s="115"/>
      <c r="BXV56" s="115"/>
      <c r="BXW56" s="115"/>
      <c r="BXX56" s="115"/>
      <c r="BXY56" s="115"/>
      <c r="BXZ56" s="115"/>
      <c r="BYA56" s="115"/>
      <c r="BYB56" s="115"/>
      <c r="BYC56" s="115"/>
      <c r="BYD56" s="115"/>
      <c r="BYE56" s="115"/>
      <c r="BYF56" s="115"/>
      <c r="BYG56" s="115"/>
      <c r="BYH56" s="115"/>
      <c r="BYI56" s="115"/>
      <c r="BYJ56" s="115"/>
      <c r="BYK56" s="115"/>
      <c r="BYL56" s="115"/>
      <c r="BYM56" s="115"/>
      <c r="BYN56" s="115"/>
      <c r="BYO56" s="115"/>
      <c r="BYP56" s="115"/>
      <c r="BYQ56" s="115"/>
      <c r="BYR56" s="115"/>
      <c r="BYS56" s="115"/>
      <c r="BYT56" s="115"/>
      <c r="BYU56" s="115"/>
      <c r="BYV56" s="115"/>
      <c r="BYW56" s="115"/>
      <c r="BYX56" s="115"/>
      <c r="BYY56" s="115"/>
      <c r="BYZ56" s="115"/>
      <c r="BZA56" s="115"/>
      <c r="BZB56" s="115"/>
      <c r="BZC56" s="115"/>
      <c r="BZD56" s="115"/>
      <c r="BZE56" s="115"/>
      <c r="BZF56" s="115"/>
      <c r="BZG56" s="115"/>
      <c r="BZH56" s="115"/>
      <c r="BZI56" s="115"/>
      <c r="BZJ56" s="115"/>
      <c r="BZK56" s="115"/>
      <c r="BZL56" s="115"/>
      <c r="BZM56" s="115"/>
      <c r="BZN56" s="115"/>
      <c r="BZO56" s="115"/>
      <c r="BZP56" s="115"/>
      <c r="BZQ56" s="115"/>
      <c r="BZR56" s="115"/>
      <c r="BZS56" s="115"/>
      <c r="BZT56" s="115"/>
      <c r="BZU56" s="115"/>
      <c r="BZV56" s="115"/>
      <c r="BZW56" s="115"/>
      <c r="BZX56" s="115"/>
      <c r="BZY56" s="115"/>
      <c r="BZZ56" s="115"/>
      <c r="CAA56" s="115"/>
      <c r="CAB56" s="115"/>
      <c r="CAC56" s="115"/>
      <c r="CAD56" s="115"/>
      <c r="CAE56" s="115"/>
      <c r="CAF56" s="115"/>
      <c r="CAG56" s="115"/>
      <c r="CAH56" s="115"/>
      <c r="CAI56" s="115"/>
      <c r="CAJ56" s="115"/>
      <c r="CAK56" s="115"/>
      <c r="CAL56" s="115"/>
      <c r="CAM56" s="115"/>
      <c r="CAN56" s="115"/>
      <c r="CAO56" s="115"/>
      <c r="CAP56" s="115"/>
      <c r="CAQ56" s="115"/>
      <c r="CAR56" s="115"/>
      <c r="CAS56" s="115"/>
      <c r="CAT56" s="115"/>
      <c r="CAU56" s="115"/>
      <c r="CAV56" s="115"/>
      <c r="CAW56" s="115"/>
      <c r="CAX56" s="115"/>
      <c r="CAY56" s="115"/>
      <c r="CAZ56" s="115"/>
      <c r="CBA56" s="115"/>
      <c r="CBB56" s="115"/>
      <c r="CBC56" s="115"/>
      <c r="CBD56" s="115"/>
      <c r="CBE56" s="115"/>
      <c r="CBF56" s="115"/>
      <c r="CBG56" s="115"/>
      <c r="CBH56" s="115"/>
      <c r="CBI56" s="115"/>
      <c r="CBJ56" s="115"/>
      <c r="CBK56" s="115"/>
      <c r="CBL56" s="115"/>
      <c r="CBM56" s="115"/>
      <c r="CBN56" s="115"/>
      <c r="CBO56" s="115"/>
      <c r="CBP56" s="115"/>
      <c r="CBQ56" s="115"/>
      <c r="CBR56" s="115"/>
      <c r="CBS56" s="115"/>
      <c r="CBT56" s="115"/>
      <c r="CBU56" s="115"/>
      <c r="CBV56" s="115"/>
      <c r="CBW56" s="115"/>
      <c r="CBX56" s="115"/>
      <c r="CBY56" s="115"/>
      <c r="CBZ56" s="115"/>
      <c r="CCA56" s="115"/>
      <c r="CCB56" s="115"/>
      <c r="CCC56" s="115"/>
      <c r="CCD56" s="115"/>
      <c r="CCE56" s="115"/>
      <c r="CCF56" s="115"/>
      <c r="CCG56" s="115"/>
      <c r="CCH56" s="115"/>
      <c r="CCI56" s="115"/>
      <c r="CCJ56" s="115"/>
      <c r="CCK56" s="115"/>
      <c r="CCL56" s="115"/>
      <c r="CCM56" s="115"/>
      <c r="CCN56" s="115"/>
      <c r="CCO56" s="115"/>
      <c r="CCP56" s="115"/>
      <c r="CCQ56" s="115"/>
      <c r="CCR56" s="115"/>
      <c r="CCS56" s="115"/>
      <c r="CCT56" s="115"/>
      <c r="CCU56" s="115"/>
      <c r="CCV56" s="115"/>
      <c r="CCW56" s="115"/>
      <c r="CCX56" s="115"/>
      <c r="CCY56" s="115"/>
      <c r="CCZ56" s="115"/>
      <c r="CDA56" s="115"/>
      <c r="CDB56" s="115"/>
      <c r="CDC56" s="115"/>
      <c r="CDD56" s="115"/>
      <c r="CDE56" s="115"/>
      <c r="CDF56" s="115"/>
      <c r="CDG56" s="115"/>
      <c r="CDH56" s="115"/>
      <c r="CDI56" s="115"/>
      <c r="CDJ56" s="115"/>
      <c r="CDK56" s="115"/>
      <c r="CDL56" s="115"/>
      <c r="CDM56" s="115"/>
      <c r="CDN56" s="115"/>
      <c r="CDO56" s="115"/>
      <c r="CDP56" s="115"/>
      <c r="CDQ56" s="115"/>
      <c r="CDR56" s="115"/>
      <c r="CDS56" s="115"/>
      <c r="CDT56" s="115"/>
      <c r="CDU56" s="115"/>
      <c r="CDV56" s="115"/>
      <c r="CDW56" s="115"/>
      <c r="CDX56" s="115"/>
      <c r="CDY56" s="115"/>
      <c r="CDZ56" s="115"/>
      <c r="CEA56" s="115"/>
      <c r="CEB56" s="115"/>
      <c r="CEC56" s="115"/>
      <c r="CED56" s="115"/>
      <c r="CEE56" s="115"/>
      <c r="CEF56" s="115"/>
      <c r="CEG56" s="115"/>
      <c r="CEH56" s="115"/>
      <c r="CEI56" s="115"/>
      <c r="CEJ56" s="115"/>
      <c r="CEK56" s="115"/>
      <c r="CEL56" s="115"/>
      <c r="CEM56" s="115"/>
      <c r="CEN56" s="115"/>
      <c r="CEO56" s="115"/>
      <c r="CEP56" s="115"/>
      <c r="CEQ56" s="115"/>
      <c r="CER56" s="115"/>
      <c r="CES56" s="115"/>
      <c r="CET56" s="115"/>
      <c r="CEU56" s="115"/>
      <c r="CEV56" s="115"/>
      <c r="CEW56" s="115"/>
      <c r="CEX56" s="115"/>
      <c r="CEY56" s="115"/>
      <c r="CEZ56" s="115"/>
      <c r="CFA56" s="115"/>
      <c r="CFB56" s="115"/>
      <c r="CFC56" s="115"/>
      <c r="CFD56" s="115"/>
      <c r="CFE56" s="115"/>
      <c r="CFF56" s="115"/>
      <c r="CFG56" s="115"/>
      <c r="CFH56" s="115"/>
      <c r="CFI56" s="115"/>
      <c r="CFJ56" s="115"/>
      <c r="CFK56" s="115"/>
      <c r="CFL56" s="115"/>
      <c r="CFM56" s="115"/>
      <c r="CFN56" s="115"/>
      <c r="CFO56" s="115"/>
      <c r="CFP56" s="115"/>
      <c r="CFQ56" s="115"/>
      <c r="CFR56" s="115"/>
      <c r="CFS56" s="115"/>
      <c r="CFT56" s="115"/>
      <c r="CFU56" s="115"/>
      <c r="CFV56" s="115"/>
      <c r="CFW56" s="115"/>
      <c r="CFX56" s="115"/>
      <c r="CFY56" s="115"/>
      <c r="CFZ56" s="115"/>
      <c r="CGA56" s="115"/>
      <c r="CGB56" s="115"/>
      <c r="CGC56" s="115"/>
      <c r="CGD56" s="115"/>
      <c r="CGE56" s="115"/>
      <c r="CGF56" s="115"/>
      <c r="CGG56" s="115"/>
      <c r="CGH56" s="115"/>
      <c r="CGI56" s="115"/>
      <c r="CGJ56" s="115"/>
      <c r="CGK56" s="115"/>
      <c r="CGL56" s="115"/>
      <c r="CGM56" s="115"/>
      <c r="CGN56" s="115"/>
      <c r="CGO56" s="115"/>
      <c r="CGP56" s="115"/>
      <c r="CGQ56" s="115"/>
      <c r="CGR56" s="115"/>
      <c r="CGS56" s="115"/>
      <c r="CGT56" s="115"/>
      <c r="CGU56" s="115"/>
      <c r="CGV56" s="115"/>
      <c r="CGW56" s="115"/>
      <c r="CGX56" s="115"/>
      <c r="CGY56" s="115"/>
      <c r="CGZ56" s="115"/>
      <c r="CHA56" s="115"/>
      <c r="CHB56" s="115"/>
      <c r="CHC56" s="115"/>
      <c r="CHD56" s="115"/>
      <c r="CHE56" s="115"/>
      <c r="CHF56" s="115"/>
      <c r="CHG56" s="115"/>
      <c r="CHH56" s="115"/>
      <c r="CHI56" s="115"/>
      <c r="CHJ56" s="115"/>
      <c r="CHK56" s="115"/>
      <c r="CHL56" s="115"/>
      <c r="CHM56" s="115"/>
      <c r="CHN56" s="115"/>
      <c r="CHO56" s="115"/>
      <c r="CHP56" s="115"/>
      <c r="CHQ56" s="115"/>
      <c r="CHR56" s="115"/>
      <c r="CHS56" s="115"/>
      <c r="CHT56" s="115"/>
      <c r="CHU56" s="115"/>
      <c r="CHV56" s="115"/>
      <c r="CHW56" s="115"/>
      <c r="CHX56" s="115"/>
      <c r="CHY56" s="115"/>
      <c r="CHZ56" s="115"/>
      <c r="CIA56" s="115"/>
      <c r="CIB56" s="115"/>
      <c r="CIC56" s="115"/>
      <c r="CID56" s="115"/>
      <c r="CIE56" s="115"/>
      <c r="CIF56" s="115"/>
      <c r="CIG56" s="115"/>
      <c r="CIH56" s="115"/>
      <c r="CII56" s="115"/>
      <c r="CIJ56" s="115"/>
      <c r="CIK56" s="115"/>
      <c r="CIL56" s="115"/>
      <c r="CIM56" s="115"/>
      <c r="CIN56" s="115"/>
      <c r="CIO56" s="115"/>
      <c r="CIP56" s="115"/>
      <c r="CIQ56" s="115"/>
      <c r="CIR56" s="115"/>
      <c r="CIS56" s="115"/>
      <c r="CIT56" s="115"/>
      <c r="CIU56" s="115"/>
      <c r="CIV56" s="115"/>
      <c r="CIW56" s="115"/>
      <c r="CIX56" s="115"/>
      <c r="CIY56" s="115"/>
      <c r="CIZ56" s="115"/>
      <c r="CJA56" s="115"/>
      <c r="CJB56" s="115"/>
      <c r="CJC56" s="115"/>
      <c r="CJD56" s="115"/>
      <c r="CJE56" s="115"/>
      <c r="CJF56" s="115"/>
      <c r="CJG56" s="115"/>
      <c r="CJH56" s="115"/>
      <c r="CJI56" s="115"/>
      <c r="CJJ56" s="115"/>
      <c r="CJK56" s="115"/>
      <c r="CJL56" s="115"/>
      <c r="CJM56" s="115"/>
      <c r="CJN56" s="115"/>
      <c r="CJO56" s="115"/>
      <c r="CJP56" s="115"/>
      <c r="CJQ56" s="115"/>
      <c r="CJR56" s="115"/>
      <c r="CJS56" s="115"/>
      <c r="CJT56" s="115"/>
      <c r="CJU56" s="115"/>
      <c r="CJV56" s="115"/>
      <c r="CJW56" s="115"/>
      <c r="CJX56" s="115"/>
      <c r="CJY56" s="115"/>
      <c r="CJZ56" s="115"/>
      <c r="CKA56" s="115"/>
      <c r="CKB56" s="115"/>
      <c r="CKC56" s="115"/>
      <c r="CKD56" s="115"/>
      <c r="CKE56" s="115"/>
      <c r="CKF56" s="115"/>
      <c r="CKG56" s="115"/>
      <c r="CKH56" s="115"/>
      <c r="CKI56" s="115"/>
      <c r="CKJ56" s="115"/>
      <c r="CKK56" s="115"/>
      <c r="CKL56" s="115"/>
      <c r="CKM56" s="115"/>
      <c r="CKN56" s="115"/>
      <c r="CKO56" s="115"/>
      <c r="CKP56" s="115"/>
      <c r="CKQ56" s="115"/>
      <c r="CKR56" s="115"/>
      <c r="CKS56" s="115"/>
      <c r="CKT56" s="115"/>
      <c r="CKU56" s="115"/>
      <c r="CKV56" s="115"/>
      <c r="CKW56" s="115"/>
      <c r="CKX56" s="115"/>
      <c r="CKY56" s="115"/>
      <c r="CKZ56" s="115"/>
      <c r="CLA56" s="115"/>
      <c r="CLB56" s="115"/>
      <c r="CLC56" s="115"/>
      <c r="CLD56" s="115"/>
      <c r="CLE56" s="115"/>
      <c r="CLF56" s="115"/>
      <c r="CLG56" s="115"/>
      <c r="CLH56" s="115"/>
      <c r="CLI56" s="115"/>
      <c r="CLJ56" s="115"/>
      <c r="CLK56" s="115"/>
      <c r="CLL56" s="115"/>
      <c r="CLM56" s="115"/>
      <c r="CLN56" s="115"/>
      <c r="CLO56" s="115"/>
      <c r="CLP56" s="115"/>
      <c r="CLQ56" s="115"/>
      <c r="CLR56" s="115"/>
      <c r="CLS56" s="115"/>
      <c r="CLT56" s="115"/>
      <c r="CLU56" s="115"/>
      <c r="CLV56" s="115"/>
      <c r="CLW56" s="115"/>
      <c r="CLX56" s="115"/>
      <c r="CLY56" s="115"/>
      <c r="CLZ56" s="115"/>
      <c r="CMA56" s="115"/>
      <c r="CMB56" s="115"/>
      <c r="CMC56" s="115"/>
      <c r="CMD56" s="115"/>
      <c r="CME56" s="115"/>
      <c r="CMF56" s="115"/>
      <c r="CMG56" s="115"/>
      <c r="CMH56" s="115"/>
      <c r="CMI56" s="115"/>
      <c r="CMJ56" s="115"/>
      <c r="CMK56" s="115"/>
      <c r="CML56" s="115"/>
      <c r="CMM56" s="115"/>
      <c r="CMN56" s="115"/>
      <c r="CMO56" s="115"/>
      <c r="CMP56" s="115"/>
      <c r="CMQ56" s="115"/>
      <c r="CMR56" s="115"/>
      <c r="CMS56" s="115"/>
      <c r="CMT56" s="115"/>
      <c r="CMU56" s="115"/>
      <c r="CMV56" s="115"/>
      <c r="CMW56" s="115"/>
      <c r="CMX56" s="115"/>
      <c r="CMY56" s="115"/>
      <c r="CMZ56" s="115"/>
      <c r="CNA56" s="115"/>
      <c r="CNB56" s="115"/>
      <c r="CNC56" s="115"/>
      <c r="CND56" s="115"/>
      <c r="CNE56" s="115"/>
      <c r="CNF56" s="115"/>
      <c r="CNG56" s="115"/>
      <c r="CNH56" s="115"/>
      <c r="CNI56" s="115"/>
      <c r="CNJ56" s="115"/>
      <c r="CNK56" s="115"/>
      <c r="CNL56" s="115"/>
      <c r="CNM56" s="115"/>
      <c r="CNN56" s="115"/>
      <c r="CNO56" s="115"/>
      <c r="CNP56" s="115"/>
      <c r="CNQ56" s="115"/>
      <c r="CNR56" s="115"/>
      <c r="CNS56" s="115"/>
      <c r="CNT56" s="115"/>
      <c r="CNU56" s="115"/>
      <c r="CNV56" s="115"/>
      <c r="CNW56" s="115"/>
      <c r="CNX56" s="115"/>
      <c r="CNY56" s="115"/>
      <c r="CNZ56" s="115"/>
      <c r="COA56" s="115"/>
      <c r="COB56" s="115"/>
      <c r="COC56" s="115"/>
      <c r="COD56" s="115"/>
      <c r="COE56" s="115"/>
      <c r="COF56" s="115"/>
      <c r="COG56" s="115"/>
      <c r="COH56" s="115"/>
      <c r="COI56" s="115"/>
      <c r="COJ56" s="115"/>
      <c r="COK56" s="115"/>
      <c r="COL56" s="115"/>
      <c r="COM56" s="115"/>
      <c r="CON56" s="115"/>
      <c r="COO56" s="115"/>
      <c r="COP56" s="115"/>
      <c r="COQ56" s="115"/>
      <c r="COR56" s="115"/>
      <c r="COS56" s="115"/>
      <c r="COT56" s="115"/>
      <c r="COU56" s="115"/>
      <c r="COV56" s="115"/>
      <c r="COW56" s="115"/>
      <c r="COX56" s="115"/>
      <c r="COY56" s="115"/>
      <c r="COZ56" s="115"/>
      <c r="CPA56" s="115"/>
      <c r="CPB56" s="115"/>
      <c r="CPC56" s="115"/>
      <c r="CPD56" s="115"/>
      <c r="CPE56" s="115"/>
      <c r="CPF56" s="115"/>
      <c r="CPG56" s="115"/>
      <c r="CPH56" s="115"/>
      <c r="CPI56" s="115"/>
      <c r="CPJ56" s="115"/>
      <c r="CPK56" s="115"/>
      <c r="CPL56" s="115"/>
      <c r="CPM56" s="115"/>
      <c r="CPN56" s="115"/>
      <c r="CPO56" s="115"/>
      <c r="CPP56" s="115"/>
      <c r="CPQ56" s="115"/>
      <c r="CPR56" s="115"/>
      <c r="CPS56" s="115"/>
      <c r="CPT56" s="115"/>
      <c r="CPU56" s="115"/>
      <c r="CPV56" s="115"/>
      <c r="CPW56" s="115"/>
      <c r="CPX56" s="115"/>
      <c r="CPY56" s="115"/>
      <c r="CPZ56" s="115"/>
      <c r="CQA56" s="115"/>
      <c r="CQB56" s="115"/>
      <c r="CQC56" s="115"/>
      <c r="CQD56" s="115"/>
      <c r="CQE56" s="115"/>
      <c r="CQF56" s="115"/>
      <c r="CQG56" s="115"/>
      <c r="CQH56" s="115"/>
      <c r="CQI56" s="115"/>
      <c r="CQJ56" s="115"/>
      <c r="CQK56" s="115"/>
      <c r="CQL56" s="115"/>
      <c r="CQM56" s="115"/>
      <c r="CQN56" s="115"/>
      <c r="CQO56" s="115"/>
      <c r="CQP56" s="115"/>
      <c r="CQQ56" s="115"/>
      <c r="CQR56" s="115"/>
      <c r="CQS56" s="115"/>
      <c r="CQT56" s="115"/>
      <c r="CQU56" s="115"/>
      <c r="CQV56" s="115"/>
      <c r="CQW56" s="115"/>
      <c r="CQX56" s="115"/>
      <c r="CQY56" s="115"/>
      <c r="CQZ56" s="115"/>
      <c r="CRA56" s="115"/>
      <c r="CRB56" s="115"/>
      <c r="CRC56" s="115"/>
      <c r="CRD56" s="115"/>
      <c r="CRE56" s="115"/>
      <c r="CRF56" s="115"/>
      <c r="CRG56" s="115"/>
      <c r="CRH56" s="115"/>
      <c r="CRI56" s="115"/>
      <c r="CRJ56" s="115"/>
      <c r="CRK56" s="115"/>
      <c r="CRL56" s="115"/>
      <c r="CRM56" s="115"/>
      <c r="CRN56" s="115"/>
      <c r="CRO56" s="115"/>
      <c r="CRP56" s="115"/>
      <c r="CRQ56" s="115"/>
      <c r="CRR56" s="115"/>
      <c r="CRS56" s="115"/>
      <c r="CRT56" s="115"/>
      <c r="CRU56" s="115"/>
      <c r="CRV56" s="115"/>
      <c r="CRW56" s="115"/>
      <c r="CRX56" s="115"/>
      <c r="CRY56" s="115"/>
      <c r="CRZ56" s="115"/>
      <c r="CSA56" s="115"/>
      <c r="CSB56" s="115"/>
      <c r="CSC56" s="115"/>
      <c r="CSD56" s="115"/>
      <c r="CSE56" s="115"/>
      <c r="CSF56" s="115"/>
      <c r="CSG56" s="115"/>
      <c r="CSH56" s="115"/>
      <c r="CSI56" s="115"/>
      <c r="CSJ56" s="115"/>
      <c r="CSK56" s="115"/>
      <c r="CSL56" s="115"/>
      <c r="CSM56" s="115"/>
      <c r="CSN56" s="115"/>
      <c r="CSO56" s="115"/>
      <c r="CSP56" s="115"/>
      <c r="CSQ56" s="115"/>
      <c r="CSR56" s="115"/>
      <c r="CSS56" s="115"/>
      <c r="CST56" s="115"/>
      <c r="CSU56" s="115"/>
      <c r="CSV56" s="115"/>
      <c r="CSW56" s="115"/>
      <c r="CSX56" s="115"/>
      <c r="CSY56" s="115"/>
      <c r="CSZ56" s="115"/>
      <c r="CTA56" s="115"/>
      <c r="CTB56" s="115"/>
      <c r="CTC56" s="115"/>
      <c r="CTD56" s="115"/>
      <c r="CTE56" s="115"/>
      <c r="CTF56" s="115"/>
      <c r="CTG56" s="115"/>
      <c r="CTH56" s="115"/>
      <c r="CTI56" s="115"/>
      <c r="CTJ56" s="115"/>
      <c r="CTK56" s="115"/>
      <c r="CTL56" s="115"/>
      <c r="CTM56" s="115"/>
      <c r="CTN56" s="115"/>
      <c r="CTO56" s="115"/>
      <c r="CTP56" s="115"/>
      <c r="CTQ56" s="115"/>
      <c r="CTR56" s="115"/>
      <c r="CTS56" s="115"/>
      <c r="CTT56" s="115"/>
      <c r="CTU56" s="115"/>
      <c r="CTV56" s="115"/>
      <c r="CTW56" s="115"/>
      <c r="CTX56" s="115"/>
      <c r="CTY56" s="115"/>
      <c r="CTZ56" s="115"/>
      <c r="CUA56" s="115"/>
      <c r="CUB56" s="115"/>
      <c r="CUC56" s="115"/>
      <c r="CUD56" s="115"/>
      <c r="CUE56" s="115"/>
      <c r="CUF56" s="115"/>
      <c r="CUG56" s="115"/>
      <c r="CUH56" s="115"/>
      <c r="CUI56" s="115"/>
      <c r="CUJ56" s="115"/>
      <c r="CUK56" s="115"/>
      <c r="CUL56" s="115"/>
      <c r="CUM56" s="115"/>
      <c r="CUN56" s="115"/>
      <c r="CUO56" s="115"/>
      <c r="CUP56" s="115"/>
      <c r="CUQ56" s="115"/>
      <c r="CUR56" s="115"/>
      <c r="CUS56" s="115"/>
      <c r="CUT56" s="115"/>
      <c r="CUU56" s="115"/>
      <c r="CUV56" s="115"/>
      <c r="CUW56" s="115"/>
      <c r="CUX56" s="115"/>
      <c r="CUY56" s="115"/>
      <c r="CUZ56" s="115"/>
      <c r="CVA56" s="115"/>
      <c r="CVB56" s="115"/>
      <c r="CVC56" s="115"/>
      <c r="CVD56" s="115"/>
      <c r="CVE56" s="115"/>
      <c r="CVF56" s="115"/>
      <c r="CVG56" s="115"/>
      <c r="CVH56" s="115"/>
      <c r="CVI56" s="115"/>
      <c r="CVJ56" s="115"/>
      <c r="CVK56" s="115"/>
      <c r="CVL56" s="115"/>
      <c r="CVM56" s="115"/>
      <c r="CVN56" s="115"/>
      <c r="CVO56" s="115"/>
      <c r="CVP56" s="115"/>
      <c r="CVQ56" s="115"/>
      <c r="CVR56" s="115"/>
      <c r="CVS56" s="115"/>
      <c r="CVT56" s="115"/>
      <c r="CVU56" s="115"/>
      <c r="CVV56" s="115"/>
      <c r="CVW56" s="115"/>
      <c r="CVX56" s="115"/>
      <c r="CVY56" s="115"/>
      <c r="CVZ56" s="115"/>
      <c r="CWA56" s="115"/>
      <c r="CWB56" s="115"/>
      <c r="CWC56" s="115"/>
      <c r="CWD56" s="115"/>
      <c r="CWE56" s="115"/>
      <c r="CWF56" s="115"/>
      <c r="CWG56" s="115"/>
      <c r="CWH56" s="115"/>
      <c r="CWI56" s="115"/>
      <c r="CWJ56" s="115"/>
      <c r="CWK56" s="115"/>
      <c r="CWL56" s="115"/>
      <c r="CWM56" s="115"/>
      <c r="CWN56" s="115"/>
      <c r="CWO56" s="115"/>
      <c r="CWP56" s="115"/>
      <c r="CWQ56" s="115"/>
      <c r="CWR56" s="115"/>
      <c r="CWS56" s="115"/>
      <c r="CWT56" s="115"/>
      <c r="CWU56" s="115"/>
      <c r="CWV56" s="115"/>
      <c r="CWW56" s="115"/>
      <c r="CWX56" s="115"/>
      <c r="CWY56" s="115"/>
      <c r="CWZ56" s="115"/>
      <c r="CXA56" s="115"/>
      <c r="CXB56" s="115"/>
      <c r="CXC56" s="115"/>
      <c r="CXD56" s="115"/>
      <c r="CXE56" s="115"/>
      <c r="CXF56" s="115"/>
      <c r="CXG56" s="115"/>
      <c r="CXH56" s="115"/>
      <c r="CXI56" s="115"/>
      <c r="CXJ56" s="115"/>
      <c r="CXK56" s="115"/>
      <c r="CXL56" s="115"/>
      <c r="CXM56" s="115"/>
      <c r="CXN56" s="115"/>
      <c r="CXO56" s="115"/>
      <c r="CXP56" s="115"/>
      <c r="CXQ56" s="115"/>
      <c r="CXR56" s="115"/>
      <c r="CXS56" s="115"/>
      <c r="CXT56" s="115"/>
      <c r="CXU56" s="115"/>
      <c r="CXV56" s="115"/>
      <c r="CXW56" s="115"/>
      <c r="CXX56" s="115"/>
      <c r="CXY56" s="115"/>
      <c r="CXZ56" s="115"/>
      <c r="CYA56" s="115"/>
      <c r="CYB56" s="115"/>
      <c r="CYC56" s="115"/>
      <c r="CYD56" s="115"/>
      <c r="CYE56" s="115"/>
      <c r="CYF56" s="115"/>
      <c r="CYG56" s="115"/>
      <c r="CYH56" s="115"/>
      <c r="CYI56" s="115"/>
      <c r="CYJ56" s="115"/>
      <c r="CYK56" s="115"/>
      <c r="CYL56" s="115"/>
      <c r="CYM56" s="115"/>
      <c r="CYN56" s="115"/>
      <c r="CYO56" s="115"/>
      <c r="CYP56" s="115"/>
      <c r="CYQ56" s="115"/>
      <c r="CYR56" s="115"/>
      <c r="CYS56" s="115"/>
      <c r="CYT56" s="115"/>
      <c r="CYU56" s="115"/>
      <c r="CYV56" s="115"/>
      <c r="CYW56" s="115"/>
      <c r="CYX56" s="115"/>
      <c r="CYY56" s="115"/>
      <c r="CYZ56" s="115"/>
      <c r="CZA56" s="115"/>
      <c r="CZB56" s="115"/>
      <c r="CZC56" s="115"/>
      <c r="CZD56" s="115"/>
      <c r="CZE56" s="115"/>
      <c r="CZF56" s="115"/>
      <c r="CZG56" s="115"/>
      <c r="CZH56" s="115"/>
      <c r="CZI56" s="115"/>
      <c r="CZJ56" s="115"/>
      <c r="CZK56" s="115"/>
      <c r="CZL56" s="115"/>
      <c r="CZM56" s="115"/>
      <c r="CZN56" s="115"/>
      <c r="CZO56" s="115"/>
      <c r="CZP56" s="115"/>
      <c r="CZQ56" s="115"/>
      <c r="CZR56" s="115"/>
      <c r="CZS56" s="115"/>
      <c r="CZT56" s="115"/>
      <c r="CZU56" s="115"/>
      <c r="CZV56" s="115"/>
      <c r="CZW56" s="115"/>
      <c r="CZX56" s="115"/>
      <c r="CZY56" s="115"/>
      <c r="CZZ56" s="115"/>
      <c r="DAA56" s="115"/>
      <c r="DAB56" s="115"/>
      <c r="DAC56" s="115"/>
      <c r="DAD56" s="115"/>
      <c r="DAE56" s="115"/>
      <c r="DAF56" s="115"/>
      <c r="DAG56" s="115"/>
      <c r="DAH56" s="115"/>
      <c r="DAI56" s="115"/>
      <c r="DAJ56" s="115"/>
      <c r="DAK56" s="115"/>
      <c r="DAL56" s="115"/>
      <c r="DAM56" s="115"/>
      <c r="DAN56" s="115"/>
      <c r="DAO56" s="115"/>
      <c r="DAP56" s="115"/>
      <c r="DAQ56" s="115"/>
      <c r="DAR56" s="115"/>
      <c r="DAS56" s="115"/>
      <c r="DAT56" s="115"/>
      <c r="DAU56" s="115"/>
      <c r="DAV56" s="115"/>
      <c r="DAW56" s="115"/>
      <c r="DAX56" s="115"/>
      <c r="DAY56" s="115"/>
      <c r="DAZ56" s="115"/>
      <c r="DBA56" s="115"/>
      <c r="DBB56" s="115"/>
      <c r="DBC56" s="115"/>
      <c r="DBD56" s="115"/>
      <c r="DBE56" s="115"/>
      <c r="DBF56" s="115"/>
      <c r="DBG56" s="115"/>
      <c r="DBH56" s="115"/>
      <c r="DBI56" s="115"/>
      <c r="DBJ56" s="115"/>
      <c r="DBK56" s="115"/>
      <c r="DBL56" s="115"/>
      <c r="DBM56" s="115"/>
      <c r="DBN56" s="115"/>
      <c r="DBO56" s="115"/>
      <c r="DBP56" s="115"/>
      <c r="DBQ56" s="115"/>
      <c r="DBR56" s="115"/>
      <c r="DBS56" s="115"/>
      <c r="DBT56" s="115"/>
      <c r="DBU56" s="115"/>
      <c r="DBV56" s="115"/>
      <c r="DBW56" s="115"/>
      <c r="DBX56" s="115"/>
      <c r="DBY56" s="115"/>
      <c r="DBZ56" s="115"/>
      <c r="DCA56" s="115"/>
      <c r="DCB56" s="115"/>
      <c r="DCC56" s="115"/>
      <c r="DCD56" s="115"/>
      <c r="DCE56" s="115"/>
      <c r="DCF56" s="115"/>
      <c r="DCG56" s="115"/>
      <c r="DCH56" s="115"/>
      <c r="DCI56" s="115"/>
      <c r="DCJ56" s="115"/>
      <c r="DCK56" s="115"/>
      <c r="DCL56" s="115"/>
      <c r="DCM56" s="115"/>
      <c r="DCN56" s="115"/>
      <c r="DCO56" s="115"/>
      <c r="DCP56" s="115"/>
      <c r="DCQ56" s="115"/>
      <c r="DCR56" s="115"/>
      <c r="DCS56" s="115"/>
      <c r="DCT56" s="115"/>
      <c r="DCU56" s="115"/>
      <c r="DCV56" s="115"/>
      <c r="DCW56" s="115"/>
      <c r="DCX56" s="115"/>
      <c r="DCY56" s="115"/>
      <c r="DCZ56" s="115"/>
      <c r="DDA56" s="115"/>
      <c r="DDB56" s="115"/>
      <c r="DDC56" s="115"/>
      <c r="DDD56" s="115"/>
      <c r="DDE56" s="115"/>
      <c r="DDF56" s="115"/>
      <c r="DDG56" s="115"/>
      <c r="DDH56" s="115"/>
      <c r="DDI56" s="115"/>
      <c r="DDJ56" s="115"/>
      <c r="DDK56" s="115"/>
      <c r="DDL56" s="115"/>
      <c r="DDM56" s="115"/>
      <c r="DDN56" s="115"/>
      <c r="DDO56" s="115"/>
      <c r="DDP56" s="115"/>
      <c r="DDQ56" s="115"/>
      <c r="DDR56" s="115"/>
      <c r="DDS56" s="115"/>
      <c r="DDT56" s="115"/>
      <c r="DDU56" s="115"/>
      <c r="DDV56" s="115"/>
      <c r="DDW56" s="115"/>
      <c r="DDX56" s="115"/>
      <c r="DDY56" s="115"/>
      <c r="DDZ56" s="115"/>
      <c r="DEA56" s="115"/>
      <c r="DEB56" s="115"/>
      <c r="DEC56" s="115"/>
      <c r="DED56" s="115"/>
      <c r="DEE56" s="115"/>
      <c r="DEF56" s="115"/>
      <c r="DEG56" s="115"/>
      <c r="DEH56" s="115"/>
      <c r="DEI56" s="115"/>
      <c r="DEJ56" s="115"/>
      <c r="DEK56" s="115"/>
      <c r="DEL56" s="115"/>
      <c r="DEM56" s="115"/>
      <c r="DEN56" s="115"/>
      <c r="DEO56" s="115"/>
      <c r="DEP56" s="115"/>
      <c r="DEQ56" s="115"/>
      <c r="DER56" s="115"/>
      <c r="DES56" s="115"/>
      <c r="DET56" s="115"/>
      <c r="DEU56" s="115"/>
      <c r="DEV56" s="115"/>
      <c r="DEW56" s="115"/>
      <c r="DEX56" s="115"/>
      <c r="DEY56" s="115"/>
      <c r="DEZ56" s="115"/>
      <c r="DFA56" s="115"/>
      <c r="DFB56" s="115"/>
      <c r="DFC56" s="115"/>
      <c r="DFD56" s="115"/>
      <c r="DFE56" s="115"/>
      <c r="DFF56" s="115"/>
      <c r="DFG56" s="115"/>
      <c r="DFH56" s="115"/>
      <c r="DFI56" s="115"/>
      <c r="DFJ56" s="115"/>
      <c r="DFK56" s="115"/>
      <c r="DFL56" s="115"/>
      <c r="DFM56" s="115"/>
      <c r="DFN56" s="115"/>
      <c r="DFO56" s="115"/>
      <c r="DFP56" s="115"/>
      <c r="DFQ56" s="115"/>
      <c r="DFR56" s="115"/>
      <c r="DFS56" s="115"/>
      <c r="DFT56" s="115"/>
      <c r="DFU56" s="115"/>
      <c r="DFV56" s="115"/>
      <c r="DFW56" s="115"/>
      <c r="DFX56" s="115"/>
      <c r="DFY56" s="115"/>
      <c r="DFZ56" s="115"/>
      <c r="DGA56" s="115"/>
      <c r="DGB56" s="115"/>
      <c r="DGC56" s="115"/>
      <c r="DGD56" s="115"/>
      <c r="DGE56" s="115"/>
      <c r="DGF56" s="115"/>
      <c r="DGG56" s="115"/>
      <c r="DGH56" s="115"/>
      <c r="DGI56" s="115"/>
      <c r="DGJ56" s="115"/>
      <c r="DGK56" s="115"/>
      <c r="DGL56" s="115"/>
      <c r="DGM56" s="115"/>
      <c r="DGN56" s="115"/>
      <c r="DGO56" s="115"/>
      <c r="DGP56" s="115"/>
      <c r="DGQ56" s="115"/>
      <c r="DGR56" s="115"/>
      <c r="DGS56" s="115"/>
      <c r="DGT56" s="115"/>
      <c r="DGU56" s="115"/>
      <c r="DGV56" s="115"/>
      <c r="DGW56" s="115"/>
      <c r="DGX56" s="115"/>
      <c r="DGY56" s="115"/>
      <c r="DGZ56" s="115"/>
      <c r="DHA56" s="115"/>
      <c r="DHB56" s="115"/>
      <c r="DHC56" s="115"/>
      <c r="DHD56" s="115"/>
      <c r="DHE56" s="115"/>
      <c r="DHF56" s="115"/>
      <c r="DHG56" s="115"/>
      <c r="DHH56" s="115"/>
      <c r="DHI56" s="115"/>
      <c r="DHJ56" s="115"/>
      <c r="DHK56" s="115"/>
      <c r="DHL56" s="115"/>
      <c r="DHM56" s="115"/>
      <c r="DHN56" s="115"/>
      <c r="DHO56" s="115"/>
      <c r="DHP56" s="115"/>
      <c r="DHQ56" s="115"/>
      <c r="DHR56" s="115"/>
      <c r="DHS56" s="115"/>
      <c r="DHT56" s="115"/>
      <c r="DHU56" s="115"/>
      <c r="DHV56" s="115"/>
      <c r="DHW56" s="115"/>
      <c r="DHX56" s="115"/>
      <c r="DHY56" s="115"/>
      <c r="DHZ56" s="115"/>
      <c r="DIA56" s="115"/>
      <c r="DIB56" s="115"/>
      <c r="DIC56" s="115"/>
      <c r="DID56" s="115"/>
      <c r="DIE56" s="115"/>
      <c r="DIF56" s="115"/>
      <c r="DIG56" s="115"/>
      <c r="DIH56" s="115"/>
      <c r="DII56" s="115"/>
      <c r="DIJ56" s="115"/>
      <c r="DIK56" s="115"/>
      <c r="DIL56" s="115"/>
      <c r="DIM56" s="115"/>
      <c r="DIN56" s="115"/>
      <c r="DIO56" s="115"/>
      <c r="DIP56" s="115"/>
      <c r="DIQ56" s="115"/>
      <c r="DIR56" s="115"/>
      <c r="DIS56" s="115"/>
      <c r="DIT56" s="115"/>
      <c r="DIU56" s="115"/>
      <c r="DIV56" s="115"/>
      <c r="DIW56" s="115"/>
      <c r="DIX56" s="115"/>
      <c r="DIY56" s="115"/>
      <c r="DIZ56" s="115"/>
      <c r="DJA56" s="115"/>
      <c r="DJB56" s="115"/>
      <c r="DJC56" s="115"/>
      <c r="DJD56" s="115"/>
      <c r="DJE56" s="115"/>
      <c r="DJF56" s="115"/>
      <c r="DJG56" s="115"/>
      <c r="DJH56" s="115"/>
      <c r="DJI56" s="115"/>
      <c r="DJJ56" s="115"/>
      <c r="DJK56" s="115"/>
      <c r="DJL56" s="115"/>
      <c r="DJM56" s="115"/>
      <c r="DJN56" s="115"/>
      <c r="DJO56" s="115"/>
      <c r="DJP56" s="115"/>
      <c r="DJQ56" s="115"/>
      <c r="DJR56" s="115"/>
      <c r="DJS56" s="115"/>
      <c r="DJT56" s="115"/>
      <c r="DJU56" s="115"/>
      <c r="DJV56" s="115"/>
      <c r="DJW56" s="115"/>
      <c r="DJX56" s="115"/>
      <c r="DJY56" s="115"/>
      <c r="DJZ56" s="115"/>
      <c r="DKA56" s="115"/>
      <c r="DKB56" s="115"/>
      <c r="DKC56" s="115"/>
      <c r="DKD56" s="115"/>
      <c r="DKE56" s="115"/>
      <c r="DKF56" s="115"/>
      <c r="DKG56" s="115"/>
      <c r="DKH56" s="115"/>
      <c r="DKI56" s="115"/>
      <c r="DKJ56" s="115"/>
      <c r="DKK56" s="115"/>
      <c r="DKL56" s="115"/>
      <c r="DKM56" s="115"/>
      <c r="DKN56" s="115"/>
      <c r="DKO56" s="115"/>
      <c r="DKP56" s="115"/>
      <c r="DKQ56" s="115"/>
      <c r="DKR56" s="115"/>
      <c r="DKS56" s="115"/>
      <c r="DKT56" s="115"/>
      <c r="DKU56" s="115"/>
      <c r="DKV56" s="115"/>
      <c r="DKW56" s="115"/>
      <c r="DKX56" s="115"/>
      <c r="DKY56" s="115"/>
      <c r="DKZ56" s="115"/>
      <c r="DLA56" s="115"/>
      <c r="DLB56" s="115"/>
      <c r="DLC56" s="115"/>
      <c r="DLD56" s="115"/>
      <c r="DLE56" s="115"/>
      <c r="DLF56" s="115"/>
      <c r="DLG56" s="115"/>
      <c r="DLH56" s="115"/>
      <c r="DLI56" s="115"/>
      <c r="DLJ56" s="115"/>
      <c r="DLK56" s="115"/>
      <c r="DLL56" s="115"/>
      <c r="DLM56" s="115"/>
      <c r="DLN56" s="115"/>
      <c r="DLO56" s="115"/>
      <c r="DLP56" s="115"/>
      <c r="DLQ56" s="115"/>
      <c r="DLR56" s="115"/>
      <c r="DLS56" s="115"/>
      <c r="DLT56" s="115"/>
      <c r="DLU56" s="115"/>
      <c r="DLV56" s="115"/>
      <c r="DLW56" s="115"/>
      <c r="DLX56" s="115"/>
      <c r="DLY56" s="115"/>
      <c r="DLZ56" s="115"/>
      <c r="DMA56" s="115"/>
      <c r="DMB56" s="115"/>
      <c r="DMC56" s="115"/>
      <c r="DMD56" s="115"/>
      <c r="DME56" s="115"/>
      <c r="DMF56" s="115"/>
      <c r="DMG56" s="115"/>
      <c r="DMH56" s="115"/>
      <c r="DMI56" s="115"/>
      <c r="DMJ56" s="115"/>
      <c r="DMK56" s="115"/>
      <c r="DML56" s="115"/>
      <c r="DMM56" s="115"/>
      <c r="DMN56" s="115"/>
      <c r="DMO56" s="115"/>
      <c r="DMP56" s="115"/>
      <c r="DMQ56" s="115"/>
      <c r="DMR56" s="115"/>
      <c r="DMS56" s="115"/>
      <c r="DMT56" s="115"/>
      <c r="DMU56" s="115"/>
      <c r="DMV56" s="115"/>
      <c r="DMW56" s="115"/>
      <c r="DMX56" s="115"/>
      <c r="DMY56" s="115"/>
      <c r="DMZ56" s="115"/>
      <c r="DNA56" s="115"/>
      <c r="DNB56" s="115"/>
      <c r="DNC56" s="115"/>
      <c r="DND56" s="115"/>
      <c r="DNE56" s="115"/>
      <c r="DNF56" s="115"/>
      <c r="DNG56" s="115"/>
      <c r="DNH56" s="115"/>
      <c r="DNI56" s="115"/>
      <c r="DNJ56" s="115"/>
      <c r="DNK56" s="115"/>
      <c r="DNL56" s="115"/>
      <c r="DNM56" s="115"/>
      <c r="DNN56" s="115"/>
      <c r="DNO56" s="115"/>
      <c r="DNP56" s="115"/>
      <c r="DNQ56" s="115"/>
      <c r="DNR56" s="115"/>
      <c r="DNS56" s="115"/>
      <c r="DNT56" s="115"/>
      <c r="DNU56" s="115"/>
      <c r="DNV56" s="115"/>
      <c r="DNW56" s="115"/>
      <c r="DNX56" s="115"/>
      <c r="DNY56" s="115"/>
      <c r="DNZ56" s="115"/>
      <c r="DOA56" s="115"/>
      <c r="DOB56" s="115"/>
      <c r="DOC56" s="115"/>
      <c r="DOD56" s="115"/>
      <c r="DOE56" s="115"/>
      <c r="DOF56" s="115"/>
      <c r="DOG56" s="115"/>
      <c r="DOH56" s="115"/>
      <c r="DOI56" s="115"/>
      <c r="DOJ56" s="115"/>
      <c r="DOK56" s="115"/>
      <c r="DOL56" s="115"/>
      <c r="DOM56" s="115"/>
      <c r="DON56" s="115"/>
      <c r="DOO56" s="115"/>
      <c r="DOP56" s="115"/>
      <c r="DOQ56" s="115"/>
      <c r="DOR56" s="115"/>
      <c r="DOS56" s="115"/>
      <c r="DOT56" s="115"/>
      <c r="DOU56" s="115"/>
      <c r="DOV56" s="115"/>
      <c r="DOW56" s="115"/>
      <c r="DOX56" s="115"/>
      <c r="DOY56" s="115"/>
      <c r="DOZ56" s="115"/>
      <c r="DPA56" s="115"/>
      <c r="DPB56" s="115"/>
      <c r="DPC56" s="115"/>
      <c r="DPD56" s="115"/>
      <c r="DPE56" s="115"/>
      <c r="DPF56" s="115"/>
      <c r="DPG56" s="115"/>
      <c r="DPH56" s="115"/>
      <c r="DPI56" s="115"/>
      <c r="DPJ56" s="115"/>
      <c r="DPK56" s="115"/>
      <c r="DPL56" s="115"/>
      <c r="DPM56" s="115"/>
      <c r="DPN56" s="115"/>
      <c r="DPO56" s="115"/>
      <c r="DPP56" s="115"/>
      <c r="DPQ56" s="115"/>
      <c r="DPR56" s="115"/>
      <c r="DPS56" s="115"/>
      <c r="DPT56" s="115"/>
      <c r="DPU56" s="115"/>
      <c r="DPV56" s="115"/>
      <c r="DPW56" s="115"/>
      <c r="DPX56" s="115"/>
      <c r="DPY56" s="115"/>
      <c r="DPZ56" s="115"/>
      <c r="DQA56" s="115"/>
      <c r="DQB56" s="115"/>
      <c r="DQC56" s="115"/>
      <c r="DQD56" s="115"/>
      <c r="DQE56" s="115"/>
      <c r="DQF56" s="115"/>
      <c r="DQG56" s="115"/>
      <c r="DQH56" s="115"/>
      <c r="DQI56" s="115"/>
      <c r="DQJ56" s="115"/>
      <c r="DQK56" s="115"/>
      <c r="DQL56" s="115"/>
      <c r="DQM56" s="115"/>
      <c r="DQN56" s="115"/>
      <c r="DQO56" s="115"/>
      <c r="DQP56" s="115"/>
      <c r="DQQ56" s="115"/>
      <c r="DQR56" s="115"/>
      <c r="DQS56" s="115"/>
      <c r="DQT56" s="115"/>
      <c r="DQU56" s="115"/>
      <c r="DQV56" s="115"/>
      <c r="DQW56" s="115"/>
      <c r="DQX56" s="115"/>
      <c r="DQY56" s="115"/>
      <c r="DQZ56" s="115"/>
      <c r="DRA56" s="115"/>
      <c r="DRB56" s="115"/>
      <c r="DRC56" s="115"/>
      <c r="DRD56" s="115"/>
      <c r="DRE56" s="115"/>
      <c r="DRF56" s="115"/>
      <c r="DRG56" s="115"/>
      <c r="DRH56" s="115"/>
      <c r="DRI56" s="115"/>
      <c r="DRJ56" s="115"/>
      <c r="DRK56" s="115"/>
      <c r="DRL56" s="115"/>
      <c r="DRM56" s="115"/>
      <c r="DRN56" s="115"/>
      <c r="DRO56" s="115"/>
      <c r="DRP56" s="115"/>
      <c r="DRQ56" s="115"/>
      <c r="DRR56" s="115"/>
      <c r="DRS56" s="115"/>
      <c r="DRT56" s="115"/>
      <c r="DRU56" s="115"/>
      <c r="DRV56" s="115"/>
      <c r="DRW56" s="115"/>
      <c r="DRX56" s="115"/>
      <c r="DRY56" s="115"/>
      <c r="DRZ56" s="115"/>
      <c r="DSA56" s="115"/>
      <c r="DSB56" s="115"/>
      <c r="DSC56" s="115"/>
      <c r="DSD56" s="115"/>
      <c r="DSE56" s="115"/>
      <c r="DSF56" s="115"/>
      <c r="DSG56" s="115"/>
      <c r="DSH56" s="115"/>
      <c r="DSI56" s="115"/>
      <c r="DSJ56" s="115"/>
      <c r="DSK56" s="115"/>
      <c r="DSL56" s="115"/>
      <c r="DSM56" s="115"/>
      <c r="DSN56" s="115"/>
      <c r="DSO56" s="115"/>
      <c r="DSP56" s="115"/>
      <c r="DSQ56" s="115"/>
      <c r="DSR56" s="115"/>
      <c r="DSS56" s="115"/>
      <c r="DST56" s="115"/>
      <c r="DSU56" s="115"/>
      <c r="DSV56" s="115"/>
      <c r="DSW56" s="115"/>
      <c r="DSX56" s="115"/>
      <c r="DSY56" s="115"/>
      <c r="DSZ56" s="115"/>
      <c r="DTA56" s="115"/>
      <c r="DTB56" s="115"/>
      <c r="DTC56" s="115"/>
      <c r="DTD56" s="115"/>
      <c r="DTE56" s="115"/>
      <c r="DTF56" s="115"/>
      <c r="DTG56" s="115"/>
      <c r="DTH56" s="115"/>
      <c r="DTI56" s="115"/>
      <c r="DTJ56" s="115"/>
      <c r="DTK56" s="115"/>
      <c r="DTL56" s="115"/>
      <c r="DTM56" s="115"/>
      <c r="DTN56" s="115"/>
      <c r="DTO56" s="115"/>
      <c r="DTP56" s="115"/>
      <c r="DTQ56" s="115"/>
      <c r="DTR56" s="115"/>
      <c r="DTS56" s="115"/>
      <c r="DTT56" s="115"/>
      <c r="DTU56" s="115"/>
      <c r="DTV56" s="115"/>
      <c r="DTW56" s="115"/>
      <c r="DTX56" s="115"/>
      <c r="DTY56" s="115"/>
      <c r="DTZ56" s="115"/>
      <c r="DUA56" s="115"/>
      <c r="DUB56" s="115"/>
      <c r="DUC56" s="115"/>
      <c r="DUD56" s="115"/>
      <c r="DUE56" s="115"/>
      <c r="DUF56" s="115"/>
      <c r="DUG56" s="115"/>
      <c r="DUH56" s="115"/>
      <c r="DUI56" s="115"/>
      <c r="DUJ56" s="115"/>
      <c r="DUK56" s="115"/>
      <c r="DUL56" s="115"/>
      <c r="DUM56" s="115"/>
      <c r="DUN56" s="115"/>
      <c r="DUO56" s="115"/>
      <c r="DUP56" s="115"/>
      <c r="DUQ56" s="115"/>
      <c r="DUR56" s="115"/>
      <c r="DUS56" s="115"/>
      <c r="DUT56" s="115"/>
      <c r="DUU56" s="115"/>
      <c r="DUV56" s="115"/>
      <c r="DUW56" s="115"/>
      <c r="DUX56" s="115"/>
      <c r="DUY56" s="115"/>
      <c r="DUZ56" s="115"/>
      <c r="DVA56" s="115"/>
      <c r="DVB56" s="115"/>
      <c r="DVC56" s="115"/>
      <c r="DVD56" s="115"/>
      <c r="DVE56" s="115"/>
      <c r="DVF56" s="115"/>
      <c r="DVG56" s="115"/>
      <c r="DVH56" s="115"/>
      <c r="DVI56" s="115"/>
      <c r="DVJ56" s="115"/>
      <c r="DVK56" s="115"/>
      <c r="DVL56" s="115"/>
      <c r="DVM56" s="115"/>
      <c r="DVN56" s="115"/>
      <c r="DVO56" s="115"/>
      <c r="DVP56" s="115"/>
      <c r="DVQ56" s="115"/>
      <c r="DVR56" s="115"/>
      <c r="DVS56" s="115"/>
      <c r="DVT56" s="115"/>
      <c r="DVU56" s="115"/>
      <c r="DVV56" s="115"/>
      <c r="DVW56" s="115"/>
      <c r="DVX56" s="115"/>
      <c r="DVY56" s="115"/>
      <c r="DVZ56" s="115"/>
      <c r="DWA56" s="115"/>
      <c r="DWB56" s="115"/>
      <c r="DWC56" s="115"/>
      <c r="DWD56" s="115"/>
      <c r="DWE56" s="115"/>
      <c r="DWF56" s="115"/>
      <c r="DWG56" s="115"/>
      <c r="DWH56" s="115"/>
      <c r="DWI56" s="115"/>
      <c r="DWJ56" s="115"/>
      <c r="DWK56" s="115"/>
      <c r="DWL56" s="115"/>
      <c r="DWM56" s="115"/>
      <c r="DWN56" s="115"/>
      <c r="DWO56" s="115"/>
      <c r="DWP56" s="115"/>
      <c r="DWQ56" s="115"/>
      <c r="DWR56" s="115"/>
      <c r="DWS56" s="115"/>
      <c r="DWT56" s="115"/>
      <c r="DWU56" s="115"/>
      <c r="DWV56" s="115"/>
      <c r="DWW56" s="115"/>
      <c r="DWX56" s="115"/>
      <c r="DWY56" s="115"/>
      <c r="DWZ56" s="115"/>
      <c r="DXA56" s="115"/>
      <c r="DXB56" s="115"/>
      <c r="DXC56" s="115"/>
      <c r="DXD56" s="115"/>
      <c r="DXE56" s="115"/>
      <c r="DXF56" s="115"/>
      <c r="DXG56" s="115"/>
      <c r="DXH56" s="115"/>
      <c r="DXI56" s="115"/>
      <c r="DXJ56" s="115"/>
      <c r="DXK56" s="115"/>
      <c r="DXL56" s="115"/>
      <c r="DXM56" s="115"/>
      <c r="DXN56" s="115"/>
      <c r="DXO56" s="115"/>
      <c r="DXP56" s="115"/>
      <c r="DXQ56" s="115"/>
      <c r="DXR56" s="115"/>
      <c r="DXS56" s="115"/>
      <c r="DXT56" s="115"/>
      <c r="DXU56" s="115"/>
      <c r="DXV56" s="115"/>
      <c r="DXW56" s="115"/>
      <c r="DXX56" s="115"/>
      <c r="DXY56" s="115"/>
      <c r="DXZ56" s="115"/>
      <c r="DYA56" s="115"/>
      <c r="DYB56" s="115"/>
      <c r="DYC56" s="115"/>
      <c r="DYD56" s="115"/>
      <c r="DYE56" s="115"/>
      <c r="DYF56" s="115"/>
      <c r="DYG56" s="115"/>
      <c r="DYH56" s="115"/>
      <c r="DYI56" s="115"/>
      <c r="DYJ56" s="115"/>
      <c r="DYK56" s="115"/>
      <c r="DYL56" s="115"/>
      <c r="DYM56" s="115"/>
      <c r="DYN56" s="115"/>
      <c r="DYO56" s="115"/>
      <c r="DYP56" s="115"/>
      <c r="DYQ56" s="115"/>
      <c r="DYR56" s="115"/>
      <c r="DYS56" s="115"/>
      <c r="DYT56" s="115"/>
      <c r="DYU56" s="115"/>
      <c r="DYV56" s="115"/>
      <c r="DYW56" s="115"/>
      <c r="DYX56" s="115"/>
      <c r="DYY56" s="115"/>
      <c r="DYZ56" s="115"/>
      <c r="DZA56" s="115"/>
      <c r="DZB56" s="115"/>
      <c r="DZC56" s="115"/>
      <c r="DZD56" s="115"/>
      <c r="DZE56" s="115"/>
      <c r="DZF56" s="115"/>
      <c r="DZG56" s="115"/>
      <c r="DZH56" s="115"/>
      <c r="DZI56" s="115"/>
      <c r="DZJ56" s="115"/>
      <c r="DZK56" s="115"/>
      <c r="DZL56" s="115"/>
      <c r="DZM56" s="115"/>
      <c r="DZN56" s="115"/>
      <c r="DZO56" s="115"/>
      <c r="DZP56" s="115"/>
      <c r="DZQ56" s="115"/>
      <c r="DZR56" s="115"/>
      <c r="DZS56" s="115"/>
      <c r="DZT56" s="115"/>
      <c r="DZU56" s="115"/>
      <c r="DZV56" s="115"/>
      <c r="DZW56" s="115"/>
      <c r="DZX56" s="115"/>
      <c r="DZY56" s="115"/>
      <c r="DZZ56" s="115"/>
      <c r="EAA56" s="115"/>
      <c r="EAB56" s="115"/>
      <c r="EAC56" s="115"/>
      <c r="EAD56" s="115"/>
      <c r="EAE56" s="115"/>
      <c r="EAF56" s="115"/>
      <c r="EAG56" s="115"/>
      <c r="EAH56" s="115"/>
      <c r="EAI56" s="115"/>
      <c r="EAJ56" s="115"/>
      <c r="EAK56" s="115"/>
      <c r="EAL56" s="115"/>
      <c r="EAM56" s="115"/>
      <c r="EAN56" s="115"/>
      <c r="EAO56" s="115"/>
      <c r="EAP56" s="115"/>
      <c r="EAQ56" s="115"/>
      <c r="EAR56" s="115"/>
      <c r="EAS56" s="115"/>
      <c r="EAT56" s="115"/>
      <c r="EAU56" s="115"/>
      <c r="EAV56" s="115"/>
      <c r="EAW56" s="115"/>
      <c r="EAX56" s="115"/>
      <c r="EAY56" s="115"/>
      <c r="EAZ56" s="115"/>
      <c r="EBA56" s="115"/>
      <c r="EBB56" s="115"/>
      <c r="EBC56" s="115"/>
      <c r="EBD56" s="115"/>
      <c r="EBE56" s="115"/>
      <c r="EBF56" s="115"/>
      <c r="EBG56" s="115"/>
      <c r="EBH56" s="115"/>
      <c r="EBI56" s="115"/>
      <c r="EBJ56" s="115"/>
      <c r="EBK56" s="115"/>
      <c r="EBL56" s="115"/>
      <c r="EBM56" s="115"/>
      <c r="EBN56" s="115"/>
      <c r="EBO56" s="115"/>
      <c r="EBP56" s="115"/>
      <c r="EBQ56" s="115"/>
      <c r="EBR56" s="115"/>
      <c r="EBS56" s="115"/>
      <c r="EBT56" s="115"/>
      <c r="EBU56" s="115"/>
      <c r="EBV56" s="115"/>
      <c r="EBW56" s="115"/>
      <c r="EBX56" s="115"/>
      <c r="EBY56" s="115"/>
      <c r="EBZ56" s="115"/>
      <c r="ECA56" s="115"/>
      <c r="ECB56" s="115"/>
      <c r="ECC56" s="115"/>
      <c r="ECD56" s="115"/>
      <c r="ECE56" s="115"/>
      <c r="ECF56" s="115"/>
      <c r="ECG56" s="115"/>
      <c r="ECH56" s="115"/>
      <c r="ECI56" s="115"/>
      <c r="ECJ56" s="115"/>
      <c r="ECK56" s="115"/>
      <c r="ECL56" s="115"/>
      <c r="ECM56" s="115"/>
      <c r="ECN56" s="115"/>
      <c r="ECO56" s="115"/>
      <c r="ECP56" s="115"/>
      <c r="ECQ56" s="115"/>
      <c r="ECR56" s="115"/>
      <c r="ECS56" s="115"/>
      <c r="ECT56" s="115"/>
      <c r="ECU56" s="115"/>
      <c r="ECV56" s="115"/>
      <c r="ECW56" s="115"/>
      <c r="ECX56" s="115"/>
      <c r="ECY56" s="115"/>
      <c r="ECZ56" s="115"/>
      <c r="EDA56" s="115"/>
      <c r="EDB56" s="115"/>
      <c r="EDC56" s="115"/>
      <c r="EDD56" s="115"/>
      <c r="EDE56" s="115"/>
      <c r="EDF56" s="115"/>
      <c r="EDG56" s="115"/>
      <c r="EDH56" s="115"/>
      <c r="EDI56" s="115"/>
      <c r="EDJ56" s="115"/>
      <c r="EDK56" s="115"/>
      <c r="EDL56" s="115"/>
      <c r="EDM56" s="115"/>
      <c r="EDN56" s="115"/>
      <c r="EDO56" s="115"/>
      <c r="EDP56" s="115"/>
      <c r="EDQ56" s="115"/>
      <c r="EDR56" s="115"/>
      <c r="EDS56" s="115"/>
      <c r="EDT56" s="115"/>
      <c r="EDU56" s="115"/>
      <c r="EDV56" s="115"/>
      <c r="EDW56" s="115"/>
      <c r="EDX56" s="115"/>
      <c r="EDY56" s="115"/>
      <c r="EDZ56" s="115"/>
      <c r="EEA56" s="115"/>
      <c r="EEB56" s="115"/>
      <c r="EEC56" s="115"/>
      <c r="EED56" s="115"/>
      <c r="EEE56" s="115"/>
      <c r="EEF56" s="115"/>
      <c r="EEG56" s="115"/>
      <c r="EEH56" s="115"/>
      <c r="EEI56" s="115"/>
      <c r="EEJ56" s="115"/>
      <c r="EEK56" s="115"/>
      <c r="EEL56" s="115"/>
      <c r="EEM56" s="115"/>
      <c r="EEN56" s="115"/>
      <c r="EEO56" s="115"/>
      <c r="EEP56" s="115"/>
      <c r="EEQ56" s="115"/>
      <c r="EER56" s="115"/>
      <c r="EES56" s="115"/>
      <c r="EET56" s="115"/>
      <c r="EEU56" s="115"/>
      <c r="EEV56" s="115"/>
      <c r="EEW56" s="115"/>
      <c r="EEX56" s="115"/>
      <c r="EEY56" s="115"/>
      <c r="EEZ56" s="115"/>
      <c r="EFA56" s="115"/>
      <c r="EFB56" s="115"/>
      <c r="EFC56" s="115"/>
      <c r="EFD56" s="115"/>
      <c r="EFE56" s="115"/>
      <c r="EFF56" s="115"/>
      <c r="EFG56" s="115"/>
      <c r="EFH56" s="115"/>
      <c r="EFI56" s="115"/>
      <c r="EFJ56" s="115"/>
      <c r="EFK56" s="115"/>
      <c r="EFL56" s="115"/>
      <c r="EFM56" s="115"/>
      <c r="EFN56" s="115"/>
      <c r="EFO56" s="115"/>
      <c r="EFP56" s="115"/>
      <c r="EFQ56" s="115"/>
      <c r="EFR56" s="115"/>
      <c r="EFS56" s="115"/>
      <c r="EFT56" s="115"/>
      <c r="EFU56" s="115"/>
      <c r="EFV56" s="115"/>
      <c r="EFW56" s="115"/>
      <c r="EFX56" s="115"/>
      <c r="EFY56" s="115"/>
      <c r="EFZ56" s="115"/>
      <c r="EGA56" s="115"/>
      <c r="EGB56" s="115"/>
      <c r="EGC56" s="115"/>
      <c r="EGD56" s="115"/>
      <c r="EGE56" s="115"/>
      <c r="EGF56" s="115"/>
      <c r="EGG56" s="115"/>
      <c r="EGH56" s="115"/>
      <c r="EGI56" s="115"/>
      <c r="EGJ56" s="115"/>
      <c r="EGK56" s="115"/>
      <c r="EGL56" s="115"/>
      <c r="EGM56" s="115"/>
      <c r="EGN56" s="115"/>
      <c r="EGO56" s="115"/>
      <c r="EGP56" s="115"/>
      <c r="EGQ56" s="115"/>
      <c r="EGR56" s="115"/>
      <c r="EGS56" s="115"/>
      <c r="EGT56" s="115"/>
      <c r="EGU56" s="115"/>
      <c r="EGV56" s="115"/>
      <c r="EGW56" s="115"/>
      <c r="EGX56" s="115"/>
      <c r="EGY56" s="115"/>
      <c r="EGZ56" s="115"/>
      <c r="EHA56" s="115"/>
      <c r="EHB56" s="115"/>
      <c r="EHC56" s="115"/>
      <c r="EHD56" s="115"/>
      <c r="EHE56" s="115"/>
      <c r="EHF56" s="115"/>
      <c r="EHG56" s="115"/>
      <c r="EHH56" s="115"/>
      <c r="EHI56" s="115"/>
      <c r="EHJ56" s="115"/>
      <c r="EHK56" s="115"/>
      <c r="EHL56" s="115"/>
      <c r="EHM56" s="115"/>
      <c r="EHN56" s="115"/>
      <c r="EHO56" s="115"/>
      <c r="EHP56" s="115"/>
      <c r="EHQ56" s="115"/>
      <c r="EHR56" s="115"/>
      <c r="EHS56" s="115"/>
      <c r="EHT56" s="115"/>
      <c r="EHU56" s="115"/>
      <c r="EHV56" s="115"/>
      <c r="EHW56" s="115"/>
      <c r="EHX56" s="115"/>
      <c r="EHY56" s="115"/>
      <c r="EHZ56" s="115"/>
      <c r="EIA56" s="115"/>
      <c r="EIB56" s="115"/>
      <c r="EIC56" s="115"/>
      <c r="EID56" s="115"/>
      <c r="EIE56" s="115"/>
      <c r="EIF56" s="115"/>
      <c r="EIG56" s="115"/>
      <c r="EIH56" s="115"/>
      <c r="EII56" s="115"/>
      <c r="EIJ56" s="115"/>
      <c r="EIK56" s="115"/>
      <c r="EIL56" s="115"/>
      <c r="EIM56" s="115"/>
      <c r="EIN56" s="115"/>
      <c r="EIO56" s="115"/>
      <c r="EIP56" s="115"/>
      <c r="EIQ56" s="115"/>
      <c r="EIR56" s="115"/>
      <c r="EIS56" s="115"/>
      <c r="EIT56" s="115"/>
      <c r="EIU56" s="115"/>
      <c r="EIV56" s="115"/>
      <c r="EIW56" s="115"/>
      <c r="EIX56" s="115"/>
      <c r="EIY56" s="115"/>
      <c r="EIZ56" s="115"/>
      <c r="EJA56" s="115"/>
      <c r="EJB56" s="115"/>
      <c r="EJC56" s="115"/>
      <c r="EJD56" s="115"/>
      <c r="EJE56" s="115"/>
      <c r="EJF56" s="115"/>
      <c r="EJG56" s="115"/>
      <c r="EJH56" s="115"/>
      <c r="EJI56" s="115"/>
      <c r="EJJ56" s="115"/>
      <c r="EJK56" s="115"/>
      <c r="EJL56" s="115"/>
      <c r="EJM56" s="115"/>
      <c r="EJN56" s="115"/>
      <c r="EJO56" s="115"/>
      <c r="EJP56" s="115"/>
      <c r="EJQ56" s="115"/>
      <c r="EJR56" s="115"/>
      <c r="EJS56" s="115"/>
      <c r="EJT56" s="115"/>
      <c r="EJU56" s="115"/>
      <c r="EJV56" s="115"/>
      <c r="EJW56" s="115"/>
      <c r="EJX56" s="115"/>
      <c r="EJY56" s="115"/>
      <c r="EJZ56" s="115"/>
      <c r="EKA56" s="115"/>
      <c r="EKB56" s="115"/>
      <c r="EKC56" s="115"/>
      <c r="EKD56" s="115"/>
      <c r="EKE56" s="115"/>
      <c r="EKF56" s="115"/>
      <c r="EKG56" s="115"/>
      <c r="EKH56" s="115"/>
      <c r="EKI56" s="115"/>
      <c r="EKJ56" s="115"/>
      <c r="EKK56" s="115"/>
      <c r="EKL56" s="115"/>
      <c r="EKM56" s="115"/>
      <c r="EKN56" s="115"/>
      <c r="EKO56" s="115"/>
      <c r="EKP56" s="115"/>
      <c r="EKQ56" s="115"/>
      <c r="EKR56" s="115"/>
      <c r="EKS56" s="115"/>
      <c r="EKT56" s="115"/>
      <c r="EKU56" s="115"/>
      <c r="EKV56" s="115"/>
      <c r="EKW56" s="115"/>
      <c r="EKX56" s="115"/>
      <c r="EKY56" s="115"/>
      <c r="EKZ56" s="115"/>
      <c r="ELA56" s="115"/>
      <c r="ELB56" s="115"/>
      <c r="ELC56" s="115"/>
      <c r="ELD56" s="115"/>
      <c r="ELE56" s="115"/>
      <c r="ELF56" s="115"/>
      <c r="ELG56" s="115"/>
      <c r="ELH56" s="115"/>
      <c r="ELI56" s="115"/>
      <c r="ELJ56" s="115"/>
      <c r="ELK56" s="115"/>
      <c r="ELL56" s="115"/>
      <c r="ELM56" s="115"/>
      <c r="ELN56" s="115"/>
      <c r="ELO56" s="115"/>
      <c r="ELP56" s="115"/>
      <c r="ELQ56" s="115"/>
      <c r="ELR56" s="115"/>
      <c r="ELS56" s="115"/>
      <c r="ELT56" s="115"/>
      <c r="ELU56" s="115"/>
      <c r="ELV56" s="115"/>
      <c r="ELW56" s="115"/>
      <c r="ELX56" s="115"/>
      <c r="ELY56" s="115"/>
      <c r="ELZ56" s="115"/>
      <c r="EMA56" s="115"/>
      <c r="EMB56" s="115"/>
      <c r="EMC56" s="115"/>
      <c r="EMD56" s="115"/>
      <c r="EME56" s="115"/>
      <c r="EMF56" s="115"/>
      <c r="EMG56" s="115"/>
      <c r="EMH56" s="115"/>
      <c r="EMI56" s="115"/>
      <c r="EMJ56" s="115"/>
      <c r="EMK56" s="115"/>
      <c r="EML56" s="115"/>
      <c r="EMM56" s="115"/>
      <c r="EMN56" s="115"/>
      <c r="EMO56" s="115"/>
      <c r="EMP56" s="115"/>
      <c r="EMQ56" s="115"/>
      <c r="EMR56" s="115"/>
      <c r="EMS56" s="115"/>
      <c r="EMT56" s="115"/>
      <c r="EMU56" s="115"/>
      <c r="EMV56" s="115"/>
      <c r="EMW56" s="115"/>
      <c r="EMX56" s="115"/>
      <c r="EMY56" s="115"/>
      <c r="EMZ56" s="115"/>
      <c r="ENA56" s="115"/>
      <c r="ENB56" s="115"/>
      <c r="ENC56" s="115"/>
      <c r="END56" s="115"/>
      <c r="ENE56" s="115"/>
      <c r="ENF56" s="115"/>
      <c r="ENG56" s="115"/>
      <c r="ENH56" s="115"/>
      <c r="ENI56" s="115"/>
      <c r="ENJ56" s="115"/>
      <c r="ENK56" s="115"/>
      <c r="ENL56" s="115"/>
      <c r="ENM56" s="115"/>
      <c r="ENN56" s="115"/>
      <c r="ENO56" s="115"/>
      <c r="ENP56" s="115"/>
      <c r="ENQ56" s="115"/>
      <c r="ENR56" s="115"/>
      <c r="ENS56" s="115"/>
      <c r="ENT56" s="115"/>
      <c r="ENU56" s="115"/>
      <c r="ENV56" s="115"/>
      <c r="ENW56" s="115"/>
      <c r="ENX56" s="115"/>
      <c r="ENY56" s="115"/>
      <c r="ENZ56" s="115"/>
      <c r="EOA56" s="115"/>
      <c r="EOB56" s="115"/>
      <c r="EOC56" s="115"/>
      <c r="EOD56" s="115"/>
      <c r="EOE56" s="115"/>
      <c r="EOF56" s="115"/>
      <c r="EOG56" s="115"/>
      <c r="EOH56" s="115"/>
      <c r="EOI56" s="115"/>
      <c r="EOJ56" s="115"/>
      <c r="EOK56" s="115"/>
      <c r="EOL56" s="115"/>
      <c r="EOM56" s="115"/>
      <c r="EON56" s="115"/>
      <c r="EOO56" s="115"/>
      <c r="EOP56" s="115"/>
      <c r="EOQ56" s="115"/>
      <c r="EOR56" s="115"/>
      <c r="EOS56" s="115"/>
      <c r="EOT56" s="115"/>
      <c r="EOU56" s="115"/>
      <c r="EOV56" s="115"/>
      <c r="EOW56" s="115"/>
      <c r="EOX56" s="115"/>
      <c r="EOY56" s="115"/>
      <c r="EOZ56" s="115"/>
      <c r="EPA56" s="115"/>
      <c r="EPB56" s="115"/>
      <c r="EPC56" s="115"/>
      <c r="EPD56" s="115"/>
      <c r="EPE56" s="115"/>
      <c r="EPF56" s="115"/>
      <c r="EPG56" s="115"/>
      <c r="EPH56" s="115"/>
      <c r="EPI56" s="115"/>
      <c r="EPJ56" s="115"/>
      <c r="EPK56" s="115"/>
      <c r="EPL56" s="115"/>
      <c r="EPM56" s="115"/>
      <c r="EPN56" s="115"/>
      <c r="EPO56" s="115"/>
      <c r="EPP56" s="115"/>
      <c r="EPQ56" s="115"/>
      <c r="EPR56" s="115"/>
      <c r="EPS56" s="115"/>
      <c r="EPT56" s="115"/>
      <c r="EPU56" s="115"/>
      <c r="EPV56" s="115"/>
      <c r="EPW56" s="115"/>
      <c r="EPX56" s="115"/>
      <c r="EPY56" s="115"/>
      <c r="EPZ56" s="115"/>
      <c r="EQA56" s="115"/>
      <c r="EQB56" s="115"/>
      <c r="EQC56" s="115"/>
      <c r="EQD56" s="115"/>
      <c r="EQE56" s="115"/>
      <c r="EQF56" s="115"/>
      <c r="EQG56" s="115"/>
      <c r="EQH56" s="115"/>
      <c r="EQI56" s="115"/>
      <c r="EQJ56" s="115"/>
      <c r="EQK56" s="115"/>
      <c r="EQL56" s="115"/>
      <c r="EQM56" s="115"/>
      <c r="EQN56" s="115"/>
      <c r="EQO56" s="115"/>
      <c r="EQP56" s="115"/>
      <c r="EQQ56" s="115"/>
      <c r="EQR56" s="115"/>
      <c r="EQS56" s="115"/>
      <c r="EQT56" s="115"/>
      <c r="EQU56" s="115"/>
      <c r="EQV56" s="115"/>
      <c r="EQW56" s="115"/>
      <c r="EQX56" s="115"/>
      <c r="EQY56" s="115"/>
      <c r="EQZ56" s="115"/>
      <c r="ERA56" s="115"/>
      <c r="ERB56" s="115"/>
      <c r="ERC56" s="115"/>
      <c r="ERD56" s="115"/>
      <c r="ERE56" s="115"/>
      <c r="ERF56" s="115"/>
      <c r="ERG56" s="115"/>
      <c r="ERH56" s="115"/>
      <c r="ERI56" s="115"/>
      <c r="ERJ56" s="115"/>
      <c r="ERK56" s="115"/>
      <c r="ERL56" s="115"/>
      <c r="ERM56" s="115"/>
      <c r="ERN56" s="115"/>
      <c r="ERO56" s="115"/>
      <c r="ERP56" s="115"/>
      <c r="ERQ56" s="115"/>
      <c r="ERR56" s="115"/>
      <c r="ERS56" s="115"/>
      <c r="ERT56" s="115"/>
      <c r="ERU56" s="115"/>
      <c r="ERV56" s="115"/>
      <c r="ERW56" s="115"/>
      <c r="ERX56" s="115"/>
      <c r="ERY56" s="115"/>
      <c r="ERZ56" s="115"/>
      <c r="ESA56" s="115"/>
      <c r="ESB56" s="115"/>
      <c r="ESC56" s="115"/>
      <c r="ESD56" s="115"/>
      <c r="ESE56" s="115"/>
      <c r="ESF56" s="115"/>
      <c r="ESG56" s="115"/>
      <c r="ESH56" s="115"/>
      <c r="ESI56" s="115"/>
      <c r="ESJ56" s="115"/>
      <c r="ESK56" s="115"/>
      <c r="ESL56" s="115"/>
      <c r="ESM56" s="115"/>
      <c r="ESN56" s="115"/>
      <c r="ESO56" s="115"/>
      <c r="ESP56" s="115"/>
      <c r="ESQ56" s="115"/>
      <c r="ESR56" s="115"/>
      <c r="ESS56" s="115"/>
      <c r="EST56" s="115"/>
      <c r="ESU56" s="115"/>
      <c r="ESV56" s="115"/>
      <c r="ESW56" s="115"/>
      <c r="ESX56" s="115"/>
      <c r="ESY56" s="115"/>
      <c r="ESZ56" s="115"/>
      <c r="ETA56" s="115"/>
      <c r="ETB56" s="115"/>
      <c r="ETC56" s="115"/>
      <c r="ETD56" s="115"/>
      <c r="ETE56" s="115"/>
      <c r="ETF56" s="115"/>
      <c r="ETG56" s="115"/>
      <c r="ETH56" s="115"/>
      <c r="ETI56" s="115"/>
      <c r="ETJ56" s="115"/>
      <c r="ETK56" s="115"/>
      <c r="ETL56" s="115"/>
      <c r="ETM56" s="115"/>
      <c r="ETN56" s="115"/>
      <c r="ETO56" s="115"/>
      <c r="ETP56" s="115"/>
      <c r="ETQ56" s="115"/>
      <c r="ETR56" s="115"/>
      <c r="ETS56" s="115"/>
      <c r="ETT56" s="115"/>
      <c r="ETU56" s="115"/>
      <c r="ETV56" s="115"/>
      <c r="ETW56" s="115"/>
      <c r="ETX56" s="115"/>
      <c r="ETY56" s="115"/>
      <c r="ETZ56" s="115"/>
      <c r="EUA56" s="115"/>
      <c r="EUB56" s="115"/>
      <c r="EUC56" s="115"/>
      <c r="EUD56" s="115"/>
      <c r="EUE56" s="115"/>
      <c r="EUF56" s="115"/>
      <c r="EUG56" s="115"/>
      <c r="EUH56" s="115"/>
      <c r="EUI56" s="115"/>
      <c r="EUJ56" s="115"/>
      <c r="EUK56" s="115"/>
      <c r="EUL56" s="115"/>
      <c r="EUM56" s="115"/>
      <c r="EUN56" s="115"/>
      <c r="EUO56" s="115"/>
      <c r="EUP56" s="115"/>
      <c r="EUQ56" s="115"/>
      <c r="EUR56" s="115"/>
      <c r="EUS56" s="115"/>
      <c r="EUT56" s="115"/>
      <c r="EUU56" s="115"/>
      <c r="EUV56" s="115"/>
      <c r="EUW56" s="115"/>
      <c r="EUX56" s="115"/>
      <c r="EUY56" s="115"/>
      <c r="EUZ56" s="115"/>
      <c r="EVA56" s="115"/>
      <c r="EVB56" s="115"/>
      <c r="EVC56" s="115"/>
      <c r="EVD56" s="115"/>
      <c r="EVE56" s="115"/>
      <c r="EVF56" s="115"/>
      <c r="EVG56" s="115"/>
      <c r="EVH56" s="115"/>
      <c r="EVI56" s="115"/>
      <c r="EVJ56" s="115"/>
      <c r="EVK56" s="115"/>
      <c r="EVL56" s="115"/>
      <c r="EVM56" s="115"/>
      <c r="EVN56" s="115"/>
      <c r="EVO56" s="115"/>
      <c r="EVP56" s="115"/>
      <c r="EVQ56" s="115"/>
      <c r="EVR56" s="115"/>
      <c r="EVS56" s="115"/>
      <c r="EVT56" s="115"/>
      <c r="EVU56" s="115"/>
      <c r="EVV56" s="115"/>
      <c r="EVW56" s="115"/>
      <c r="EVX56" s="115"/>
      <c r="EVY56" s="115"/>
      <c r="EVZ56" s="115"/>
      <c r="EWA56" s="115"/>
      <c r="EWB56" s="115"/>
      <c r="EWC56" s="115"/>
      <c r="EWD56" s="115"/>
      <c r="EWE56" s="115"/>
      <c r="EWF56" s="115"/>
      <c r="EWG56" s="115"/>
      <c r="EWH56" s="115"/>
      <c r="EWI56" s="115"/>
      <c r="EWJ56" s="115"/>
      <c r="EWK56" s="115"/>
      <c r="EWL56" s="115"/>
      <c r="EWM56" s="115"/>
      <c r="EWN56" s="115"/>
      <c r="EWO56" s="115"/>
      <c r="EWP56" s="115"/>
      <c r="EWQ56" s="115"/>
      <c r="EWR56" s="115"/>
      <c r="EWS56" s="115"/>
      <c r="EWT56" s="115"/>
      <c r="EWU56" s="115"/>
      <c r="EWV56" s="115"/>
      <c r="EWW56" s="115"/>
      <c r="EWX56" s="115"/>
      <c r="EWY56" s="115"/>
      <c r="EWZ56" s="115"/>
      <c r="EXA56" s="115"/>
      <c r="EXB56" s="115"/>
      <c r="EXC56" s="115"/>
      <c r="EXD56" s="115"/>
      <c r="EXE56" s="115"/>
      <c r="EXF56" s="115"/>
      <c r="EXG56" s="115"/>
      <c r="EXH56" s="115"/>
      <c r="EXI56" s="115"/>
      <c r="EXJ56" s="115"/>
      <c r="EXK56" s="115"/>
      <c r="EXL56" s="115"/>
      <c r="EXM56" s="115"/>
      <c r="EXN56" s="115"/>
      <c r="EXO56" s="115"/>
      <c r="EXP56" s="115"/>
      <c r="EXQ56" s="115"/>
      <c r="EXR56" s="115"/>
      <c r="EXS56" s="115"/>
      <c r="EXT56" s="115"/>
      <c r="EXU56" s="115"/>
      <c r="EXV56" s="115"/>
      <c r="EXW56" s="115"/>
      <c r="EXX56" s="115"/>
      <c r="EXY56" s="115"/>
      <c r="EXZ56" s="115"/>
      <c r="EYA56" s="115"/>
      <c r="EYB56" s="115"/>
      <c r="EYC56" s="115"/>
      <c r="EYD56" s="115"/>
      <c r="EYE56" s="115"/>
      <c r="EYF56" s="115"/>
      <c r="EYG56" s="115"/>
      <c r="EYH56" s="115"/>
      <c r="EYI56" s="115"/>
      <c r="EYJ56" s="115"/>
      <c r="EYK56" s="115"/>
      <c r="EYL56" s="115"/>
      <c r="EYM56" s="115"/>
      <c r="EYN56" s="115"/>
      <c r="EYO56" s="115"/>
      <c r="EYP56" s="115"/>
      <c r="EYQ56" s="115"/>
      <c r="EYR56" s="115"/>
      <c r="EYS56" s="115"/>
      <c r="EYT56" s="115"/>
      <c r="EYU56" s="115"/>
      <c r="EYV56" s="115"/>
      <c r="EYW56" s="115"/>
      <c r="EYX56" s="115"/>
      <c r="EYY56" s="115"/>
      <c r="EYZ56" s="115"/>
      <c r="EZA56" s="115"/>
      <c r="EZB56" s="115"/>
      <c r="EZC56" s="115"/>
      <c r="EZD56" s="115"/>
      <c r="EZE56" s="115"/>
      <c r="EZF56" s="115"/>
      <c r="EZG56" s="115"/>
      <c r="EZH56" s="115"/>
      <c r="EZI56" s="115"/>
      <c r="EZJ56" s="115"/>
      <c r="EZK56" s="115"/>
      <c r="EZL56" s="115"/>
      <c r="EZM56" s="115"/>
      <c r="EZN56" s="115"/>
      <c r="EZO56" s="115"/>
      <c r="EZP56" s="115"/>
      <c r="EZQ56" s="115"/>
      <c r="EZR56" s="115"/>
      <c r="EZS56" s="115"/>
      <c r="EZT56" s="115"/>
      <c r="EZU56" s="115"/>
      <c r="EZV56" s="115"/>
      <c r="EZW56" s="115"/>
      <c r="EZX56" s="115"/>
      <c r="EZY56" s="115"/>
      <c r="EZZ56" s="115"/>
      <c r="FAA56" s="115"/>
      <c r="FAB56" s="115"/>
      <c r="FAC56" s="115"/>
      <c r="FAD56" s="115"/>
      <c r="FAE56" s="115"/>
      <c r="FAF56" s="115"/>
      <c r="FAG56" s="115"/>
      <c r="FAH56" s="115"/>
      <c r="FAI56" s="115"/>
      <c r="FAJ56" s="115"/>
      <c r="FAK56" s="115"/>
      <c r="FAL56" s="115"/>
      <c r="FAM56" s="115"/>
      <c r="FAN56" s="115"/>
      <c r="FAO56" s="115"/>
      <c r="FAP56" s="115"/>
      <c r="FAQ56" s="115"/>
      <c r="FAR56" s="115"/>
      <c r="FAS56" s="115"/>
      <c r="FAT56" s="115"/>
      <c r="FAU56" s="115"/>
      <c r="FAV56" s="115"/>
      <c r="FAW56" s="115"/>
      <c r="FAX56" s="115"/>
      <c r="FAY56" s="115"/>
      <c r="FAZ56" s="115"/>
      <c r="FBA56" s="115"/>
      <c r="FBB56" s="115"/>
      <c r="FBC56" s="115"/>
      <c r="FBD56" s="115"/>
      <c r="FBE56" s="115"/>
      <c r="FBF56" s="115"/>
      <c r="FBG56" s="115"/>
      <c r="FBH56" s="115"/>
      <c r="FBI56" s="115"/>
      <c r="FBJ56" s="115"/>
      <c r="FBK56" s="115"/>
      <c r="FBL56" s="115"/>
      <c r="FBM56" s="115"/>
      <c r="FBN56" s="115"/>
      <c r="FBO56" s="115"/>
      <c r="FBP56" s="115"/>
      <c r="FBQ56" s="115"/>
      <c r="FBR56" s="115"/>
      <c r="FBS56" s="115"/>
      <c r="FBT56" s="115"/>
      <c r="FBU56" s="115"/>
      <c r="FBV56" s="115"/>
      <c r="FBW56" s="115"/>
      <c r="FBX56" s="115"/>
      <c r="FBY56" s="115"/>
      <c r="FBZ56" s="115"/>
      <c r="FCA56" s="115"/>
      <c r="FCB56" s="115"/>
      <c r="FCC56" s="115"/>
      <c r="FCD56" s="115"/>
      <c r="FCE56" s="115"/>
      <c r="FCF56" s="115"/>
      <c r="FCG56" s="115"/>
      <c r="FCH56" s="115"/>
      <c r="FCI56" s="115"/>
      <c r="FCJ56" s="115"/>
      <c r="FCK56" s="115"/>
      <c r="FCL56" s="115"/>
      <c r="FCM56" s="115"/>
      <c r="FCN56" s="115"/>
      <c r="FCO56" s="115"/>
      <c r="FCP56" s="115"/>
      <c r="FCQ56" s="115"/>
      <c r="FCR56" s="115"/>
      <c r="FCS56" s="115"/>
      <c r="FCT56" s="115"/>
      <c r="FCU56" s="115"/>
      <c r="FCV56" s="115"/>
      <c r="FCW56" s="115"/>
      <c r="FCX56" s="115"/>
      <c r="FCY56" s="115"/>
      <c r="FCZ56" s="115"/>
      <c r="FDA56" s="115"/>
      <c r="FDB56" s="115"/>
      <c r="FDC56" s="115"/>
      <c r="FDD56" s="115"/>
      <c r="FDE56" s="115"/>
      <c r="FDF56" s="115"/>
      <c r="FDG56" s="115"/>
      <c r="FDH56" s="115"/>
      <c r="FDI56" s="115"/>
      <c r="FDJ56" s="115"/>
      <c r="FDK56" s="115"/>
      <c r="FDL56" s="115"/>
      <c r="FDM56" s="115"/>
      <c r="FDN56" s="115"/>
      <c r="FDO56" s="115"/>
      <c r="FDP56" s="115"/>
      <c r="FDQ56" s="115"/>
      <c r="FDR56" s="115"/>
      <c r="FDS56" s="115"/>
      <c r="FDT56" s="115"/>
      <c r="FDU56" s="115"/>
      <c r="FDV56" s="115"/>
      <c r="FDW56" s="115"/>
      <c r="FDX56" s="115"/>
      <c r="FDY56" s="115"/>
      <c r="FDZ56" s="115"/>
      <c r="FEA56" s="115"/>
      <c r="FEB56" s="115"/>
      <c r="FEC56" s="115"/>
      <c r="FED56" s="115"/>
      <c r="FEE56" s="115"/>
      <c r="FEF56" s="115"/>
      <c r="FEG56" s="115"/>
      <c r="FEH56" s="115"/>
      <c r="FEI56" s="115"/>
      <c r="FEJ56" s="115"/>
      <c r="FEK56" s="115"/>
      <c r="FEL56" s="115"/>
      <c r="FEM56" s="115"/>
      <c r="FEN56" s="115"/>
      <c r="FEO56" s="115"/>
      <c r="FEP56" s="115"/>
      <c r="FEQ56" s="115"/>
      <c r="FER56" s="115"/>
      <c r="FES56" s="115"/>
      <c r="FET56" s="115"/>
      <c r="FEU56" s="115"/>
      <c r="FEV56" s="115"/>
      <c r="FEW56" s="115"/>
      <c r="FEX56" s="115"/>
      <c r="FEY56" s="115"/>
      <c r="FEZ56" s="115"/>
      <c r="FFA56" s="115"/>
      <c r="FFB56" s="115"/>
      <c r="FFC56" s="115"/>
      <c r="FFD56" s="115"/>
      <c r="FFE56" s="115"/>
      <c r="FFF56" s="115"/>
      <c r="FFG56" s="115"/>
      <c r="FFH56" s="115"/>
      <c r="FFI56" s="115"/>
      <c r="FFJ56" s="115"/>
      <c r="FFK56" s="115"/>
      <c r="FFL56" s="115"/>
      <c r="FFM56" s="115"/>
      <c r="FFN56" s="115"/>
      <c r="FFO56" s="115"/>
      <c r="FFP56" s="115"/>
      <c r="FFQ56" s="115"/>
      <c r="FFR56" s="115"/>
      <c r="FFS56" s="115"/>
      <c r="FFT56" s="115"/>
      <c r="FFU56" s="115"/>
      <c r="FFV56" s="115"/>
      <c r="FFW56" s="115"/>
      <c r="FFX56" s="115"/>
      <c r="FFY56" s="115"/>
      <c r="FFZ56" s="115"/>
      <c r="FGA56" s="115"/>
      <c r="FGB56" s="115"/>
      <c r="FGC56" s="115"/>
      <c r="FGD56" s="115"/>
      <c r="FGE56" s="115"/>
      <c r="FGF56" s="115"/>
      <c r="FGG56" s="115"/>
      <c r="FGH56" s="115"/>
      <c r="FGI56" s="115"/>
      <c r="FGJ56" s="115"/>
      <c r="FGK56" s="115"/>
      <c r="FGL56" s="115"/>
      <c r="FGM56" s="115"/>
      <c r="FGN56" s="115"/>
      <c r="FGO56" s="115"/>
      <c r="FGP56" s="115"/>
      <c r="FGQ56" s="115"/>
      <c r="FGR56" s="115"/>
      <c r="FGS56" s="115"/>
      <c r="FGT56" s="115"/>
      <c r="FGU56" s="115"/>
      <c r="FGV56" s="115"/>
      <c r="FGW56" s="115"/>
      <c r="FGX56" s="115"/>
      <c r="FGY56" s="115"/>
      <c r="FGZ56" s="115"/>
      <c r="FHA56" s="115"/>
      <c r="FHB56" s="115"/>
      <c r="FHC56" s="115"/>
      <c r="FHD56" s="115"/>
      <c r="FHE56" s="115"/>
      <c r="FHF56" s="115"/>
      <c r="FHG56" s="115"/>
      <c r="FHH56" s="115"/>
      <c r="FHI56" s="115"/>
      <c r="FHJ56" s="115"/>
      <c r="FHK56" s="115"/>
      <c r="FHL56" s="115"/>
      <c r="FHM56" s="115"/>
      <c r="FHN56" s="115"/>
      <c r="FHO56" s="115"/>
      <c r="FHP56" s="115"/>
      <c r="FHQ56" s="115"/>
      <c r="FHR56" s="115"/>
      <c r="FHS56" s="115"/>
      <c r="FHT56" s="115"/>
      <c r="FHU56" s="115"/>
      <c r="FHV56" s="115"/>
      <c r="FHW56" s="115"/>
      <c r="FHX56" s="115"/>
      <c r="FHY56" s="115"/>
      <c r="FHZ56" s="115"/>
      <c r="FIA56" s="115"/>
      <c r="FIB56" s="115"/>
      <c r="FIC56" s="115"/>
      <c r="FID56" s="115"/>
      <c r="FIE56" s="115"/>
      <c r="FIF56" s="115"/>
      <c r="FIG56" s="115"/>
      <c r="FIH56" s="115"/>
      <c r="FII56" s="115"/>
      <c r="FIJ56" s="115"/>
      <c r="FIK56" s="115"/>
      <c r="FIL56" s="115"/>
      <c r="FIM56" s="115"/>
      <c r="FIN56" s="115"/>
      <c r="FIO56" s="115"/>
      <c r="FIP56" s="115"/>
      <c r="FIQ56" s="115"/>
      <c r="FIR56" s="115"/>
      <c r="FIS56" s="115"/>
      <c r="FIT56" s="115"/>
      <c r="FIU56" s="115"/>
      <c r="FIV56" s="115"/>
      <c r="FIW56" s="115"/>
      <c r="FIX56" s="115"/>
      <c r="FIY56" s="115"/>
      <c r="FIZ56" s="115"/>
      <c r="FJA56" s="115"/>
      <c r="FJB56" s="115"/>
      <c r="FJC56" s="115"/>
      <c r="FJD56" s="115"/>
      <c r="FJE56" s="115"/>
      <c r="FJF56" s="115"/>
      <c r="FJG56" s="115"/>
      <c r="FJH56" s="115"/>
      <c r="FJI56" s="115"/>
      <c r="FJJ56" s="115"/>
      <c r="FJK56" s="115"/>
      <c r="FJL56" s="115"/>
      <c r="FJM56" s="115"/>
      <c r="FJN56" s="115"/>
      <c r="FJO56" s="115"/>
      <c r="FJP56" s="115"/>
      <c r="FJQ56" s="115"/>
      <c r="FJR56" s="115"/>
      <c r="FJS56" s="115"/>
      <c r="FJT56" s="115"/>
      <c r="FJU56" s="115"/>
      <c r="FJV56" s="115"/>
      <c r="FJW56" s="115"/>
      <c r="FJX56" s="115"/>
      <c r="FJY56" s="115"/>
      <c r="FJZ56" s="115"/>
      <c r="FKA56" s="115"/>
      <c r="FKB56" s="115"/>
      <c r="FKC56" s="115"/>
      <c r="FKD56" s="115"/>
      <c r="FKE56" s="115"/>
      <c r="FKF56" s="115"/>
      <c r="FKG56" s="115"/>
      <c r="FKH56" s="115"/>
      <c r="FKI56" s="115"/>
      <c r="FKJ56" s="115"/>
      <c r="FKK56" s="115"/>
      <c r="FKL56" s="115"/>
      <c r="FKM56" s="115"/>
      <c r="FKN56" s="115"/>
      <c r="FKO56" s="115"/>
      <c r="FKP56" s="115"/>
      <c r="FKQ56" s="115"/>
      <c r="FKR56" s="115"/>
      <c r="FKS56" s="115"/>
      <c r="FKT56" s="115"/>
      <c r="FKU56" s="115"/>
      <c r="FKV56" s="115"/>
      <c r="FKW56" s="115"/>
      <c r="FKX56" s="115"/>
      <c r="FKY56" s="115"/>
      <c r="FKZ56" s="115"/>
      <c r="FLA56" s="115"/>
      <c r="FLB56" s="115"/>
      <c r="FLC56" s="115"/>
      <c r="FLD56" s="115"/>
      <c r="FLE56" s="115"/>
      <c r="FLF56" s="115"/>
      <c r="FLG56" s="115"/>
      <c r="FLH56" s="115"/>
      <c r="FLI56" s="115"/>
      <c r="FLJ56" s="115"/>
      <c r="FLK56" s="115"/>
      <c r="FLL56" s="115"/>
      <c r="FLM56" s="115"/>
      <c r="FLN56" s="115"/>
      <c r="FLO56" s="115"/>
      <c r="FLP56" s="115"/>
      <c r="FLQ56" s="115"/>
      <c r="FLR56" s="115"/>
      <c r="FLS56" s="115"/>
      <c r="FLT56" s="115"/>
      <c r="FLU56" s="115"/>
      <c r="FLV56" s="115"/>
      <c r="FLW56" s="115"/>
      <c r="FLX56" s="115"/>
      <c r="FLY56" s="115"/>
      <c r="FLZ56" s="115"/>
      <c r="FMA56" s="115"/>
      <c r="FMB56" s="115"/>
      <c r="FMC56" s="115"/>
      <c r="FMD56" s="115"/>
      <c r="FME56" s="115"/>
      <c r="FMF56" s="115"/>
      <c r="FMG56" s="115"/>
      <c r="FMH56" s="115"/>
      <c r="FMI56" s="115"/>
      <c r="FMJ56" s="115"/>
      <c r="FMK56" s="115"/>
      <c r="FML56" s="115"/>
      <c r="FMM56" s="115"/>
      <c r="FMN56" s="115"/>
      <c r="FMO56" s="115"/>
      <c r="FMP56" s="115"/>
      <c r="FMQ56" s="115"/>
      <c r="FMR56" s="115"/>
      <c r="FMS56" s="115"/>
      <c r="FMT56" s="115"/>
      <c r="FMU56" s="115"/>
      <c r="FMV56" s="115"/>
      <c r="FMW56" s="115"/>
      <c r="FMX56" s="115"/>
      <c r="FMY56" s="115"/>
      <c r="FMZ56" s="115"/>
      <c r="FNA56" s="115"/>
      <c r="FNB56" s="115"/>
      <c r="FNC56" s="115"/>
      <c r="FND56" s="115"/>
      <c r="FNE56" s="115"/>
      <c r="FNF56" s="115"/>
      <c r="FNG56" s="115"/>
      <c r="FNH56" s="115"/>
      <c r="FNI56" s="115"/>
      <c r="FNJ56" s="115"/>
      <c r="FNK56" s="115"/>
      <c r="FNL56" s="115"/>
      <c r="FNM56" s="115"/>
      <c r="FNN56" s="115"/>
      <c r="FNO56" s="115"/>
      <c r="FNP56" s="115"/>
      <c r="FNQ56" s="115"/>
      <c r="FNR56" s="115"/>
      <c r="FNS56" s="115"/>
      <c r="FNT56" s="115"/>
      <c r="FNU56" s="115"/>
      <c r="FNV56" s="115"/>
      <c r="FNW56" s="115"/>
      <c r="FNX56" s="115"/>
      <c r="FNY56" s="115"/>
      <c r="FNZ56" s="115"/>
      <c r="FOA56" s="115"/>
      <c r="FOB56" s="115"/>
      <c r="FOC56" s="115"/>
      <c r="FOD56" s="115"/>
      <c r="FOE56" s="115"/>
      <c r="FOF56" s="115"/>
      <c r="FOG56" s="115"/>
      <c r="FOH56" s="115"/>
      <c r="FOI56" s="115"/>
      <c r="FOJ56" s="115"/>
      <c r="FOK56" s="115"/>
      <c r="FOL56" s="115"/>
      <c r="FOM56" s="115"/>
      <c r="FON56" s="115"/>
      <c r="FOO56" s="115"/>
      <c r="FOP56" s="115"/>
      <c r="FOQ56" s="115"/>
      <c r="FOR56" s="115"/>
      <c r="FOS56" s="115"/>
      <c r="FOT56" s="115"/>
      <c r="FOU56" s="115"/>
      <c r="FOV56" s="115"/>
      <c r="FOW56" s="115"/>
      <c r="FOX56" s="115"/>
      <c r="FOY56" s="115"/>
      <c r="FOZ56" s="115"/>
      <c r="FPA56" s="115"/>
      <c r="FPB56" s="115"/>
      <c r="FPC56" s="115"/>
      <c r="FPD56" s="115"/>
      <c r="FPE56" s="115"/>
      <c r="FPF56" s="115"/>
      <c r="FPG56" s="115"/>
      <c r="FPH56" s="115"/>
      <c r="FPI56" s="115"/>
      <c r="FPJ56" s="115"/>
      <c r="FPK56" s="115"/>
      <c r="FPL56" s="115"/>
      <c r="FPM56" s="115"/>
      <c r="FPN56" s="115"/>
      <c r="FPO56" s="115"/>
      <c r="FPP56" s="115"/>
      <c r="FPQ56" s="115"/>
      <c r="FPR56" s="115"/>
      <c r="FPS56" s="115"/>
      <c r="FPT56" s="115"/>
      <c r="FPU56" s="115"/>
      <c r="FPV56" s="115"/>
      <c r="FPW56" s="115"/>
      <c r="FPX56" s="115"/>
      <c r="FPY56" s="115"/>
      <c r="FPZ56" s="115"/>
      <c r="FQA56" s="115"/>
      <c r="FQB56" s="115"/>
      <c r="FQC56" s="115"/>
      <c r="FQD56" s="115"/>
      <c r="FQE56" s="115"/>
      <c r="FQF56" s="115"/>
      <c r="FQG56" s="115"/>
      <c r="FQH56" s="115"/>
      <c r="FQI56" s="115"/>
      <c r="FQJ56" s="115"/>
      <c r="FQK56" s="115"/>
      <c r="FQL56" s="115"/>
      <c r="FQM56" s="115"/>
      <c r="FQN56" s="115"/>
      <c r="FQO56" s="115"/>
      <c r="FQP56" s="115"/>
      <c r="FQQ56" s="115"/>
      <c r="FQR56" s="115"/>
      <c r="FQS56" s="115"/>
      <c r="FQT56" s="115"/>
      <c r="FQU56" s="115"/>
      <c r="FQV56" s="115"/>
      <c r="FQW56" s="115"/>
      <c r="FQX56" s="115"/>
      <c r="FQY56" s="115"/>
      <c r="FQZ56" s="115"/>
      <c r="FRA56" s="115"/>
      <c r="FRB56" s="115"/>
      <c r="FRC56" s="115"/>
      <c r="FRD56" s="115"/>
      <c r="FRE56" s="115"/>
      <c r="FRF56" s="115"/>
      <c r="FRG56" s="115"/>
      <c r="FRH56" s="115"/>
      <c r="FRI56" s="115"/>
      <c r="FRJ56" s="115"/>
      <c r="FRK56" s="115"/>
      <c r="FRL56" s="115"/>
      <c r="FRM56" s="115"/>
      <c r="FRN56" s="115"/>
      <c r="FRO56" s="115"/>
      <c r="FRP56" s="115"/>
      <c r="FRQ56" s="115"/>
      <c r="FRR56" s="115"/>
      <c r="FRS56" s="115"/>
      <c r="FRT56" s="115"/>
      <c r="FRU56" s="115"/>
      <c r="FRV56" s="115"/>
      <c r="FRW56" s="115"/>
      <c r="FRX56" s="115"/>
      <c r="FRY56" s="115"/>
      <c r="FRZ56" s="115"/>
      <c r="FSA56" s="115"/>
      <c r="FSB56" s="115"/>
      <c r="FSC56" s="115"/>
      <c r="FSD56" s="115"/>
      <c r="FSE56" s="115"/>
      <c r="FSF56" s="115"/>
      <c r="FSG56" s="115"/>
      <c r="FSH56" s="115"/>
      <c r="FSI56" s="115"/>
      <c r="FSJ56" s="115"/>
      <c r="FSK56" s="115"/>
      <c r="FSL56" s="115"/>
      <c r="FSM56" s="115"/>
      <c r="FSN56" s="115"/>
      <c r="FSO56" s="115"/>
      <c r="FSP56" s="115"/>
      <c r="FSQ56" s="115"/>
      <c r="FSR56" s="115"/>
      <c r="FSS56" s="115"/>
      <c r="FST56" s="115"/>
      <c r="FSU56" s="115"/>
      <c r="FSV56" s="115"/>
      <c r="FSW56" s="115"/>
      <c r="FSX56" s="115"/>
      <c r="FSY56" s="115"/>
      <c r="FSZ56" s="115"/>
      <c r="FTA56" s="115"/>
      <c r="FTB56" s="115"/>
      <c r="FTC56" s="115"/>
      <c r="FTD56" s="115"/>
      <c r="FTE56" s="115"/>
      <c r="FTF56" s="115"/>
      <c r="FTG56" s="115"/>
      <c r="FTH56" s="115"/>
      <c r="FTI56" s="115"/>
      <c r="FTJ56" s="115"/>
      <c r="FTK56" s="115"/>
      <c r="FTL56" s="115"/>
      <c r="FTM56" s="115"/>
      <c r="FTN56" s="115"/>
      <c r="FTO56" s="115"/>
      <c r="FTP56" s="115"/>
      <c r="FTQ56" s="115"/>
      <c r="FTR56" s="115"/>
      <c r="FTS56" s="115"/>
      <c r="FTT56" s="115"/>
      <c r="FTU56" s="115"/>
      <c r="FTV56" s="115"/>
      <c r="FTW56" s="115"/>
      <c r="FTX56" s="115"/>
      <c r="FTY56" s="115"/>
      <c r="FTZ56" s="115"/>
      <c r="FUA56" s="115"/>
      <c r="FUB56" s="115"/>
      <c r="FUC56" s="115"/>
      <c r="FUD56" s="115"/>
      <c r="FUE56" s="115"/>
      <c r="FUF56" s="115"/>
      <c r="FUG56" s="115"/>
      <c r="FUH56" s="115"/>
      <c r="FUI56" s="115"/>
      <c r="FUJ56" s="115"/>
      <c r="FUK56" s="115"/>
      <c r="FUL56" s="115"/>
      <c r="FUM56" s="115"/>
      <c r="FUN56" s="115"/>
      <c r="FUO56" s="115"/>
      <c r="FUP56" s="115"/>
      <c r="FUQ56" s="115"/>
      <c r="FUR56" s="115"/>
      <c r="FUS56" s="115"/>
      <c r="FUT56" s="115"/>
      <c r="FUU56" s="115"/>
      <c r="FUV56" s="115"/>
      <c r="FUW56" s="115"/>
      <c r="FUX56" s="115"/>
      <c r="FUY56" s="115"/>
      <c r="FUZ56" s="115"/>
      <c r="FVA56" s="115"/>
      <c r="FVB56" s="115"/>
      <c r="FVC56" s="115"/>
      <c r="FVD56" s="115"/>
      <c r="FVE56" s="115"/>
      <c r="FVF56" s="115"/>
      <c r="FVG56" s="115"/>
      <c r="FVH56" s="115"/>
      <c r="FVI56" s="115"/>
      <c r="FVJ56" s="115"/>
      <c r="FVK56" s="115"/>
      <c r="FVL56" s="115"/>
      <c r="FVM56" s="115"/>
      <c r="FVN56" s="115"/>
      <c r="FVO56" s="115"/>
      <c r="FVP56" s="115"/>
      <c r="FVQ56" s="115"/>
      <c r="FVR56" s="115"/>
      <c r="FVS56" s="115"/>
      <c r="FVT56" s="115"/>
      <c r="FVU56" s="115"/>
      <c r="FVV56" s="115"/>
      <c r="FVW56" s="115"/>
      <c r="FVX56" s="115"/>
      <c r="FVY56" s="115"/>
      <c r="FVZ56" s="115"/>
      <c r="FWA56" s="115"/>
      <c r="FWB56" s="115"/>
      <c r="FWC56" s="115"/>
      <c r="FWD56" s="115"/>
      <c r="FWE56" s="115"/>
      <c r="FWF56" s="115"/>
      <c r="FWG56" s="115"/>
      <c r="FWH56" s="115"/>
      <c r="FWI56" s="115"/>
      <c r="FWJ56" s="115"/>
      <c r="FWK56" s="115"/>
      <c r="FWL56" s="115"/>
      <c r="FWM56" s="115"/>
      <c r="FWN56" s="115"/>
      <c r="FWO56" s="115"/>
      <c r="FWP56" s="115"/>
      <c r="FWQ56" s="115"/>
      <c r="FWR56" s="115"/>
      <c r="FWS56" s="115"/>
      <c r="FWT56" s="115"/>
      <c r="FWU56" s="115"/>
      <c r="FWV56" s="115"/>
      <c r="FWW56" s="115"/>
      <c r="FWX56" s="115"/>
      <c r="FWY56" s="115"/>
      <c r="FWZ56" s="115"/>
      <c r="FXA56" s="115"/>
      <c r="FXB56" s="115"/>
      <c r="FXC56" s="115"/>
      <c r="FXD56" s="115"/>
      <c r="FXE56" s="115"/>
      <c r="FXF56" s="115"/>
      <c r="FXG56" s="115"/>
      <c r="FXH56" s="115"/>
      <c r="FXI56" s="115"/>
      <c r="FXJ56" s="115"/>
      <c r="FXK56" s="115"/>
      <c r="FXL56" s="115"/>
      <c r="FXM56" s="115"/>
      <c r="FXN56" s="115"/>
      <c r="FXO56" s="115"/>
      <c r="FXP56" s="115"/>
      <c r="FXQ56" s="115"/>
      <c r="FXR56" s="115"/>
      <c r="FXS56" s="115"/>
      <c r="FXT56" s="115"/>
      <c r="FXU56" s="115"/>
      <c r="FXV56" s="115"/>
      <c r="FXW56" s="115"/>
      <c r="FXX56" s="115"/>
      <c r="FXY56" s="115"/>
      <c r="FXZ56" s="115"/>
      <c r="FYA56" s="115"/>
      <c r="FYB56" s="115"/>
      <c r="FYC56" s="115"/>
      <c r="FYD56" s="115"/>
      <c r="FYE56" s="115"/>
      <c r="FYF56" s="115"/>
      <c r="FYG56" s="115"/>
      <c r="FYH56" s="115"/>
      <c r="FYI56" s="115"/>
      <c r="FYJ56" s="115"/>
      <c r="FYK56" s="115"/>
      <c r="FYL56" s="115"/>
      <c r="FYM56" s="115"/>
      <c r="FYN56" s="115"/>
      <c r="FYO56" s="115"/>
      <c r="FYP56" s="115"/>
      <c r="FYQ56" s="115"/>
      <c r="FYR56" s="115"/>
      <c r="FYS56" s="115"/>
      <c r="FYT56" s="115"/>
      <c r="FYU56" s="115"/>
      <c r="FYV56" s="115"/>
      <c r="FYW56" s="115"/>
      <c r="FYX56" s="115"/>
      <c r="FYY56" s="115"/>
      <c r="FYZ56" s="115"/>
      <c r="FZA56" s="115"/>
      <c r="FZB56" s="115"/>
      <c r="FZC56" s="115"/>
      <c r="FZD56" s="115"/>
      <c r="FZE56" s="115"/>
      <c r="FZF56" s="115"/>
      <c r="FZG56" s="115"/>
      <c r="FZH56" s="115"/>
      <c r="FZI56" s="115"/>
      <c r="FZJ56" s="115"/>
      <c r="FZK56" s="115"/>
      <c r="FZL56" s="115"/>
      <c r="FZM56" s="115"/>
      <c r="FZN56" s="115"/>
      <c r="FZO56" s="115"/>
      <c r="FZP56" s="115"/>
      <c r="FZQ56" s="115"/>
      <c r="FZR56" s="115"/>
      <c r="FZS56" s="115"/>
      <c r="FZT56" s="115"/>
      <c r="FZU56" s="115"/>
      <c r="FZV56" s="115"/>
      <c r="FZW56" s="115"/>
      <c r="FZX56" s="115"/>
      <c r="FZY56" s="115"/>
      <c r="FZZ56" s="115"/>
      <c r="GAA56" s="115"/>
      <c r="GAB56" s="115"/>
      <c r="GAC56" s="115"/>
      <c r="GAD56" s="115"/>
      <c r="GAE56" s="115"/>
      <c r="GAF56" s="115"/>
      <c r="GAG56" s="115"/>
      <c r="GAH56" s="115"/>
      <c r="GAI56" s="115"/>
      <c r="GAJ56" s="115"/>
      <c r="GAK56" s="115"/>
      <c r="GAL56" s="115"/>
      <c r="GAM56" s="115"/>
      <c r="GAN56" s="115"/>
      <c r="GAO56" s="115"/>
      <c r="GAP56" s="115"/>
      <c r="GAQ56" s="115"/>
      <c r="GAR56" s="115"/>
      <c r="GAS56" s="115"/>
      <c r="GAT56" s="115"/>
      <c r="GAU56" s="115"/>
      <c r="GAV56" s="115"/>
      <c r="GAW56" s="115"/>
      <c r="GAX56" s="115"/>
      <c r="GAY56" s="115"/>
      <c r="GAZ56" s="115"/>
      <c r="GBA56" s="115"/>
      <c r="GBB56" s="115"/>
      <c r="GBC56" s="115"/>
      <c r="GBD56" s="115"/>
      <c r="GBE56" s="115"/>
      <c r="GBF56" s="115"/>
      <c r="GBG56" s="115"/>
      <c r="GBH56" s="115"/>
      <c r="GBI56" s="115"/>
      <c r="GBJ56" s="115"/>
      <c r="GBK56" s="115"/>
      <c r="GBL56" s="115"/>
      <c r="GBM56" s="115"/>
      <c r="GBN56" s="115"/>
      <c r="GBO56" s="115"/>
      <c r="GBP56" s="115"/>
      <c r="GBQ56" s="115"/>
      <c r="GBR56" s="115"/>
      <c r="GBS56" s="115"/>
      <c r="GBT56" s="115"/>
      <c r="GBU56" s="115"/>
      <c r="GBV56" s="115"/>
      <c r="GBW56" s="115"/>
      <c r="GBX56" s="115"/>
      <c r="GBY56" s="115"/>
      <c r="GBZ56" s="115"/>
      <c r="GCA56" s="115"/>
      <c r="GCB56" s="115"/>
      <c r="GCC56" s="115"/>
      <c r="GCD56" s="115"/>
      <c r="GCE56" s="115"/>
      <c r="GCF56" s="115"/>
      <c r="GCG56" s="115"/>
      <c r="GCH56" s="115"/>
      <c r="GCI56" s="115"/>
      <c r="GCJ56" s="115"/>
      <c r="GCK56" s="115"/>
      <c r="GCL56" s="115"/>
      <c r="GCM56" s="115"/>
      <c r="GCN56" s="115"/>
      <c r="GCO56" s="115"/>
      <c r="GCP56" s="115"/>
      <c r="GCQ56" s="115"/>
      <c r="GCR56" s="115"/>
      <c r="GCS56" s="115"/>
      <c r="GCT56" s="115"/>
      <c r="GCU56" s="115"/>
      <c r="GCV56" s="115"/>
      <c r="GCW56" s="115"/>
      <c r="GCX56" s="115"/>
      <c r="GCY56" s="115"/>
      <c r="GCZ56" s="115"/>
      <c r="GDA56" s="115"/>
      <c r="GDB56" s="115"/>
      <c r="GDC56" s="115"/>
      <c r="GDD56" s="115"/>
      <c r="GDE56" s="115"/>
      <c r="GDF56" s="115"/>
      <c r="GDG56" s="115"/>
      <c r="GDH56" s="115"/>
      <c r="GDI56" s="115"/>
      <c r="GDJ56" s="115"/>
      <c r="GDK56" s="115"/>
      <c r="GDL56" s="115"/>
      <c r="GDM56" s="115"/>
      <c r="GDN56" s="115"/>
      <c r="GDO56" s="115"/>
      <c r="GDP56" s="115"/>
      <c r="GDQ56" s="115"/>
      <c r="GDR56" s="115"/>
      <c r="GDS56" s="115"/>
      <c r="GDT56" s="115"/>
      <c r="GDU56" s="115"/>
      <c r="GDV56" s="115"/>
      <c r="GDW56" s="115"/>
      <c r="GDX56" s="115"/>
      <c r="GDY56" s="115"/>
      <c r="GDZ56" s="115"/>
      <c r="GEA56" s="115"/>
      <c r="GEB56" s="115"/>
      <c r="GEC56" s="115"/>
      <c r="GED56" s="115"/>
      <c r="GEE56" s="115"/>
      <c r="GEF56" s="115"/>
      <c r="GEG56" s="115"/>
      <c r="GEH56" s="115"/>
      <c r="GEI56" s="115"/>
      <c r="GEJ56" s="115"/>
      <c r="GEK56" s="115"/>
      <c r="GEL56" s="115"/>
      <c r="GEM56" s="115"/>
      <c r="GEN56" s="115"/>
      <c r="GEO56" s="115"/>
      <c r="GEP56" s="115"/>
      <c r="GEQ56" s="115"/>
      <c r="GER56" s="115"/>
      <c r="GES56" s="115"/>
      <c r="GET56" s="115"/>
      <c r="GEU56" s="115"/>
      <c r="GEV56" s="115"/>
      <c r="GEW56" s="115"/>
      <c r="GEX56" s="115"/>
      <c r="GEY56" s="115"/>
      <c r="GEZ56" s="115"/>
      <c r="GFA56" s="115"/>
      <c r="GFB56" s="115"/>
      <c r="GFC56" s="115"/>
      <c r="GFD56" s="115"/>
      <c r="GFE56" s="115"/>
      <c r="GFF56" s="115"/>
      <c r="GFG56" s="115"/>
      <c r="GFH56" s="115"/>
      <c r="GFI56" s="115"/>
      <c r="GFJ56" s="115"/>
      <c r="GFK56" s="115"/>
      <c r="GFL56" s="115"/>
      <c r="GFM56" s="115"/>
      <c r="GFN56" s="115"/>
      <c r="GFO56" s="115"/>
      <c r="GFP56" s="115"/>
      <c r="GFQ56" s="115"/>
      <c r="GFR56" s="115"/>
      <c r="GFS56" s="115"/>
      <c r="GFT56" s="115"/>
      <c r="GFU56" s="115"/>
      <c r="GFV56" s="115"/>
      <c r="GFW56" s="115"/>
      <c r="GFX56" s="115"/>
      <c r="GFY56" s="115"/>
      <c r="GFZ56" s="115"/>
      <c r="GGA56" s="115"/>
      <c r="GGB56" s="115"/>
      <c r="GGC56" s="115"/>
      <c r="GGD56" s="115"/>
      <c r="GGE56" s="115"/>
      <c r="GGF56" s="115"/>
      <c r="GGG56" s="115"/>
      <c r="GGH56" s="115"/>
      <c r="GGI56" s="115"/>
      <c r="GGJ56" s="115"/>
      <c r="GGK56" s="115"/>
      <c r="GGL56" s="115"/>
      <c r="GGM56" s="115"/>
      <c r="GGN56" s="115"/>
      <c r="GGO56" s="115"/>
      <c r="GGP56" s="115"/>
      <c r="GGQ56" s="115"/>
      <c r="GGR56" s="115"/>
      <c r="GGS56" s="115"/>
      <c r="GGT56" s="115"/>
      <c r="GGU56" s="115"/>
      <c r="GGV56" s="115"/>
      <c r="GGW56" s="115"/>
      <c r="GGX56" s="115"/>
      <c r="GGY56" s="115"/>
      <c r="GGZ56" s="115"/>
      <c r="GHA56" s="115"/>
      <c r="GHB56" s="115"/>
      <c r="GHC56" s="115"/>
      <c r="GHD56" s="115"/>
      <c r="GHE56" s="115"/>
      <c r="GHF56" s="115"/>
      <c r="GHG56" s="115"/>
      <c r="GHH56" s="115"/>
      <c r="GHI56" s="115"/>
      <c r="GHJ56" s="115"/>
      <c r="GHK56" s="115"/>
      <c r="GHL56" s="115"/>
      <c r="GHM56" s="115"/>
      <c r="GHN56" s="115"/>
      <c r="GHO56" s="115"/>
      <c r="GHP56" s="115"/>
      <c r="GHQ56" s="115"/>
      <c r="GHR56" s="115"/>
      <c r="GHS56" s="115"/>
      <c r="GHT56" s="115"/>
      <c r="GHU56" s="115"/>
      <c r="GHV56" s="115"/>
      <c r="GHW56" s="115"/>
      <c r="GHX56" s="115"/>
      <c r="GHY56" s="115"/>
      <c r="GHZ56" s="115"/>
      <c r="GIA56" s="115"/>
      <c r="GIB56" s="115"/>
      <c r="GIC56" s="115"/>
      <c r="GID56" s="115"/>
      <c r="GIE56" s="115"/>
      <c r="GIF56" s="115"/>
      <c r="GIG56" s="115"/>
      <c r="GIH56" s="115"/>
      <c r="GII56" s="115"/>
      <c r="GIJ56" s="115"/>
      <c r="GIK56" s="115"/>
      <c r="GIL56" s="115"/>
      <c r="GIM56" s="115"/>
      <c r="GIN56" s="115"/>
      <c r="GIO56" s="115"/>
      <c r="GIP56" s="115"/>
      <c r="GIQ56" s="115"/>
      <c r="GIR56" s="115"/>
      <c r="GIS56" s="115"/>
      <c r="GIT56" s="115"/>
      <c r="GIU56" s="115"/>
      <c r="GIV56" s="115"/>
      <c r="GIW56" s="115"/>
      <c r="GIX56" s="115"/>
      <c r="GIY56" s="115"/>
      <c r="GIZ56" s="115"/>
      <c r="GJA56" s="115"/>
      <c r="GJB56" s="115"/>
      <c r="GJC56" s="115"/>
      <c r="GJD56" s="115"/>
      <c r="GJE56" s="115"/>
      <c r="GJF56" s="115"/>
      <c r="GJG56" s="115"/>
      <c r="GJH56" s="115"/>
      <c r="GJI56" s="115"/>
      <c r="GJJ56" s="115"/>
      <c r="GJK56" s="115"/>
      <c r="GJL56" s="115"/>
      <c r="GJM56" s="115"/>
      <c r="GJN56" s="115"/>
      <c r="GJO56" s="115"/>
      <c r="GJP56" s="115"/>
      <c r="GJQ56" s="115"/>
      <c r="GJR56" s="115"/>
      <c r="GJS56" s="115"/>
      <c r="GJT56" s="115"/>
      <c r="GJU56" s="115"/>
      <c r="GJV56" s="115"/>
      <c r="GJW56" s="115"/>
      <c r="GJX56" s="115"/>
      <c r="GJY56" s="115"/>
      <c r="GJZ56" s="115"/>
      <c r="GKA56" s="115"/>
      <c r="GKB56" s="115"/>
      <c r="GKC56" s="115"/>
      <c r="GKD56" s="115"/>
      <c r="GKE56" s="115"/>
      <c r="GKF56" s="115"/>
      <c r="GKG56" s="115"/>
      <c r="GKH56" s="115"/>
      <c r="GKI56" s="115"/>
      <c r="GKJ56" s="115"/>
      <c r="GKK56" s="115"/>
      <c r="GKL56" s="115"/>
      <c r="GKM56" s="115"/>
      <c r="GKN56" s="115"/>
      <c r="GKO56" s="115"/>
      <c r="GKP56" s="115"/>
      <c r="GKQ56" s="115"/>
      <c r="GKR56" s="115"/>
      <c r="GKS56" s="115"/>
      <c r="GKT56" s="115"/>
      <c r="GKU56" s="115"/>
      <c r="GKV56" s="115"/>
      <c r="GKW56" s="115"/>
      <c r="GKX56" s="115"/>
      <c r="GKY56" s="115"/>
      <c r="GKZ56" s="115"/>
      <c r="GLA56" s="115"/>
      <c r="GLB56" s="115"/>
      <c r="GLC56" s="115"/>
      <c r="GLD56" s="115"/>
      <c r="GLE56" s="115"/>
      <c r="GLF56" s="115"/>
      <c r="GLG56" s="115"/>
      <c r="GLH56" s="115"/>
      <c r="GLI56" s="115"/>
      <c r="GLJ56" s="115"/>
      <c r="GLK56" s="115"/>
      <c r="GLL56" s="115"/>
      <c r="GLM56" s="115"/>
      <c r="GLN56" s="115"/>
      <c r="GLO56" s="115"/>
      <c r="GLP56" s="115"/>
      <c r="GLQ56" s="115"/>
      <c r="GLR56" s="115"/>
      <c r="GLS56" s="115"/>
      <c r="GLT56" s="115"/>
      <c r="GLU56" s="115"/>
      <c r="GLV56" s="115"/>
      <c r="GLW56" s="115"/>
      <c r="GLX56" s="115"/>
      <c r="GLY56" s="115"/>
      <c r="GLZ56" s="115"/>
      <c r="GMA56" s="115"/>
      <c r="GMB56" s="115"/>
      <c r="GMC56" s="115"/>
      <c r="GMD56" s="115"/>
      <c r="GME56" s="115"/>
      <c r="GMF56" s="115"/>
      <c r="GMG56" s="115"/>
      <c r="GMH56" s="115"/>
      <c r="GMI56" s="115"/>
      <c r="GMJ56" s="115"/>
      <c r="GMK56" s="115"/>
      <c r="GML56" s="115"/>
      <c r="GMM56" s="115"/>
      <c r="GMN56" s="115"/>
      <c r="GMO56" s="115"/>
      <c r="GMP56" s="115"/>
      <c r="GMQ56" s="115"/>
      <c r="GMR56" s="115"/>
      <c r="GMS56" s="115"/>
      <c r="GMT56" s="115"/>
      <c r="GMU56" s="115"/>
      <c r="GMV56" s="115"/>
      <c r="GMW56" s="115"/>
      <c r="GMX56" s="115"/>
      <c r="GMY56" s="115"/>
      <c r="GMZ56" s="115"/>
      <c r="GNA56" s="115"/>
      <c r="GNB56" s="115"/>
      <c r="GNC56" s="115"/>
      <c r="GND56" s="115"/>
      <c r="GNE56" s="115"/>
      <c r="GNF56" s="115"/>
      <c r="GNG56" s="115"/>
      <c r="GNH56" s="115"/>
      <c r="GNI56" s="115"/>
      <c r="GNJ56" s="115"/>
      <c r="GNK56" s="115"/>
      <c r="GNL56" s="115"/>
      <c r="GNM56" s="115"/>
      <c r="GNN56" s="115"/>
      <c r="GNO56" s="115"/>
      <c r="GNP56" s="115"/>
      <c r="GNQ56" s="115"/>
      <c r="GNR56" s="115"/>
      <c r="GNS56" s="115"/>
      <c r="GNT56" s="115"/>
      <c r="GNU56" s="115"/>
      <c r="GNV56" s="115"/>
      <c r="GNW56" s="115"/>
      <c r="GNX56" s="115"/>
      <c r="GNY56" s="115"/>
      <c r="GNZ56" s="115"/>
      <c r="GOA56" s="115"/>
      <c r="GOB56" s="115"/>
      <c r="GOC56" s="115"/>
      <c r="GOD56" s="115"/>
      <c r="GOE56" s="115"/>
      <c r="GOF56" s="115"/>
      <c r="GOG56" s="115"/>
      <c r="GOH56" s="115"/>
      <c r="GOI56" s="115"/>
      <c r="GOJ56" s="115"/>
      <c r="GOK56" s="115"/>
      <c r="GOL56" s="115"/>
      <c r="GOM56" s="115"/>
      <c r="GON56" s="115"/>
      <c r="GOO56" s="115"/>
      <c r="GOP56" s="115"/>
      <c r="GOQ56" s="115"/>
      <c r="GOR56" s="115"/>
      <c r="GOS56" s="115"/>
      <c r="GOT56" s="115"/>
      <c r="GOU56" s="115"/>
      <c r="GOV56" s="115"/>
      <c r="GOW56" s="115"/>
      <c r="GOX56" s="115"/>
      <c r="GOY56" s="115"/>
      <c r="GOZ56" s="115"/>
      <c r="GPA56" s="115"/>
      <c r="GPB56" s="115"/>
      <c r="GPC56" s="115"/>
      <c r="GPD56" s="115"/>
      <c r="GPE56" s="115"/>
      <c r="GPF56" s="115"/>
      <c r="GPG56" s="115"/>
      <c r="GPH56" s="115"/>
      <c r="GPI56" s="115"/>
      <c r="GPJ56" s="115"/>
      <c r="GPK56" s="115"/>
      <c r="GPL56" s="115"/>
      <c r="GPM56" s="115"/>
      <c r="GPN56" s="115"/>
      <c r="GPO56" s="115"/>
      <c r="GPP56" s="115"/>
      <c r="GPQ56" s="115"/>
      <c r="GPR56" s="115"/>
      <c r="GPS56" s="115"/>
      <c r="GPT56" s="115"/>
      <c r="GPU56" s="115"/>
      <c r="GPV56" s="115"/>
      <c r="GPW56" s="115"/>
      <c r="GPX56" s="115"/>
      <c r="GPY56" s="115"/>
      <c r="GPZ56" s="115"/>
      <c r="GQA56" s="115"/>
      <c r="GQB56" s="115"/>
      <c r="GQC56" s="115"/>
      <c r="GQD56" s="115"/>
      <c r="GQE56" s="115"/>
      <c r="GQF56" s="115"/>
      <c r="GQG56" s="115"/>
      <c r="GQH56" s="115"/>
      <c r="GQI56" s="115"/>
      <c r="GQJ56" s="115"/>
      <c r="GQK56" s="115"/>
      <c r="GQL56" s="115"/>
      <c r="GQM56" s="115"/>
      <c r="GQN56" s="115"/>
      <c r="GQO56" s="115"/>
      <c r="GQP56" s="115"/>
      <c r="GQQ56" s="115"/>
      <c r="GQR56" s="115"/>
      <c r="GQS56" s="115"/>
      <c r="GQT56" s="115"/>
      <c r="GQU56" s="115"/>
      <c r="GQV56" s="115"/>
      <c r="GQW56" s="115"/>
      <c r="GQX56" s="115"/>
      <c r="GQY56" s="115"/>
      <c r="GQZ56" s="115"/>
      <c r="GRA56" s="115"/>
      <c r="GRB56" s="115"/>
      <c r="GRC56" s="115"/>
      <c r="GRD56" s="115"/>
      <c r="GRE56" s="115"/>
      <c r="GRF56" s="115"/>
      <c r="GRG56" s="115"/>
      <c r="GRH56" s="115"/>
      <c r="GRI56" s="115"/>
      <c r="GRJ56" s="115"/>
      <c r="GRK56" s="115"/>
      <c r="GRL56" s="115"/>
      <c r="GRM56" s="115"/>
      <c r="GRN56" s="115"/>
      <c r="GRO56" s="115"/>
      <c r="GRP56" s="115"/>
      <c r="GRQ56" s="115"/>
      <c r="GRR56" s="115"/>
      <c r="GRS56" s="115"/>
      <c r="GRT56" s="115"/>
      <c r="GRU56" s="115"/>
      <c r="GRV56" s="115"/>
      <c r="GRW56" s="115"/>
      <c r="GRX56" s="115"/>
      <c r="GRY56" s="115"/>
      <c r="GRZ56" s="115"/>
      <c r="GSA56" s="115"/>
      <c r="GSB56" s="115"/>
      <c r="GSC56" s="115"/>
      <c r="GSD56" s="115"/>
      <c r="GSE56" s="115"/>
      <c r="GSF56" s="115"/>
      <c r="GSG56" s="115"/>
      <c r="GSH56" s="115"/>
      <c r="GSI56" s="115"/>
      <c r="GSJ56" s="115"/>
      <c r="GSK56" s="115"/>
      <c r="GSL56" s="115"/>
      <c r="GSM56" s="115"/>
      <c r="GSN56" s="115"/>
      <c r="GSO56" s="115"/>
      <c r="GSP56" s="115"/>
      <c r="GSQ56" s="115"/>
      <c r="GSR56" s="115"/>
      <c r="GSS56" s="115"/>
      <c r="GST56" s="115"/>
      <c r="GSU56" s="115"/>
      <c r="GSV56" s="115"/>
      <c r="GSW56" s="115"/>
      <c r="GSX56" s="115"/>
      <c r="GSY56" s="115"/>
      <c r="GSZ56" s="115"/>
      <c r="GTA56" s="115"/>
      <c r="GTB56" s="115"/>
      <c r="GTC56" s="115"/>
      <c r="GTD56" s="115"/>
      <c r="GTE56" s="115"/>
      <c r="GTF56" s="115"/>
      <c r="GTG56" s="115"/>
      <c r="GTH56" s="115"/>
      <c r="GTI56" s="115"/>
      <c r="GTJ56" s="115"/>
      <c r="GTK56" s="115"/>
      <c r="GTL56" s="115"/>
      <c r="GTM56" s="115"/>
      <c r="GTN56" s="115"/>
      <c r="GTO56" s="115"/>
      <c r="GTP56" s="115"/>
      <c r="GTQ56" s="115"/>
      <c r="GTR56" s="115"/>
      <c r="GTS56" s="115"/>
      <c r="GTT56" s="115"/>
      <c r="GTU56" s="115"/>
      <c r="GTV56" s="115"/>
      <c r="GTW56" s="115"/>
      <c r="GTX56" s="115"/>
      <c r="GTY56" s="115"/>
      <c r="GTZ56" s="115"/>
      <c r="GUA56" s="115"/>
      <c r="GUB56" s="115"/>
      <c r="GUC56" s="115"/>
      <c r="GUD56" s="115"/>
      <c r="GUE56" s="115"/>
      <c r="GUF56" s="115"/>
      <c r="GUG56" s="115"/>
      <c r="GUH56" s="115"/>
      <c r="GUI56" s="115"/>
      <c r="GUJ56" s="115"/>
      <c r="GUK56" s="115"/>
      <c r="GUL56" s="115"/>
      <c r="GUM56" s="115"/>
      <c r="GUN56" s="115"/>
      <c r="GUO56" s="115"/>
      <c r="GUP56" s="115"/>
      <c r="GUQ56" s="115"/>
      <c r="GUR56" s="115"/>
      <c r="GUS56" s="115"/>
      <c r="GUT56" s="115"/>
      <c r="GUU56" s="115"/>
      <c r="GUV56" s="115"/>
      <c r="GUW56" s="115"/>
      <c r="GUX56" s="115"/>
      <c r="GUY56" s="115"/>
      <c r="GUZ56" s="115"/>
      <c r="GVA56" s="115"/>
      <c r="GVB56" s="115"/>
      <c r="GVC56" s="115"/>
      <c r="GVD56" s="115"/>
      <c r="GVE56" s="115"/>
      <c r="GVF56" s="115"/>
      <c r="GVG56" s="115"/>
      <c r="GVH56" s="115"/>
      <c r="GVI56" s="115"/>
      <c r="GVJ56" s="115"/>
      <c r="GVK56" s="115"/>
      <c r="GVL56" s="115"/>
      <c r="GVM56" s="115"/>
      <c r="GVN56" s="115"/>
      <c r="GVO56" s="115"/>
      <c r="GVP56" s="115"/>
      <c r="GVQ56" s="115"/>
      <c r="GVR56" s="115"/>
      <c r="GVS56" s="115"/>
      <c r="GVT56" s="115"/>
      <c r="GVU56" s="115"/>
      <c r="GVV56" s="115"/>
      <c r="GVW56" s="115"/>
      <c r="GVX56" s="115"/>
      <c r="GVY56" s="115"/>
      <c r="GVZ56" s="115"/>
      <c r="GWA56" s="115"/>
      <c r="GWB56" s="115"/>
      <c r="GWC56" s="115"/>
      <c r="GWD56" s="115"/>
      <c r="GWE56" s="115"/>
      <c r="GWF56" s="115"/>
      <c r="GWG56" s="115"/>
      <c r="GWH56" s="115"/>
      <c r="GWI56" s="115"/>
      <c r="GWJ56" s="115"/>
      <c r="GWK56" s="115"/>
      <c r="GWL56" s="115"/>
      <c r="GWM56" s="115"/>
      <c r="GWN56" s="115"/>
      <c r="GWO56" s="115"/>
      <c r="GWP56" s="115"/>
      <c r="GWQ56" s="115"/>
      <c r="GWR56" s="115"/>
      <c r="GWS56" s="115"/>
      <c r="GWT56" s="115"/>
      <c r="GWU56" s="115"/>
      <c r="GWV56" s="115"/>
      <c r="GWW56" s="115"/>
      <c r="GWX56" s="115"/>
      <c r="GWY56" s="115"/>
      <c r="GWZ56" s="115"/>
      <c r="GXA56" s="115"/>
      <c r="GXB56" s="115"/>
      <c r="GXC56" s="115"/>
      <c r="GXD56" s="115"/>
      <c r="GXE56" s="115"/>
      <c r="GXF56" s="115"/>
      <c r="GXG56" s="115"/>
      <c r="GXH56" s="115"/>
      <c r="GXI56" s="115"/>
      <c r="GXJ56" s="115"/>
      <c r="GXK56" s="115"/>
      <c r="GXL56" s="115"/>
      <c r="GXM56" s="115"/>
      <c r="GXN56" s="115"/>
      <c r="GXO56" s="115"/>
      <c r="GXP56" s="115"/>
      <c r="GXQ56" s="115"/>
      <c r="GXR56" s="115"/>
      <c r="GXS56" s="115"/>
      <c r="GXT56" s="115"/>
      <c r="GXU56" s="115"/>
      <c r="GXV56" s="115"/>
      <c r="GXW56" s="115"/>
      <c r="GXX56" s="115"/>
      <c r="GXY56" s="115"/>
      <c r="GXZ56" s="115"/>
      <c r="GYA56" s="115"/>
      <c r="GYB56" s="115"/>
      <c r="GYC56" s="115"/>
      <c r="GYD56" s="115"/>
      <c r="GYE56" s="115"/>
      <c r="GYF56" s="115"/>
      <c r="GYG56" s="115"/>
      <c r="GYH56" s="115"/>
      <c r="GYI56" s="115"/>
      <c r="GYJ56" s="115"/>
      <c r="GYK56" s="115"/>
      <c r="GYL56" s="115"/>
      <c r="GYM56" s="115"/>
      <c r="GYN56" s="115"/>
      <c r="GYO56" s="115"/>
      <c r="GYP56" s="115"/>
      <c r="GYQ56" s="115"/>
      <c r="GYR56" s="115"/>
      <c r="GYS56" s="115"/>
      <c r="GYT56" s="115"/>
      <c r="GYU56" s="115"/>
      <c r="GYV56" s="115"/>
      <c r="GYW56" s="115"/>
      <c r="GYX56" s="115"/>
      <c r="GYY56" s="115"/>
      <c r="GYZ56" s="115"/>
      <c r="GZA56" s="115"/>
      <c r="GZB56" s="115"/>
      <c r="GZC56" s="115"/>
      <c r="GZD56" s="115"/>
      <c r="GZE56" s="115"/>
      <c r="GZF56" s="115"/>
      <c r="GZG56" s="115"/>
      <c r="GZH56" s="115"/>
      <c r="GZI56" s="115"/>
      <c r="GZJ56" s="115"/>
      <c r="GZK56" s="115"/>
      <c r="GZL56" s="115"/>
      <c r="GZM56" s="115"/>
      <c r="GZN56" s="115"/>
      <c r="GZO56" s="115"/>
      <c r="GZP56" s="115"/>
      <c r="GZQ56" s="115"/>
      <c r="GZR56" s="115"/>
      <c r="GZS56" s="115"/>
      <c r="GZT56" s="115"/>
      <c r="GZU56" s="115"/>
      <c r="GZV56" s="115"/>
      <c r="GZW56" s="115"/>
      <c r="GZX56" s="115"/>
      <c r="GZY56" s="115"/>
      <c r="GZZ56" s="115"/>
      <c r="HAA56" s="115"/>
      <c r="HAB56" s="115"/>
      <c r="HAC56" s="115"/>
      <c r="HAD56" s="115"/>
      <c r="HAE56" s="115"/>
      <c r="HAF56" s="115"/>
      <c r="HAG56" s="115"/>
      <c r="HAH56" s="115"/>
      <c r="HAI56" s="115"/>
      <c r="HAJ56" s="115"/>
      <c r="HAK56" s="115"/>
      <c r="HAL56" s="115"/>
      <c r="HAM56" s="115"/>
      <c r="HAN56" s="115"/>
      <c r="HAO56" s="115"/>
      <c r="HAP56" s="115"/>
      <c r="HAQ56" s="115"/>
      <c r="HAR56" s="115"/>
      <c r="HAS56" s="115"/>
      <c r="HAT56" s="115"/>
      <c r="HAU56" s="115"/>
      <c r="HAV56" s="115"/>
      <c r="HAW56" s="115"/>
      <c r="HAX56" s="115"/>
      <c r="HAY56" s="115"/>
      <c r="HAZ56" s="115"/>
      <c r="HBA56" s="115"/>
      <c r="HBB56" s="115"/>
      <c r="HBC56" s="115"/>
      <c r="HBD56" s="115"/>
      <c r="HBE56" s="115"/>
      <c r="HBF56" s="115"/>
      <c r="HBG56" s="115"/>
      <c r="HBH56" s="115"/>
      <c r="HBI56" s="115"/>
      <c r="HBJ56" s="115"/>
      <c r="HBK56" s="115"/>
      <c r="HBL56" s="115"/>
      <c r="HBM56" s="115"/>
      <c r="HBN56" s="115"/>
      <c r="HBO56" s="115"/>
      <c r="HBP56" s="115"/>
      <c r="HBQ56" s="115"/>
      <c r="HBR56" s="115"/>
      <c r="HBS56" s="115"/>
      <c r="HBT56" s="115"/>
      <c r="HBU56" s="115"/>
      <c r="HBV56" s="115"/>
      <c r="HBW56" s="115"/>
      <c r="HBX56" s="115"/>
      <c r="HBY56" s="115"/>
      <c r="HBZ56" s="115"/>
      <c r="HCA56" s="115"/>
      <c r="HCB56" s="115"/>
      <c r="HCC56" s="115"/>
      <c r="HCD56" s="115"/>
      <c r="HCE56" s="115"/>
      <c r="HCF56" s="115"/>
      <c r="HCG56" s="115"/>
      <c r="HCH56" s="115"/>
      <c r="HCI56" s="115"/>
      <c r="HCJ56" s="115"/>
      <c r="HCK56" s="115"/>
      <c r="HCL56" s="115"/>
      <c r="HCM56" s="115"/>
      <c r="HCN56" s="115"/>
      <c r="HCO56" s="115"/>
      <c r="HCP56" s="115"/>
      <c r="HCQ56" s="115"/>
      <c r="HCR56" s="115"/>
      <c r="HCS56" s="115"/>
      <c r="HCT56" s="115"/>
      <c r="HCU56" s="115"/>
      <c r="HCV56" s="115"/>
      <c r="HCW56" s="115"/>
      <c r="HCX56" s="115"/>
      <c r="HCY56" s="115"/>
      <c r="HCZ56" s="115"/>
      <c r="HDA56" s="115"/>
      <c r="HDB56" s="115"/>
      <c r="HDC56" s="115"/>
      <c r="HDD56" s="115"/>
      <c r="HDE56" s="115"/>
      <c r="HDF56" s="115"/>
      <c r="HDG56" s="115"/>
      <c r="HDH56" s="115"/>
      <c r="HDI56" s="115"/>
      <c r="HDJ56" s="115"/>
      <c r="HDK56" s="115"/>
      <c r="HDL56" s="115"/>
      <c r="HDM56" s="115"/>
      <c r="HDN56" s="115"/>
      <c r="HDO56" s="115"/>
      <c r="HDP56" s="115"/>
      <c r="HDQ56" s="115"/>
      <c r="HDR56" s="115"/>
      <c r="HDS56" s="115"/>
      <c r="HDT56" s="115"/>
      <c r="HDU56" s="115"/>
      <c r="HDV56" s="115"/>
      <c r="HDW56" s="115"/>
      <c r="HDX56" s="115"/>
      <c r="HDY56" s="115"/>
      <c r="HDZ56" s="115"/>
      <c r="HEA56" s="115"/>
      <c r="HEB56" s="115"/>
      <c r="HEC56" s="115"/>
      <c r="HED56" s="115"/>
      <c r="HEE56" s="115"/>
      <c r="HEF56" s="115"/>
      <c r="HEG56" s="115"/>
      <c r="HEH56" s="115"/>
      <c r="HEI56" s="115"/>
      <c r="HEJ56" s="115"/>
      <c r="HEK56" s="115"/>
      <c r="HEL56" s="115"/>
      <c r="HEM56" s="115"/>
      <c r="HEN56" s="115"/>
      <c r="HEO56" s="115"/>
      <c r="HEP56" s="115"/>
      <c r="HEQ56" s="115"/>
      <c r="HER56" s="115"/>
      <c r="HES56" s="115"/>
      <c r="HET56" s="115"/>
      <c r="HEU56" s="115"/>
      <c r="HEV56" s="115"/>
      <c r="HEW56" s="115"/>
      <c r="HEX56" s="115"/>
      <c r="HEY56" s="115"/>
      <c r="HEZ56" s="115"/>
      <c r="HFA56" s="115"/>
      <c r="HFB56" s="115"/>
      <c r="HFC56" s="115"/>
      <c r="HFD56" s="115"/>
      <c r="HFE56" s="115"/>
      <c r="HFF56" s="115"/>
      <c r="HFG56" s="115"/>
      <c r="HFH56" s="115"/>
      <c r="HFI56" s="115"/>
      <c r="HFJ56" s="115"/>
      <c r="HFK56" s="115"/>
      <c r="HFL56" s="115"/>
      <c r="HFM56" s="115"/>
      <c r="HFN56" s="115"/>
      <c r="HFO56" s="115"/>
      <c r="HFP56" s="115"/>
      <c r="HFQ56" s="115"/>
      <c r="HFR56" s="115"/>
      <c r="HFS56" s="115"/>
      <c r="HFT56" s="115"/>
      <c r="HFU56" s="115"/>
      <c r="HFV56" s="115"/>
      <c r="HFW56" s="115"/>
      <c r="HFX56" s="115"/>
      <c r="HFY56" s="115"/>
      <c r="HFZ56" s="115"/>
      <c r="HGA56" s="115"/>
      <c r="HGB56" s="115"/>
      <c r="HGC56" s="115"/>
      <c r="HGD56" s="115"/>
      <c r="HGE56" s="115"/>
      <c r="HGF56" s="115"/>
      <c r="HGG56" s="115"/>
      <c r="HGH56" s="115"/>
      <c r="HGI56" s="115"/>
      <c r="HGJ56" s="115"/>
      <c r="HGK56" s="115"/>
      <c r="HGL56" s="115"/>
      <c r="HGM56" s="115"/>
      <c r="HGN56" s="115"/>
      <c r="HGO56" s="115"/>
      <c r="HGP56" s="115"/>
      <c r="HGQ56" s="115"/>
      <c r="HGR56" s="115"/>
      <c r="HGS56" s="115"/>
      <c r="HGT56" s="115"/>
      <c r="HGU56" s="115"/>
      <c r="HGV56" s="115"/>
      <c r="HGW56" s="115"/>
      <c r="HGX56" s="115"/>
      <c r="HGY56" s="115"/>
      <c r="HGZ56" s="115"/>
      <c r="HHA56" s="115"/>
      <c r="HHB56" s="115"/>
      <c r="HHC56" s="115"/>
      <c r="HHD56" s="115"/>
      <c r="HHE56" s="115"/>
      <c r="HHF56" s="115"/>
      <c r="HHG56" s="115"/>
      <c r="HHH56" s="115"/>
      <c r="HHI56" s="115"/>
      <c r="HHJ56" s="115"/>
      <c r="HHK56" s="115"/>
      <c r="HHL56" s="115"/>
      <c r="HHM56" s="115"/>
      <c r="HHN56" s="115"/>
      <c r="HHO56" s="115"/>
      <c r="HHP56" s="115"/>
      <c r="HHQ56" s="115"/>
      <c r="HHR56" s="115"/>
      <c r="HHS56" s="115"/>
      <c r="HHT56" s="115"/>
      <c r="HHU56" s="115"/>
      <c r="HHV56" s="115"/>
      <c r="HHW56" s="115"/>
      <c r="HHX56" s="115"/>
      <c r="HHY56" s="115"/>
      <c r="HHZ56" s="115"/>
      <c r="HIA56" s="115"/>
      <c r="HIB56" s="115"/>
      <c r="HIC56" s="115"/>
      <c r="HID56" s="115"/>
      <c r="HIE56" s="115"/>
      <c r="HIF56" s="115"/>
      <c r="HIG56" s="115"/>
      <c r="HIH56" s="115"/>
      <c r="HII56" s="115"/>
      <c r="HIJ56" s="115"/>
      <c r="HIK56" s="115"/>
      <c r="HIL56" s="115"/>
      <c r="HIM56" s="115"/>
      <c r="HIN56" s="115"/>
      <c r="HIO56" s="115"/>
      <c r="HIP56" s="115"/>
      <c r="HIQ56" s="115"/>
      <c r="HIR56" s="115"/>
      <c r="HIS56" s="115"/>
      <c r="HIT56" s="115"/>
      <c r="HIU56" s="115"/>
      <c r="HIV56" s="115"/>
      <c r="HIW56" s="115"/>
      <c r="HIX56" s="115"/>
      <c r="HIY56" s="115"/>
      <c r="HIZ56" s="115"/>
      <c r="HJA56" s="115"/>
      <c r="HJB56" s="115"/>
      <c r="HJC56" s="115"/>
      <c r="HJD56" s="115"/>
      <c r="HJE56" s="115"/>
      <c r="HJF56" s="115"/>
      <c r="HJG56" s="115"/>
      <c r="HJH56" s="115"/>
      <c r="HJI56" s="115"/>
      <c r="HJJ56" s="115"/>
      <c r="HJK56" s="115"/>
      <c r="HJL56" s="115"/>
      <c r="HJM56" s="115"/>
      <c r="HJN56" s="115"/>
      <c r="HJO56" s="115"/>
      <c r="HJP56" s="115"/>
      <c r="HJQ56" s="115"/>
      <c r="HJR56" s="115"/>
      <c r="HJS56" s="115"/>
      <c r="HJT56" s="115"/>
      <c r="HJU56" s="115"/>
      <c r="HJV56" s="115"/>
      <c r="HJW56" s="115"/>
      <c r="HJX56" s="115"/>
      <c r="HJY56" s="115"/>
      <c r="HJZ56" s="115"/>
      <c r="HKA56" s="115"/>
      <c r="HKB56" s="115"/>
      <c r="HKC56" s="115"/>
      <c r="HKD56" s="115"/>
      <c r="HKE56" s="115"/>
      <c r="HKF56" s="115"/>
      <c r="HKG56" s="115"/>
      <c r="HKH56" s="115"/>
      <c r="HKI56" s="115"/>
      <c r="HKJ56" s="115"/>
      <c r="HKK56" s="115"/>
      <c r="HKL56" s="115"/>
      <c r="HKM56" s="115"/>
      <c r="HKN56" s="115"/>
      <c r="HKO56" s="115"/>
      <c r="HKP56" s="115"/>
      <c r="HKQ56" s="115"/>
      <c r="HKR56" s="115"/>
      <c r="HKS56" s="115"/>
      <c r="HKT56" s="115"/>
      <c r="HKU56" s="115"/>
      <c r="HKV56" s="115"/>
      <c r="HKW56" s="115"/>
      <c r="HKX56" s="115"/>
      <c r="HKY56" s="115"/>
      <c r="HKZ56" s="115"/>
      <c r="HLA56" s="115"/>
      <c r="HLB56" s="115"/>
      <c r="HLC56" s="115"/>
      <c r="HLD56" s="115"/>
      <c r="HLE56" s="115"/>
      <c r="HLF56" s="115"/>
      <c r="HLG56" s="115"/>
      <c r="HLH56" s="115"/>
      <c r="HLI56" s="115"/>
      <c r="HLJ56" s="115"/>
      <c r="HLK56" s="115"/>
      <c r="HLL56" s="115"/>
      <c r="HLM56" s="115"/>
      <c r="HLN56" s="115"/>
      <c r="HLO56" s="115"/>
      <c r="HLP56" s="115"/>
      <c r="HLQ56" s="115"/>
      <c r="HLR56" s="115"/>
      <c r="HLS56" s="115"/>
      <c r="HLT56" s="115"/>
      <c r="HLU56" s="115"/>
      <c r="HLV56" s="115"/>
      <c r="HLW56" s="115"/>
      <c r="HLX56" s="115"/>
      <c r="HLY56" s="115"/>
      <c r="HLZ56" s="115"/>
      <c r="HMA56" s="115"/>
      <c r="HMB56" s="115"/>
      <c r="HMC56" s="115"/>
      <c r="HMD56" s="115"/>
      <c r="HME56" s="115"/>
      <c r="HMF56" s="115"/>
      <c r="HMG56" s="115"/>
      <c r="HMH56" s="115"/>
      <c r="HMI56" s="115"/>
      <c r="HMJ56" s="115"/>
      <c r="HMK56" s="115"/>
      <c r="HML56" s="115"/>
      <c r="HMM56" s="115"/>
      <c r="HMN56" s="115"/>
      <c r="HMO56" s="115"/>
      <c r="HMP56" s="115"/>
      <c r="HMQ56" s="115"/>
      <c r="HMR56" s="115"/>
      <c r="HMS56" s="115"/>
      <c r="HMT56" s="115"/>
      <c r="HMU56" s="115"/>
      <c r="HMV56" s="115"/>
      <c r="HMW56" s="115"/>
      <c r="HMX56" s="115"/>
      <c r="HMY56" s="115"/>
      <c r="HMZ56" s="115"/>
      <c r="HNA56" s="115"/>
      <c r="HNB56" s="115"/>
      <c r="HNC56" s="115"/>
      <c r="HND56" s="115"/>
      <c r="HNE56" s="115"/>
      <c r="HNF56" s="115"/>
      <c r="HNG56" s="115"/>
      <c r="HNH56" s="115"/>
      <c r="HNI56" s="115"/>
      <c r="HNJ56" s="115"/>
      <c r="HNK56" s="115"/>
      <c r="HNL56" s="115"/>
      <c r="HNM56" s="115"/>
      <c r="HNN56" s="115"/>
      <c r="HNO56" s="115"/>
      <c r="HNP56" s="115"/>
      <c r="HNQ56" s="115"/>
      <c r="HNR56" s="115"/>
      <c r="HNS56" s="115"/>
      <c r="HNT56" s="115"/>
      <c r="HNU56" s="115"/>
      <c r="HNV56" s="115"/>
      <c r="HNW56" s="115"/>
      <c r="HNX56" s="115"/>
      <c r="HNY56" s="115"/>
      <c r="HNZ56" s="115"/>
      <c r="HOA56" s="115"/>
      <c r="HOB56" s="115"/>
      <c r="HOC56" s="115"/>
      <c r="HOD56" s="115"/>
      <c r="HOE56" s="115"/>
      <c r="HOF56" s="115"/>
      <c r="HOG56" s="115"/>
      <c r="HOH56" s="115"/>
      <c r="HOI56" s="115"/>
      <c r="HOJ56" s="115"/>
      <c r="HOK56" s="115"/>
      <c r="HOL56" s="115"/>
      <c r="HOM56" s="115"/>
      <c r="HON56" s="115"/>
      <c r="HOO56" s="115"/>
      <c r="HOP56" s="115"/>
      <c r="HOQ56" s="115"/>
      <c r="HOR56" s="115"/>
      <c r="HOS56" s="115"/>
      <c r="HOT56" s="115"/>
      <c r="HOU56" s="115"/>
      <c r="HOV56" s="115"/>
      <c r="HOW56" s="115"/>
      <c r="HOX56" s="115"/>
      <c r="HOY56" s="115"/>
      <c r="HOZ56" s="115"/>
      <c r="HPA56" s="115"/>
      <c r="HPB56" s="115"/>
      <c r="HPC56" s="115"/>
      <c r="HPD56" s="115"/>
      <c r="HPE56" s="115"/>
      <c r="HPF56" s="115"/>
      <c r="HPG56" s="115"/>
      <c r="HPH56" s="115"/>
      <c r="HPI56" s="115"/>
      <c r="HPJ56" s="115"/>
      <c r="HPK56" s="115"/>
      <c r="HPL56" s="115"/>
      <c r="HPM56" s="115"/>
      <c r="HPN56" s="115"/>
      <c r="HPO56" s="115"/>
      <c r="HPP56" s="115"/>
      <c r="HPQ56" s="115"/>
      <c r="HPR56" s="115"/>
      <c r="HPS56" s="115"/>
      <c r="HPT56" s="115"/>
      <c r="HPU56" s="115"/>
      <c r="HPV56" s="115"/>
      <c r="HPW56" s="115"/>
      <c r="HPX56" s="115"/>
      <c r="HPY56" s="115"/>
      <c r="HPZ56" s="115"/>
      <c r="HQA56" s="115"/>
      <c r="HQB56" s="115"/>
      <c r="HQC56" s="115"/>
      <c r="HQD56" s="115"/>
      <c r="HQE56" s="115"/>
      <c r="HQF56" s="115"/>
      <c r="HQG56" s="115"/>
      <c r="HQH56" s="115"/>
      <c r="HQI56" s="115"/>
      <c r="HQJ56" s="115"/>
      <c r="HQK56" s="115"/>
      <c r="HQL56" s="115"/>
      <c r="HQM56" s="115"/>
      <c r="HQN56" s="115"/>
      <c r="HQO56" s="115"/>
      <c r="HQP56" s="115"/>
      <c r="HQQ56" s="115"/>
      <c r="HQR56" s="115"/>
      <c r="HQS56" s="115"/>
      <c r="HQT56" s="115"/>
      <c r="HQU56" s="115"/>
      <c r="HQV56" s="115"/>
      <c r="HQW56" s="115"/>
      <c r="HQX56" s="115"/>
      <c r="HQY56" s="115"/>
      <c r="HQZ56" s="115"/>
      <c r="HRA56" s="115"/>
      <c r="HRB56" s="115"/>
      <c r="HRC56" s="115"/>
      <c r="HRD56" s="115"/>
      <c r="HRE56" s="115"/>
      <c r="HRF56" s="115"/>
      <c r="HRG56" s="115"/>
      <c r="HRH56" s="115"/>
      <c r="HRI56" s="115"/>
      <c r="HRJ56" s="115"/>
      <c r="HRK56" s="115"/>
      <c r="HRL56" s="115"/>
      <c r="HRM56" s="115"/>
      <c r="HRN56" s="115"/>
      <c r="HRO56" s="115"/>
      <c r="HRP56" s="115"/>
      <c r="HRQ56" s="115"/>
      <c r="HRR56" s="115"/>
      <c r="HRS56" s="115"/>
      <c r="HRT56" s="115"/>
      <c r="HRU56" s="115"/>
      <c r="HRV56" s="115"/>
      <c r="HRW56" s="115"/>
      <c r="HRX56" s="115"/>
      <c r="HRY56" s="115"/>
      <c r="HRZ56" s="115"/>
      <c r="HSA56" s="115"/>
      <c r="HSB56" s="115"/>
      <c r="HSC56" s="115"/>
      <c r="HSD56" s="115"/>
      <c r="HSE56" s="115"/>
      <c r="HSF56" s="115"/>
      <c r="HSG56" s="115"/>
      <c r="HSH56" s="115"/>
      <c r="HSI56" s="115"/>
      <c r="HSJ56" s="115"/>
      <c r="HSK56" s="115"/>
      <c r="HSL56" s="115"/>
      <c r="HSM56" s="115"/>
      <c r="HSN56" s="115"/>
      <c r="HSO56" s="115"/>
      <c r="HSP56" s="115"/>
      <c r="HSQ56" s="115"/>
      <c r="HSR56" s="115"/>
      <c r="HSS56" s="115"/>
      <c r="HST56" s="115"/>
      <c r="HSU56" s="115"/>
      <c r="HSV56" s="115"/>
      <c r="HSW56" s="115"/>
      <c r="HSX56" s="115"/>
      <c r="HSY56" s="115"/>
      <c r="HSZ56" s="115"/>
      <c r="HTA56" s="115"/>
      <c r="HTB56" s="115"/>
      <c r="HTC56" s="115"/>
      <c r="HTD56" s="115"/>
      <c r="HTE56" s="115"/>
      <c r="HTF56" s="115"/>
      <c r="HTG56" s="115"/>
      <c r="HTH56" s="115"/>
      <c r="HTI56" s="115"/>
      <c r="HTJ56" s="115"/>
      <c r="HTK56" s="115"/>
      <c r="HTL56" s="115"/>
      <c r="HTM56" s="115"/>
      <c r="HTN56" s="115"/>
      <c r="HTO56" s="115"/>
      <c r="HTP56" s="115"/>
      <c r="HTQ56" s="115"/>
      <c r="HTR56" s="115"/>
      <c r="HTS56" s="115"/>
      <c r="HTT56" s="115"/>
      <c r="HTU56" s="115"/>
      <c r="HTV56" s="115"/>
      <c r="HTW56" s="115"/>
      <c r="HTX56" s="115"/>
      <c r="HTY56" s="115"/>
      <c r="HTZ56" s="115"/>
      <c r="HUA56" s="115"/>
      <c r="HUB56" s="115"/>
      <c r="HUC56" s="115"/>
      <c r="HUD56" s="115"/>
      <c r="HUE56" s="115"/>
      <c r="HUF56" s="115"/>
      <c r="HUG56" s="115"/>
      <c r="HUH56" s="115"/>
      <c r="HUI56" s="115"/>
      <c r="HUJ56" s="115"/>
      <c r="HUK56" s="115"/>
      <c r="HUL56" s="115"/>
      <c r="HUM56" s="115"/>
      <c r="HUN56" s="115"/>
      <c r="HUO56" s="115"/>
      <c r="HUP56" s="115"/>
      <c r="HUQ56" s="115"/>
      <c r="HUR56" s="115"/>
      <c r="HUS56" s="115"/>
      <c r="HUT56" s="115"/>
      <c r="HUU56" s="115"/>
      <c r="HUV56" s="115"/>
      <c r="HUW56" s="115"/>
      <c r="HUX56" s="115"/>
      <c r="HUY56" s="115"/>
      <c r="HUZ56" s="115"/>
      <c r="HVA56" s="115"/>
      <c r="HVB56" s="115"/>
      <c r="HVC56" s="115"/>
      <c r="HVD56" s="115"/>
      <c r="HVE56" s="115"/>
      <c r="HVF56" s="115"/>
      <c r="HVG56" s="115"/>
      <c r="HVH56" s="115"/>
      <c r="HVI56" s="115"/>
      <c r="HVJ56" s="115"/>
      <c r="HVK56" s="115"/>
      <c r="HVL56" s="115"/>
      <c r="HVM56" s="115"/>
      <c r="HVN56" s="115"/>
      <c r="HVO56" s="115"/>
      <c r="HVP56" s="115"/>
      <c r="HVQ56" s="115"/>
      <c r="HVR56" s="115"/>
      <c r="HVS56" s="115"/>
      <c r="HVT56" s="115"/>
      <c r="HVU56" s="115"/>
      <c r="HVV56" s="115"/>
      <c r="HVW56" s="115"/>
      <c r="HVX56" s="115"/>
      <c r="HVY56" s="115"/>
      <c r="HVZ56" s="115"/>
      <c r="HWA56" s="115"/>
      <c r="HWB56" s="115"/>
      <c r="HWC56" s="115"/>
      <c r="HWD56" s="115"/>
      <c r="HWE56" s="115"/>
      <c r="HWF56" s="115"/>
      <c r="HWG56" s="115"/>
      <c r="HWH56" s="115"/>
      <c r="HWI56" s="115"/>
      <c r="HWJ56" s="115"/>
      <c r="HWK56" s="115"/>
      <c r="HWL56" s="115"/>
      <c r="HWM56" s="115"/>
      <c r="HWN56" s="115"/>
      <c r="HWO56" s="115"/>
      <c r="HWP56" s="115"/>
      <c r="HWQ56" s="115"/>
      <c r="HWR56" s="115"/>
      <c r="HWS56" s="115"/>
      <c r="HWT56" s="115"/>
      <c r="HWU56" s="115"/>
      <c r="HWV56" s="115"/>
      <c r="HWW56" s="115"/>
      <c r="HWX56" s="115"/>
      <c r="HWY56" s="115"/>
      <c r="HWZ56" s="115"/>
      <c r="HXA56" s="115"/>
      <c r="HXB56" s="115"/>
      <c r="HXC56" s="115"/>
      <c r="HXD56" s="115"/>
      <c r="HXE56" s="115"/>
      <c r="HXF56" s="115"/>
      <c r="HXG56" s="115"/>
      <c r="HXH56" s="115"/>
      <c r="HXI56" s="115"/>
      <c r="HXJ56" s="115"/>
      <c r="HXK56" s="115"/>
      <c r="HXL56" s="115"/>
      <c r="HXM56" s="115"/>
      <c r="HXN56" s="115"/>
      <c r="HXO56" s="115"/>
      <c r="HXP56" s="115"/>
      <c r="HXQ56" s="115"/>
      <c r="HXR56" s="115"/>
      <c r="HXS56" s="115"/>
      <c r="HXT56" s="115"/>
      <c r="HXU56" s="115"/>
      <c r="HXV56" s="115"/>
      <c r="HXW56" s="115"/>
      <c r="HXX56" s="115"/>
      <c r="HXY56" s="115"/>
      <c r="HXZ56" s="115"/>
      <c r="HYA56" s="115"/>
      <c r="HYB56" s="115"/>
      <c r="HYC56" s="115"/>
      <c r="HYD56" s="115"/>
      <c r="HYE56" s="115"/>
      <c r="HYF56" s="115"/>
      <c r="HYG56" s="115"/>
      <c r="HYH56" s="115"/>
      <c r="HYI56" s="115"/>
      <c r="HYJ56" s="115"/>
      <c r="HYK56" s="115"/>
      <c r="HYL56" s="115"/>
      <c r="HYM56" s="115"/>
      <c r="HYN56" s="115"/>
      <c r="HYO56" s="115"/>
      <c r="HYP56" s="115"/>
      <c r="HYQ56" s="115"/>
      <c r="HYR56" s="115"/>
      <c r="HYS56" s="115"/>
      <c r="HYT56" s="115"/>
      <c r="HYU56" s="115"/>
      <c r="HYV56" s="115"/>
      <c r="HYW56" s="115"/>
      <c r="HYX56" s="115"/>
      <c r="HYY56" s="115"/>
      <c r="HYZ56" s="115"/>
      <c r="HZA56" s="115"/>
      <c r="HZB56" s="115"/>
      <c r="HZC56" s="115"/>
      <c r="HZD56" s="115"/>
      <c r="HZE56" s="115"/>
      <c r="HZF56" s="115"/>
      <c r="HZG56" s="115"/>
      <c r="HZH56" s="115"/>
      <c r="HZI56" s="115"/>
      <c r="HZJ56" s="115"/>
      <c r="HZK56" s="115"/>
      <c r="HZL56" s="115"/>
      <c r="HZM56" s="115"/>
      <c r="HZN56" s="115"/>
      <c r="HZO56" s="115"/>
      <c r="HZP56" s="115"/>
      <c r="HZQ56" s="115"/>
      <c r="HZR56" s="115"/>
      <c r="HZS56" s="115"/>
      <c r="HZT56" s="115"/>
      <c r="HZU56" s="115"/>
      <c r="HZV56" s="115"/>
      <c r="HZW56" s="115"/>
      <c r="HZX56" s="115"/>
      <c r="HZY56" s="115"/>
      <c r="HZZ56" s="115"/>
      <c r="IAA56" s="115"/>
      <c r="IAB56" s="115"/>
      <c r="IAC56" s="115"/>
      <c r="IAD56" s="115"/>
      <c r="IAE56" s="115"/>
      <c r="IAF56" s="115"/>
      <c r="IAG56" s="115"/>
      <c r="IAH56" s="115"/>
      <c r="IAI56" s="115"/>
      <c r="IAJ56" s="115"/>
      <c r="IAK56" s="115"/>
      <c r="IAL56" s="115"/>
      <c r="IAM56" s="115"/>
      <c r="IAN56" s="115"/>
      <c r="IAO56" s="115"/>
      <c r="IAP56" s="115"/>
      <c r="IAQ56" s="115"/>
      <c r="IAR56" s="115"/>
      <c r="IAS56" s="115"/>
      <c r="IAT56" s="115"/>
      <c r="IAU56" s="115"/>
      <c r="IAV56" s="115"/>
      <c r="IAW56" s="115"/>
      <c r="IAX56" s="115"/>
      <c r="IAY56" s="115"/>
      <c r="IAZ56" s="115"/>
      <c r="IBA56" s="115"/>
      <c r="IBB56" s="115"/>
      <c r="IBC56" s="115"/>
      <c r="IBD56" s="115"/>
      <c r="IBE56" s="115"/>
      <c r="IBF56" s="115"/>
      <c r="IBG56" s="115"/>
      <c r="IBH56" s="115"/>
      <c r="IBI56" s="115"/>
      <c r="IBJ56" s="115"/>
      <c r="IBK56" s="115"/>
      <c r="IBL56" s="115"/>
      <c r="IBM56" s="115"/>
      <c r="IBN56" s="115"/>
      <c r="IBO56" s="115"/>
      <c r="IBP56" s="115"/>
      <c r="IBQ56" s="115"/>
      <c r="IBR56" s="115"/>
      <c r="IBS56" s="115"/>
      <c r="IBT56" s="115"/>
      <c r="IBU56" s="115"/>
      <c r="IBV56" s="115"/>
      <c r="IBW56" s="115"/>
      <c r="IBX56" s="115"/>
      <c r="IBY56" s="115"/>
      <c r="IBZ56" s="115"/>
      <c r="ICA56" s="115"/>
      <c r="ICB56" s="115"/>
      <c r="ICC56" s="115"/>
      <c r="ICD56" s="115"/>
      <c r="ICE56" s="115"/>
      <c r="ICF56" s="115"/>
      <c r="ICG56" s="115"/>
      <c r="ICH56" s="115"/>
      <c r="ICI56" s="115"/>
      <c r="ICJ56" s="115"/>
      <c r="ICK56" s="115"/>
      <c r="ICL56" s="115"/>
      <c r="ICM56" s="115"/>
      <c r="ICN56" s="115"/>
      <c r="ICO56" s="115"/>
      <c r="ICP56" s="115"/>
      <c r="ICQ56" s="115"/>
      <c r="ICR56" s="115"/>
      <c r="ICS56" s="115"/>
      <c r="ICT56" s="115"/>
      <c r="ICU56" s="115"/>
      <c r="ICV56" s="115"/>
      <c r="ICW56" s="115"/>
      <c r="ICX56" s="115"/>
      <c r="ICY56" s="115"/>
      <c r="ICZ56" s="115"/>
      <c r="IDA56" s="115"/>
      <c r="IDB56" s="115"/>
      <c r="IDC56" s="115"/>
      <c r="IDD56" s="115"/>
      <c r="IDE56" s="115"/>
      <c r="IDF56" s="115"/>
      <c r="IDG56" s="115"/>
      <c r="IDH56" s="115"/>
      <c r="IDI56" s="115"/>
      <c r="IDJ56" s="115"/>
      <c r="IDK56" s="115"/>
      <c r="IDL56" s="115"/>
      <c r="IDM56" s="115"/>
      <c r="IDN56" s="115"/>
      <c r="IDO56" s="115"/>
      <c r="IDP56" s="115"/>
      <c r="IDQ56" s="115"/>
      <c r="IDR56" s="115"/>
      <c r="IDS56" s="115"/>
      <c r="IDT56" s="115"/>
      <c r="IDU56" s="115"/>
      <c r="IDV56" s="115"/>
      <c r="IDW56" s="115"/>
      <c r="IDX56" s="115"/>
      <c r="IDY56" s="115"/>
      <c r="IDZ56" s="115"/>
      <c r="IEA56" s="115"/>
      <c r="IEB56" s="115"/>
      <c r="IEC56" s="115"/>
      <c r="IED56" s="115"/>
      <c r="IEE56" s="115"/>
      <c r="IEF56" s="115"/>
      <c r="IEG56" s="115"/>
      <c r="IEH56" s="115"/>
      <c r="IEI56" s="115"/>
      <c r="IEJ56" s="115"/>
      <c r="IEK56" s="115"/>
      <c r="IEL56" s="115"/>
      <c r="IEM56" s="115"/>
      <c r="IEN56" s="115"/>
      <c r="IEO56" s="115"/>
      <c r="IEP56" s="115"/>
      <c r="IEQ56" s="115"/>
      <c r="IER56" s="115"/>
      <c r="IES56" s="115"/>
      <c r="IET56" s="115"/>
      <c r="IEU56" s="115"/>
      <c r="IEV56" s="115"/>
      <c r="IEW56" s="115"/>
      <c r="IEX56" s="115"/>
      <c r="IEY56" s="115"/>
      <c r="IEZ56" s="115"/>
      <c r="IFA56" s="115"/>
      <c r="IFB56" s="115"/>
      <c r="IFC56" s="115"/>
      <c r="IFD56" s="115"/>
      <c r="IFE56" s="115"/>
      <c r="IFF56" s="115"/>
      <c r="IFG56" s="115"/>
      <c r="IFH56" s="115"/>
      <c r="IFI56" s="115"/>
      <c r="IFJ56" s="115"/>
      <c r="IFK56" s="115"/>
      <c r="IFL56" s="115"/>
      <c r="IFM56" s="115"/>
      <c r="IFN56" s="115"/>
      <c r="IFO56" s="115"/>
      <c r="IFP56" s="115"/>
      <c r="IFQ56" s="115"/>
      <c r="IFR56" s="115"/>
      <c r="IFS56" s="115"/>
      <c r="IFT56" s="115"/>
      <c r="IFU56" s="115"/>
      <c r="IFV56" s="115"/>
      <c r="IFW56" s="115"/>
      <c r="IFX56" s="115"/>
      <c r="IFY56" s="115"/>
      <c r="IFZ56" s="115"/>
      <c r="IGA56" s="115"/>
      <c r="IGB56" s="115"/>
      <c r="IGC56" s="115"/>
      <c r="IGD56" s="115"/>
      <c r="IGE56" s="115"/>
      <c r="IGF56" s="115"/>
      <c r="IGG56" s="115"/>
      <c r="IGH56" s="115"/>
      <c r="IGI56" s="115"/>
      <c r="IGJ56" s="115"/>
      <c r="IGK56" s="115"/>
      <c r="IGL56" s="115"/>
      <c r="IGM56" s="115"/>
      <c r="IGN56" s="115"/>
      <c r="IGO56" s="115"/>
      <c r="IGP56" s="115"/>
      <c r="IGQ56" s="115"/>
      <c r="IGR56" s="115"/>
      <c r="IGS56" s="115"/>
      <c r="IGT56" s="115"/>
      <c r="IGU56" s="115"/>
      <c r="IGV56" s="115"/>
      <c r="IGW56" s="115"/>
      <c r="IGX56" s="115"/>
      <c r="IGY56" s="115"/>
      <c r="IGZ56" s="115"/>
      <c r="IHA56" s="115"/>
      <c r="IHB56" s="115"/>
      <c r="IHC56" s="115"/>
      <c r="IHD56" s="115"/>
      <c r="IHE56" s="115"/>
      <c r="IHF56" s="115"/>
      <c r="IHG56" s="115"/>
      <c r="IHH56" s="115"/>
      <c r="IHI56" s="115"/>
      <c r="IHJ56" s="115"/>
      <c r="IHK56" s="115"/>
      <c r="IHL56" s="115"/>
      <c r="IHM56" s="115"/>
      <c r="IHN56" s="115"/>
      <c r="IHO56" s="115"/>
      <c r="IHP56" s="115"/>
      <c r="IHQ56" s="115"/>
      <c r="IHR56" s="115"/>
      <c r="IHS56" s="115"/>
      <c r="IHT56" s="115"/>
      <c r="IHU56" s="115"/>
      <c r="IHV56" s="115"/>
      <c r="IHW56" s="115"/>
      <c r="IHX56" s="115"/>
      <c r="IHY56" s="115"/>
      <c r="IHZ56" s="115"/>
      <c r="IIA56" s="115"/>
      <c r="IIB56" s="115"/>
      <c r="IIC56" s="115"/>
      <c r="IID56" s="115"/>
      <c r="IIE56" s="115"/>
      <c r="IIF56" s="115"/>
      <c r="IIG56" s="115"/>
      <c r="IIH56" s="115"/>
      <c r="III56" s="115"/>
      <c r="IIJ56" s="115"/>
      <c r="IIK56" s="115"/>
      <c r="IIL56" s="115"/>
      <c r="IIM56" s="115"/>
      <c r="IIN56" s="115"/>
      <c r="IIO56" s="115"/>
      <c r="IIP56" s="115"/>
      <c r="IIQ56" s="115"/>
      <c r="IIR56" s="115"/>
      <c r="IIS56" s="115"/>
      <c r="IIT56" s="115"/>
      <c r="IIU56" s="115"/>
      <c r="IIV56" s="115"/>
      <c r="IIW56" s="115"/>
      <c r="IIX56" s="115"/>
      <c r="IIY56" s="115"/>
      <c r="IIZ56" s="115"/>
      <c r="IJA56" s="115"/>
      <c r="IJB56" s="115"/>
      <c r="IJC56" s="115"/>
      <c r="IJD56" s="115"/>
      <c r="IJE56" s="115"/>
      <c r="IJF56" s="115"/>
      <c r="IJG56" s="115"/>
      <c r="IJH56" s="115"/>
      <c r="IJI56" s="115"/>
      <c r="IJJ56" s="115"/>
      <c r="IJK56" s="115"/>
      <c r="IJL56" s="115"/>
      <c r="IJM56" s="115"/>
      <c r="IJN56" s="115"/>
      <c r="IJO56" s="115"/>
      <c r="IJP56" s="115"/>
      <c r="IJQ56" s="115"/>
      <c r="IJR56" s="115"/>
      <c r="IJS56" s="115"/>
      <c r="IJT56" s="115"/>
      <c r="IJU56" s="115"/>
      <c r="IJV56" s="115"/>
      <c r="IJW56" s="115"/>
      <c r="IJX56" s="115"/>
      <c r="IJY56" s="115"/>
      <c r="IJZ56" s="115"/>
      <c r="IKA56" s="115"/>
      <c r="IKB56" s="115"/>
      <c r="IKC56" s="115"/>
      <c r="IKD56" s="115"/>
      <c r="IKE56" s="115"/>
      <c r="IKF56" s="115"/>
      <c r="IKG56" s="115"/>
      <c r="IKH56" s="115"/>
      <c r="IKI56" s="115"/>
      <c r="IKJ56" s="115"/>
      <c r="IKK56" s="115"/>
      <c r="IKL56" s="115"/>
      <c r="IKM56" s="115"/>
      <c r="IKN56" s="115"/>
      <c r="IKO56" s="115"/>
      <c r="IKP56" s="115"/>
      <c r="IKQ56" s="115"/>
      <c r="IKR56" s="115"/>
      <c r="IKS56" s="115"/>
      <c r="IKT56" s="115"/>
      <c r="IKU56" s="115"/>
      <c r="IKV56" s="115"/>
      <c r="IKW56" s="115"/>
      <c r="IKX56" s="115"/>
      <c r="IKY56" s="115"/>
      <c r="IKZ56" s="115"/>
      <c r="ILA56" s="115"/>
      <c r="ILB56" s="115"/>
      <c r="ILC56" s="115"/>
      <c r="ILD56" s="115"/>
      <c r="ILE56" s="115"/>
      <c r="ILF56" s="115"/>
      <c r="ILG56" s="115"/>
      <c r="ILH56" s="115"/>
      <c r="ILI56" s="115"/>
      <c r="ILJ56" s="115"/>
      <c r="ILK56" s="115"/>
      <c r="ILL56" s="115"/>
      <c r="ILM56" s="115"/>
      <c r="ILN56" s="115"/>
      <c r="ILO56" s="115"/>
      <c r="ILP56" s="115"/>
      <c r="ILQ56" s="115"/>
      <c r="ILR56" s="115"/>
      <c r="ILS56" s="115"/>
      <c r="ILT56" s="115"/>
      <c r="ILU56" s="115"/>
      <c r="ILV56" s="115"/>
      <c r="ILW56" s="115"/>
      <c r="ILX56" s="115"/>
      <c r="ILY56" s="115"/>
      <c r="ILZ56" s="115"/>
      <c r="IMA56" s="115"/>
      <c r="IMB56" s="115"/>
      <c r="IMC56" s="115"/>
      <c r="IMD56" s="115"/>
      <c r="IME56" s="115"/>
      <c r="IMF56" s="115"/>
      <c r="IMG56" s="115"/>
      <c r="IMH56" s="115"/>
      <c r="IMI56" s="115"/>
      <c r="IMJ56" s="115"/>
      <c r="IMK56" s="115"/>
      <c r="IML56" s="115"/>
      <c r="IMM56" s="115"/>
      <c r="IMN56" s="115"/>
      <c r="IMO56" s="115"/>
      <c r="IMP56" s="115"/>
      <c r="IMQ56" s="115"/>
      <c r="IMR56" s="115"/>
      <c r="IMS56" s="115"/>
      <c r="IMT56" s="115"/>
      <c r="IMU56" s="115"/>
      <c r="IMV56" s="115"/>
      <c r="IMW56" s="115"/>
      <c r="IMX56" s="115"/>
      <c r="IMY56" s="115"/>
      <c r="IMZ56" s="115"/>
      <c r="INA56" s="115"/>
      <c r="INB56" s="115"/>
      <c r="INC56" s="115"/>
      <c r="IND56" s="115"/>
      <c r="INE56" s="115"/>
      <c r="INF56" s="115"/>
      <c r="ING56" s="115"/>
      <c r="INH56" s="115"/>
      <c r="INI56" s="115"/>
      <c r="INJ56" s="115"/>
      <c r="INK56" s="115"/>
      <c r="INL56" s="115"/>
      <c r="INM56" s="115"/>
      <c r="INN56" s="115"/>
      <c r="INO56" s="115"/>
      <c r="INP56" s="115"/>
      <c r="INQ56" s="115"/>
      <c r="INR56" s="115"/>
      <c r="INS56" s="115"/>
      <c r="INT56" s="115"/>
      <c r="INU56" s="115"/>
      <c r="INV56" s="115"/>
      <c r="INW56" s="115"/>
      <c r="INX56" s="115"/>
      <c r="INY56" s="115"/>
      <c r="INZ56" s="115"/>
      <c r="IOA56" s="115"/>
      <c r="IOB56" s="115"/>
      <c r="IOC56" s="115"/>
      <c r="IOD56" s="115"/>
      <c r="IOE56" s="115"/>
      <c r="IOF56" s="115"/>
      <c r="IOG56" s="115"/>
      <c r="IOH56" s="115"/>
      <c r="IOI56" s="115"/>
      <c r="IOJ56" s="115"/>
      <c r="IOK56" s="115"/>
      <c r="IOL56" s="115"/>
      <c r="IOM56" s="115"/>
      <c r="ION56" s="115"/>
      <c r="IOO56" s="115"/>
      <c r="IOP56" s="115"/>
      <c r="IOQ56" s="115"/>
      <c r="IOR56" s="115"/>
      <c r="IOS56" s="115"/>
      <c r="IOT56" s="115"/>
      <c r="IOU56" s="115"/>
      <c r="IOV56" s="115"/>
      <c r="IOW56" s="115"/>
      <c r="IOX56" s="115"/>
      <c r="IOY56" s="115"/>
      <c r="IOZ56" s="115"/>
      <c r="IPA56" s="115"/>
      <c r="IPB56" s="115"/>
      <c r="IPC56" s="115"/>
      <c r="IPD56" s="115"/>
      <c r="IPE56" s="115"/>
      <c r="IPF56" s="115"/>
      <c r="IPG56" s="115"/>
      <c r="IPH56" s="115"/>
      <c r="IPI56" s="115"/>
      <c r="IPJ56" s="115"/>
      <c r="IPK56" s="115"/>
      <c r="IPL56" s="115"/>
      <c r="IPM56" s="115"/>
      <c r="IPN56" s="115"/>
      <c r="IPO56" s="115"/>
      <c r="IPP56" s="115"/>
      <c r="IPQ56" s="115"/>
      <c r="IPR56" s="115"/>
      <c r="IPS56" s="115"/>
      <c r="IPT56" s="115"/>
      <c r="IPU56" s="115"/>
      <c r="IPV56" s="115"/>
      <c r="IPW56" s="115"/>
      <c r="IPX56" s="115"/>
      <c r="IPY56" s="115"/>
      <c r="IPZ56" s="115"/>
      <c r="IQA56" s="115"/>
      <c r="IQB56" s="115"/>
      <c r="IQC56" s="115"/>
      <c r="IQD56" s="115"/>
      <c r="IQE56" s="115"/>
      <c r="IQF56" s="115"/>
      <c r="IQG56" s="115"/>
      <c r="IQH56" s="115"/>
      <c r="IQI56" s="115"/>
      <c r="IQJ56" s="115"/>
      <c r="IQK56" s="115"/>
      <c r="IQL56" s="115"/>
      <c r="IQM56" s="115"/>
      <c r="IQN56" s="115"/>
      <c r="IQO56" s="115"/>
      <c r="IQP56" s="115"/>
      <c r="IQQ56" s="115"/>
      <c r="IQR56" s="115"/>
      <c r="IQS56" s="115"/>
      <c r="IQT56" s="115"/>
      <c r="IQU56" s="115"/>
      <c r="IQV56" s="115"/>
      <c r="IQW56" s="115"/>
      <c r="IQX56" s="115"/>
      <c r="IQY56" s="115"/>
      <c r="IQZ56" s="115"/>
      <c r="IRA56" s="115"/>
      <c r="IRB56" s="115"/>
      <c r="IRC56" s="115"/>
      <c r="IRD56" s="115"/>
      <c r="IRE56" s="115"/>
      <c r="IRF56" s="115"/>
      <c r="IRG56" s="115"/>
      <c r="IRH56" s="115"/>
      <c r="IRI56" s="115"/>
      <c r="IRJ56" s="115"/>
      <c r="IRK56" s="115"/>
      <c r="IRL56" s="115"/>
      <c r="IRM56" s="115"/>
      <c r="IRN56" s="115"/>
      <c r="IRO56" s="115"/>
      <c r="IRP56" s="115"/>
      <c r="IRQ56" s="115"/>
      <c r="IRR56" s="115"/>
      <c r="IRS56" s="115"/>
      <c r="IRT56" s="115"/>
      <c r="IRU56" s="115"/>
      <c r="IRV56" s="115"/>
      <c r="IRW56" s="115"/>
      <c r="IRX56" s="115"/>
      <c r="IRY56" s="115"/>
      <c r="IRZ56" s="115"/>
      <c r="ISA56" s="115"/>
      <c r="ISB56" s="115"/>
      <c r="ISC56" s="115"/>
      <c r="ISD56" s="115"/>
      <c r="ISE56" s="115"/>
      <c r="ISF56" s="115"/>
      <c r="ISG56" s="115"/>
      <c r="ISH56" s="115"/>
      <c r="ISI56" s="115"/>
      <c r="ISJ56" s="115"/>
      <c r="ISK56" s="115"/>
      <c r="ISL56" s="115"/>
      <c r="ISM56" s="115"/>
      <c r="ISN56" s="115"/>
      <c r="ISO56" s="115"/>
      <c r="ISP56" s="115"/>
      <c r="ISQ56" s="115"/>
      <c r="ISR56" s="115"/>
      <c r="ISS56" s="115"/>
      <c r="IST56" s="115"/>
      <c r="ISU56" s="115"/>
      <c r="ISV56" s="115"/>
      <c r="ISW56" s="115"/>
      <c r="ISX56" s="115"/>
      <c r="ISY56" s="115"/>
      <c r="ISZ56" s="115"/>
      <c r="ITA56" s="115"/>
      <c r="ITB56" s="115"/>
      <c r="ITC56" s="115"/>
      <c r="ITD56" s="115"/>
      <c r="ITE56" s="115"/>
      <c r="ITF56" s="115"/>
      <c r="ITG56" s="115"/>
      <c r="ITH56" s="115"/>
      <c r="ITI56" s="115"/>
      <c r="ITJ56" s="115"/>
      <c r="ITK56" s="115"/>
      <c r="ITL56" s="115"/>
      <c r="ITM56" s="115"/>
      <c r="ITN56" s="115"/>
      <c r="ITO56" s="115"/>
      <c r="ITP56" s="115"/>
      <c r="ITQ56" s="115"/>
      <c r="ITR56" s="115"/>
      <c r="ITS56" s="115"/>
      <c r="ITT56" s="115"/>
      <c r="ITU56" s="115"/>
      <c r="ITV56" s="115"/>
      <c r="ITW56" s="115"/>
      <c r="ITX56" s="115"/>
      <c r="ITY56" s="115"/>
      <c r="ITZ56" s="115"/>
      <c r="IUA56" s="115"/>
      <c r="IUB56" s="115"/>
      <c r="IUC56" s="115"/>
      <c r="IUD56" s="115"/>
      <c r="IUE56" s="115"/>
      <c r="IUF56" s="115"/>
      <c r="IUG56" s="115"/>
      <c r="IUH56" s="115"/>
      <c r="IUI56" s="115"/>
      <c r="IUJ56" s="115"/>
      <c r="IUK56" s="115"/>
      <c r="IUL56" s="115"/>
      <c r="IUM56" s="115"/>
      <c r="IUN56" s="115"/>
      <c r="IUO56" s="115"/>
      <c r="IUP56" s="115"/>
      <c r="IUQ56" s="115"/>
      <c r="IUR56" s="115"/>
      <c r="IUS56" s="115"/>
      <c r="IUT56" s="115"/>
      <c r="IUU56" s="115"/>
      <c r="IUV56" s="115"/>
      <c r="IUW56" s="115"/>
      <c r="IUX56" s="115"/>
      <c r="IUY56" s="115"/>
      <c r="IUZ56" s="115"/>
      <c r="IVA56" s="115"/>
      <c r="IVB56" s="115"/>
      <c r="IVC56" s="115"/>
      <c r="IVD56" s="115"/>
      <c r="IVE56" s="115"/>
      <c r="IVF56" s="115"/>
      <c r="IVG56" s="115"/>
      <c r="IVH56" s="115"/>
      <c r="IVI56" s="115"/>
      <c r="IVJ56" s="115"/>
      <c r="IVK56" s="115"/>
      <c r="IVL56" s="115"/>
      <c r="IVM56" s="115"/>
      <c r="IVN56" s="115"/>
      <c r="IVO56" s="115"/>
      <c r="IVP56" s="115"/>
      <c r="IVQ56" s="115"/>
      <c r="IVR56" s="115"/>
      <c r="IVS56" s="115"/>
      <c r="IVT56" s="115"/>
      <c r="IVU56" s="115"/>
      <c r="IVV56" s="115"/>
      <c r="IVW56" s="115"/>
      <c r="IVX56" s="115"/>
      <c r="IVY56" s="115"/>
      <c r="IVZ56" s="115"/>
      <c r="IWA56" s="115"/>
      <c r="IWB56" s="115"/>
      <c r="IWC56" s="115"/>
      <c r="IWD56" s="115"/>
      <c r="IWE56" s="115"/>
      <c r="IWF56" s="115"/>
      <c r="IWG56" s="115"/>
      <c r="IWH56" s="115"/>
      <c r="IWI56" s="115"/>
      <c r="IWJ56" s="115"/>
      <c r="IWK56" s="115"/>
      <c r="IWL56" s="115"/>
      <c r="IWM56" s="115"/>
      <c r="IWN56" s="115"/>
      <c r="IWO56" s="115"/>
      <c r="IWP56" s="115"/>
      <c r="IWQ56" s="115"/>
      <c r="IWR56" s="115"/>
      <c r="IWS56" s="115"/>
      <c r="IWT56" s="115"/>
      <c r="IWU56" s="115"/>
      <c r="IWV56" s="115"/>
      <c r="IWW56" s="115"/>
      <c r="IWX56" s="115"/>
      <c r="IWY56" s="115"/>
      <c r="IWZ56" s="115"/>
      <c r="IXA56" s="115"/>
      <c r="IXB56" s="115"/>
      <c r="IXC56" s="115"/>
      <c r="IXD56" s="115"/>
      <c r="IXE56" s="115"/>
      <c r="IXF56" s="115"/>
      <c r="IXG56" s="115"/>
      <c r="IXH56" s="115"/>
      <c r="IXI56" s="115"/>
      <c r="IXJ56" s="115"/>
      <c r="IXK56" s="115"/>
      <c r="IXL56" s="115"/>
      <c r="IXM56" s="115"/>
      <c r="IXN56" s="115"/>
      <c r="IXO56" s="115"/>
      <c r="IXP56" s="115"/>
      <c r="IXQ56" s="115"/>
      <c r="IXR56" s="115"/>
      <c r="IXS56" s="115"/>
      <c r="IXT56" s="115"/>
      <c r="IXU56" s="115"/>
      <c r="IXV56" s="115"/>
      <c r="IXW56" s="115"/>
      <c r="IXX56" s="115"/>
      <c r="IXY56" s="115"/>
      <c r="IXZ56" s="115"/>
      <c r="IYA56" s="115"/>
      <c r="IYB56" s="115"/>
      <c r="IYC56" s="115"/>
      <c r="IYD56" s="115"/>
      <c r="IYE56" s="115"/>
      <c r="IYF56" s="115"/>
      <c r="IYG56" s="115"/>
      <c r="IYH56" s="115"/>
      <c r="IYI56" s="115"/>
      <c r="IYJ56" s="115"/>
      <c r="IYK56" s="115"/>
      <c r="IYL56" s="115"/>
      <c r="IYM56" s="115"/>
      <c r="IYN56" s="115"/>
      <c r="IYO56" s="115"/>
      <c r="IYP56" s="115"/>
      <c r="IYQ56" s="115"/>
      <c r="IYR56" s="115"/>
      <c r="IYS56" s="115"/>
      <c r="IYT56" s="115"/>
      <c r="IYU56" s="115"/>
      <c r="IYV56" s="115"/>
      <c r="IYW56" s="115"/>
      <c r="IYX56" s="115"/>
      <c r="IYY56" s="115"/>
      <c r="IYZ56" s="115"/>
      <c r="IZA56" s="115"/>
      <c r="IZB56" s="115"/>
      <c r="IZC56" s="115"/>
      <c r="IZD56" s="115"/>
      <c r="IZE56" s="115"/>
      <c r="IZF56" s="115"/>
      <c r="IZG56" s="115"/>
      <c r="IZH56" s="115"/>
      <c r="IZI56" s="115"/>
      <c r="IZJ56" s="115"/>
      <c r="IZK56" s="115"/>
      <c r="IZL56" s="115"/>
      <c r="IZM56" s="115"/>
      <c r="IZN56" s="115"/>
      <c r="IZO56" s="115"/>
      <c r="IZP56" s="115"/>
      <c r="IZQ56" s="115"/>
      <c r="IZR56" s="115"/>
      <c r="IZS56" s="115"/>
      <c r="IZT56" s="115"/>
      <c r="IZU56" s="115"/>
      <c r="IZV56" s="115"/>
      <c r="IZW56" s="115"/>
      <c r="IZX56" s="115"/>
      <c r="IZY56" s="115"/>
      <c r="IZZ56" s="115"/>
      <c r="JAA56" s="115"/>
      <c r="JAB56" s="115"/>
      <c r="JAC56" s="115"/>
      <c r="JAD56" s="115"/>
      <c r="JAE56" s="115"/>
      <c r="JAF56" s="115"/>
      <c r="JAG56" s="115"/>
      <c r="JAH56" s="115"/>
      <c r="JAI56" s="115"/>
      <c r="JAJ56" s="115"/>
      <c r="JAK56" s="115"/>
      <c r="JAL56" s="115"/>
      <c r="JAM56" s="115"/>
      <c r="JAN56" s="115"/>
      <c r="JAO56" s="115"/>
      <c r="JAP56" s="115"/>
      <c r="JAQ56" s="115"/>
      <c r="JAR56" s="115"/>
      <c r="JAS56" s="115"/>
      <c r="JAT56" s="115"/>
      <c r="JAU56" s="115"/>
      <c r="JAV56" s="115"/>
      <c r="JAW56" s="115"/>
      <c r="JAX56" s="115"/>
      <c r="JAY56" s="115"/>
      <c r="JAZ56" s="115"/>
      <c r="JBA56" s="115"/>
      <c r="JBB56" s="115"/>
      <c r="JBC56" s="115"/>
      <c r="JBD56" s="115"/>
      <c r="JBE56" s="115"/>
      <c r="JBF56" s="115"/>
      <c r="JBG56" s="115"/>
      <c r="JBH56" s="115"/>
      <c r="JBI56" s="115"/>
      <c r="JBJ56" s="115"/>
      <c r="JBK56" s="115"/>
      <c r="JBL56" s="115"/>
      <c r="JBM56" s="115"/>
      <c r="JBN56" s="115"/>
      <c r="JBO56" s="115"/>
      <c r="JBP56" s="115"/>
      <c r="JBQ56" s="115"/>
      <c r="JBR56" s="115"/>
      <c r="JBS56" s="115"/>
      <c r="JBT56" s="115"/>
      <c r="JBU56" s="115"/>
      <c r="JBV56" s="115"/>
      <c r="JBW56" s="115"/>
      <c r="JBX56" s="115"/>
      <c r="JBY56" s="115"/>
      <c r="JBZ56" s="115"/>
      <c r="JCA56" s="115"/>
      <c r="JCB56" s="115"/>
      <c r="JCC56" s="115"/>
      <c r="JCD56" s="115"/>
      <c r="JCE56" s="115"/>
      <c r="JCF56" s="115"/>
      <c r="JCG56" s="115"/>
      <c r="JCH56" s="115"/>
      <c r="JCI56" s="115"/>
      <c r="JCJ56" s="115"/>
      <c r="JCK56" s="115"/>
      <c r="JCL56" s="115"/>
      <c r="JCM56" s="115"/>
      <c r="JCN56" s="115"/>
      <c r="JCO56" s="115"/>
      <c r="JCP56" s="115"/>
      <c r="JCQ56" s="115"/>
      <c r="JCR56" s="115"/>
      <c r="JCS56" s="115"/>
      <c r="JCT56" s="115"/>
      <c r="JCU56" s="115"/>
      <c r="JCV56" s="115"/>
      <c r="JCW56" s="115"/>
      <c r="JCX56" s="115"/>
      <c r="JCY56" s="115"/>
      <c r="JCZ56" s="115"/>
      <c r="JDA56" s="115"/>
      <c r="JDB56" s="115"/>
      <c r="JDC56" s="115"/>
      <c r="JDD56" s="115"/>
      <c r="JDE56" s="115"/>
      <c r="JDF56" s="115"/>
      <c r="JDG56" s="115"/>
      <c r="JDH56" s="115"/>
      <c r="JDI56" s="115"/>
      <c r="JDJ56" s="115"/>
      <c r="JDK56" s="115"/>
      <c r="JDL56" s="115"/>
      <c r="JDM56" s="115"/>
      <c r="JDN56" s="115"/>
      <c r="JDO56" s="115"/>
      <c r="JDP56" s="115"/>
      <c r="JDQ56" s="115"/>
      <c r="JDR56" s="115"/>
      <c r="JDS56" s="115"/>
      <c r="JDT56" s="115"/>
      <c r="JDU56" s="115"/>
      <c r="JDV56" s="115"/>
      <c r="JDW56" s="115"/>
      <c r="JDX56" s="115"/>
      <c r="JDY56" s="115"/>
      <c r="JDZ56" s="115"/>
      <c r="JEA56" s="115"/>
      <c r="JEB56" s="115"/>
      <c r="JEC56" s="115"/>
      <c r="JED56" s="115"/>
      <c r="JEE56" s="115"/>
      <c r="JEF56" s="115"/>
      <c r="JEG56" s="115"/>
      <c r="JEH56" s="115"/>
      <c r="JEI56" s="115"/>
      <c r="JEJ56" s="115"/>
      <c r="JEK56" s="115"/>
      <c r="JEL56" s="115"/>
      <c r="JEM56" s="115"/>
      <c r="JEN56" s="115"/>
      <c r="JEO56" s="115"/>
      <c r="JEP56" s="115"/>
      <c r="JEQ56" s="115"/>
      <c r="JER56" s="115"/>
      <c r="JES56" s="115"/>
      <c r="JET56" s="115"/>
      <c r="JEU56" s="115"/>
      <c r="JEV56" s="115"/>
      <c r="JEW56" s="115"/>
      <c r="JEX56" s="115"/>
      <c r="JEY56" s="115"/>
      <c r="JEZ56" s="115"/>
      <c r="JFA56" s="115"/>
      <c r="JFB56" s="115"/>
      <c r="JFC56" s="115"/>
      <c r="JFD56" s="115"/>
      <c r="JFE56" s="115"/>
      <c r="JFF56" s="115"/>
      <c r="JFG56" s="115"/>
      <c r="JFH56" s="115"/>
      <c r="JFI56" s="115"/>
      <c r="JFJ56" s="115"/>
      <c r="JFK56" s="115"/>
      <c r="JFL56" s="115"/>
      <c r="JFM56" s="115"/>
      <c r="JFN56" s="115"/>
      <c r="JFO56" s="115"/>
      <c r="JFP56" s="115"/>
      <c r="JFQ56" s="115"/>
      <c r="JFR56" s="115"/>
      <c r="JFS56" s="115"/>
      <c r="JFT56" s="115"/>
      <c r="JFU56" s="115"/>
      <c r="JFV56" s="115"/>
      <c r="JFW56" s="115"/>
      <c r="JFX56" s="115"/>
      <c r="JFY56" s="115"/>
      <c r="JFZ56" s="115"/>
      <c r="JGA56" s="115"/>
      <c r="JGB56" s="115"/>
      <c r="JGC56" s="115"/>
      <c r="JGD56" s="115"/>
      <c r="JGE56" s="115"/>
      <c r="JGF56" s="115"/>
      <c r="JGG56" s="115"/>
      <c r="JGH56" s="115"/>
      <c r="JGI56" s="115"/>
      <c r="JGJ56" s="115"/>
      <c r="JGK56" s="115"/>
      <c r="JGL56" s="115"/>
      <c r="JGM56" s="115"/>
      <c r="JGN56" s="115"/>
      <c r="JGO56" s="115"/>
      <c r="JGP56" s="115"/>
      <c r="JGQ56" s="115"/>
      <c r="JGR56" s="115"/>
      <c r="JGS56" s="115"/>
      <c r="JGT56" s="115"/>
      <c r="JGU56" s="115"/>
      <c r="JGV56" s="115"/>
      <c r="JGW56" s="115"/>
      <c r="JGX56" s="115"/>
      <c r="JGY56" s="115"/>
      <c r="JGZ56" s="115"/>
      <c r="JHA56" s="115"/>
      <c r="JHB56" s="115"/>
      <c r="JHC56" s="115"/>
      <c r="JHD56" s="115"/>
      <c r="JHE56" s="115"/>
      <c r="JHF56" s="115"/>
      <c r="JHG56" s="115"/>
      <c r="JHH56" s="115"/>
      <c r="JHI56" s="115"/>
      <c r="JHJ56" s="115"/>
      <c r="JHK56" s="115"/>
      <c r="JHL56" s="115"/>
      <c r="JHM56" s="115"/>
      <c r="JHN56" s="115"/>
      <c r="JHO56" s="115"/>
      <c r="JHP56" s="115"/>
      <c r="JHQ56" s="115"/>
      <c r="JHR56" s="115"/>
      <c r="JHS56" s="115"/>
      <c r="JHT56" s="115"/>
      <c r="JHU56" s="115"/>
      <c r="JHV56" s="115"/>
      <c r="JHW56" s="115"/>
      <c r="JHX56" s="115"/>
      <c r="JHY56" s="115"/>
      <c r="JHZ56" s="115"/>
      <c r="JIA56" s="115"/>
      <c r="JIB56" s="115"/>
      <c r="JIC56" s="115"/>
      <c r="JID56" s="115"/>
      <c r="JIE56" s="115"/>
      <c r="JIF56" s="115"/>
      <c r="JIG56" s="115"/>
      <c r="JIH56" s="115"/>
      <c r="JII56" s="115"/>
      <c r="JIJ56" s="115"/>
      <c r="JIK56" s="115"/>
      <c r="JIL56" s="115"/>
      <c r="JIM56" s="115"/>
      <c r="JIN56" s="115"/>
      <c r="JIO56" s="115"/>
      <c r="JIP56" s="115"/>
      <c r="JIQ56" s="115"/>
      <c r="JIR56" s="115"/>
      <c r="JIS56" s="115"/>
      <c r="JIT56" s="115"/>
      <c r="JIU56" s="115"/>
      <c r="JIV56" s="115"/>
      <c r="JIW56" s="115"/>
      <c r="JIX56" s="115"/>
      <c r="JIY56" s="115"/>
      <c r="JIZ56" s="115"/>
      <c r="JJA56" s="115"/>
      <c r="JJB56" s="115"/>
      <c r="JJC56" s="115"/>
      <c r="JJD56" s="115"/>
      <c r="JJE56" s="115"/>
      <c r="JJF56" s="115"/>
      <c r="JJG56" s="115"/>
      <c r="JJH56" s="115"/>
      <c r="JJI56" s="115"/>
      <c r="JJJ56" s="115"/>
      <c r="JJK56" s="115"/>
      <c r="JJL56" s="115"/>
      <c r="JJM56" s="115"/>
      <c r="JJN56" s="115"/>
      <c r="JJO56" s="115"/>
      <c r="JJP56" s="115"/>
      <c r="JJQ56" s="115"/>
      <c r="JJR56" s="115"/>
      <c r="JJS56" s="115"/>
      <c r="JJT56" s="115"/>
      <c r="JJU56" s="115"/>
      <c r="JJV56" s="115"/>
      <c r="JJW56" s="115"/>
      <c r="JJX56" s="115"/>
      <c r="JJY56" s="115"/>
      <c r="JJZ56" s="115"/>
      <c r="JKA56" s="115"/>
      <c r="JKB56" s="115"/>
      <c r="JKC56" s="115"/>
      <c r="JKD56" s="115"/>
      <c r="JKE56" s="115"/>
      <c r="JKF56" s="115"/>
      <c r="JKG56" s="115"/>
      <c r="JKH56" s="115"/>
      <c r="JKI56" s="115"/>
      <c r="JKJ56" s="115"/>
      <c r="JKK56" s="115"/>
      <c r="JKL56" s="115"/>
      <c r="JKM56" s="115"/>
      <c r="JKN56" s="115"/>
      <c r="JKO56" s="115"/>
      <c r="JKP56" s="115"/>
      <c r="JKQ56" s="115"/>
      <c r="JKR56" s="115"/>
      <c r="JKS56" s="115"/>
      <c r="JKT56" s="115"/>
      <c r="JKU56" s="115"/>
      <c r="JKV56" s="115"/>
      <c r="JKW56" s="115"/>
      <c r="JKX56" s="115"/>
      <c r="JKY56" s="115"/>
      <c r="JKZ56" s="115"/>
      <c r="JLA56" s="115"/>
      <c r="JLB56" s="115"/>
      <c r="JLC56" s="115"/>
      <c r="JLD56" s="115"/>
      <c r="JLE56" s="115"/>
      <c r="JLF56" s="115"/>
      <c r="JLG56" s="115"/>
      <c r="JLH56" s="115"/>
      <c r="JLI56" s="115"/>
      <c r="JLJ56" s="115"/>
      <c r="JLK56" s="115"/>
      <c r="JLL56" s="115"/>
      <c r="JLM56" s="115"/>
      <c r="JLN56" s="115"/>
      <c r="JLO56" s="115"/>
      <c r="JLP56" s="115"/>
      <c r="JLQ56" s="115"/>
      <c r="JLR56" s="115"/>
      <c r="JLS56" s="115"/>
      <c r="JLT56" s="115"/>
      <c r="JLU56" s="115"/>
      <c r="JLV56" s="115"/>
      <c r="JLW56" s="115"/>
      <c r="JLX56" s="115"/>
      <c r="JLY56" s="115"/>
      <c r="JLZ56" s="115"/>
      <c r="JMA56" s="115"/>
      <c r="JMB56" s="115"/>
      <c r="JMC56" s="115"/>
      <c r="JMD56" s="115"/>
      <c r="JME56" s="115"/>
      <c r="JMF56" s="115"/>
      <c r="JMG56" s="115"/>
      <c r="JMH56" s="115"/>
      <c r="JMI56" s="115"/>
      <c r="JMJ56" s="115"/>
      <c r="JMK56" s="115"/>
      <c r="JML56" s="115"/>
      <c r="JMM56" s="115"/>
      <c r="JMN56" s="115"/>
      <c r="JMO56" s="115"/>
      <c r="JMP56" s="115"/>
      <c r="JMQ56" s="115"/>
      <c r="JMR56" s="115"/>
      <c r="JMS56" s="115"/>
      <c r="JMT56" s="115"/>
      <c r="JMU56" s="115"/>
      <c r="JMV56" s="115"/>
      <c r="JMW56" s="115"/>
      <c r="JMX56" s="115"/>
      <c r="JMY56" s="115"/>
      <c r="JMZ56" s="115"/>
      <c r="JNA56" s="115"/>
      <c r="JNB56" s="115"/>
      <c r="JNC56" s="115"/>
      <c r="JND56" s="115"/>
      <c r="JNE56" s="115"/>
      <c r="JNF56" s="115"/>
      <c r="JNG56" s="115"/>
      <c r="JNH56" s="115"/>
      <c r="JNI56" s="115"/>
      <c r="JNJ56" s="115"/>
      <c r="JNK56" s="115"/>
      <c r="JNL56" s="115"/>
      <c r="JNM56" s="115"/>
      <c r="JNN56" s="115"/>
      <c r="JNO56" s="115"/>
      <c r="JNP56" s="115"/>
      <c r="JNQ56" s="115"/>
      <c r="JNR56" s="115"/>
      <c r="JNS56" s="115"/>
      <c r="JNT56" s="115"/>
      <c r="JNU56" s="115"/>
      <c r="JNV56" s="115"/>
      <c r="JNW56" s="115"/>
      <c r="JNX56" s="115"/>
      <c r="JNY56" s="115"/>
      <c r="JNZ56" s="115"/>
      <c r="JOA56" s="115"/>
      <c r="JOB56" s="115"/>
      <c r="JOC56" s="115"/>
      <c r="JOD56" s="115"/>
      <c r="JOE56" s="115"/>
      <c r="JOF56" s="115"/>
      <c r="JOG56" s="115"/>
      <c r="JOH56" s="115"/>
      <c r="JOI56" s="115"/>
      <c r="JOJ56" s="115"/>
      <c r="JOK56" s="115"/>
      <c r="JOL56" s="115"/>
      <c r="JOM56" s="115"/>
      <c r="JON56" s="115"/>
      <c r="JOO56" s="115"/>
      <c r="JOP56" s="115"/>
      <c r="JOQ56" s="115"/>
      <c r="JOR56" s="115"/>
      <c r="JOS56" s="115"/>
      <c r="JOT56" s="115"/>
      <c r="JOU56" s="115"/>
      <c r="JOV56" s="115"/>
      <c r="JOW56" s="115"/>
      <c r="JOX56" s="115"/>
      <c r="JOY56" s="115"/>
      <c r="JOZ56" s="115"/>
      <c r="JPA56" s="115"/>
      <c r="JPB56" s="115"/>
      <c r="JPC56" s="115"/>
      <c r="JPD56" s="115"/>
      <c r="JPE56" s="115"/>
      <c r="JPF56" s="115"/>
      <c r="JPG56" s="115"/>
      <c r="JPH56" s="115"/>
      <c r="JPI56" s="115"/>
      <c r="JPJ56" s="115"/>
      <c r="JPK56" s="115"/>
      <c r="JPL56" s="115"/>
      <c r="JPM56" s="115"/>
      <c r="JPN56" s="115"/>
      <c r="JPO56" s="115"/>
      <c r="JPP56" s="115"/>
      <c r="JPQ56" s="115"/>
      <c r="JPR56" s="115"/>
      <c r="JPS56" s="115"/>
      <c r="JPT56" s="115"/>
      <c r="JPU56" s="115"/>
      <c r="JPV56" s="115"/>
      <c r="JPW56" s="115"/>
      <c r="JPX56" s="115"/>
      <c r="JPY56" s="115"/>
      <c r="JPZ56" s="115"/>
      <c r="JQA56" s="115"/>
      <c r="JQB56" s="115"/>
      <c r="JQC56" s="115"/>
      <c r="JQD56" s="115"/>
      <c r="JQE56" s="115"/>
      <c r="JQF56" s="115"/>
      <c r="JQG56" s="115"/>
      <c r="JQH56" s="115"/>
      <c r="JQI56" s="115"/>
      <c r="JQJ56" s="115"/>
      <c r="JQK56" s="115"/>
      <c r="JQL56" s="115"/>
      <c r="JQM56" s="115"/>
      <c r="JQN56" s="115"/>
      <c r="JQO56" s="115"/>
      <c r="JQP56" s="115"/>
      <c r="JQQ56" s="115"/>
      <c r="JQR56" s="115"/>
      <c r="JQS56" s="115"/>
      <c r="JQT56" s="115"/>
      <c r="JQU56" s="115"/>
      <c r="JQV56" s="115"/>
      <c r="JQW56" s="115"/>
      <c r="JQX56" s="115"/>
      <c r="JQY56" s="115"/>
      <c r="JQZ56" s="115"/>
      <c r="JRA56" s="115"/>
      <c r="JRB56" s="115"/>
      <c r="JRC56" s="115"/>
      <c r="JRD56" s="115"/>
      <c r="JRE56" s="115"/>
      <c r="JRF56" s="115"/>
      <c r="JRG56" s="115"/>
      <c r="JRH56" s="115"/>
      <c r="JRI56" s="115"/>
      <c r="JRJ56" s="115"/>
      <c r="JRK56" s="115"/>
      <c r="JRL56" s="115"/>
      <c r="JRM56" s="115"/>
      <c r="JRN56" s="115"/>
      <c r="JRO56" s="115"/>
      <c r="JRP56" s="115"/>
      <c r="JRQ56" s="115"/>
      <c r="JRR56" s="115"/>
      <c r="JRS56" s="115"/>
      <c r="JRT56" s="115"/>
      <c r="JRU56" s="115"/>
      <c r="JRV56" s="115"/>
      <c r="JRW56" s="115"/>
      <c r="JRX56" s="115"/>
      <c r="JRY56" s="115"/>
      <c r="JRZ56" s="115"/>
      <c r="JSA56" s="115"/>
      <c r="JSB56" s="115"/>
      <c r="JSC56" s="115"/>
      <c r="JSD56" s="115"/>
      <c r="JSE56" s="115"/>
      <c r="JSF56" s="115"/>
      <c r="JSG56" s="115"/>
      <c r="JSH56" s="115"/>
      <c r="JSI56" s="115"/>
      <c r="JSJ56" s="115"/>
      <c r="JSK56" s="115"/>
      <c r="JSL56" s="115"/>
      <c r="JSM56" s="115"/>
      <c r="JSN56" s="115"/>
      <c r="JSO56" s="115"/>
      <c r="JSP56" s="115"/>
      <c r="JSQ56" s="115"/>
      <c r="JSR56" s="115"/>
      <c r="JSS56" s="115"/>
      <c r="JST56" s="115"/>
      <c r="JSU56" s="115"/>
      <c r="JSV56" s="115"/>
      <c r="JSW56" s="115"/>
      <c r="JSX56" s="115"/>
      <c r="JSY56" s="115"/>
      <c r="JSZ56" s="115"/>
      <c r="JTA56" s="115"/>
      <c r="JTB56" s="115"/>
      <c r="JTC56" s="115"/>
      <c r="JTD56" s="115"/>
      <c r="JTE56" s="115"/>
      <c r="JTF56" s="115"/>
      <c r="JTG56" s="115"/>
      <c r="JTH56" s="115"/>
      <c r="JTI56" s="115"/>
      <c r="JTJ56" s="115"/>
      <c r="JTK56" s="115"/>
      <c r="JTL56" s="115"/>
      <c r="JTM56" s="115"/>
      <c r="JTN56" s="115"/>
      <c r="JTO56" s="115"/>
      <c r="JTP56" s="115"/>
      <c r="JTQ56" s="115"/>
      <c r="JTR56" s="115"/>
      <c r="JTS56" s="115"/>
      <c r="JTT56" s="115"/>
      <c r="JTU56" s="115"/>
      <c r="JTV56" s="115"/>
      <c r="JTW56" s="115"/>
      <c r="JTX56" s="115"/>
      <c r="JTY56" s="115"/>
      <c r="JTZ56" s="115"/>
      <c r="JUA56" s="115"/>
      <c r="JUB56" s="115"/>
      <c r="JUC56" s="115"/>
      <c r="JUD56" s="115"/>
      <c r="JUE56" s="115"/>
      <c r="JUF56" s="115"/>
      <c r="JUG56" s="115"/>
      <c r="JUH56" s="115"/>
      <c r="JUI56" s="115"/>
      <c r="JUJ56" s="115"/>
      <c r="JUK56" s="115"/>
      <c r="JUL56" s="115"/>
      <c r="JUM56" s="115"/>
      <c r="JUN56" s="115"/>
      <c r="JUO56" s="115"/>
      <c r="JUP56" s="115"/>
      <c r="JUQ56" s="115"/>
      <c r="JUR56" s="115"/>
      <c r="JUS56" s="115"/>
      <c r="JUT56" s="115"/>
      <c r="JUU56" s="115"/>
      <c r="JUV56" s="115"/>
      <c r="JUW56" s="115"/>
      <c r="JUX56" s="115"/>
      <c r="JUY56" s="115"/>
      <c r="JUZ56" s="115"/>
      <c r="JVA56" s="115"/>
      <c r="JVB56" s="115"/>
      <c r="JVC56" s="115"/>
      <c r="JVD56" s="115"/>
      <c r="JVE56" s="115"/>
      <c r="JVF56" s="115"/>
      <c r="JVG56" s="115"/>
      <c r="JVH56" s="115"/>
      <c r="JVI56" s="115"/>
      <c r="JVJ56" s="115"/>
      <c r="JVK56" s="115"/>
      <c r="JVL56" s="115"/>
      <c r="JVM56" s="115"/>
      <c r="JVN56" s="115"/>
      <c r="JVO56" s="115"/>
      <c r="JVP56" s="115"/>
      <c r="JVQ56" s="115"/>
      <c r="JVR56" s="115"/>
      <c r="JVS56" s="115"/>
      <c r="JVT56" s="115"/>
      <c r="JVU56" s="115"/>
      <c r="JVV56" s="115"/>
      <c r="JVW56" s="115"/>
      <c r="JVX56" s="115"/>
      <c r="JVY56" s="115"/>
      <c r="JVZ56" s="115"/>
      <c r="JWA56" s="115"/>
      <c r="JWB56" s="115"/>
      <c r="JWC56" s="115"/>
      <c r="JWD56" s="115"/>
      <c r="JWE56" s="115"/>
      <c r="JWF56" s="115"/>
      <c r="JWG56" s="115"/>
      <c r="JWH56" s="115"/>
      <c r="JWI56" s="115"/>
      <c r="JWJ56" s="115"/>
      <c r="JWK56" s="115"/>
      <c r="JWL56" s="115"/>
      <c r="JWM56" s="115"/>
      <c r="JWN56" s="115"/>
      <c r="JWO56" s="115"/>
      <c r="JWP56" s="115"/>
      <c r="JWQ56" s="115"/>
      <c r="JWR56" s="115"/>
      <c r="JWS56" s="115"/>
      <c r="JWT56" s="115"/>
      <c r="JWU56" s="115"/>
      <c r="JWV56" s="115"/>
      <c r="JWW56" s="115"/>
      <c r="JWX56" s="115"/>
      <c r="JWY56" s="115"/>
      <c r="JWZ56" s="115"/>
      <c r="JXA56" s="115"/>
      <c r="JXB56" s="115"/>
      <c r="JXC56" s="115"/>
      <c r="JXD56" s="115"/>
      <c r="JXE56" s="115"/>
      <c r="JXF56" s="115"/>
      <c r="JXG56" s="115"/>
      <c r="JXH56" s="115"/>
      <c r="JXI56" s="115"/>
      <c r="JXJ56" s="115"/>
      <c r="JXK56" s="115"/>
      <c r="JXL56" s="115"/>
      <c r="JXM56" s="115"/>
      <c r="JXN56" s="115"/>
      <c r="JXO56" s="115"/>
      <c r="JXP56" s="115"/>
      <c r="JXQ56" s="115"/>
      <c r="JXR56" s="115"/>
      <c r="JXS56" s="115"/>
      <c r="JXT56" s="115"/>
      <c r="JXU56" s="115"/>
      <c r="JXV56" s="115"/>
      <c r="JXW56" s="115"/>
      <c r="JXX56" s="115"/>
      <c r="JXY56" s="115"/>
      <c r="JXZ56" s="115"/>
      <c r="JYA56" s="115"/>
      <c r="JYB56" s="115"/>
      <c r="JYC56" s="115"/>
      <c r="JYD56" s="115"/>
      <c r="JYE56" s="115"/>
      <c r="JYF56" s="115"/>
      <c r="JYG56" s="115"/>
      <c r="JYH56" s="115"/>
      <c r="JYI56" s="115"/>
      <c r="JYJ56" s="115"/>
      <c r="JYK56" s="115"/>
      <c r="JYL56" s="115"/>
      <c r="JYM56" s="115"/>
      <c r="JYN56" s="115"/>
      <c r="JYO56" s="115"/>
      <c r="JYP56" s="115"/>
      <c r="JYQ56" s="115"/>
      <c r="JYR56" s="115"/>
      <c r="JYS56" s="115"/>
      <c r="JYT56" s="115"/>
      <c r="JYU56" s="115"/>
      <c r="JYV56" s="115"/>
      <c r="JYW56" s="115"/>
      <c r="JYX56" s="115"/>
      <c r="JYY56" s="115"/>
      <c r="JYZ56" s="115"/>
      <c r="JZA56" s="115"/>
      <c r="JZB56" s="115"/>
      <c r="JZC56" s="115"/>
      <c r="JZD56" s="115"/>
      <c r="JZE56" s="115"/>
      <c r="JZF56" s="115"/>
      <c r="JZG56" s="115"/>
      <c r="JZH56" s="115"/>
      <c r="JZI56" s="115"/>
      <c r="JZJ56" s="115"/>
      <c r="JZK56" s="115"/>
      <c r="JZL56" s="115"/>
      <c r="JZM56" s="115"/>
      <c r="JZN56" s="115"/>
      <c r="JZO56" s="115"/>
      <c r="JZP56" s="115"/>
      <c r="JZQ56" s="115"/>
      <c r="JZR56" s="115"/>
      <c r="JZS56" s="115"/>
      <c r="JZT56" s="115"/>
      <c r="JZU56" s="115"/>
      <c r="JZV56" s="115"/>
      <c r="JZW56" s="115"/>
      <c r="JZX56" s="115"/>
      <c r="JZY56" s="115"/>
      <c r="JZZ56" s="115"/>
      <c r="KAA56" s="115"/>
      <c r="KAB56" s="115"/>
      <c r="KAC56" s="115"/>
      <c r="KAD56" s="115"/>
      <c r="KAE56" s="115"/>
      <c r="KAF56" s="115"/>
      <c r="KAG56" s="115"/>
      <c r="KAH56" s="115"/>
      <c r="KAI56" s="115"/>
      <c r="KAJ56" s="115"/>
      <c r="KAK56" s="115"/>
      <c r="KAL56" s="115"/>
      <c r="KAM56" s="115"/>
      <c r="KAN56" s="115"/>
      <c r="KAO56" s="115"/>
      <c r="KAP56" s="115"/>
      <c r="KAQ56" s="115"/>
      <c r="KAR56" s="115"/>
      <c r="KAS56" s="115"/>
      <c r="KAT56" s="115"/>
      <c r="KAU56" s="115"/>
      <c r="KAV56" s="115"/>
      <c r="KAW56" s="115"/>
      <c r="KAX56" s="115"/>
      <c r="KAY56" s="115"/>
      <c r="KAZ56" s="115"/>
      <c r="KBA56" s="115"/>
      <c r="KBB56" s="115"/>
      <c r="KBC56" s="115"/>
      <c r="KBD56" s="115"/>
      <c r="KBE56" s="115"/>
      <c r="KBF56" s="115"/>
      <c r="KBG56" s="115"/>
      <c r="KBH56" s="115"/>
      <c r="KBI56" s="115"/>
      <c r="KBJ56" s="115"/>
      <c r="KBK56" s="115"/>
      <c r="KBL56" s="115"/>
      <c r="KBM56" s="115"/>
      <c r="KBN56" s="115"/>
      <c r="KBO56" s="115"/>
      <c r="KBP56" s="115"/>
      <c r="KBQ56" s="115"/>
      <c r="KBR56" s="115"/>
      <c r="KBS56" s="115"/>
      <c r="KBT56" s="115"/>
      <c r="KBU56" s="115"/>
      <c r="KBV56" s="115"/>
      <c r="KBW56" s="115"/>
      <c r="KBX56" s="115"/>
      <c r="KBY56" s="115"/>
      <c r="KBZ56" s="115"/>
      <c r="KCA56" s="115"/>
      <c r="KCB56" s="115"/>
      <c r="KCC56" s="115"/>
      <c r="KCD56" s="115"/>
      <c r="KCE56" s="115"/>
      <c r="KCF56" s="115"/>
      <c r="KCG56" s="115"/>
      <c r="KCH56" s="115"/>
      <c r="KCI56" s="115"/>
      <c r="KCJ56" s="115"/>
      <c r="KCK56" s="115"/>
      <c r="KCL56" s="115"/>
      <c r="KCM56" s="115"/>
      <c r="KCN56" s="115"/>
      <c r="KCO56" s="115"/>
      <c r="KCP56" s="115"/>
      <c r="KCQ56" s="115"/>
      <c r="KCR56" s="115"/>
      <c r="KCS56" s="115"/>
      <c r="KCT56" s="115"/>
      <c r="KCU56" s="115"/>
      <c r="KCV56" s="115"/>
      <c r="KCW56" s="115"/>
      <c r="KCX56" s="115"/>
      <c r="KCY56" s="115"/>
      <c r="KCZ56" s="115"/>
      <c r="KDA56" s="115"/>
      <c r="KDB56" s="115"/>
      <c r="KDC56" s="115"/>
      <c r="KDD56" s="115"/>
      <c r="KDE56" s="115"/>
      <c r="KDF56" s="115"/>
      <c r="KDG56" s="115"/>
      <c r="KDH56" s="115"/>
      <c r="KDI56" s="115"/>
      <c r="KDJ56" s="115"/>
      <c r="KDK56" s="115"/>
      <c r="KDL56" s="115"/>
      <c r="KDM56" s="115"/>
      <c r="KDN56" s="115"/>
      <c r="KDO56" s="115"/>
      <c r="KDP56" s="115"/>
      <c r="KDQ56" s="115"/>
      <c r="KDR56" s="115"/>
      <c r="KDS56" s="115"/>
      <c r="KDT56" s="115"/>
      <c r="KDU56" s="115"/>
      <c r="KDV56" s="115"/>
      <c r="KDW56" s="115"/>
      <c r="KDX56" s="115"/>
      <c r="KDY56" s="115"/>
      <c r="KDZ56" s="115"/>
      <c r="KEA56" s="115"/>
      <c r="KEB56" s="115"/>
      <c r="KEC56" s="115"/>
      <c r="KED56" s="115"/>
      <c r="KEE56" s="115"/>
      <c r="KEF56" s="115"/>
      <c r="KEG56" s="115"/>
      <c r="KEH56" s="115"/>
      <c r="KEI56" s="115"/>
      <c r="KEJ56" s="115"/>
      <c r="KEK56" s="115"/>
      <c r="KEL56" s="115"/>
      <c r="KEM56" s="115"/>
      <c r="KEN56" s="115"/>
      <c r="KEO56" s="115"/>
      <c r="KEP56" s="115"/>
      <c r="KEQ56" s="115"/>
      <c r="KER56" s="115"/>
      <c r="KES56" s="115"/>
      <c r="KET56" s="115"/>
      <c r="KEU56" s="115"/>
      <c r="KEV56" s="115"/>
      <c r="KEW56" s="115"/>
      <c r="KEX56" s="115"/>
      <c r="KEY56" s="115"/>
      <c r="KEZ56" s="115"/>
      <c r="KFA56" s="115"/>
      <c r="KFB56" s="115"/>
      <c r="KFC56" s="115"/>
      <c r="KFD56" s="115"/>
      <c r="KFE56" s="115"/>
      <c r="KFF56" s="115"/>
      <c r="KFG56" s="115"/>
      <c r="KFH56" s="115"/>
      <c r="KFI56" s="115"/>
      <c r="KFJ56" s="115"/>
      <c r="KFK56" s="115"/>
      <c r="KFL56" s="115"/>
      <c r="KFM56" s="115"/>
      <c r="KFN56" s="115"/>
      <c r="KFO56" s="115"/>
      <c r="KFP56" s="115"/>
      <c r="KFQ56" s="115"/>
      <c r="KFR56" s="115"/>
      <c r="KFS56" s="115"/>
      <c r="KFT56" s="115"/>
      <c r="KFU56" s="115"/>
      <c r="KFV56" s="115"/>
      <c r="KFW56" s="115"/>
      <c r="KFX56" s="115"/>
      <c r="KFY56" s="115"/>
      <c r="KFZ56" s="115"/>
      <c r="KGA56" s="115"/>
      <c r="KGB56" s="115"/>
      <c r="KGC56" s="115"/>
      <c r="KGD56" s="115"/>
      <c r="KGE56" s="115"/>
      <c r="KGF56" s="115"/>
      <c r="KGG56" s="115"/>
      <c r="KGH56" s="115"/>
      <c r="KGI56" s="115"/>
      <c r="KGJ56" s="115"/>
      <c r="KGK56" s="115"/>
      <c r="KGL56" s="115"/>
      <c r="KGM56" s="115"/>
      <c r="KGN56" s="115"/>
      <c r="KGO56" s="115"/>
      <c r="KGP56" s="115"/>
      <c r="KGQ56" s="115"/>
      <c r="KGR56" s="115"/>
      <c r="KGS56" s="115"/>
      <c r="KGT56" s="115"/>
      <c r="KGU56" s="115"/>
      <c r="KGV56" s="115"/>
      <c r="KGW56" s="115"/>
      <c r="KGX56" s="115"/>
      <c r="KGY56" s="115"/>
      <c r="KGZ56" s="115"/>
      <c r="KHA56" s="115"/>
      <c r="KHB56" s="115"/>
      <c r="KHC56" s="115"/>
      <c r="KHD56" s="115"/>
      <c r="KHE56" s="115"/>
      <c r="KHF56" s="115"/>
      <c r="KHG56" s="115"/>
      <c r="KHH56" s="115"/>
      <c r="KHI56" s="115"/>
      <c r="KHJ56" s="115"/>
      <c r="KHK56" s="115"/>
      <c r="KHL56" s="115"/>
      <c r="KHM56" s="115"/>
      <c r="KHN56" s="115"/>
      <c r="KHO56" s="115"/>
      <c r="KHP56" s="115"/>
      <c r="KHQ56" s="115"/>
      <c r="KHR56" s="115"/>
      <c r="KHS56" s="115"/>
      <c r="KHT56" s="115"/>
      <c r="KHU56" s="115"/>
      <c r="KHV56" s="115"/>
      <c r="KHW56" s="115"/>
      <c r="KHX56" s="115"/>
      <c r="KHY56" s="115"/>
      <c r="KHZ56" s="115"/>
      <c r="KIA56" s="115"/>
      <c r="KIB56" s="115"/>
      <c r="KIC56" s="115"/>
      <c r="KID56" s="115"/>
      <c r="KIE56" s="115"/>
      <c r="KIF56" s="115"/>
      <c r="KIG56" s="115"/>
      <c r="KIH56" s="115"/>
      <c r="KII56" s="115"/>
      <c r="KIJ56" s="115"/>
      <c r="KIK56" s="115"/>
      <c r="KIL56" s="115"/>
      <c r="KIM56" s="115"/>
      <c r="KIN56" s="115"/>
      <c r="KIO56" s="115"/>
      <c r="KIP56" s="115"/>
      <c r="KIQ56" s="115"/>
      <c r="KIR56" s="115"/>
      <c r="KIS56" s="115"/>
      <c r="KIT56" s="115"/>
      <c r="KIU56" s="115"/>
      <c r="KIV56" s="115"/>
      <c r="KIW56" s="115"/>
      <c r="KIX56" s="115"/>
      <c r="KIY56" s="115"/>
      <c r="KIZ56" s="115"/>
      <c r="KJA56" s="115"/>
      <c r="KJB56" s="115"/>
      <c r="KJC56" s="115"/>
      <c r="KJD56" s="115"/>
      <c r="KJE56" s="115"/>
      <c r="KJF56" s="115"/>
      <c r="KJG56" s="115"/>
      <c r="KJH56" s="115"/>
      <c r="KJI56" s="115"/>
      <c r="KJJ56" s="115"/>
      <c r="KJK56" s="115"/>
      <c r="KJL56" s="115"/>
      <c r="KJM56" s="115"/>
      <c r="KJN56" s="115"/>
      <c r="KJO56" s="115"/>
      <c r="KJP56" s="115"/>
      <c r="KJQ56" s="115"/>
      <c r="KJR56" s="115"/>
      <c r="KJS56" s="115"/>
      <c r="KJT56" s="115"/>
      <c r="KJU56" s="115"/>
      <c r="KJV56" s="115"/>
      <c r="KJW56" s="115"/>
      <c r="KJX56" s="115"/>
      <c r="KJY56" s="115"/>
      <c r="KJZ56" s="115"/>
      <c r="KKA56" s="115"/>
      <c r="KKB56" s="115"/>
      <c r="KKC56" s="115"/>
      <c r="KKD56" s="115"/>
      <c r="KKE56" s="115"/>
      <c r="KKF56" s="115"/>
      <c r="KKG56" s="115"/>
      <c r="KKH56" s="115"/>
      <c r="KKI56" s="115"/>
      <c r="KKJ56" s="115"/>
      <c r="KKK56" s="115"/>
      <c r="KKL56" s="115"/>
      <c r="KKM56" s="115"/>
      <c r="KKN56" s="115"/>
      <c r="KKO56" s="115"/>
      <c r="KKP56" s="115"/>
      <c r="KKQ56" s="115"/>
      <c r="KKR56" s="115"/>
      <c r="KKS56" s="115"/>
      <c r="KKT56" s="115"/>
      <c r="KKU56" s="115"/>
      <c r="KKV56" s="115"/>
      <c r="KKW56" s="115"/>
      <c r="KKX56" s="115"/>
      <c r="KKY56" s="115"/>
      <c r="KKZ56" s="115"/>
      <c r="KLA56" s="115"/>
      <c r="KLB56" s="115"/>
      <c r="KLC56" s="115"/>
      <c r="KLD56" s="115"/>
      <c r="KLE56" s="115"/>
      <c r="KLF56" s="115"/>
      <c r="KLG56" s="115"/>
      <c r="KLH56" s="115"/>
      <c r="KLI56" s="115"/>
      <c r="KLJ56" s="115"/>
      <c r="KLK56" s="115"/>
      <c r="KLL56" s="115"/>
      <c r="KLM56" s="115"/>
      <c r="KLN56" s="115"/>
      <c r="KLO56" s="115"/>
      <c r="KLP56" s="115"/>
      <c r="KLQ56" s="115"/>
      <c r="KLR56" s="115"/>
      <c r="KLS56" s="115"/>
      <c r="KLT56" s="115"/>
      <c r="KLU56" s="115"/>
      <c r="KLV56" s="115"/>
      <c r="KLW56" s="115"/>
      <c r="KLX56" s="115"/>
      <c r="KLY56" s="115"/>
      <c r="KLZ56" s="115"/>
      <c r="KMA56" s="115"/>
      <c r="KMB56" s="115"/>
      <c r="KMC56" s="115"/>
      <c r="KMD56" s="115"/>
      <c r="KME56" s="115"/>
      <c r="KMF56" s="115"/>
      <c r="KMG56" s="115"/>
      <c r="KMH56" s="115"/>
      <c r="KMI56" s="115"/>
      <c r="KMJ56" s="115"/>
      <c r="KMK56" s="115"/>
      <c r="KML56" s="115"/>
      <c r="KMM56" s="115"/>
      <c r="KMN56" s="115"/>
      <c r="KMO56" s="115"/>
      <c r="KMP56" s="115"/>
      <c r="KMQ56" s="115"/>
      <c r="KMR56" s="115"/>
      <c r="KMS56" s="115"/>
      <c r="KMT56" s="115"/>
      <c r="KMU56" s="115"/>
      <c r="KMV56" s="115"/>
      <c r="KMW56" s="115"/>
      <c r="KMX56" s="115"/>
      <c r="KMY56" s="115"/>
      <c r="KMZ56" s="115"/>
      <c r="KNA56" s="115"/>
      <c r="KNB56" s="115"/>
      <c r="KNC56" s="115"/>
      <c r="KND56" s="115"/>
      <c r="KNE56" s="115"/>
      <c r="KNF56" s="115"/>
      <c r="KNG56" s="115"/>
      <c r="KNH56" s="115"/>
      <c r="KNI56" s="115"/>
      <c r="KNJ56" s="115"/>
      <c r="KNK56" s="115"/>
      <c r="KNL56" s="115"/>
      <c r="KNM56" s="115"/>
      <c r="KNN56" s="115"/>
      <c r="KNO56" s="115"/>
      <c r="KNP56" s="115"/>
      <c r="KNQ56" s="115"/>
      <c r="KNR56" s="115"/>
      <c r="KNS56" s="115"/>
      <c r="KNT56" s="115"/>
      <c r="KNU56" s="115"/>
      <c r="KNV56" s="115"/>
      <c r="KNW56" s="115"/>
      <c r="KNX56" s="115"/>
      <c r="KNY56" s="115"/>
      <c r="KNZ56" s="115"/>
      <c r="KOA56" s="115"/>
      <c r="KOB56" s="115"/>
      <c r="KOC56" s="115"/>
      <c r="KOD56" s="115"/>
      <c r="KOE56" s="115"/>
      <c r="KOF56" s="115"/>
      <c r="KOG56" s="115"/>
      <c r="KOH56" s="115"/>
      <c r="KOI56" s="115"/>
      <c r="KOJ56" s="115"/>
      <c r="KOK56" s="115"/>
      <c r="KOL56" s="115"/>
      <c r="KOM56" s="115"/>
      <c r="KON56" s="115"/>
      <c r="KOO56" s="115"/>
      <c r="KOP56" s="115"/>
      <c r="KOQ56" s="115"/>
      <c r="KOR56" s="115"/>
      <c r="KOS56" s="115"/>
      <c r="KOT56" s="115"/>
      <c r="KOU56" s="115"/>
      <c r="KOV56" s="115"/>
      <c r="KOW56" s="115"/>
      <c r="KOX56" s="115"/>
      <c r="KOY56" s="115"/>
      <c r="KOZ56" s="115"/>
      <c r="KPA56" s="115"/>
      <c r="KPB56" s="115"/>
      <c r="KPC56" s="115"/>
      <c r="KPD56" s="115"/>
      <c r="KPE56" s="115"/>
      <c r="KPF56" s="115"/>
      <c r="KPG56" s="115"/>
      <c r="KPH56" s="115"/>
      <c r="KPI56" s="115"/>
      <c r="KPJ56" s="115"/>
      <c r="KPK56" s="115"/>
      <c r="KPL56" s="115"/>
      <c r="KPM56" s="115"/>
      <c r="KPN56" s="115"/>
      <c r="KPO56" s="115"/>
      <c r="KPP56" s="115"/>
      <c r="KPQ56" s="115"/>
      <c r="KPR56" s="115"/>
      <c r="KPS56" s="115"/>
      <c r="KPT56" s="115"/>
      <c r="KPU56" s="115"/>
      <c r="KPV56" s="115"/>
      <c r="KPW56" s="115"/>
      <c r="KPX56" s="115"/>
      <c r="KPY56" s="115"/>
      <c r="KPZ56" s="115"/>
      <c r="KQA56" s="115"/>
      <c r="KQB56" s="115"/>
      <c r="KQC56" s="115"/>
      <c r="KQD56" s="115"/>
      <c r="KQE56" s="115"/>
      <c r="KQF56" s="115"/>
      <c r="KQG56" s="115"/>
      <c r="KQH56" s="115"/>
      <c r="KQI56" s="115"/>
      <c r="KQJ56" s="115"/>
      <c r="KQK56" s="115"/>
      <c r="KQL56" s="115"/>
      <c r="KQM56" s="115"/>
      <c r="KQN56" s="115"/>
      <c r="KQO56" s="115"/>
      <c r="KQP56" s="115"/>
      <c r="KQQ56" s="115"/>
      <c r="KQR56" s="115"/>
      <c r="KQS56" s="115"/>
      <c r="KQT56" s="115"/>
      <c r="KQU56" s="115"/>
      <c r="KQV56" s="115"/>
      <c r="KQW56" s="115"/>
      <c r="KQX56" s="115"/>
      <c r="KQY56" s="115"/>
      <c r="KQZ56" s="115"/>
      <c r="KRA56" s="115"/>
      <c r="KRB56" s="115"/>
      <c r="KRC56" s="115"/>
      <c r="KRD56" s="115"/>
      <c r="KRE56" s="115"/>
      <c r="KRF56" s="115"/>
      <c r="KRG56" s="115"/>
      <c r="KRH56" s="115"/>
      <c r="KRI56" s="115"/>
      <c r="KRJ56" s="115"/>
      <c r="KRK56" s="115"/>
      <c r="KRL56" s="115"/>
      <c r="KRM56" s="115"/>
      <c r="KRN56" s="115"/>
      <c r="KRO56" s="115"/>
      <c r="KRP56" s="115"/>
      <c r="KRQ56" s="115"/>
      <c r="KRR56" s="115"/>
      <c r="KRS56" s="115"/>
      <c r="KRT56" s="115"/>
      <c r="KRU56" s="115"/>
      <c r="KRV56" s="115"/>
      <c r="KRW56" s="115"/>
      <c r="KRX56" s="115"/>
      <c r="KRY56" s="115"/>
      <c r="KRZ56" s="115"/>
      <c r="KSA56" s="115"/>
      <c r="KSB56" s="115"/>
      <c r="KSC56" s="115"/>
      <c r="KSD56" s="115"/>
      <c r="KSE56" s="115"/>
      <c r="KSF56" s="115"/>
      <c r="KSG56" s="115"/>
      <c r="KSH56" s="115"/>
      <c r="KSI56" s="115"/>
      <c r="KSJ56" s="115"/>
      <c r="KSK56" s="115"/>
      <c r="KSL56" s="115"/>
      <c r="KSM56" s="115"/>
      <c r="KSN56" s="115"/>
      <c r="KSO56" s="115"/>
      <c r="KSP56" s="115"/>
      <c r="KSQ56" s="115"/>
      <c r="KSR56" s="115"/>
      <c r="KSS56" s="115"/>
      <c r="KST56" s="115"/>
      <c r="KSU56" s="115"/>
      <c r="KSV56" s="115"/>
      <c r="KSW56" s="115"/>
      <c r="KSX56" s="115"/>
      <c r="KSY56" s="115"/>
      <c r="KSZ56" s="115"/>
      <c r="KTA56" s="115"/>
      <c r="KTB56" s="115"/>
      <c r="KTC56" s="115"/>
      <c r="KTD56" s="115"/>
      <c r="KTE56" s="115"/>
      <c r="KTF56" s="115"/>
      <c r="KTG56" s="115"/>
      <c r="KTH56" s="115"/>
      <c r="KTI56" s="115"/>
      <c r="KTJ56" s="115"/>
      <c r="KTK56" s="115"/>
      <c r="KTL56" s="115"/>
      <c r="KTM56" s="115"/>
      <c r="KTN56" s="115"/>
      <c r="KTO56" s="115"/>
      <c r="KTP56" s="115"/>
      <c r="KTQ56" s="115"/>
      <c r="KTR56" s="115"/>
      <c r="KTS56" s="115"/>
      <c r="KTT56" s="115"/>
      <c r="KTU56" s="115"/>
      <c r="KTV56" s="115"/>
      <c r="KTW56" s="115"/>
      <c r="KTX56" s="115"/>
      <c r="KTY56" s="115"/>
      <c r="KTZ56" s="115"/>
      <c r="KUA56" s="115"/>
      <c r="KUB56" s="115"/>
      <c r="KUC56" s="115"/>
      <c r="KUD56" s="115"/>
      <c r="KUE56" s="115"/>
      <c r="KUF56" s="115"/>
      <c r="KUG56" s="115"/>
      <c r="KUH56" s="115"/>
      <c r="KUI56" s="115"/>
      <c r="KUJ56" s="115"/>
      <c r="KUK56" s="115"/>
      <c r="KUL56" s="115"/>
      <c r="KUM56" s="115"/>
      <c r="KUN56" s="115"/>
      <c r="KUO56" s="115"/>
      <c r="KUP56" s="115"/>
      <c r="KUQ56" s="115"/>
      <c r="KUR56" s="115"/>
      <c r="KUS56" s="115"/>
      <c r="KUT56" s="115"/>
      <c r="KUU56" s="115"/>
      <c r="KUV56" s="115"/>
      <c r="KUW56" s="115"/>
      <c r="KUX56" s="115"/>
      <c r="KUY56" s="115"/>
      <c r="KUZ56" s="115"/>
      <c r="KVA56" s="115"/>
      <c r="KVB56" s="115"/>
      <c r="KVC56" s="115"/>
      <c r="KVD56" s="115"/>
      <c r="KVE56" s="115"/>
      <c r="KVF56" s="115"/>
      <c r="KVG56" s="115"/>
      <c r="KVH56" s="115"/>
      <c r="KVI56" s="115"/>
      <c r="KVJ56" s="115"/>
      <c r="KVK56" s="115"/>
      <c r="KVL56" s="115"/>
      <c r="KVM56" s="115"/>
      <c r="KVN56" s="115"/>
      <c r="KVO56" s="115"/>
      <c r="KVP56" s="115"/>
      <c r="KVQ56" s="115"/>
      <c r="KVR56" s="115"/>
      <c r="KVS56" s="115"/>
      <c r="KVT56" s="115"/>
      <c r="KVU56" s="115"/>
      <c r="KVV56" s="115"/>
      <c r="KVW56" s="115"/>
      <c r="KVX56" s="115"/>
      <c r="KVY56" s="115"/>
      <c r="KVZ56" s="115"/>
      <c r="KWA56" s="115"/>
      <c r="KWB56" s="115"/>
      <c r="KWC56" s="115"/>
      <c r="KWD56" s="115"/>
      <c r="KWE56" s="115"/>
      <c r="KWF56" s="115"/>
      <c r="KWG56" s="115"/>
      <c r="KWH56" s="115"/>
      <c r="KWI56" s="115"/>
      <c r="KWJ56" s="115"/>
      <c r="KWK56" s="115"/>
      <c r="KWL56" s="115"/>
      <c r="KWM56" s="115"/>
      <c r="KWN56" s="115"/>
      <c r="KWO56" s="115"/>
      <c r="KWP56" s="115"/>
      <c r="KWQ56" s="115"/>
      <c r="KWR56" s="115"/>
      <c r="KWS56" s="115"/>
      <c r="KWT56" s="115"/>
      <c r="KWU56" s="115"/>
      <c r="KWV56" s="115"/>
      <c r="KWW56" s="115"/>
      <c r="KWX56" s="115"/>
      <c r="KWY56" s="115"/>
      <c r="KWZ56" s="115"/>
      <c r="KXA56" s="115"/>
      <c r="KXB56" s="115"/>
      <c r="KXC56" s="115"/>
      <c r="KXD56" s="115"/>
      <c r="KXE56" s="115"/>
      <c r="KXF56" s="115"/>
      <c r="KXG56" s="115"/>
      <c r="KXH56" s="115"/>
      <c r="KXI56" s="115"/>
      <c r="KXJ56" s="115"/>
      <c r="KXK56" s="115"/>
      <c r="KXL56" s="115"/>
      <c r="KXM56" s="115"/>
      <c r="KXN56" s="115"/>
      <c r="KXO56" s="115"/>
      <c r="KXP56" s="115"/>
      <c r="KXQ56" s="115"/>
      <c r="KXR56" s="115"/>
      <c r="KXS56" s="115"/>
      <c r="KXT56" s="115"/>
      <c r="KXU56" s="115"/>
      <c r="KXV56" s="115"/>
      <c r="KXW56" s="115"/>
      <c r="KXX56" s="115"/>
      <c r="KXY56" s="115"/>
      <c r="KXZ56" s="115"/>
      <c r="KYA56" s="115"/>
      <c r="KYB56" s="115"/>
      <c r="KYC56" s="115"/>
      <c r="KYD56" s="115"/>
      <c r="KYE56" s="115"/>
      <c r="KYF56" s="115"/>
      <c r="KYG56" s="115"/>
      <c r="KYH56" s="115"/>
      <c r="KYI56" s="115"/>
      <c r="KYJ56" s="115"/>
      <c r="KYK56" s="115"/>
      <c r="KYL56" s="115"/>
      <c r="KYM56" s="115"/>
      <c r="KYN56" s="115"/>
      <c r="KYO56" s="115"/>
      <c r="KYP56" s="115"/>
      <c r="KYQ56" s="115"/>
      <c r="KYR56" s="115"/>
      <c r="KYS56" s="115"/>
      <c r="KYT56" s="115"/>
      <c r="KYU56" s="115"/>
      <c r="KYV56" s="115"/>
      <c r="KYW56" s="115"/>
      <c r="KYX56" s="115"/>
      <c r="KYY56" s="115"/>
      <c r="KYZ56" s="115"/>
      <c r="KZA56" s="115"/>
      <c r="KZB56" s="115"/>
      <c r="KZC56" s="115"/>
      <c r="KZD56" s="115"/>
      <c r="KZE56" s="115"/>
      <c r="KZF56" s="115"/>
      <c r="KZG56" s="115"/>
      <c r="KZH56" s="115"/>
      <c r="KZI56" s="115"/>
      <c r="KZJ56" s="115"/>
      <c r="KZK56" s="115"/>
      <c r="KZL56" s="115"/>
      <c r="KZM56" s="115"/>
      <c r="KZN56" s="115"/>
      <c r="KZO56" s="115"/>
      <c r="KZP56" s="115"/>
      <c r="KZQ56" s="115"/>
      <c r="KZR56" s="115"/>
      <c r="KZS56" s="115"/>
      <c r="KZT56" s="115"/>
      <c r="KZU56" s="115"/>
      <c r="KZV56" s="115"/>
      <c r="KZW56" s="115"/>
      <c r="KZX56" s="115"/>
      <c r="KZY56" s="115"/>
      <c r="KZZ56" s="115"/>
      <c r="LAA56" s="115"/>
      <c r="LAB56" s="115"/>
      <c r="LAC56" s="115"/>
      <c r="LAD56" s="115"/>
      <c r="LAE56" s="115"/>
      <c r="LAF56" s="115"/>
      <c r="LAG56" s="115"/>
      <c r="LAH56" s="115"/>
      <c r="LAI56" s="115"/>
      <c r="LAJ56" s="115"/>
      <c r="LAK56" s="115"/>
      <c r="LAL56" s="115"/>
      <c r="LAM56" s="115"/>
      <c r="LAN56" s="115"/>
      <c r="LAO56" s="115"/>
      <c r="LAP56" s="115"/>
      <c r="LAQ56" s="115"/>
      <c r="LAR56" s="115"/>
      <c r="LAS56" s="115"/>
      <c r="LAT56" s="115"/>
      <c r="LAU56" s="115"/>
      <c r="LAV56" s="115"/>
      <c r="LAW56" s="115"/>
      <c r="LAX56" s="115"/>
      <c r="LAY56" s="115"/>
      <c r="LAZ56" s="115"/>
      <c r="LBA56" s="115"/>
      <c r="LBB56" s="115"/>
      <c r="LBC56" s="115"/>
      <c r="LBD56" s="115"/>
      <c r="LBE56" s="115"/>
      <c r="LBF56" s="115"/>
      <c r="LBG56" s="115"/>
      <c r="LBH56" s="115"/>
      <c r="LBI56" s="115"/>
      <c r="LBJ56" s="115"/>
      <c r="LBK56" s="115"/>
      <c r="LBL56" s="115"/>
      <c r="LBM56" s="115"/>
      <c r="LBN56" s="115"/>
      <c r="LBO56" s="115"/>
      <c r="LBP56" s="115"/>
      <c r="LBQ56" s="115"/>
      <c r="LBR56" s="115"/>
      <c r="LBS56" s="115"/>
      <c r="LBT56" s="115"/>
      <c r="LBU56" s="115"/>
      <c r="LBV56" s="115"/>
      <c r="LBW56" s="115"/>
      <c r="LBX56" s="115"/>
      <c r="LBY56" s="115"/>
      <c r="LBZ56" s="115"/>
      <c r="LCA56" s="115"/>
      <c r="LCB56" s="115"/>
      <c r="LCC56" s="115"/>
      <c r="LCD56" s="115"/>
      <c r="LCE56" s="115"/>
      <c r="LCF56" s="115"/>
      <c r="LCG56" s="115"/>
      <c r="LCH56" s="115"/>
      <c r="LCI56" s="115"/>
      <c r="LCJ56" s="115"/>
      <c r="LCK56" s="115"/>
      <c r="LCL56" s="115"/>
      <c r="LCM56" s="115"/>
      <c r="LCN56" s="115"/>
      <c r="LCO56" s="115"/>
      <c r="LCP56" s="115"/>
      <c r="LCQ56" s="115"/>
      <c r="LCR56" s="115"/>
      <c r="LCS56" s="115"/>
      <c r="LCT56" s="115"/>
      <c r="LCU56" s="115"/>
      <c r="LCV56" s="115"/>
      <c r="LCW56" s="115"/>
      <c r="LCX56" s="115"/>
      <c r="LCY56" s="115"/>
      <c r="LCZ56" s="115"/>
      <c r="LDA56" s="115"/>
      <c r="LDB56" s="115"/>
      <c r="LDC56" s="115"/>
      <c r="LDD56" s="115"/>
      <c r="LDE56" s="115"/>
      <c r="LDF56" s="115"/>
      <c r="LDG56" s="115"/>
      <c r="LDH56" s="115"/>
      <c r="LDI56" s="115"/>
      <c r="LDJ56" s="115"/>
      <c r="LDK56" s="115"/>
      <c r="LDL56" s="115"/>
      <c r="LDM56" s="115"/>
      <c r="LDN56" s="115"/>
      <c r="LDO56" s="115"/>
      <c r="LDP56" s="115"/>
      <c r="LDQ56" s="115"/>
      <c r="LDR56" s="115"/>
      <c r="LDS56" s="115"/>
      <c r="LDT56" s="115"/>
      <c r="LDU56" s="115"/>
      <c r="LDV56" s="115"/>
      <c r="LDW56" s="115"/>
      <c r="LDX56" s="115"/>
      <c r="LDY56" s="115"/>
      <c r="LDZ56" s="115"/>
      <c r="LEA56" s="115"/>
      <c r="LEB56" s="115"/>
      <c r="LEC56" s="115"/>
      <c r="LED56" s="115"/>
      <c r="LEE56" s="115"/>
      <c r="LEF56" s="115"/>
      <c r="LEG56" s="115"/>
      <c r="LEH56" s="115"/>
      <c r="LEI56" s="115"/>
      <c r="LEJ56" s="115"/>
      <c r="LEK56" s="115"/>
      <c r="LEL56" s="115"/>
      <c r="LEM56" s="115"/>
      <c r="LEN56" s="115"/>
      <c r="LEO56" s="115"/>
      <c r="LEP56" s="115"/>
      <c r="LEQ56" s="115"/>
      <c r="LER56" s="115"/>
      <c r="LES56" s="115"/>
      <c r="LET56" s="115"/>
      <c r="LEU56" s="115"/>
      <c r="LEV56" s="115"/>
      <c r="LEW56" s="115"/>
      <c r="LEX56" s="115"/>
      <c r="LEY56" s="115"/>
      <c r="LEZ56" s="115"/>
      <c r="LFA56" s="115"/>
      <c r="LFB56" s="115"/>
      <c r="LFC56" s="115"/>
      <c r="LFD56" s="115"/>
      <c r="LFE56" s="115"/>
      <c r="LFF56" s="115"/>
      <c r="LFG56" s="115"/>
      <c r="LFH56" s="115"/>
      <c r="LFI56" s="115"/>
      <c r="LFJ56" s="115"/>
      <c r="LFK56" s="115"/>
      <c r="LFL56" s="115"/>
      <c r="LFM56" s="115"/>
      <c r="LFN56" s="115"/>
      <c r="LFO56" s="115"/>
      <c r="LFP56" s="115"/>
      <c r="LFQ56" s="115"/>
      <c r="LFR56" s="115"/>
      <c r="LFS56" s="115"/>
      <c r="LFT56" s="115"/>
      <c r="LFU56" s="115"/>
      <c r="LFV56" s="115"/>
      <c r="LFW56" s="115"/>
      <c r="LFX56" s="115"/>
      <c r="LFY56" s="115"/>
      <c r="LFZ56" s="115"/>
      <c r="LGA56" s="115"/>
      <c r="LGB56" s="115"/>
      <c r="LGC56" s="115"/>
      <c r="LGD56" s="115"/>
      <c r="LGE56" s="115"/>
      <c r="LGF56" s="115"/>
      <c r="LGG56" s="115"/>
      <c r="LGH56" s="115"/>
      <c r="LGI56" s="115"/>
      <c r="LGJ56" s="115"/>
      <c r="LGK56" s="115"/>
      <c r="LGL56" s="115"/>
      <c r="LGM56" s="115"/>
      <c r="LGN56" s="115"/>
      <c r="LGO56" s="115"/>
      <c r="LGP56" s="115"/>
      <c r="LGQ56" s="115"/>
      <c r="LGR56" s="115"/>
      <c r="LGS56" s="115"/>
      <c r="LGT56" s="115"/>
      <c r="LGU56" s="115"/>
      <c r="LGV56" s="115"/>
      <c r="LGW56" s="115"/>
      <c r="LGX56" s="115"/>
      <c r="LGY56" s="115"/>
      <c r="LGZ56" s="115"/>
      <c r="LHA56" s="115"/>
      <c r="LHB56" s="115"/>
      <c r="LHC56" s="115"/>
      <c r="LHD56" s="115"/>
      <c r="LHE56" s="115"/>
      <c r="LHF56" s="115"/>
      <c r="LHG56" s="115"/>
      <c r="LHH56" s="115"/>
      <c r="LHI56" s="115"/>
      <c r="LHJ56" s="115"/>
      <c r="LHK56" s="115"/>
      <c r="LHL56" s="115"/>
      <c r="LHM56" s="115"/>
      <c r="LHN56" s="115"/>
      <c r="LHO56" s="115"/>
      <c r="LHP56" s="115"/>
      <c r="LHQ56" s="115"/>
      <c r="LHR56" s="115"/>
      <c r="LHS56" s="115"/>
      <c r="LHT56" s="115"/>
      <c r="LHU56" s="115"/>
      <c r="LHV56" s="115"/>
      <c r="LHW56" s="115"/>
      <c r="LHX56" s="115"/>
      <c r="LHY56" s="115"/>
      <c r="LHZ56" s="115"/>
      <c r="LIA56" s="115"/>
      <c r="LIB56" s="115"/>
      <c r="LIC56" s="115"/>
      <c r="LID56" s="115"/>
      <c r="LIE56" s="115"/>
      <c r="LIF56" s="115"/>
      <c r="LIG56" s="115"/>
      <c r="LIH56" s="115"/>
      <c r="LII56" s="115"/>
      <c r="LIJ56" s="115"/>
      <c r="LIK56" s="115"/>
      <c r="LIL56" s="115"/>
      <c r="LIM56" s="115"/>
      <c r="LIN56" s="115"/>
      <c r="LIO56" s="115"/>
      <c r="LIP56" s="115"/>
      <c r="LIQ56" s="115"/>
      <c r="LIR56" s="115"/>
      <c r="LIS56" s="115"/>
      <c r="LIT56" s="115"/>
      <c r="LIU56" s="115"/>
      <c r="LIV56" s="115"/>
      <c r="LIW56" s="115"/>
      <c r="LIX56" s="115"/>
      <c r="LIY56" s="115"/>
      <c r="LIZ56" s="115"/>
      <c r="LJA56" s="115"/>
      <c r="LJB56" s="115"/>
      <c r="LJC56" s="115"/>
      <c r="LJD56" s="115"/>
      <c r="LJE56" s="115"/>
      <c r="LJF56" s="115"/>
      <c r="LJG56" s="115"/>
      <c r="LJH56" s="115"/>
      <c r="LJI56" s="115"/>
      <c r="LJJ56" s="115"/>
      <c r="LJK56" s="115"/>
      <c r="LJL56" s="115"/>
      <c r="LJM56" s="115"/>
      <c r="LJN56" s="115"/>
      <c r="LJO56" s="115"/>
      <c r="LJP56" s="115"/>
      <c r="LJQ56" s="115"/>
      <c r="LJR56" s="115"/>
      <c r="LJS56" s="115"/>
      <c r="LJT56" s="115"/>
      <c r="LJU56" s="115"/>
      <c r="LJV56" s="115"/>
      <c r="LJW56" s="115"/>
      <c r="LJX56" s="115"/>
      <c r="LJY56" s="115"/>
      <c r="LJZ56" s="115"/>
      <c r="LKA56" s="115"/>
      <c r="LKB56" s="115"/>
      <c r="LKC56" s="115"/>
      <c r="LKD56" s="115"/>
      <c r="LKE56" s="115"/>
      <c r="LKF56" s="115"/>
      <c r="LKG56" s="115"/>
      <c r="LKH56" s="115"/>
      <c r="LKI56" s="115"/>
      <c r="LKJ56" s="115"/>
      <c r="LKK56" s="115"/>
      <c r="LKL56" s="115"/>
      <c r="LKM56" s="115"/>
      <c r="LKN56" s="115"/>
      <c r="LKO56" s="115"/>
      <c r="LKP56" s="115"/>
      <c r="LKQ56" s="115"/>
      <c r="LKR56" s="115"/>
      <c r="LKS56" s="115"/>
      <c r="LKT56" s="115"/>
      <c r="LKU56" s="115"/>
      <c r="LKV56" s="115"/>
      <c r="LKW56" s="115"/>
      <c r="LKX56" s="115"/>
      <c r="LKY56" s="115"/>
      <c r="LKZ56" s="115"/>
      <c r="LLA56" s="115"/>
      <c r="LLB56" s="115"/>
      <c r="LLC56" s="115"/>
      <c r="LLD56" s="115"/>
      <c r="LLE56" s="115"/>
      <c r="LLF56" s="115"/>
      <c r="LLG56" s="115"/>
      <c r="LLH56" s="115"/>
      <c r="LLI56" s="115"/>
      <c r="LLJ56" s="115"/>
      <c r="LLK56" s="115"/>
      <c r="LLL56" s="115"/>
      <c r="LLM56" s="115"/>
      <c r="LLN56" s="115"/>
      <c r="LLO56" s="115"/>
      <c r="LLP56" s="115"/>
      <c r="LLQ56" s="115"/>
      <c r="LLR56" s="115"/>
      <c r="LLS56" s="115"/>
      <c r="LLT56" s="115"/>
      <c r="LLU56" s="115"/>
      <c r="LLV56" s="115"/>
      <c r="LLW56" s="115"/>
      <c r="LLX56" s="115"/>
      <c r="LLY56" s="115"/>
      <c r="LLZ56" s="115"/>
      <c r="LMA56" s="115"/>
      <c r="LMB56" s="115"/>
      <c r="LMC56" s="115"/>
      <c r="LMD56" s="115"/>
      <c r="LME56" s="115"/>
      <c r="LMF56" s="115"/>
      <c r="LMG56" s="115"/>
      <c r="LMH56" s="115"/>
      <c r="LMI56" s="115"/>
      <c r="LMJ56" s="115"/>
      <c r="LMK56" s="115"/>
      <c r="LML56" s="115"/>
      <c r="LMM56" s="115"/>
      <c r="LMN56" s="115"/>
      <c r="LMO56" s="115"/>
      <c r="LMP56" s="115"/>
      <c r="LMQ56" s="115"/>
      <c r="LMR56" s="115"/>
      <c r="LMS56" s="115"/>
      <c r="LMT56" s="115"/>
      <c r="LMU56" s="115"/>
      <c r="LMV56" s="115"/>
      <c r="LMW56" s="115"/>
      <c r="LMX56" s="115"/>
      <c r="LMY56" s="115"/>
      <c r="LMZ56" s="115"/>
      <c r="LNA56" s="115"/>
      <c r="LNB56" s="115"/>
      <c r="LNC56" s="115"/>
      <c r="LND56" s="115"/>
      <c r="LNE56" s="115"/>
      <c r="LNF56" s="115"/>
      <c r="LNG56" s="115"/>
      <c r="LNH56" s="115"/>
      <c r="LNI56" s="115"/>
      <c r="LNJ56" s="115"/>
      <c r="LNK56" s="115"/>
      <c r="LNL56" s="115"/>
      <c r="LNM56" s="115"/>
      <c r="LNN56" s="115"/>
      <c r="LNO56" s="115"/>
      <c r="LNP56" s="115"/>
      <c r="LNQ56" s="115"/>
      <c r="LNR56" s="115"/>
      <c r="LNS56" s="115"/>
      <c r="LNT56" s="115"/>
      <c r="LNU56" s="115"/>
      <c r="LNV56" s="115"/>
      <c r="LNW56" s="115"/>
      <c r="LNX56" s="115"/>
      <c r="LNY56" s="115"/>
      <c r="LNZ56" s="115"/>
      <c r="LOA56" s="115"/>
      <c r="LOB56" s="115"/>
      <c r="LOC56" s="115"/>
      <c r="LOD56" s="115"/>
      <c r="LOE56" s="115"/>
      <c r="LOF56" s="115"/>
      <c r="LOG56" s="115"/>
      <c r="LOH56" s="115"/>
      <c r="LOI56" s="115"/>
      <c r="LOJ56" s="115"/>
      <c r="LOK56" s="115"/>
      <c r="LOL56" s="115"/>
      <c r="LOM56" s="115"/>
      <c r="LON56" s="115"/>
      <c r="LOO56" s="115"/>
      <c r="LOP56" s="115"/>
      <c r="LOQ56" s="115"/>
      <c r="LOR56" s="115"/>
      <c r="LOS56" s="115"/>
      <c r="LOT56" s="115"/>
      <c r="LOU56" s="115"/>
      <c r="LOV56" s="115"/>
      <c r="LOW56" s="115"/>
      <c r="LOX56" s="115"/>
      <c r="LOY56" s="115"/>
      <c r="LOZ56" s="115"/>
      <c r="LPA56" s="115"/>
      <c r="LPB56" s="115"/>
      <c r="LPC56" s="115"/>
      <c r="LPD56" s="115"/>
      <c r="LPE56" s="115"/>
      <c r="LPF56" s="115"/>
      <c r="LPG56" s="115"/>
      <c r="LPH56" s="115"/>
      <c r="LPI56" s="115"/>
      <c r="LPJ56" s="115"/>
      <c r="LPK56" s="115"/>
      <c r="LPL56" s="115"/>
      <c r="LPM56" s="115"/>
      <c r="LPN56" s="115"/>
      <c r="LPO56" s="115"/>
      <c r="LPP56" s="115"/>
      <c r="LPQ56" s="115"/>
      <c r="LPR56" s="115"/>
      <c r="LPS56" s="115"/>
      <c r="LPT56" s="115"/>
      <c r="LPU56" s="115"/>
      <c r="LPV56" s="115"/>
      <c r="LPW56" s="115"/>
      <c r="LPX56" s="115"/>
      <c r="LPY56" s="115"/>
      <c r="LPZ56" s="115"/>
      <c r="LQA56" s="115"/>
      <c r="LQB56" s="115"/>
      <c r="LQC56" s="115"/>
      <c r="LQD56" s="115"/>
      <c r="LQE56" s="115"/>
      <c r="LQF56" s="115"/>
      <c r="LQG56" s="115"/>
      <c r="LQH56" s="115"/>
      <c r="LQI56" s="115"/>
      <c r="LQJ56" s="115"/>
      <c r="LQK56" s="115"/>
      <c r="LQL56" s="115"/>
      <c r="LQM56" s="115"/>
      <c r="LQN56" s="115"/>
      <c r="LQO56" s="115"/>
      <c r="LQP56" s="115"/>
      <c r="LQQ56" s="115"/>
      <c r="LQR56" s="115"/>
      <c r="LQS56" s="115"/>
      <c r="LQT56" s="115"/>
      <c r="LQU56" s="115"/>
      <c r="LQV56" s="115"/>
      <c r="LQW56" s="115"/>
      <c r="LQX56" s="115"/>
      <c r="LQY56" s="115"/>
      <c r="LQZ56" s="115"/>
      <c r="LRA56" s="115"/>
      <c r="LRB56" s="115"/>
      <c r="LRC56" s="115"/>
      <c r="LRD56" s="115"/>
      <c r="LRE56" s="115"/>
      <c r="LRF56" s="115"/>
      <c r="LRG56" s="115"/>
      <c r="LRH56" s="115"/>
      <c r="LRI56" s="115"/>
      <c r="LRJ56" s="115"/>
      <c r="LRK56" s="115"/>
      <c r="LRL56" s="115"/>
      <c r="LRM56" s="115"/>
      <c r="LRN56" s="115"/>
      <c r="LRO56" s="115"/>
      <c r="LRP56" s="115"/>
      <c r="LRQ56" s="115"/>
      <c r="LRR56" s="115"/>
      <c r="LRS56" s="115"/>
      <c r="LRT56" s="115"/>
      <c r="LRU56" s="115"/>
      <c r="LRV56" s="115"/>
      <c r="LRW56" s="115"/>
      <c r="LRX56" s="115"/>
      <c r="LRY56" s="115"/>
      <c r="LRZ56" s="115"/>
      <c r="LSA56" s="115"/>
      <c r="LSB56" s="115"/>
      <c r="LSC56" s="115"/>
      <c r="LSD56" s="115"/>
      <c r="LSE56" s="115"/>
      <c r="LSF56" s="115"/>
      <c r="LSG56" s="115"/>
      <c r="LSH56" s="115"/>
      <c r="LSI56" s="115"/>
      <c r="LSJ56" s="115"/>
      <c r="LSK56" s="115"/>
      <c r="LSL56" s="115"/>
      <c r="LSM56" s="115"/>
      <c r="LSN56" s="115"/>
      <c r="LSO56" s="115"/>
      <c r="LSP56" s="115"/>
      <c r="LSQ56" s="115"/>
      <c r="LSR56" s="115"/>
      <c r="LSS56" s="115"/>
      <c r="LST56" s="115"/>
      <c r="LSU56" s="115"/>
      <c r="LSV56" s="115"/>
      <c r="LSW56" s="115"/>
      <c r="LSX56" s="115"/>
      <c r="LSY56" s="115"/>
      <c r="LSZ56" s="115"/>
      <c r="LTA56" s="115"/>
      <c r="LTB56" s="115"/>
      <c r="LTC56" s="115"/>
      <c r="LTD56" s="115"/>
      <c r="LTE56" s="115"/>
      <c r="LTF56" s="115"/>
      <c r="LTG56" s="115"/>
      <c r="LTH56" s="115"/>
      <c r="LTI56" s="115"/>
      <c r="LTJ56" s="115"/>
      <c r="LTK56" s="115"/>
      <c r="LTL56" s="115"/>
      <c r="LTM56" s="115"/>
      <c r="LTN56" s="115"/>
      <c r="LTO56" s="115"/>
      <c r="LTP56" s="115"/>
      <c r="LTQ56" s="115"/>
      <c r="LTR56" s="115"/>
      <c r="LTS56" s="115"/>
      <c r="LTT56" s="115"/>
      <c r="LTU56" s="115"/>
      <c r="LTV56" s="115"/>
      <c r="LTW56" s="115"/>
      <c r="LTX56" s="115"/>
      <c r="LTY56" s="115"/>
      <c r="LTZ56" s="115"/>
      <c r="LUA56" s="115"/>
      <c r="LUB56" s="115"/>
      <c r="LUC56" s="115"/>
      <c r="LUD56" s="115"/>
      <c r="LUE56" s="115"/>
      <c r="LUF56" s="115"/>
      <c r="LUG56" s="115"/>
      <c r="LUH56" s="115"/>
      <c r="LUI56" s="115"/>
      <c r="LUJ56" s="115"/>
      <c r="LUK56" s="115"/>
      <c r="LUL56" s="115"/>
      <c r="LUM56" s="115"/>
      <c r="LUN56" s="115"/>
      <c r="LUO56" s="115"/>
      <c r="LUP56" s="115"/>
      <c r="LUQ56" s="115"/>
      <c r="LUR56" s="115"/>
      <c r="LUS56" s="115"/>
      <c r="LUT56" s="115"/>
      <c r="LUU56" s="115"/>
      <c r="LUV56" s="115"/>
      <c r="LUW56" s="115"/>
      <c r="LUX56" s="115"/>
      <c r="LUY56" s="115"/>
      <c r="LUZ56" s="115"/>
      <c r="LVA56" s="115"/>
      <c r="LVB56" s="115"/>
      <c r="LVC56" s="115"/>
      <c r="LVD56" s="115"/>
      <c r="LVE56" s="115"/>
      <c r="LVF56" s="115"/>
      <c r="LVG56" s="115"/>
      <c r="LVH56" s="115"/>
      <c r="LVI56" s="115"/>
      <c r="LVJ56" s="115"/>
      <c r="LVK56" s="115"/>
      <c r="LVL56" s="115"/>
      <c r="LVM56" s="115"/>
      <c r="LVN56" s="115"/>
      <c r="LVO56" s="115"/>
      <c r="LVP56" s="115"/>
      <c r="LVQ56" s="115"/>
      <c r="LVR56" s="115"/>
      <c r="LVS56" s="115"/>
      <c r="LVT56" s="115"/>
      <c r="LVU56" s="115"/>
      <c r="LVV56" s="115"/>
      <c r="LVW56" s="115"/>
      <c r="LVX56" s="115"/>
      <c r="LVY56" s="115"/>
      <c r="LVZ56" s="115"/>
      <c r="LWA56" s="115"/>
      <c r="LWB56" s="115"/>
      <c r="LWC56" s="115"/>
      <c r="LWD56" s="115"/>
      <c r="LWE56" s="115"/>
      <c r="LWF56" s="115"/>
      <c r="LWG56" s="115"/>
      <c r="LWH56" s="115"/>
      <c r="LWI56" s="115"/>
      <c r="LWJ56" s="115"/>
      <c r="LWK56" s="115"/>
      <c r="LWL56" s="115"/>
      <c r="LWM56" s="115"/>
      <c r="LWN56" s="115"/>
      <c r="LWO56" s="115"/>
      <c r="LWP56" s="115"/>
      <c r="LWQ56" s="115"/>
      <c r="LWR56" s="115"/>
      <c r="LWS56" s="115"/>
      <c r="LWT56" s="115"/>
      <c r="LWU56" s="115"/>
      <c r="LWV56" s="115"/>
      <c r="LWW56" s="115"/>
      <c r="LWX56" s="115"/>
      <c r="LWY56" s="115"/>
      <c r="LWZ56" s="115"/>
      <c r="LXA56" s="115"/>
      <c r="LXB56" s="115"/>
      <c r="LXC56" s="115"/>
      <c r="LXD56" s="115"/>
      <c r="LXE56" s="115"/>
      <c r="LXF56" s="115"/>
      <c r="LXG56" s="115"/>
      <c r="LXH56" s="115"/>
      <c r="LXI56" s="115"/>
      <c r="LXJ56" s="115"/>
      <c r="LXK56" s="115"/>
      <c r="LXL56" s="115"/>
      <c r="LXM56" s="115"/>
      <c r="LXN56" s="115"/>
      <c r="LXO56" s="115"/>
      <c r="LXP56" s="115"/>
      <c r="LXQ56" s="115"/>
      <c r="LXR56" s="115"/>
      <c r="LXS56" s="115"/>
      <c r="LXT56" s="115"/>
      <c r="LXU56" s="115"/>
      <c r="LXV56" s="115"/>
      <c r="LXW56" s="115"/>
      <c r="LXX56" s="115"/>
      <c r="LXY56" s="115"/>
      <c r="LXZ56" s="115"/>
      <c r="LYA56" s="115"/>
      <c r="LYB56" s="115"/>
      <c r="LYC56" s="115"/>
      <c r="LYD56" s="115"/>
      <c r="LYE56" s="115"/>
      <c r="LYF56" s="115"/>
      <c r="LYG56" s="115"/>
      <c r="LYH56" s="115"/>
      <c r="LYI56" s="115"/>
      <c r="LYJ56" s="115"/>
      <c r="LYK56" s="115"/>
      <c r="LYL56" s="115"/>
      <c r="LYM56" s="115"/>
      <c r="LYN56" s="115"/>
      <c r="LYO56" s="115"/>
      <c r="LYP56" s="115"/>
      <c r="LYQ56" s="115"/>
      <c r="LYR56" s="115"/>
      <c r="LYS56" s="115"/>
      <c r="LYT56" s="115"/>
      <c r="LYU56" s="115"/>
      <c r="LYV56" s="115"/>
      <c r="LYW56" s="115"/>
      <c r="LYX56" s="115"/>
      <c r="LYY56" s="115"/>
      <c r="LYZ56" s="115"/>
      <c r="LZA56" s="115"/>
      <c r="LZB56" s="115"/>
      <c r="LZC56" s="115"/>
      <c r="LZD56" s="115"/>
      <c r="LZE56" s="115"/>
      <c r="LZF56" s="115"/>
      <c r="LZG56" s="115"/>
      <c r="LZH56" s="115"/>
      <c r="LZI56" s="115"/>
      <c r="LZJ56" s="115"/>
      <c r="LZK56" s="115"/>
      <c r="LZL56" s="115"/>
      <c r="LZM56" s="115"/>
      <c r="LZN56" s="115"/>
      <c r="LZO56" s="115"/>
      <c r="LZP56" s="115"/>
      <c r="LZQ56" s="115"/>
      <c r="LZR56" s="115"/>
      <c r="LZS56" s="115"/>
      <c r="LZT56" s="115"/>
      <c r="LZU56" s="115"/>
      <c r="LZV56" s="115"/>
      <c r="LZW56" s="115"/>
      <c r="LZX56" s="115"/>
      <c r="LZY56" s="115"/>
      <c r="LZZ56" s="115"/>
      <c r="MAA56" s="115"/>
      <c r="MAB56" s="115"/>
      <c r="MAC56" s="115"/>
      <c r="MAD56" s="115"/>
      <c r="MAE56" s="115"/>
      <c r="MAF56" s="115"/>
      <c r="MAG56" s="115"/>
      <c r="MAH56" s="115"/>
      <c r="MAI56" s="115"/>
      <c r="MAJ56" s="115"/>
      <c r="MAK56" s="115"/>
      <c r="MAL56" s="115"/>
      <c r="MAM56" s="115"/>
      <c r="MAN56" s="115"/>
      <c r="MAO56" s="115"/>
      <c r="MAP56" s="115"/>
      <c r="MAQ56" s="115"/>
      <c r="MAR56" s="115"/>
      <c r="MAS56" s="115"/>
      <c r="MAT56" s="115"/>
      <c r="MAU56" s="115"/>
      <c r="MAV56" s="115"/>
      <c r="MAW56" s="115"/>
      <c r="MAX56" s="115"/>
      <c r="MAY56" s="115"/>
      <c r="MAZ56" s="115"/>
      <c r="MBA56" s="115"/>
      <c r="MBB56" s="115"/>
      <c r="MBC56" s="115"/>
      <c r="MBD56" s="115"/>
      <c r="MBE56" s="115"/>
      <c r="MBF56" s="115"/>
      <c r="MBG56" s="115"/>
      <c r="MBH56" s="115"/>
      <c r="MBI56" s="115"/>
      <c r="MBJ56" s="115"/>
      <c r="MBK56" s="115"/>
      <c r="MBL56" s="115"/>
      <c r="MBM56" s="115"/>
      <c r="MBN56" s="115"/>
      <c r="MBO56" s="115"/>
      <c r="MBP56" s="115"/>
      <c r="MBQ56" s="115"/>
      <c r="MBR56" s="115"/>
      <c r="MBS56" s="115"/>
      <c r="MBT56" s="115"/>
      <c r="MBU56" s="115"/>
      <c r="MBV56" s="115"/>
      <c r="MBW56" s="115"/>
      <c r="MBX56" s="115"/>
      <c r="MBY56" s="115"/>
      <c r="MBZ56" s="115"/>
      <c r="MCA56" s="115"/>
      <c r="MCB56" s="115"/>
      <c r="MCC56" s="115"/>
      <c r="MCD56" s="115"/>
      <c r="MCE56" s="115"/>
      <c r="MCF56" s="115"/>
      <c r="MCG56" s="115"/>
      <c r="MCH56" s="115"/>
      <c r="MCI56" s="115"/>
      <c r="MCJ56" s="115"/>
      <c r="MCK56" s="115"/>
      <c r="MCL56" s="115"/>
      <c r="MCM56" s="115"/>
      <c r="MCN56" s="115"/>
      <c r="MCO56" s="115"/>
      <c r="MCP56" s="115"/>
      <c r="MCQ56" s="115"/>
      <c r="MCR56" s="115"/>
      <c r="MCS56" s="115"/>
      <c r="MCT56" s="115"/>
      <c r="MCU56" s="115"/>
      <c r="MCV56" s="115"/>
      <c r="MCW56" s="115"/>
      <c r="MCX56" s="115"/>
      <c r="MCY56" s="115"/>
      <c r="MCZ56" s="115"/>
      <c r="MDA56" s="115"/>
      <c r="MDB56" s="115"/>
      <c r="MDC56" s="115"/>
      <c r="MDD56" s="115"/>
      <c r="MDE56" s="115"/>
      <c r="MDF56" s="115"/>
      <c r="MDG56" s="115"/>
      <c r="MDH56" s="115"/>
      <c r="MDI56" s="115"/>
      <c r="MDJ56" s="115"/>
      <c r="MDK56" s="115"/>
      <c r="MDL56" s="115"/>
      <c r="MDM56" s="115"/>
      <c r="MDN56" s="115"/>
      <c r="MDO56" s="115"/>
      <c r="MDP56" s="115"/>
      <c r="MDQ56" s="115"/>
      <c r="MDR56" s="115"/>
      <c r="MDS56" s="115"/>
      <c r="MDT56" s="115"/>
      <c r="MDU56" s="115"/>
      <c r="MDV56" s="115"/>
      <c r="MDW56" s="115"/>
      <c r="MDX56" s="115"/>
      <c r="MDY56" s="115"/>
      <c r="MDZ56" s="115"/>
      <c r="MEA56" s="115"/>
      <c r="MEB56" s="115"/>
      <c r="MEC56" s="115"/>
      <c r="MED56" s="115"/>
      <c r="MEE56" s="115"/>
      <c r="MEF56" s="115"/>
      <c r="MEG56" s="115"/>
      <c r="MEH56" s="115"/>
      <c r="MEI56" s="115"/>
      <c r="MEJ56" s="115"/>
      <c r="MEK56" s="115"/>
      <c r="MEL56" s="115"/>
      <c r="MEM56" s="115"/>
      <c r="MEN56" s="115"/>
      <c r="MEO56" s="115"/>
      <c r="MEP56" s="115"/>
      <c r="MEQ56" s="115"/>
      <c r="MER56" s="115"/>
      <c r="MES56" s="115"/>
      <c r="MET56" s="115"/>
      <c r="MEU56" s="115"/>
      <c r="MEV56" s="115"/>
      <c r="MEW56" s="115"/>
      <c r="MEX56" s="115"/>
      <c r="MEY56" s="115"/>
      <c r="MEZ56" s="115"/>
      <c r="MFA56" s="115"/>
      <c r="MFB56" s="115"/>
      <c r="MFC56" s="115"/>
      <c r="MFD56" s="115"/>
      <c r="MFE56" s="115"/>
      <c r="MFF56" s="115"/>
      <c r="MFG56" s="115"/>
      <c r="MFH56" s="115"/>
      <c r="MFI56" s="115"/>
      <c r="MFJ56" s="115"/>
      <c r="MFK56" s="115"/>
      <c r="MFL56" s="115"/>
      <c r="MFM56" s="115"/>
      <c r="MFN56" s="115"/>
      <c r="MFO56" s="115"/>
      <c r="MFP56" s="115"/>
      <c r="MFQ56" s="115"/>
      <c r="MFR56" s="115"/>
      <c r="MFS56" s="115"/>
      <c r="MFT56" s="115"/>
      <c r="MFU56" s="115"/>
      <c r="MFV56" s="115"/>
      <c r="MFW56" s="115"/>
      <c r="MFX56" s="115"/>
      <c r="MFY56" s="115"/>
      <c r="MFZ56" s="115"/>
      <c r="MGA56" s="115"/>
      <c r="MGB56" s="115"/>
      <c r="MGC56" s="115"/>
      <c r="MGD56" s="115"/>
      <c r="MGE56" s="115"/>
      <c r="MGF56" s="115"/>
      <c r="MGG56" s="115"/>
      <c r="MGH56" s="115"/>
      <c r="MGI56" s="115"/>
      <c r="MGJ56" s="115"/>
      <c r="MGK56" s="115"/>
      <c r="MGL56" s="115"/>
      <c r="MGM56" s="115"/>
      <c r="MGN56" s="115"/>
      <c r="MGO56" s="115"/>
      <c r="MGP56" s="115"/>
      <c r="MGQ56" s="115"/>
      <c r="MGR56" s="115"/>
      <c r="MGS56" s="115"/>
      <c r="MGT56" s="115"/>
      <c r="MGU56" s="115"/>
      <c r="MGV56" s="115"/>
      <c r="MGW56" s="115"/>
      <c r="MGX56" s="115"/>
      <c r="MGY56" s="115"/>
      <c r="MGZ56" s="115"/>
      <c r="MHA56" s="115"/>
      <c r="MHB56" s="115"/>
      <c r="MHC56" s="115"/>
      <c r="MHD56" s="115"/>
      <c r="MHE56" s="115"/>
      <c r="MHF56" s="115"/>
      <c r="MHG56" s="115"/>
      <c r="MHH56" s="115"/>
      <c r="MHI56" s="115"/>
      <c r="MHJ56" s="115"/>
      <c r="MHK56" s="115"/>
      <c r="MHL56" s="115"/>
      <c r="MHM56" s="115"/>
      <c r="MHN56" s="115"/>
      <c r="MHO56" s="115"/>
      <c r="MHP56" s="115"/>
      <c r="MHQ56" s="115"/>
      <c r="MHR56" s="115"/>
      <c r="MHS56" s="115"/>
      <c r="MHT56" s="115"/>
      <c r="MHU56" s="115"/>
      <c r="MHV56" s="115"/>
      <c r="MHW56" s="115"/>
      <c r="MHX56" s="115"/>
      <c r="MHY56" s="115"/>
      <c r="MHZ56" s="115"/>
      <c r="MIA56" s="115"/>
      <c r="MIB56" s="115"/>
      <c r="MIC56" s="115"/>
      <c r="MID56" s="115"/>
      <c r="MIE56" s="115"/>
      <c r="MIF56" s="115"/>
      <c r="MIG56" s="115"/>
      <c r="MIH56" s="115"/>
      <c r="MII56" s="115"/>
      <c r="MIJ56" s="115"/>
      <c r="MIK56" s="115"/>
      <c r="MIL56" s="115"/>
      <c r="MIM56" s="115"/>
      <c r="MIN56" s="115"/>
      <c r="MIO56" s="115"/>
      <c r="MIP56" s="115"/>
      <c r="MIQ56" s="115"/>
      <c r="MIR56" s="115"/>
      <c r="MIS56" s="115"/>
      <c r="MIT56" s="115"/>
      <c r="MIU56" s="115"/>
      <c r="MIV56" s="115"/>
      <c r="MIW56" s="115"/>
      <c r="MIX56" s="115"/>
      <c r="MIY56" s="115"/>
      <c r="MIZ56" s="115"/>
      <c r="MJA56" s="115"/>
      <c r="MJB56" s="115"/>
      <c r="MJC56" s="115"/>
      <c r="MJD56" s="115"/>
      <c r="MJE56" s="115"/>
      <c r="MJF56" s="115"/>
      <c r="MJG56" s="115"/>
      <c r="MJH56" s="115"/>
      <c r="MJI56" s="115"/>
      <c r="MJJ56" s="115"/>
      <c r="MJK56" s="115"/>
      <c r="MJL56" s="115"/>
      <c r="MJM56" s="115"/>
      <c r="MJN56" s="115"/>
      <c r="MJO56" s="115"/>
      <c r="MJP56" s="115"/>
      <c r="MJQ56" s="115"/>
      <c r="MJR56" s="115"/>
      <c r="MJS56" s="115"/>
      <c r="MJT56" s="115"/>
      <c r="MJU56" s="115"/>
      <c r="MJV56" s="115"/>
      <c r="MJW56" s="115"/>
      <c r="MJX56" s="115"/>
      <c r="MJY56" s="115"/>
      <c r="MJZ56" s="115"/>
      <c r="MKA56" s="115"/>
      <c r="MKB56" s="115"/>
      <c r="MKC56" s="115"/>
      <c r="MKD56" s="115"/>
      <c r="MKE56" s="115"/>
      <c r="MKF56" s="115"/>
      <c r="MKG56" s="115"/>
      <c r="MKH56" s="115"/>
      <c r="MKI56" s="115"/>
      <c r="MKJ56" s="115"/>
      <c r="MKK56" s="115"/>
      <c r="MKL56" s="115"/>
      <c r="MKM56" s="115"/>
      <c r="MKN56" s="115"/>
      <c r="MKO56" s="115"/>
      <c r="MKP56" s="115"/>
      <c r="MKQ56" s="115"/>
      <c r="MKR56" s="115"/>
      <c r="MKS56" s="115"/>
      <c r="MKT56" s="115"/>
      <c r="MKU56" s="115"/>
      <c r="MKV56" s="115"/>
      <c r="MKW56" s="115"/>
      <c r="MKX56" s="115"/>
      <c r="MKY56" s="115"/>
      <c r="MKZ56" s="115"/>
      <c r="MLA56" s="115"/>
      <c r="MLB56" s="115"/>
      <c r="MLC56" s="115"/>
      <c r="MLD56" s="115"/>
      <c r="MLE56" s="115"/>
      <c r="MLF56" s="115"/>
      <c r="MLG56" s="115"/>
      <c r="MLH56" s="115"/>
      <c r="MLI56" s="115"/>
      <c r="MLJ56" s="115"/>
      <c r="MLK56" s="115"/>
      <c r="MLL56" s="115"/>
      <c r="MLM56" s="115"/>
      <c r="MLN56" s="115"/>
      <c r="MLO56" s="115"/>
      <c r="MLP56" s="115"/>
      <c r="MLQ56" s="115"/>
      <c r="MLR56" s="115"/>
      <c r="MLS56" s="115"/>
      <c r="MLT56" s="115"/>
      <c r="MLU56" s="115"/>
      <c r="MLV56" s="115"/>
      <c r="MLW56" s="115"/>
      <c r="MLX56" s="115"/>
      <c r="MLY56" s="115"/>
      <c r="MLZ56" s="115"/>
      <c r="MMA56" s="115"/>
      <c r="MMB56" s="115"/>
      <c r="MMC56" s="115"/>
      <c r="MMD56" s="115"/>
      <c r="MME56" s="115"/>
      <c r="MMF56" s="115"/>
      <c r="MMG56" s="115"/>
      <c r="MMH56" s="115"/>
      <c r="MMI56" s="115"/>
      <c r="MMJ56" s="115"/>
      <c r="MMK56" s="115"/>
      <c r="MML56" s="115"/>
      <c r="MMM56" s="115"/>
      <c r="MMN56" s="115"/>
      <c r="MMO56" s="115"/>
      <c r="MMP56" s="115"/>
      <c r="MMQ56" s="115"/>
      <c r="MMR56" s="115"/>
      <c r="MMS56" s="115"/>
      <c r="MMT56" s="115"/>
      <c r="MMU56" s="115"/>
      <c r="MMV56" s="115"/>
      <c r="MMW56" s="115"/>
      <c r="MMX56" s="115"/>
      <c r="MMY56" s="115"/>
      <c r="MMZ56" s="115"/>
      <c r="MNA56" s="115"/>
      <c r="MNB56" s="115"/>
      <c r="MNC56" s="115"/>
      <c r="MND56" s="115"/>
      <c r="MNE56" s="115"/>
      <c r="MNF56" s="115"/>
      <c r="MNG56" s="115"/>
      <c r="MNH56" s="115"/>
      <c r="MNI56" s="115"/>
      <c r="MNJ56" s="115"/>
      <c r="MNK56" s="115"/>
      <c r="MNL56" s="115"/>
      <c r="MNM56" s="115"/>
      <c r="MNN56" s="115"/>
      <c r="MNO56" s="115"/>
      <c r="MNP56" s="115"/>
      <c r="MNQ56" s="115"/>
      <c r="MNR56" s="115"/>
      <c r="MNS56" s="115"/>
      <c r="MNT56" s="115"/>
      <c r="MNU56" s="115"/>
      <c r="MNV56" s="115"/>
      <c r="MNW56" s="115"/>
      <c r="MNX56" s="115"/>
      <c r="MNY56" s="115"/>
      <c r="MNZ56" s="115"/>
      <c r="MOA56" s="115"/>
      <c r="MOB56" s="115"/>
      <c r="MOC56" s="115"/>
      <c r="MOD56" s="115"/>
      <c r="MOE56" s="115"/>
      <c r="MOF56" s="115"/>
      <c r="MOG56" s="115"/>
      <c r="MOH56" s="115"/>
      <c r="MOI56" s="115"/>
      <c r="MOJ56" s="115"/>
      <c r="MOK56" s="115"/>
      <c r="MOL56" s="115"/>
      <c r="MOM56" s="115"/>
      <c r="MON56" s="115"/>
      <c r="MOO56" s="115"/>
      <c r="MOP56" s="115"/>
      <c r="MOQ56" s="115"/>
      <c r="MOR56" s="115"/>
      <c r="MOS56" s="115"/>
      <c r="MOT56" s="115"/>
      <c r="MOU56" s="115"/>
      <c r="MOV56" s="115"/>
      <c r="MOW56" s="115"/>
      <c r="MOX56" s="115"/>
      <c r="MOY56" s="115"/>
      <c r="MOZ56" s="115"/>
      <c r="MPA56" s="115"/>
      <c r="MPB56" s="115"/>
      <c r="MPC56" s="115"/>
      <c r="MPD56" s="115"/>
      <c r="MPE56" s="115"/>
      <c r="MPF56" s="115"/>
      <c r="MPG56" s="115"/>
      <c r="MPH56" s="115"/>
      <c r="MPI56" s="115"/>
      <c r="MPJ56" s="115"/>
      <c r="MPK56" s="115"/>
      <c r="MPL56" s="115"/>
      <c r="MPM56" s="115"/>
      <c r="MPN56" s="115"/>
      <c r="MPO56" s="115"/>
      <c r="MPP56" s="115"/>
      <c r="MPQ56" s="115"/>
      <c r="MPR56" s="115"/>
      <c r="MPS56" s="115"/>
      <c r="MPT56" s="115"/>
      <c r="MPU56" s="115"/>
      <c r="MPV56" s="115"/>
      <c r="MPW56" s="115"/>
      <c r="MPX56" s="115"/>
      <c r="MPY56" s="115"/>
      <c r="MPZ56" s="115"/>
      <c r="MQA56" s="115"/>
      <c r="MQB56" s="115"/>
      <c r="MQC56" s="115"/>
      <c r="MQD56" s="115"/>
      <c r="MQE56" s="115"/>
      <c r="MQF56" s="115"/>
      <c r="MQG56" s="115"/>
      <c r="MQH56" s="115"/>
      <c r="MQI56" s="115"/>
      <c r="MQJ56" s="115"/>
      <c r="MQK56" s="115"/>
      <c r="MQL56" s="115"/>
      <c r="MQM56" s="115"/>
      <c r="MQN56" s="115"/>
      <c r="MQO56" s="115"/>
      <c r="MQP56" s="115"/>
      <c r="MQQ56" s="115"/>
      <c r="MQR56" s="115"/>
      <c r="MQS56" s="115"/>
      <c r="MQT56" s="115"/>
      <c r="MQU56" s="115"/>
      <c r="MQV56" s="115"/>
      <c r="MQW56" s="115"/>
      <c r="MQX56" s="115"/>
      <c r="MQY56" s="115"/>
      <c r="MQZ56" s="115"/>
      <c r="MRA56" s="115"/>
      <c r="MRB56" s="115"/>
      <c r="MRC56" s="115"/>
      <c r="MRD56" s="115"/>
      <c r="MRE56" s="115"/>
      <c r="MRF56" s="115"/>
      <c r="MRG56" s="115"/>
      <c r="MRH56" s="115"/>
      <c r="MRI56" s="115"/>
      <c r="MRJ56" s="115"/>
      <c r="MRK56" s="115"/>
      <c r="MRL56" s="115"/>
      <c r="MRM56" s="115"/>
      <c r="MRN56" s="115"/>
      <c r="MRO56" s="115"/>
      <c r="MRP56" s="115"/>
      <c r="MRQ56" s="115"/>
      <c r="MRR56" s="115"/>
      <c r="MRS56" s="115"/>
      <c r="MRT56" s="115"/>
      <c r="MRU56" s="115"/>
      <c r="MRV56" s="115"/>
      <c r="MRW56" s="115"/>
      <c r="MRX56" s="115"/>
      <c r="MRY56" s="115"/>
      <c r="MRZ56" s="115"/>
      <c r="MSA56" s="115"/>
      <c r="MSB56" s="115"/>
      <c r="MSC56" s="115"/>
      <c r="MSD56" s="115"/>
      <c r="MSE56" s="115"/>
      <c r="MSF56" s="115"/>
      <c r="MSG56" s="115"/>
      <c r="MSH56" s="115"/>
      <c r="MSI56" s="115"/>
      <c r="MSJ56" s="115"/>
      <c r="MSK56" s="115"/>
      <c r="MSL56" s="115"/>
      <c r="MSM56" s="115"/>
      <c r="MSN56" s="115"/>
      <c r="MSO56" s="115"/>
      <c r="MSP56" s="115"/>
      <c r="MSQ56" s="115"/>
      <c r="MSR56" s="115"/>
      <c r="MSS56" s="115"/>
      <c r="MST56" s="115"/>
      <c r="MSU56" s="115"/>
      <c r="MSV56" s="115"/>
      <c r="MSW56" s="115"/>
      <c r="MSX56" s="115"/>
      <c r="MSY56" s="115"/>
      <c r="MSZ56" s="115"/>
      <c r="MTA56" s="115"/>
      <c r="MTB56" s="115"/>
      <c r="MTC56" s="115"/>
      <c r="MTD56" s="115"/>
      <c r="MTE56" s="115"/>
      <c r="MTF56" s="115"/>
      <c r="MTG56" s="115"/>
      <c r="MTH56" s="115"/>
      <c r="MTI56" s="115"/>
      <c r="MTJ56" s="115"/>
      <c r="MTK56" s="115"/>
      <c r="MTL56" s="115"/>
      <c r="MTM56" s="115"/>
      <c r="MTN56" s="115"/>
      <c r="MTO56" s="115"/>
      <c r="MTP56" s="115"/>
      <c r="MTQ56" s="115"/>
      <c r="MTR56" s="115"/>
      <c r="MTS56" s="115"/>
      <c r="MTT56" s="115"/>
      <c r="MTU56" s="115"/>
      <c r="MTV56" s="115"/>
      <c r="MTW56" s="115"/>
      <c r="MTX56" s="115"/>
      <c r="MTY56" s="115"/>
      <c r="MTZ56" s="115"/>
      <c r="MUA56" s="115"/>
      <c r="MUB56" s="115"/>
      <c r="MUC56" s="115"/>
      <c r="MUD56" s="115"/>
      <c r="MUE56" s="115"/>
      <c r="MUF56" s="115"/>
      <c r="MUG56" s="115"/>
      <c r="MUH56" s="115"/>
      <c r="MUI56" s="115"/>
      <c r="MUJ56" s="115"/>
      <c r="MUK56" s="115"/>
      <c r="MUL56" s="115"/>
      <c r="MUM56" s="115"/>
      <c r="MUN56" s="115"/>
      <c r="MUO56" s="115"/>
      <c r="MUP56" s="115"/>
      <c r="MUQ56" s="115"/>
      <c r="MUR56" s="115"/>
      <c r="MUS56" s="115"/>
      <c r="MUT56" s="115"/>
      <c r="MUU56" s="115"/>
      <c r="MUV56" s="115"/>
      <c r="MUW56" s="115"/>
      <c r="MUX56" s="115"/>
      <c r="MUY56" s="115"/>
      <c r="MUZ56" s="115"/>
      <c r="MVA56" s="115"/>
      <c r="MVB56" s="115"/>
      <c r="MVC56" s="115"/>
      <c r="MVD56" s="115"/>
      <c r="MVE56" s="115"/>
      <c r="MVF56" s="115"/>
      <c r="MVG56" s="115"/>
      <c r="MVH56" s="115"/>
      <c r="MVI56" s="115"/>
      <c r="MVJ56" s="115"/>
      <c r="MVK56" s="115"/>
      <c r="MVL56" s="115"/>
      <c r="MVM56" s="115"/>
      <c r="MVN56" s="115"/>
      <c r="MVO56" s="115"/>
      <c r="MVP56" s="115"/>
      <c r="MVQ56" s="115"/>
      <c r="MVR56" s="115"/>
      <c r="MVS56" s="115"/>
      <c r="MVT56" s="115"/>
      <c r="MVU56" s="115"/>
      <c r="MVV56" s="115"/>
      <c r="MVW56" s="115"/>
      <c r="MVX56" s="115"/>
      <c r="MVY56" s="115"/>
      <c r="MVZ56" s="115"/>
      <c r="MWA56" s="115"/>
      <c r="MWB56" s="115"/>
      <c r="MWC56" s="115"/>
      <c r="MWD56" s="115"/>
      <c r="MWE56" s="115"/>
      <c r="MWF56" s="115"/>
      <c r="MWG56" s="115"/>
      <c r="MWH56" s="115"/>
      <c r="MWI56" s="115"/>
      <c r="MWJ56" s="115"/>
      <c r="MWK56" s="115"/>
      <c r="MWL56" s="115"/>
      <c r="MWM56" s="115"/>
      <c r="MWN56" s="115"/>
      <c r="MWO56" s="115"/>
      <c r="MWP56" s="115"/>
      <c r="MWQ56" s="115"/>
      <c r="MWR56" s="115"/>
      <c r="MWS56" s="115"/>
      <c r="MWT56" s="115"/>
      <c r="MWU56" s="115"/>
      <c r="MWV56" s="115"/>
      <c r="MWW56" s="115"/>
      <c r="MWX56" s="115"/>
      <c r="MWY56" s="115"/>
      <c r="MWZ56" s="115"/>
      <c r="MXA56" s="115"/>
      <c r="MXB56" s="115"/>
      <c r="MXC56" s="115"/>
      <c r="MXD56" s="115"/>
      <c r="MXE56" s="115"/>
      <c r="MXF56" s="115"/>
      <c r="MXG56" s="115"/>
      <c r="MXH56" s="115"/>
      <c r="MXI56" s="115"/>
      <c r="MXJ56" s="115"/>
      <c r="MXK56" s="115"/>
      <c r="MXL56" s="115"/>
      <c r="MXM56" s="115"/>
      <c r="MXN56" s="115"/>
      <c r="MXO56" s="115"/>
      <c r="MXP56" s="115"/>
      <c r="MXQ56" s="115"/>
      <c r="MXR56" s="115"/>
      <c r="MXS56" s="115"/>
      <c r="MXT56" s="115"/>
      <c r="MXU56" s="115"/>
      <c r="MXV56" s="115"/>
      <c r="MXW56" s="115"/>
      <c r="MXX56" s="115"/>
      <c r="MXY56" s="115"/>
      <c r="MXZ56" s="115"/>
      <c r="MYA56" s="115"/>
      <c r="MYB56" s="115"/>
      <c r="MYC56" s="115"/>
      <c r="MYD56" s="115"/>
      <c r="MYE56" s="115"/>
      <c r="MYF56" s="115"/>
      <c r="MYG56" s="115"/>
      <c r="MYH56" s="115"/>
      <c r="MYI56" s="115"/>
      <c r="MYJ56" s="115"/>
      <c r="MYK56" s="115"/>
      <c r="MYL56" s="115"/>
      <c r="MYM56" s="115"/>
      <c r="MYN56" s="115"/>
      <c r="MYO56" s="115"/>
      <c r="MYP56" s="115"/>
      <c r="MYQ56" s="115"/>
      <c r="MYR56" s="115"/>
      <c r="MYS56" s="115"/>
      <c r="MYT56" s="115"/>
      <c r="MYU56" s="115"/>
      <c r="MYV56" s="115"/>
      <c r="MYW56" s="115"/>
      <c r="MYX56" s="115"/>
      <c r="MYY56" s="115"/>
      <c r="MYZ56" s="115"/>
      <c r="MZA56" s="115"/>
      <c r="MZB56" s="115"/>
      <c r="MZC56" s="115"/>
      <c r="MZD56" s="115"/>
      <c r="MZE56" s="115"/>
      <c r="MZF56" s="115"/>
      <c r="MZG56" s="115"/>
      <c r="MZH56" s="115"/>
      <c r="MZI56" s="115"/>
      <c r="MZJ56" s="115"/>
      <c r="MZK56" s="115"/>
      <c r="MZL56" s="115"/>
      <c r="MZM56" s="115"/>
      <c r="MZN56" s="115"/>
      <c r="MZO56" s="115"/>
      <c r="MZP56" s="115"/>
      <c r="MZQ56" s="115"/>
      <c r="MZR56" s="115"/>
      <c r="MZS56" s="115"/>
      <c r="MZT56" s="115"/>
      <c r="MZU56" s="115"/>
      <c r="MZV56" s="115"/>
      <c r="MZW56" s="115"/>
      <c r="MZX56" s="115"/>
      <c r="MZY56" s="115"/>
      <c r="MZZ56" s="115"/>
      <c r="NAA56" s="115"/>
      <c r="NAB56" s="115"/>
      <c r="NAC56" s="115"/>
      <c r="NAD56" s="115"/>
      <c r="NAE56" s="115"/>
      <c r="NAF56" s="115"/>
      <c r="NAG56" s="115"/>
      <c r="NAH56" s="115"/>
      <c r="NAI56" s="115"/>
      <c r="NAJ56" s="115"/>
      <c r="NAK56" s="115"/>
      <c r="NAL56" s="115"/>
      <c r="NAM56" s="115"/>
      <c r="NAN56" s="115"/>
      <c r="NAO56" s="115"/>
      <c r="NAP56" s="115"/>
      <c r="NAQ56" s="115"/>
      <c r="NAR56" s="115"/>
      <c r="NAS56" s="115"/>
      <c r="NAT56" s="115"/>
      <c r="NAU56" s="115"/>
      <c r="NAV56" s="115"/>
      <c r="NAW56" s="115"/>
      <c r="NAX56" s="115"/>
      <c r="NAY56" s="115"/>
      <c r="NAZ56" s="115"/>
      <c r="NBA56" s="115"/>
      <c r="NBB56" s="115"/>
      <c r="NBC56" s="115"/>
      <c r="NBD56" s="115"/>
      <c r="NBE56" s="115"/>
      <c r="NBF56" s="115"/>
      <c r="NBG56" s="115"/>
      <c r="NBH56" s="115"/>
      <c r="NBI56" s="115"/>
      <c r="NBJ56" s="115"/>
      <c r="NBK56" s="115"/>
      <c r="NBL56" s="115"/>
      <c r="NBM56" s="115"/>
      <c r="NBN56" s="115"/>
      <c r="NBO56" s="115"/>
      <c r="NBP56" s="115"/>
      <c r="NBQ56" s="115"/>
      <c r="NBR56" s="115"/>
      <c r="NBS56" s="115"/>
      <c r="NBT56" s="115"/>
      <c r="NBU56" s="115"/>
      <c r="NBV56" s="115"/>
      <c r="NBW56" s="115"/>
      <c r="NBX56" s="115"/>
      <c r="NBY56" s="115"/>
      <c r="NBZ56" s="115"/>
      <c r="NCA56" s="115"/>
      <c r="NCB56" s="115"/>
      <c r="NCC56" s="115"/>
      <c r="NCD56" s="115"/>
      <c r="NCE56" s="115"/>
      <c r="NCF56" s="115"/>
      <c r="NCG56" s="115"/>
      <c r="NCH56" s="115"/>
      <c r="NCI56" s="115"/>
      <c r="NCJ56" s="115"/>
      <c r="NCK56" s="115"/>
      <c r="NCL56" s="115"/>
      <c r="NCM56" s="115"/>
      <c r="NCN56" s="115"/>
      <c r="NCO56" s="115"/>
      <c r="NCP56" s="115"/>
      <c r="NCQ56" s="115"/>
      <c r="NCR56" s="115"/>
      <c r="NCS56" s="115"/>
      <c r="NCT56" s="115"/>
      <c r="NCU56" s="115"/>
      <c r="NCV56" s="115"/>
      <c r="NCW56" s="115"/>
      <c r="NCX56" s="115"/>
      <c r="NCY56" s="115"/>
      <c r="NCZ56" s="115"/>
      <c r="NDA56" s="115"/>
      <c r="NDB56" s="115"/>
      <c r="NDC56" s="115"/>
      <c r="NDD56" s="115"/>
      <c r="NDE56" s="115"/>
      <c r="NDF56" s="115"/>
      <c r="NDG56" s="115"/>
      <c r="NDH56" s="115"/>
      <c r="NDI56" s="115"/>
      <c r="NDJ56" s="115"/>
      <c r="NDK56" s="115"/>
      <c r="NDL56" s="115"/>
      <c r="NDM56" s="115"/>
      <c r="NDN56" s="115"/>
      <c r="NDO56" s="115"/>
      <c r="NDP56" s="115"/>
      <c r="NDQ56" s="115"/>
      <c r="NDR56" s="115"/>
      <c r="NDS56" s="115"/>
      <c r="NDT56" s="115"/>
      <c r="NDU56" s="115"/>
      <c r="NDV56" s="115"/>
      <c r="NDW56" s="115"/>
      <c r="NDX56" s="115"/>
      <c r="NDY56" s="115"/>
      <c r="NDZ56" s="115"/>
      <c r="NEA56" s="115"/>
      <c r="NEB56" s="115"/>
      <c r="NEC56" s="115"/>
      <c r="NED56" s="115"/>
      <c r="NEE56" s="115"/>
      <c r="NEF56" s="115"/>
      <c r="NEG56" s="115"/>
      <c r="NEH56" s="115"/>
      <c r="NEI56" s="115"/>
      <c r="NEJ56" s="115"/>
      <c r="NEK56" s="115"/>
      <c r="NEL56" s="115"/>
      <c r="NEM56" s="115"/>
      <c r="NEN56" s="115"/>
      <c r="NEO56" s="115"/>
      <c r="NEP56" s="115"/>
      <c r="NEQ56" s="115"/>
      <c r="NER56" s="115"/>
      <c r="NES56" s="115"/>
      <c r="NET56" s="115"/>
      <c r="NEU56" s="115"/>
      <c r="NEV56" s="115"/>
      <c r="NEW56" s="115"/>
      <c r="NEX56" s="115"/>
      <c r="NEY56" s="115"/>
      <c r="NEZ56" s="115"/>
      <c r="NFA56" s="115"/>
      <c r="NFB56" s="115"/>
      <c r="NFC56" s="115"/>
      <c r="NFD56" s="115"/>
      <c r="NFE56" s="115"/>
      <c r="NFF56" s="115"/>
      <c r="NFG56" s="115"/>
      <c r="NFH56" s="115"/>
      <c r="NFI56" s="115"/>
      <c r="NFJ56" s="115"/>
      <c r="NFK56" s="115"/>
      <c r="NFL56" s="115"/>
      <c r="NFM56" s="115"/>
      <c r="NFN56" s="115"/>
      <c r="NFO56" s="115"/>
      <c r="NFP56" s="115"/>
      <c r="NFQ56" s="115"/>
      <c r="NFR56" s="115"/>
      <c r="NFS56" s="115"/>
      <c r="NFT56" s="115"/>
      <c r="NFU56" s="115"/>
      <c r="NFV56" s="115"/>
      <c r="NFW56" s="115"/>
      <c r="NFX56" s="115"/>
      <c r="NFY56" s="115"/>
      <c r="NFZ56" s="115"/>
      <c r="NGA56" s="115"/>
      <c r="NGB56" s="115"/>
      <c r="NGC56" s="115"/>
      <c r="NGD56" s="115"/>
      <c r="NGE56" s="115"/>
      <c r="NGF56" s="115"/>
      <c r="NGG56" s="115"/>
      <c r="NGH56" s="115"/>
      <c r="NGI56" s="115"/>
      <c r="NGJ56" s="115"/>
      <c r="NGK56" s="115"/>
      <c r="NGL56" s="115"/>
      <c r="NGM56" s="115"/>
      <c r="NGN56" s="115"/>
      <c r="NGO56" s="115"/>
      <c r="NGP56" s="115"/>
      <c r="NGQ56" s="115"/>
      <c r="NGR56" s="115"/>
      <c r="NGS56" s="115"/>
      <c r="NGT56" s="115"/>
      <c r="NGU56" s="115"/>
      <c r="NGV56" s="115"/>
      <c r="NGW56" s="115"/>
      <c r="NGX56" s="115"/>
      <c r="NGY56" s="115"/>
      <c r="NGZ56" s="115"/>
      <c r="NHA56" s="115"/>
      <c r="NHB56" s="115"/>
      <c r="NHC56" s="115"/>
      <c r="NHD56" s="115"/>
      <c r="NHE56" s="115"/>
      <c r="NHF56" s="115"/>
      <c r="NHG56" s="115"/>
      <c r="NHH56" s="115"/>
      <c r="NHI56" s="115"/>
      <c r="NHJ56" s="115"/>
      <c r="NHK56" s="115"/>
      <c r="NHL56" s="115"/>
      <c r="NHM56" s="115"/>
      <c r="NHN56" s="115"/>
      <c r="NHO56" s="115"/>
      <c r="NHP56" s="115"/>
      <c r="NHQ56" s="115"/>
      <c r="NHR56" s="115"/>
      <c r="NHS56" s="115"/>
      <c r="NHT56" s="115"/>
      <c r="NHU56" s="115"/>
      <c r="NHV56" s="115"/>
      <c r="NHW56" s="115"/>
      <c r="NHX56" s="115"/>
      <c r="NHY56" s="115"/>
      <c r="NHZ56" s="115"/>
      <c r="NIA56" s="115"/>
      <c r="NIB56" s="115"/>
      <c r="NIC56" s="115"/>
      <c r="NID56" s="115"/>
      <c r="NIE56" s="115"/>
      <c r="NIF56" s="115"/>
      <c r="NIG56" s="115"/>
      <c r="NIH56" s="115"/>
      <c r="NII56" s="115"/>
      <c r="NIJ56" s="115"/>
      <c r="NIK56" s="115"/>
      <c r="NIL56" s="115"/>
      <c r="NIM56" s="115"/>
      <c r="NIN56" s="115"/>
      <c r="NIO56" s="115"/>
      <c r="NIP56" s="115"/>
      <c r="NIQ56" s="115"/>
      <c r="NIR56" s="115"/>
      <c r="NIS56" s="115"/>
      <c r="NIT56" s="115"/>
      <c r="NIU56" s="115"/>
      <c r="NIV56" s="115"/>
      <c r="NIW56" s="115"/>
      <c r="NIX56" s="115"/>
      <c r="NIY56" s="115"/>
      <c r="NIZ56" s="115"/>
      <c r="NJA56" s="115"/>
      <c r="NJB56" s="115"/>
      <c r="NJC56" s="115"/>
      <c r="NJD56" s="115"/>
      <c r="NJE56" s="115"/>
      <c r="NJF56" s="115"/>
      <c r="NJG56" s="115"/>
      <c r="NJH56" s="115"/>
      <c r="NJI56" s="115"/>
      <c r="NJJ56" s="115"/>
      <c r="NJK56" s="115"/>
      <c r="NJL56" s="115"/>
      <c r="NJM56" s="115"/>
      <c r="NJN56" s="115"/>
      <c r="NJO56" s="115"/>
      <c r="NJP56" s="115"/>
      <c r="NJQ56" s="115"/>
      <c r="NJR56" s="115"/>
      <c r="NJS56" s="115"/>
      <c r="NJT56" s="115"/>
      <c r="NJU56" s="115"/>
      <c r="NJV56" s="115"/>
      <c r="NJW56" s="115"/>
      <c r="NJX56" s="115"/>
      <c r="NJY56" s="115"/>
      <c r="NJZ56" s="115"/>
      <c r="NKA56" s="115"/>
      <c r="NKB56" s="115"/>
      <c r="NKC56" s="115"/>
      <c r="NKD56" s="115"/>
      <c r="NKE56" s="115"/>
      <c r="NKF56" s="115"/>
      <c r="NKG56" s="115"/>
      <c r="NKH56" s="115"/>
      <c r="NKI56" s="115"/>
      <c r="NKJ56" s="115"/>
      <c r="NKK56" s="115"/>
      <c r="NKL56" s="115"/>
      <c r="NKM56" s="115"/>
      <c r="NKN56" s="115"/>
      <c r="NKO56" s="115"/>
      <c r="NKP56" s="115"/>
      <c r="NKQ56" s="115"/>
      <c r="NKR56" s="115"/>
      <c r="NKS56" s="115"/>
      <c r="NKT56" s="115"/>
      <c r="NKU56" s="115"/>
      <c r="NKV56" s="115"/>
      <c r="NKW56" s="115"/>
      <c r="NKX56" s="115"/>
      <c r="NKY56" s="115"/>
      <c r="NKZ56" s="115"/>
      <c r="NLA56" s="115"/>
      <c r="NLB56" s="115"/>
      <c r="NLC56" s="115"/>
      <c r="NLD56" s="115"/>
      <c r="NLE56" s="115"/>
      <c r="NLF56" s="115"/>
      <c r="NLG56" s="115"/>
      <c r="NLH56" s="115"/>
      <c r="NLI56" s="115"/>
      <c r="NLJ56" s="115"/>
      <c r="NLK56" s="115"/>
      <c r="NLL56" s="115"/>
      <c r="NLM56" s="115"/>
      <c r="NLN56" s="115"/>
      <c r="NLO56" s="115"/>
      <c r="NLP56" s="115"/>
      <c r="NLQ56" s="115"/>
      <c r="NLR56" s="115"/>
      <c r="NLS56" s="115"/>
      <c r="NLT56" s="115"/>
      <c r="NLU56" s="115"/>
      <c r="NLV56" s="115"/>
      <c r="NLW56" s="115"/>
      <c r="NLX56" s="115"/>
      <c r="NLY56" s="115"/>
      <c r="NLZ56" s="115"/>
      <c r="NMA56" s="115"/>
      <c r="NMB56" s="115"/>
      <c r="NMC56" s="115"/>
      <c r="NMD56" s="115"/>
      <c r="NME56" s="115"/>
      <c r="NMF56" s="115"/>
      <c r="NMG56" s="115"/>
      <c r="NMH56" s="115"/>
      <c r="NMI56" s="115"/>
      <c r="NMJ56" s="115"/>
      <c r="NMK56" s="115"/>
      <c r="NML56" s="115"/>
      <c r="NMM56" s="115"/>
      <c r="NMN56" s="115"/>
      <c r="NMO56" s="115"/>
      <c r="NMP56" s="115"/>
      <c r="NMQ56" s="115"/>
      <c r="NMR56" s="115"/>
      <c r="NMS56" s="115"/>
      <c r="NMT56" s="115"/>
      <c r="NMU56" s="115"/>
      <c r="NMV56" s="115"/>
      <c r="NMW56" s="115"/>
      <c r="NMX56" s="115"/>
      <c r="NMY56" s="115"/>
      <c r="NMZ56" s="115"/>
      <c r="NNA56" s="115"/>
      <c r="NNB56" s="115"/>
      <c r="NNC56" s="115"/>
      <c r="NND56" s="115"/>
      <c r="NNE56" s="115"/>
      <c r="NNF56" s="115"/>
      <c r="NNG56" s="115"/>
      <c r="NNH56" s="115"/>
      <c r="NNI56" s="115"/>
      <c r="NNJ56" s="115"/>
      <c r="NNK56" s="115"/>
      <c r="NNL56" s="115"/>
      <c r="NNM56" s="115"/>
      <c r="NNN56" s="115"/>
      <c r="NNO56" s="115"/>
      <c r="NNP56" s="115"/>
      <c r="NNQ56" s="115"/>
      <c r="NNR56" s="115"/>
      <c r="NNS56" s="115"/>
      <c r="NNT56" s="115"/>
      <c r="NNU56" s="115"/>
      <c r="NNV56" s="115"/>
      <c r="NNW56" s="115"/>
      <c r="NNX56" s="115"/>
      <c r="NNY56" s="115"/>
      <c r="NNZ56" s="115"/>
      <c r="NOA56" s="115"/>
      <c r="NOB56" s="115"/>
      <c r="NOC56" s="115"/>
      <c r="NOD56" s="115"/>
      <c r="NOE56" s="115"/>
      <c r="NOF56" s="115"/>
      <c r="NOG56" s="115"/>
      <c r="NOH56" s="115"/>
      <c r="NOI56" s="115"/>
      <c r="NOJ56" s="115"/>
      <c r="NOK56" s="115"/>
      <c r="NOL56" s="115"/>
      <c r="NOM56" s="115"/>
      <c r="NON56" s="115"/>
      <c r="NOO56" s="115"/>
      <c r="NOP56" s="115"/>
      <c r="NOQ56" s="115"/>
      <c r="NOR56" s="115"/>
      <c r="NOS56" s="115"/>
      <c r="NOT56" s="115"/>
      <c r="NOU56" s="115"/>
      <c r="NOV56" s="115"/>
      <c r="NOW56" s="115"/>
      <c r="NOX56" s="115"/>
      <c r="NOY56" s="115"/>
      <c r="NOZ56" s="115"/>
      <c r="NPA56" s="115"/>
      <c r="NPB56" s="115"/>
      <c r="NPC56" s="115"/>
      <c r="NPD56" s="115"/>
      <c r="NPE56" s="115"/>
      <c r="NPF56" s="115"/>
      <c r="NPG56" s="115"/>
      <c r="NPH56" s="115"/>
      <c r="NPI56" s="115"/>
      <c r="NPJ56" s="115"/>
      <c r="NPK56" s="115"/>
      <c r="NPL56" s="115"/>
      <c r="NPM56" s="115"/>
      <c r="NPN56" s="115"/>
      <c r="NPO56" s="115"/>
      <c r="NPP56" s="115"/>
      <c r="NPQ56" s="115"/>
      <c r="NPR56" s="115"/>
      <c r="NPS56" s="115"/>
      <c r="NPT56" s="115"/>
      <c r="NPU56" s="115"/>
      <c r="NPV56" s="115"/>
      <c r="NPW56" s="115"/>
      <c r="NPX56" s="115"/>
      <c r="NPY56" s="115"/>
      <c r="NPZ56" s="115"/>
      <c r="NQA56" s="115"/>
      <c r="NQB56" s="115"/>
      <c r="NQC56" s="115"/>
      <c r="NQD56" s="115"/>
      <c r="NQE56" s="115"/>
      <c r="NQF56" s="115"/>
      <c r="NQG56" s="115"/>
      <c r="NQH56" s="115"/>
      <c r="NQI56" s="115"/>
      <c r="NQJ56" s="115"/>
      <c r="NQK56" s="115"/>
      <c r="NQL56" s="115"/>
      <c r="NQM56" s="115"/>
      <c r="NQN56" s="115"/>
      <c r="NQO56" s="115"/>
      <c r="NQP56" s="115"/>
      <c r="NQQ56" s="115"/>
      <c r="NQR56" s="115"/>
      <c r="NQS56" s="115"/>
      <c r="NQT56" s="115"/>
      <c r="NQU56" s="115"/>
      <c r="NQV56" s="115"/>
      <c r="NQW56" s="115"/>
      <c r="NQX56" s="115"/>
      <c r="NQY56" s="115"/>
      <c r="NQZ56" s="115"/>
      <c r="NRA56" s="115"/>
      <c r="NRB56" s="115"/>
      <c r="NRC56" s="115"/>
      <c r="NRD56" s="115"/>
      <c r="NRE56" s="115"/>
      <c r="NRF56" s="115"/>
      <c r="NRG56" s="115"/>
      <c r="NRH56" s="115"/>
      <c r="NRI56" s="115"/>
      <c r="NRJ56" s="115"/>
      <c r="NRK56" s="115"/>
      <c r="NRL56" s="115"/>
      <c r="NRM56" s="115"/>
      <c r="NRN56" s="115"/>
      <c r="NRO56" s="115"/>
      <c r="NRP56" s="115"/>
      <c r="NRQ56" s="115"/>
      <c r="NRR56" s="115"/>
      <c r="NRS56" s="115"/>
      <c r="NRT56" s="115"/>
      <c r="NRU56" s="115"/>
      <c r="NRV56" s="115"/>
      <c r="NRW56" s="115"/>
      <c r="NRX56" s="115"/>
      <c r="NRY56" s="115"/>
      <c r="NRZ56" s="115"/>
      <c r="NSA56" s="115"/>
      <c r="NSB56" s="115"/>
      <c r="NSC56" s="115"/>
      <c r="NSD56" s="115"/>
      <c r="NSE56" s="115"/>
      <c r="NSF56" s="115"/>
      <c r="NSG56" s="115"/>
      <c r="NSH56" s="115"/>
      <c r="NSI56" s="115"/>
      <c r="NSJ56" s="115"/>
      <c r="NSK56" s="115"/>
      <c r="NSL56" s="115"/>
      <c r="NSM56" s="115"/>
      <c r="NSN56" s="115"/>
      <c r="NSO56" s="115"/>
      <c r="NSP56" s="115"/>
      <c r="NSQ56" s="115"/>
      <c r="NSR56" s="115"/>
      <c r="NSS56" s="115"/>
      <c r="NST56" s="115"/>
      <c r="NSU56" s="115"/>
      <c r="NSV56" s="115"/>
      <c r="NSW56" s="115"/>
      <c r="NSX56" s="115"/>
      <c r="NSY56" s="115"/>
      <c r="NSZ56" s="115"/>
      <c r="NTA56" s="115"/>
      <c r="NTB56" s="115"/>
      <c r="NTC56" s="115"/>
      <c r="NTD56" s="115"/>
      <c r="NTE56" s="115"/>
      <c r="NTF56" s="115"/>
      <c r="NTG56" s="115"/>
      <c r="NTH56" s="115"/>
      <c r="NTI56" s="115"/>
      <c r="NTJ56" s="115"/>
      <c r="NTK56" s="115"/>
      <c r="NTL56" s="115"/>
      <c r="NTM56" s="115"/>
      <c r="NTN56" s="115"/>
      <c r="NTO56" s="115"/>
      <c r="NTP56" s="115"/>
      <c r="NTQ56" s="115"/>
      <c r="NTR56" s="115"/>
      <c r="NTS56" s="115"/>
      <c r="NTT56" s="115"/>
      <c r="NTU56" s="115"/>
      <c r="NTV56" s="115"/>
      <c r="NTW56" s="115"/>
      <c r="NTX56" s="115"/>
      <c r="NTY56" s="115"/>
      <c r="NTZ56" s="115"/>
      <c r="NUA56" s="115"/>
      <c r="NUB56" s="115"/>
      <c r="NUC56" s="115"/>
      <c r="NUD56" s="115"/>
      <c r="NUE56" s="115"/>
      <c r="NUF56" s="115"/>
      <c r="NUG56" s="115"/>
      <c r="NUH56" s="115"/>
      <c r="NUI56" s="115"/>
      <c r="NUJ56" s="115"/>
      <c r="NUK56" s="115"/>
      <c r="NUL56" s="115"/>
      <c r="NUM56" s="115"/>
      <c r="NUN56" s="115"/>
      <c r="NUO56" s="115"/>
      <c r="NUP56" s="115"/>
      <c r="NUQ56" s="115"/>
      <c r="NUR56" s="115"/>
      <c r="NUS56" s="115"/>
      <c r="NUT56" s="115"/>
      <c r="NUU56" s="115"/>
      <c r="NUV56" s="115"/>
      <c r="NUW56" s="115"/>
      <c r="NUX56" s="115"/>
      <c r="NUY56" s="115"/>
      <c r="NUZ56" s="115"/>
      <c r="NVA56" s="115"/>
      <c r="NVB56" s="115"/>
      <c r="NVC56" s="115"/>
      <c r="NVD56" s="115"/>
      <c r="NVE56" s="115"/>
      <c r="NVF56" s="115"/>
      <c r="NVG56" s="115"/>
      <c r="NVH56" s="115"/>
      <c r="NVI56" s="115"/>
      <c r="NVJ56" s="115"/>
      <c r="NVK56" s="115"/>
      <c r="NVL56" s="115"/>
      <c r="NVM56" s="115"/>
      <c r="NVN56" s="115"/>
      <c r="NVO56" s="115"/>
      <c r="NVP56" s="115"/>
      <c r="NVQ56" s="115"/>
      <c r="NVR56" s="115"/>
      <c r="NVS56" s="115"/>
      <c r="NVT56" s="115"/>
      <c r="NVU56" s="115"/>
      <c r="NVV56" s="115"/>
      <c r="NVW56" s="115"/>
      <c r="NVX56" s="115"/>
      <c r="NVY56" s="115"/>
      <c r="NVZ56" s="115"/>
      <c r="NWA56" s="115"/>
      <c r="NWB56" s="115"/>
      <c r="NWC56" s="115"/>
      <c r="NWD56" s="115"/>
      <c r="NWE56" s="115"/>
      <c r="NWF56" s="115"/>
      <c r="NWG56" s="115"/>
      <c r="NWH56" s="115"/>
      <c r="NWI56" s="115"/>
      <c r="NWJ56" s="115"/>
      <c r="NWK56" s="115"/>
      <c r="NWL56" s="115"/>
      <c r="NWM56" s="115"/>
      <c r="NWN56" s="115"/>
      <c r="NWO56" s="115"/>
      <c r="NWP56" s="115"/>
      <c r="NWQ56" s="115"/>
      <c r="NWR56" s="115"/>
      <c r="NWS56" s="115"/>
      <c r="NWT56" s="115"/>
      <c r="NWU56" s="115"/>
      <c r="NWV56" s="115"/>
      <c r="NWW56" s="115"/>
      <c r="NWX56" s="115"/>
      <c r="NWY56" s="115"/>
      <c r="NWZ56" s="115"/>
      <c r="NXA56" s="115"/>
      <c r="NXB56" s="115"/>
      <c r="NXC56" s="115"/>
      <c r="NXD56" s="115"/>
      <c r="NXE56" s="115"/>
      <c r="NXF56" s="115"/>
      <c r="NXG56" s="115"/>
      <c r="NXH56" s="115"/>
      <c r="NXI56" s="115"/>
      <c r="NXJ56" s="115"/>
      <c r="NXK56" s="115"/>
      <c r="NXL56" s="115"/>
      <c r="NXM56" s="115"/>
      <c r="NXN56" s="115"/>
      <c r="NXO56" s="115"/>
      <c r="NXP56" s="115"/>
      <c r="NXQ56" s="115"/>
      <c r="NXR56" s="115"/>
      <c r="NXS56" s="115"/>
      <c r="NXT56" s="115"/>
      <c r="NXU56" s="115"/>
      <c r="NXV56" s="115"/>
      <c r="NXW56" s="115"/>
      <c r="NXX56" s="115"/>
      <c r="NXY56" s="115"/>
      <c r="NXZ56" s="115"/>
      <c r="NYA56" s="115"/>
      <c r="NYB56" s="115"/>
      <c r="NYC56" s="115"/>
      <c r="NYD56" s="115"/>
      <c r="NYE56" s="115"/>
      <c r="NYF56" s="115"/>
      <c r="NYG56" s="115"/>
      <c r="NYH56" s="115"/>
      <c r="NYI56" s="115"/>
      <c r="NYJ56" s="115"/>
      <c r="NYK56" s="115"/>
      <c r="NYL56" s="115"/>
      <c r="NYM56" s="115"/>
      <c r="NYN56" s="115"/>
      <c r="NYO56" s="115"/>
      <c r="NYP56" s="115"/>
      <c r="NYQ56" s="115"/>
      <c r="NYR56" s="115"/>
      <c r="NYS56" s="115"/>
      <c r="NYT56" s="115"/>
      <c r="NYU56" s="115"/>
      <c r="NYV56" s="115"/>
      <c r="NYW56" s="115"/>
      <c r="NYX56" s="115"/>
      <c r="NYY56" s="115"/>
      <c r="NYZ56" s="115"/>
      <c r="NZA56" s="115"/>
      <c r="NZB56" s="115"/>
      <c r="NZC56" s="115"/>
      <c r="NZD56" s="115"/>
      <c r="NZE56" s="115"/>
      <c r="NZF56" s="115"/>
      <c r="NZG56" s="115"/>
      <c r="NZH56" s="115"/>
      <c r="NZI56" s="115"/>
      <c r="NZJ56" s="115"/>
      <c r="NZK56" s="115"/>
      <c r="NZL56" s="115"/>
      <c r="NZM56" s="115"/>
      <c r="NZN56" s="115"/>
      <c r="NZO56" s="115"/>
      <c r="NZP56" s="115"/>
      <c r="NZQ56" s="115"/>
      <c r="NZR56" s="115"/>
      <c r="NZS56" s="115"/>
      <c r="NZT56" s="115"/>
      <c r="NZU56" s="115"/>
      <c r="NZV56" s="115"/>
      <c r="NZW56" s="115"/>
      <c r="NZX56" s="115"/>
      <c r="NZY56" s="115"/>
      <c r="NZZ56" s="115"/>
      <c r="OAA56" s="115"/>
      <c r="OAB56" s="115"/>
      <c r="OAC56" s="115"/>
      <c r="OAD56" s="115"/>
      <c r="OAE56" s="115"/>
      <c r="OAF56" s="115"/>
      <c r="OAG56" s="115"/>
      <c r="OAH56" s="115"/>
      <c r="OAI56" s="115"/>
      <c r="OAJ56" s="115"/>
      <c r="OAK56" s="115"/>
      <c r="OAL56" s="115"/>
      <c r="OAM56" s="115"/>
      <c r="OAN56" s="115"/>
      <c r="OAO56" s="115"/>
      <c r="OAP56" s="115"/>
      <c r="OAQ56" s="115"/>
      <c r="OAR56" s="115"/>
      <c r="OAS56" s="115"/>
      <c r="OAT56" s="115"/>
      <c r="OAU56" s="115"/>
      <c r="OAV56" s="115"/>
      <c r="OAW56" s="115"/>
      <c r="OAX56" s="115"/>
      <c r="OAY56" s="115"/>
      <c r="OAZ56" s="115"/>
      <c r="OBA56" s="115"/>
      <c r="OBB56" s="115"/>
      <c r="OBC56" s="115"/>
      <c r="OBD56" s="115"/>
      <c r="OBE56" s="115"/>
      <c r="OBF56" s="115"/>
      <c r="OBG56" s="115"/>
      <c r="OBH56" s="115"/>
      <c r="OBI56" s="115"/>
      <c r="OBJ56" s="115"/>
      <c r="OBK56" s="115"/>
      <c r="OBL56" s="115"/>
      <c r="OBM56" s="115"/>
      <c r="OBN56" s="115"/>
      <c r="OBO56" s="115"/>
      <c r="OBP56" s="115"/>
      <c r="OBQ56" s="115"/>
      <c r="OBR56" s="115"/>
      <c r="OBS56" s="115"/>
      <c r="OBT56" s="115"/>
      <c r="OBU56" s="115"/>
      <c r="OBV56" s="115"/>
      <c r="OBW56" s="115"/>
      <c r="OBX56" s="115"/>
      <c r="OBY56" s="115"/>
      <c r="OBZ56" s="115"/>
      <c r="OCA56" s="115"/>
      <c r="OCB56" s="115"/>
      <c r="OCC56" s="115"/>
      <c r="OCD56" s="115"/>
      <c r="OCE56" s="115"/>
      <c r="OCF56" s="115"/>
      <c r="OCG56" s="115"/>
      <c r="OCH56" s="115"/>
      <c r="OCI56" s="115"/>
      <c r="OCJ56" s="115"/>
      <c r="OCK56" s="115"/>
      <c r="OCL56" s="115"/>
      <c r="OCM56" s="115"/>
      <c r="OCN56" s="115"/>
      <c r="OCO56" s="115"/>
      <c r="OCP56" s="115"/>
      <c r="OCQ56" s="115"/>
      <c r="OCR56" s="115"/>
      <c r="OCS56" s="115"/>
      <c r="OCT56" s="115"/>
      <c r="OCU56" s="115"/>
      <c r="OCV56" s="115"/>
      <c r="OCW56" s="115"/>
      <c r="OCX56" s="115"/>
      <c r="OCY56" s="115"/>
      <c r="OCZ56" s="115"/>
      <c r="ODA56" s="115"/>
      <c r="ODB56" s="115"/>
      <c r="ODC56" s="115"/>
      <c r="ODD56" s="115"/>
      <c r="ODE56" s="115"/>
      <c r="ODF56" s="115"/>
      <c r="ODG56" s="115"/>
      <c r="ODH56" s="115"/>
      <c r="ODI56" s="115"/>
      <c r="ODJ56" s="115"/>
      <c r="ODK56" s="115"/>
      <c r="ODL56" s="115"/>
      <c r="ODM56" s="115"/>
      <c r="ODN56" s="115"/>
      <c r="ODO56" s="115"/>
      <c r="ODP56" s="115"/>
      <c r="ODQ56" s="115"/>
      <c r="ODR56" s="115"/>
      <c r="ODS56" s="115"/>
      <c r="ODT56" s="115"/>
      <c r="ODU56" s="115"/>
      <c r="ODV56" s="115"/>
      <c r="ODW56" s="115"/>
      <c r="ODX56" s="115"/>
      <c r="ODY56" s="115"/>
      <c r="ODZ56" s="115"/>
      <c r="OEA56" s="115"/>
      <c r="OEB56" s="115"/>
      <c r="OEC56" s="115"/>
      <c r="OED56" s="115"/>
      <c r="OEE56" s="115"/>
      <c r="OEF56" s="115"/>
      <c r="OEG56" s="115"/>
      <c r="OEH56" s="115"/>
      <c r="OEI56" s="115"/>
      <c r="OEJ56" s="115"/>
      <c r="OEK56" s="115"/>
      <c r="OEL56" s="115"/>
      <c r="OEM56" s="115"/>
      <c r="OEN56" s="115"/>
      <c r="OEO56" s="115"/>
      <c r="OEP56" s="115"/>
      <c r="OEQ56" s="115"/>
      <c r="OER56" s="115"/>
      <c r="OES56" s="115"/>
      <c r="OET56" s="115"/>
      <c r="OEU56" s="115"/>
      <c r="OEV56" s="115"/>
      <c r="OEW56" s="115"/>
      <c r="OEX56" s="115"/>
      <c r="OEY56" s="115"/>
      <c r="OEZ56" s="115"/>
      <c r="OFA56" s="115"/>
      <c r="OFB56" s="115"/>
      <c r="OFC56" s="115"/>
      <c r="OFD56" s="115"/>
      <c r="OFE56" s="115"/>
      <c r="OFF56" s="115"/>
      <c r="OFG56" s="115"/>
      <c r="OFH56" s="115"/>
      <c r="OFI56" s="115"/>
      <c r="OFJ56" s="115"/>
      <c r="OFK56" s="115"/>
      <c r="OFL56" s="115"/>
      <c r="OFM56" s="115"/>
      <c r="OFN56" s="115"/>
      <c r="OFO56" s="115"/>
      <c r="OFP56" s="115"/>
      <c r="OFQ56" s="115"/>
      <c r="OFR56" s="115"/>
      <c r="OFS56" s="115"/>
      <c r="OFT56" s="115"/>
      <c r="OFU56" s="115"/>
      <c r="OFV56" s="115"/>
      <c r="OFW56" s="115"/>
      <c r="OFX56" s="115"/>
      <c r="OFY56" s="115"/>
      <c r="OFZ56" s="115"/>
      <c r="OGA56" s="115"/>
      <c r="OGB56" s="115"/>
      <c r="OGC56" s="115"/>
      <c r="OGD56" s="115"/>
      <c r="OGE56" s="115"/>
      <c r="OGF56" s="115"/>
      <c r="OGG56" s="115"/>
      <c r="OGH56" s="115"/>
      <c r="OGI56" s="115"/>
      <c r="OGJ56" s="115"/>
      <c r="OGK56" s="115"/>
      <c r="OGL56" s="115"/>
      <c r="OGM56" s="115"/>
      <c r="OGN56" s="115"/>
      <c r="OGO56" s="115"/>
      <c r="OGP56" s="115"/>
      <c r="OGQ56" s="115"/>
      <c r="OGR56" s="115"/>
      <c r="OGS56" s="115"/>
      <c r="OGT56" s="115"/>
      <c r="OGU56" s="115"/>
      <c r="OGV56" s="115"/>
      <c r="OGW56" s="115"/>
      <c r="OGX56" s="115"/>
      <c r="OGY56" s="115"/>
      <c r="OGZ56" s="115"/>
      <c r="OHA56" s="115"/>
      <c r="OHB56" s="115"/>
      <c r="OHC56" s="115"/>
      <c r="OHD56" s="115"/>
      <c r="OHE56" s="115"/>
      <c r="OHF56" s="115"/>
      <c r="OHG56" s="115"/>
      <c r="OHH56" s="115"/>
      <c r="OHI56" s="115"/>
      <c r="OHJ56" s="115"/>
      <c r="OHK56" s="115"/>
      <c r="OHL56" s="115"/>
      <c r="OHM56" s="115"/>
      <c r="OHN56" s="115"/>
      <c r="OHO56" s="115"/>
      <c r="OHP56" s="115"/>
      <c r="OHQ56" s="115"/>
      <c r="OHR56" s="115"/>
      <c r="OHS56" s="115"/>
      <c r="OHT56" s="115"/>
      <c r="OHU56" s="115"/>
      <c r="OHV56" s="115"/>
      <c r="OHW56" s="115"/>
      <c r="OHX56" s="115"/>
      <c r="OHY56" s="115"/>
      <c r="OHZ56" s="115"/>
      <c r="OIA56" s="115"/>
      <c r="OIB56" s="115"/>
      <c r="OIC56" s="115"/>
      <c r="OID56" s="115"/>
      <c r="OIE56" s="115"/>
      <c r="OIF56" s="115"/>
      <c r="OIG56" s="115"/>
      <c r="OIH56" s="115"/>
      <c r="OII56" s="115"/>
      <c r="OIJ56" s="115"/>
      <c r="OIK56" s="115"/>
      <c r="OIL56" s="115"/>
      <c r="OIM56" s="115"/>
      <c r="OIN56" s="115"/>
      <c r="OIO56" s="115"/>
      <c r="OIP56" s="115"/>
      <c r="OIQ56" s="115"/>
      <c r="OIR56" s="115"/>
      <c r="OIS56" s="115"/>
      <c r="OIT56" s="115"/>
      <c r="OIU56" s="115"/>
      <c r="OIV56" s="115"/>
      <c r="OIW56" s="115"/>
      <c r="OIX56" s="115"/>
      <c r="OIY56" s="115"/>
      <c r="OIZ56" s="115"/>
      <c r="OJA56" s="115"/>
      <c r="OJB56" s="115"/>
      <c r="OJC56" s="115"/>
      <c r="OJD56" s="115"/>
      <c r="OJE56" s="115"/>
      <c r="OJF56" s="115"/>
      <c r="OJG56" s="115"/>
      <c r="OJH56" s="115"/>
      <c r="OJI56" s="115"/>
      <c r="OJJ56" s="115"/>
      <c r="OJK56" s="115"/>
      <c r="OJL56" s="115"/>
      <c r="OJM56" s="115"/>
      <c r="OJN56" s="115"/>
      <c r="OJO56" s="115"/>
      <c r="OJP56" s="115"/>
      <c r="OJQ56" s="115"/>
      <c r="OJR56" s="115"/>
      <c r="OJS56" s="115"/>
      <c r="OJT56" s="115"/>
      <c r="OJU56" s="115"/>
      <c r="OJV56" s="115"/>
      <c r="OJW56" s="115"/>
      <c r="OJX56" s="115"/>
      <c r="OJY56" s="115"/>
      <c r="OJZ56" s="115"/>
      <c r="OKA56" s="115"/>
      <c r="OKB56" s="115"/>
      <c r="OKC56" s="115"/>
      <c r="OKD56" s="115"/>
      <c r="OKE56" s="115"/>
      <c r="OKF56" s="115"/>
      <c r="OKG56" s="115"/>
      <c r="OKH56" s="115"/>
      <c r="OKI56" s="115"/>
      <c r="OKJ56" s="115"/>
      <c r="OKK56" s="115"/>
      <c r="OKL56" s="115"/>
      <c r="OKM56" s="115"/>
      <c r="OKN56" s="115"/>
      <c r="OKO56" s="115"/>
      <c r="OKP56" s="115"/>
      <c r="OKQ56" s="115"/>
      <c r="OKR56" s="115"/>
      <c r="OKS56" s="115"/>
      <c r="OKT56" s="115"/>
      <c r="OKU56" s="115"/>
      <c r="OKV56" s="115"/>
      <c r="OKW56" s="115"/>
      <c r="OKX56" s="115"/>
      <c r="OKY56" s="115"/>
      <c r="OKZ56" s="115"/>
      <c r="OLA56" s="115"/>
      <c r="OLB56" s="115"/>
      <c r="OLC56" s="115"/>
      <c r="OLD56" s="115"/>
      <c r="OLE56" s="115"/>
      <c r="OLF56" s="115"/>
      <c r="OLG56" s="115"/>
      <c r="OLH56" s="115"/>
      <c r="OLI56" s="115"/>
      <c r="OLJ56" s="115"/>
      <c r="OLK56" s="115"/>
      <c r="OLL56" s="115"/>
      <c r="OLM56" s="115"/>
      <c r="OLN56" s="115"/>
      <c r="OLO56" s="115"/>
      <c r="OLP56" s="115"/>
      <c r="OLQ56" s="115"/>
      <c r="OLR56" s="115"/>
      <c r="OLS56" s="115"/>
      <c r="OLT56" s="115"/>
      <c r="OLU56" s="115"/>
      <c r="OLV56" s="115"/>
      <c r="OLW56" s="115"/>
      <c r="OLX56" s="115"/>
      <c r="OLY56" s="115"/>
      <c r="OLZ56" s="115"/>
      <c r="OMA56" s="115"/>
      <c r="OMB56" s="115"/>
      <c r="OMC56" s="115"/>
      <c r="OMD56" s="115"/>
      <c r="OME56" s="115"/>
      <c r="OMF56" s="115"/>
      <c r="OMG56" s="115"/>
      <c r="OMH56" s="115"/>
      <c r="OMI56" s="115"/>
      <c r="OMJ56" s="115"/>
      <c r="OMK56" s="115"/>
      <c r="OML56" s="115"/>
      <c r="OMM56" s="115"/>
      <c r="OMN56" s="115"/>
      <c r="OMO56" s="115"/>
      <c r="OMP56" s="115"/>
      <c r="OMQ56" s="115"/>
      <c r="OMR56" s="115"/>
      <c r="OMS56" s="115"/>
      <c r="OMT56" s="115"/>
      <c r="OMU56" s="115"/>
      <c r="OMV56" s="115"/>
      <c r="OMW56" s="115"/>
      <c r="OMX56" s="115"/>
      <c r="OMY56" s="115"/>
      <c r="OMZ56" s="115"/>
      <c r="ONA56" s="115"/>
      <c r="ONB56" s="115"/>
      <c r="ONC56" s="115"/>
      <c r="OND56" s="115"/>
      <c r="ONE56" s="115"/>
      <c r="ONF56" s="115"/>
      <c r="ONG56" s="115"/>
      <c r="ONH56" s="115"/>
      <c r="ONI56" s="115"/>
      <c r="ONJ56" s="115"/>
      <c r="ONK56" s="115"/>
      <c r="ONL56" s="115"/>
      <c r="ONM56" s="115"/>
      <c r="ONN56" s="115"/>
      <c r="ONO56" s="115"/>
      <c r="ONP56" s="115"/>
      <c r="ONQ56" s="115"/>
      <c r="ONR56" s="115"/>
      <c r="ONS56" s="115"/>
      <c r="ONT56" s="115"/>
      <c r="ONU56" s="115"/>
      <c r="ONV56" s="115"/>
      <c r="ONW56" s="115"/>
      <c r="ONX56" s="115"/>
      <c r="ONY56" s="115"/>
      <c r="ONZ56" s="115"/>
      <c r="OOA56" s="115"/>
      <c r="OOB56" s="115"/>
      <c r="OOC56" s="115"/>
      <c r="OOD56" s="115"/>
      <c r="OOE56" s="115"/>
      <c r="OOF56" s="115"/>
      <c r="OOG56" s="115"/>
      <c r="OOH56" s="115"/>
      <c r="OOI56" s="115"/>
      <c r="OOJ56" s="115"/>
      <c r="OOK56" s="115"/>
      <c r="OOL56" s="115"/>
      <c r="OOM56" s="115"/>
      <c r="OON56" s="115"/>
      <c r="OOO56" s="115"/>
      <c r="OOP56" s="115"/>
      <c r="OOQ56" s="115"/>
      <c r="OOR56" s="115"/>
      <c r="OOS56" s="115"/>
      <c r="OOT56" s="115"/>
      <c r="OOU56" s="115"/>
      <c r="OOV56" s="115"/>
      <c r="OOW56" s="115"/>
      <c r="OOX56" s="115"/>
      <c r="OOY56" s="115"/>
      <c r="OOZ56" s="115"/>
      <c r="OPA56" s="115"/>
      <c r="OPB56" s="115"/>
      <c r="OPC56" s="115"/>
      <c r="OPD56" s="115"/>
      <c r="OPE56" s="115"/>
      <c r="OPF56" s="115"/>
      <c r="OPG56" s="115"/>
      <c r="OPH56" s="115"/>
      <c r="OPI56" s="115"/>
      <c r="OPJ56" s="115"/>
      <c r="OPK56" s="115"/>
      <c r="OPL56" s="115"/>
      <c r="OPM56" s="115"/>
      <c r="OPN56" s="115"/>
      <c r="OPO56" s="115"/>
      <c r="OPP56" s="115"/>
      <c r="OPQ56" s="115"/>
      <c r="OPR56" s="115"/>
      <c r="OPS56" s="115"/>
      <c r="OPT56" s="115"/>
      <c r="OPU56" s="115"/>
      <c r="OPV56" s="115"/>
      <c r="OPW56" s="115"/>
      <c r="OPX56" s="115"/>
      <c r="OPY56" s="115"/>
      <c r="OPZ56" s="115"/>
      <c r="OQA56" s="115"/>
      <c r="OQB56" s="115"/>
      <c r="OQC56" s="115"/>
      <c r="OQD56" s="115"/>
      <c r="OQE56" s="115"/>
      <c r="OQF56" s="115"/>
      <c r="OQG56" s="115"/>
      <c r="OQH56" s="115"/>
      <c r="OQI56" s="115"/>
      <c r="OQJ56" s="115"/>
      <c r="OQK56" s="115"/>
      <c r="OQL56" s="115"/>
      <c r="OQM56" s="115"/>
      <c r="OQN56" s="115"/>
      <c r="OQO56" s="115"/>
      <c r="OQP56" s="115"/>
      <c r="OQQ56" s="115"/>
      <c r="OQR56" s="115"/>
      <c r="OQS56" s="115"/>
      <c r="OQT56" s="115"/>
      <c r="OQU56" s="115"/>
      <c r="OQV56" s="115"/>
      <c r="OQW56" s="115"/>
      <c r="OQX56" s="115"/>
      <c r="OQY56" s="115"/>
      <c r="OQZ56" s="115"/>
      <c r="ORA56" s="115"/>
      <c r="ORB56" s="115"/>
      <c r="ORC56" s="115"/>
      <c r="ORD56" s="115"/>
      <c r="ORE56" s="115"/>
      <c r="ORF56" s="115"/>
      <c r="ORG56" s="115"/>
      <c r="ORH56" s="115"/>
      <c r="ORI56" s="115"/>
      <c r="ORJ56" s="115"/>
      <c r="ORK56" s="115"/>
      <c r="ORL56" s="115"/>
      <c r="ORM56" s="115"/>
      <c r="ORN56" s="115"/>
      <c r="ORO56" s="115"/>
      <c r="ORP56" s="115"/>
      <c r="ORQ56" s="115"/>
      <c r="ORR56" s="115"/>
      <c r="ORS56" s="115"/>
      <c r="ORT56" s="115"/>
      <c r="ORU56" s="115"/>
      <c r="ORV56" s="115"/>
      <c r="ORW56" s="115"/>
      <c r="ORX56" s="115"/>
      <c r="ORY56" s="115"/>
      <c r="ORZ56" s="115"/>
      <c r="OSA56" s="115"/>
      <c r="OSB56" s="115"/>
      <c r="OSC56" s="115"/>
      <c r="OSD56" s="115"/>
      <c r="OSE56" s="115"/>
      <c r="OSF56" s="115"/>
      <c r="OSG56" s="115"/>
      <c r="OSH56" s="115"/>
      <c r="OSI56" s="115"/>
      <c r="OSJ56" s="115"/>
      <c r="OSK56" s="115"/>
      <c r="OSL56" s="115"/>
      <c r="OSM56" s="115"/>
      <c r="OSN56" s="115"/>
      <c r="OSO56" s="115"/>
      <c r="OSP56" s="115"/>
      <c r="OSQ56" s="115"/>
      <c r="OSR56" s="115"/>
      <c r="OSS56" s="115"/>
      <c r="OST56" s="115"/>
      <c r="OSU56" s="115"/>
      <c r="OSV56" s="115"/>
      <c r="OSW56" s="115"/>
      <c r="OSX56" s="115"/>
      <c r="OSY56" s="115"/>
      <c r="OSZ56" s="115"/>
      <c r="OTA56" s="115"/>
      <c r="OTB56" s="115"/>
      <c r="OTC56" s="115"/>
      <c r="OTD56" s="115"/>
      <c r="OTE56" s="115"/>
      <c r="OTF56" s="115"/>
      <c r="OTG56" s="115"/>
      <c r="OTH56" s="115"/>
      <c r="OTI56" s="115"/>
      <c r="OTJ56" s="115"/>
      <c r="OTK56" s="115"/>
      <c r="OTL56" s="115"/>
      <c r="OTM56" s="115"/>
      <c r="OTN56" s="115"/>
      <c r="OTO56" s="115"/>
      <c r="OTP56" s="115"/>
      <c r="OTQ56" s="115"/>
      <c r="OTR56" s="115"/>
      <c r="OTS56" s="115"/>
      <c r="OTT56" s="115"/>
      <c r="OTU56" s="115"/>
      <c r="OTV56" s="115"/>
      <c r="OTW56" s="115"/>
      <c r="OTX56" s="115"/>
      <c r="OTY56" s="115"/>
      <c r="OTZ56" s="115"/>
      <c r="OUA56" s="115"/>
      <c r="OUB56" s="115"/>
      <c r="OUC56" s="115"/>
      <c r="OUD56" s="115"/>
      <c r="OUE56" s="115"/>
      <c r="OUF56" s="115"/>
      <c r="OUG56" s="115"/>
      <c r="OUH56" s="115"/>
      <c r="OUI56" s="115"/>
      <c r="OUJ56" s="115"/>
      <c r="OUK56" s="115"/>
      <c r="OUL56" s="115"/>
      <c r="OUM56" s="115"/>
      <c r="OUN56" s="115"/>
      <c r="OUO56" s="115"/>
      <c r="OUP56" s="115"/>
      <c r="OUQ56" s="115"/>
      <c r="OUR56" s="115"/>
      <c r="OUS56" s="115"/>
      <c r="OUT56" s="115"/>
      <c r="OUU56" s="115"/>
      <c r="OUV56" s="115"/>
      <c r="OUW56" s="115"/>
      <c r="OUX56" s="115"/>
      <c r="OUY56" s="115"/>
      <c r="OUZ56" s="115"/>
      <c r="OVA56" s="115"/>
      <c r="OVB56" s="115"/>
      <c r="OVC56" s="115"/>
      <c r="OVD56" s="115"/>
      <c r="OVE56" s="115"/>
      <c r="OVF56" s="115"/>
      <c r="OVG56" s="115"/>
      <c r="OVH56" s="115"/>
      <c r="OVI56" s="115"/>
      <c r="OVJ56" s="115"/>
      <c r="OVK56" s="115"/>
      <c r="OVL56" s="115"/>
      <c r="OVM56" s="115"/>
      <c r="OVN56" s="115"/>
      <c r="OVO56" s="115"/>
      <c r="OVP56" s="115"/>
      <c r="OVQ56" s="115"/>
      <c r="OVR56" s="115"/>
      <c r="OVS56" s="115"/>
      <c r="OVT56" s="115"/>
      <c r="OVU56" s="115"/>
      <c r="OVV56" s="115"/>
      <c r="OVW56" s="115"/>
      <c r="OVX56" s="115"/>
      <c r="OVY56" s="115"/>
      <c r="OVZ56" s="115"/>
      <c r="OWA56" s="115"/>
      <c r="OWB56" s="115"/>
      <c r="OWC56" s="115"/>
      <c r="OWD56" s="115"/>
      <c r="OWE56" s="115"/>
      <c r="OWF56" s="115"/>
      <c r="OWG56" s="115"/>
      <c r="OWH56" s="115"/>
      <c r="OWI56" s="115"/>
      <c r="OWJ56" s="115"/>
      <c r="OWK56" s="115"/>
      <c r="OWL56" s="115"/>
      <c r="OWM56" s="115"/>
      <c r="OWN56" s="115"/>
      <c r="OWO56" s="115"/>
      <c r="OWP56" s="115"/>
      <c r="OWQ56" s="115"/>
      <c r="OWR56" s="115"/>
      <c r="OWS56" s="115"/>
      <c r="OWT56" s="115"/>
      <c r="OWU56" s="115"/>
      <c r="OWV56" s="115"/>
      <c r="OWW56" s="115"/>
      <c r="OWX56" s="115"/>
      <c r="OWY56" s="115"/>
      <c r="OWZ56" s="115"/>
      <c r="OXA56" s="115"/>
      <c r="OXB56" s="115"/>
      <c r="OXC56" s="115"/>
      <c r="OXD56" s="115"/>
      <c r="OXE56" s="115"/>
      <c r="OXF56" s="115"/>
      <c r="OXG56" s="115"/>
      <c r="OXH56" s="115"/>
      <c r="OXI56" s="115"/>
      <c r="OXJ56" s="115"/>
      <c r="OXK56" s="115"/>
      <c r="OXL56" s="115"/>
      <c r="OXM56" s="115"/>
      <c r="OXN56" s="115"/>
      <c r="OXO56" s="115"/>
      <c r="OXP56" s="115"/>
      <c r="OXQ56" s="115"/>
      <c r="OXR56" s="115"/>
      <c r="OXS56" s="115"/>
      <c r="OXT56" s="115"/>
      <c r="OXU56" s="115"/>
      <c r="OXV56" s="115"/>
      <c r="OXW56" s="115"/>
      <c r="OXX56" s="115"/>
      <c r="OXY56" s="115"/>
      <c r="OXZ56" s="115"/>
      <c r="OYA56" s="115"/>
      <c r="OYB56" s="115"/>
      <c r="OYC56" s="115"/>
      <c r="OYD56" s="115"/>
      <c r="OYE56" s="115"/>
      <c r="OYF56" s="115"/>
      <c r="OYG56" s="115"/>
      <c r="OYH56" s="115"/>
      <c r="OYI56" s="115"/>
      <c r="OYJ56" s="115"/>
      <c r="OYK56" s="115"/>
      <c r="OYL56" s="115"/>
      <c r="OYM56" s="115"/>
      <c r="OYN56" s="115"/>
      <c r="OYO56" s="115"/>
      <c r="OYP56" s="115"/>
      <c r="OYQ56" s="115"/>
      <c r="OYR56" s="115"/>
      <c r="OYS56" s="115"/>
      <c r="OYT56" s="115"/>
      <c r="OYU56" s="115"/>
      <c r="OYV56" s="115"/>
      <c r="OYW56" s="115"/>
      <c r="OYX56" s="115"/>
      <c r="OYY56" s="115"/>
      <c r="OYZ56" s="115"/>
      <c r="OZA56" s="115"/>
      <c r="OZB56" s="115"/>
      <c r="OZC56" s="115"/>
      <c r="OZD56" s="115"/>
      <c r="OZE56" s="115"/>
      <c r="OZF56" s="115"/>
      <c r="OZG56" s="115"/>
      <c r="OZH56" s="115"/>
      <c r="OZI56" s="115"/>
      <c r="OZJ56" s="115"/>
      <c r="OZK56" s="115"/>
      <c r="OZL56" s="115"/>
      <c r="OZM56" s="115"/>
      <c r="OZN56" s="115"/>
      <c r="OZO56" s="115"/>
      <c r="OZP56" s="115"/>
      <c r="OZQ56" s="115"/>
      <c r="OZR56" s="115"/>
      <c r="OZS56" s="115"/>
      <c r="OZT56" s="115"/>
      <c r="OZU56" s="115"/>
      <c r="OZV56" s="115"/>
      <c r="OZW56" s="115"/>
      <c r="OZX56" s="115"/>
      <c r="OZY56" s="115"/>
      <c r="OZZ56" s="115"/>
      <c r="PAA56" s="115"/>
      <c r="PAB56" s="115"/>
      <c r="PAC56" s="115"/>
      <c r="PAD56" s="115"/>
      <c r="PAE56" s="115"/>
      <c r="PAF56" s="115"/>
      <c r="PAG56" s="115"/>
      <c r="PAH56" s="115"/>
      <c r="PAI56" s="115"/>
      <c r="PAJ56" s="115"/>
      <c r="PAK56" s="115"/>
      <c r="PAL56" s="115"/>
      <c r="PAM56" s="115"/>
      <c r="PAN56" s="115"/>
      <c r="PAO56" s="115"/>
      <c r="PAP56" s="115"/>
      <c r="PAQ56" s="115"/>
      <c r="PAR56" s="115"/>
      <c r="PAS56" s="115"/>
      <c r="PAT56" s="115"/>
      <c r="PAU56" s="115"/>
      <c r="PAV56" s="115"/>
      <c r="PAW56" s="115"/>
      <c r="PAX56" s="115"/>
      <c r="PAY56" s="115"/>
      <c r="PAZ56" s="115"/>
      <c r="PBA56" s="115"/>
      <c r="PBB56" s="115"/>
      <c r="PBC56" s="115"/>
      <c r="PBD56" s="115"/>
      <c r="PBE56" s="115"/>
      <c r="PBF56" s="115"/>
      <c r="PBG56" s="115"/>
      <c r="PBH56" s="115"/>
      <c r="PBI56" s="115"/>
      <c r="PBJ56" s="115"/>
      <c r="PBK56" s="115"/>
      <c r="PBL56" s="115"/>
      <c r="PBM56" s="115"/>
      <c r="PBN56" s="115"/>
      <c r="PBO56" s="115"/>
      <c r="PBP56" s="115"/>
      <c r="PBQ56" s="115"/>
      <c r="PBR56" s="115"/>
      <c r="PBS56" s="115"/>
      <c r="PBT56" s="115"/>
      <c r="PBU56" s="115"/>
      <c r="PBV56" s="115"/>
      <c r="PBW56" s="115"/>
      <c r="PBX56" s="115"/>
      <c r="PBY56" s="115"/>
      <c r="PBZ56" s="115"/>
      <c r="PCA56" s="115"/>
      <c r="PCB56" s="115"/>
      <c r="PCC56" s="115"/>
      <c r="PCD56" s="115"/>
      <c r="PCE56" s="115"/>
      <c r="PCF56" s="115"/>
      <c r="PCG56" s="115"/>
      <c r="PCH56" s="115"/>
      <c r="PCI56" s="115"/>
      <c r="PCJ56" s="115"/>
      <c r="PCK56" s="115"/>
      <c r="PCL56" s="115"/>
      <c r="PCM56" s="115"/>
      <c r="PCN56" s="115"/>
      <c r="PCO56" s="115"/>
      <c r="PCP56" s="115"/>
      <c r="PCQ56" s="115"/>
      <c r="PCR56" s="115"/>
      <c r="PCS56" s="115"/>
      <c r="PCT56" s="115"/>
      <c r="PCU56" s="115"/>
      <c r="PCV56" s="115"/>
      <c r="PCW56" s="115"/>
      <c r="PCX56" s="115"/>
      <c r="PCY56" s="115"/>
      <c r="PCZ56" s="115"/>
      <c r="PDA56" s="115"/>
      <c r="PDB56" s="115"/>
      <c r="PDC56" s="115"/>
      <c r="PDD56" s="115"/>
      <c r="PDE56" s="115"/>
      <c r="PDF56" s="115"/>
      <c r="PDG56" s="115"/>
      <c r="PDH56" s="115"/>
      <c r="PDI56" s="115"/>
      <c r="PDJ56" s="115"/>
      <c r="PDK56" s="115"/>
      <c r="PDL56" s="115"/>
      <c r="PDM56" s="115"/>
      <c r="PDN56" s="115"/>
      <c r="PDO56" s="115"/>
      <c r="PDP56" s="115"/>
      <c r="PDQ56" s="115"/>
      <c r="PDR56" s="115"/>
      <c r="PDS56" s="115"/>
      <c r="PDT56" s="115"/>
      <c r="PDU56" s="115"/>
      <c r="PDV56" s="115"/>
      <c r="PDW56" s="115"/>
      <c r="PDX56" s="115"/>
      <c r="PDY56" s="115"/>
      <c r="PDZ56" s="115"/>
      <c r="PEA56" s="115"/>
      <c r="PEB56" s="115"/>
      <c r="PEC56" s="115"/>
      <c r="PED56" s="115"/>
      <c r="PEE56" s="115"/>
      <c r="PEF56" s="115"/>
      <c r="PEG56" s="115"/>
      <c r="PEH56" s="115"/>
      <c r="PEI56" s="115"/>
      <c r="PEJ56" s="115"/>
      <c r="PEK56" s="115"/>
      <c r="PEL56" s="115"/>
      <c r="PEM56" s="115"/>
      <c r="PEN56" s="115"/>
      <c r="PEO56" s="115"/>
      <c r="PEP56" s="115"/>
      <c r="PEQ56" s="115"/>
      <c r="PER56" s="115"/>
      <c r="PES56" s="115"/>
      <c r="PET56" s="115"/>
      <c r="PEU56" s="115"/>
      <c r="PEV56" s="115"/>
      <c r="PEW56" s="115"/>
      <c r="PEX56" s="115"/>
      <c r="PEY56" s="115"/>
      <c r="PEZ56" s="115"/>
      <c r="PFA56" s="115"/>
      <c r="PFB56" s="115"/>
      <c r="PFC56" s="115"/>
      <c r="PFD56" s="115"/>
      <c r="PFE56" s="115"/>
      <c r="PFF56" s="115"/>
      <c r="PFG56" s="115"/>
      <c r="PFH56" s="115"/>
      <c r="PFI56" s="115"/>
      <c r="PFJ56" s="115"/>
      <c r="PFK56" s="115"/>
      <c r="PFL56" s="115"/>
      <c r="PFM56" s="115"/>
      <c r="PFN56" s="115"/>
      <c r="PFO56" s="115"/>
      <c r="PFP56" s="115"/>
      <c r="PFQ56" s="115"/>
      <c r="PFR56" s="115"/>
      <c r="PFS56" s="115"/>
      <c r="PFT56" s="115"/>
      <c r="PFU56" s="115"/>
      <c r="PFV56" s="115"/>
      <c r="PFW56" s="115"/>
      <c r="PFX56" s="115"/>
      <c r="PFY56" s="115"/>
      <c r="PFZ56" s="115"/>
      <c r="PGA56" s="115"/>
      <c r="PGB56" s="115"/>
      <c r="PGC56" s="115"/>
      <c r="PGD56" s="115"/>
      <c r="PGE56" s="115"/>
      <c r="PGF56" s="115"/>
      <c r="PGG56" s="115"/>
      <c r="PGH56" s="115"/>
      <c r="PGI56" s="115"/>
      <c r="PGJ56" s="115"/>
      <c r="PGK56" s="115"/>
      <c r="PGL56" s="115"/>
      <c r="PGM56" s="115"/>
      <c r="PGN56" s="115"/>
      <c r="PGO56" s="115"/>
      <c r="PGP56" s="115"/>
      <c r="PGQ56" s="115"/>
      <c r="PGR56" s="115"/>
      <c r="PGS56" s="115"/>
      <c r="PGT56" s="115"/>
      <c r="PGU56" s="115"/>
      <c r="PGV56" s="115"/>
      <c r="PGW56" s="115"/>
      <c r="PGX56" s="115"/>
      <c r="PGY56" s="115"/>
      <c r="PGZ56" s="115"/>
      <c r="PHA56" s="115"/>
      <c r="PHB56" s="115"/>
      <c r="PHC56" s="115"/>
      <c r="PHD56" s="115"/>
      <c r="PHE56" s="115"/>
      <c r="PHF56" s="115"/>
      <c r="PHG56" s="115"/>
      <c r="PHH56" s="115"/>
      <c r="PHI56" s="115"/>
      <c r="PHJ56" s="115"/>
      <c r="PHK56" s="115"/>
      <c r="PHL56" s="115"/>
      <c r="PHM56" s="115"/>
      <c r="PHN56" s="115"/>
      <c r="PHO56" s="115"/>
      <c r="PHP56" s="115"/>
      <c r="PHQ56" s="115"/>
      <c r="PHR56" s="115"/>
      <c r="PHS56" s="115"/>
      <c r="PHT56" s="115"/>
      <c r="PHU56" s="115"/>
      <c r="PHV56" s="115"/>
      <c r="PHW56" s="115"/>
      <c r="PHX56" s="115"/>
      <c r="PHY56" s="115"/>
      <c r="PHZ56" s="115"/>
      <c r="PIA56" s="115"/>
      <c r="PIB56" s="115"/>
      <c r="PIC56" s="115"/>
      <c r="PID56" s="115"/>
      <c r="PIE56" s="115"/>
      <c r="PIF56" s="115"/>
      <c r="PIG56" s="115"/>
      <c r="PIH56" s="115"/>
      <c r="PII56" s="115"/>
      <c r="PIJ56" s="115"/>
      <c r="PIK56" s="115"/>
      <c r="PIL56" s="115"/>
      <c r="PIM56" s="115"/>
      <c r="PIN56" s="115"/>
      <c r="PIO56" s="115"/>
      <c r="PIP56" s="115"/>
      <c r="PIQ56" s="115"/>
      <c r="PIR56" s="115"/>
      <c r="PIS56" s="115"/>
      <c r="PIT56" s="115"/>
      <c r="PIU56" s="115"/>
      <c r="PIV56" s="115"/>
      <c r="PIW56" s="115"/>
      <c r="PIX56" s="115"/>
      <c r="PIY56" s="115"/>
      <c r="PIZ56" s="115"/>
      <c r="PJA56" s="115"/>
      <c r="PJB56" s="115"/>
      <c r="PJC56" s="115"/>
      <c r="PJD56" s="115"/>
      <c r="PJE56" s="115"/>
      <c r="PJF56" s="115"/>
      <c r="PJG56" s="115"/>
      <c r="PJH56" s="115"/>
      <c r="PJI56" s="115"/>
      <c r="PJJ56" s="115"/>
      <c r="PJK56" s="115"/>
      <c r="PJL56" s="115"/>
      <c r="PJM56" s="115"/>
      <c r="PJN56" s="115"/>
      <c r="PJO56" s="115"/>
      <c r="PJP56" s="115"/>
      <c r="PJQ56" s="115"/>
      <c r="PJR56" s="115"/>
      <c r="PJS56" s="115"/>
      <c r="PJT56" s="115"/>
      <c r="PJU56" s="115"/>
      <c r="PJV56" s="115"/>
      <c r="PJW56" s="115"/>
      <c r="PJX56" s="115"/>
      <c r="PJY56" s="115"/>
      <c r="PJZ56" s="115"/>
      <c r="PKA56" s="115"/>
      <c r="PKB56" s="115"/>
      <c r="PKC56" s="115"/>
      <c r="PKD56" s="115"/>
      <c r="PKE56" s="115"/>
      <c r="PKF56" s="115"/>
      <c r="PKG56" s="115"/>
      <c r="PKH56" s="115"/>
      <c r="PKI56" s="115"/>
      <c r="PKJ56" s="115"/>
      <c r="PKK56" s="115"/>
      <c r="PKL56" s="115"/>
      <c r="PKM56" s="115"/>
      <c r="PKN56" s="115"/>
      <c r="PKO56" s="115"/>
      <c r="PKP56" s="115"/>
      <c r="PKQ56" s="115"/>
      <c r="PKR56" s="115"/>
      <c r="PKS56" s="115"/>
      <c r="PKT56" s="115"/>
      <c r="PKU56" s="115"/>
      <c r="PKV56" s="115"/>
      <c r="PKW56" s="115"/>
      <c r="PKX56" s="115"/>
      <c r="PKY56" s="115"/>
      <c r="PKZ56" s="115"/>
      <c r="PLA56" s="115"/>
      <c r="PLB56" s="115"/>
      <c r="PLC56" s="115"/>
      <c r="PLD56" s="115"/>
      <c r="PLE56" s="115"/>
      <c r="PLF56" s="115"/>
      <c r="PLG56" s="115"/>
      <c r="PLH56" s="115"/>
      <c r="PLI56" s="115"/>
      <c r="PLJ56" s="115"/>
      <c r="PLK56" s="115"/>
      <c r="PLL56" s="115"/>
      <c r="PLM56" s="115"/>
      <c r="PLN56" s="115"/>
      <c r="PLO56" s="115"/>
      <c r="PLP56" s="115"/>
      <c r="PLQ56" s="115"/>
      <c r="PLR56" s="115"/>
      <c r="PLS56" s="115"/>
      <c r="PLT56" s="115"/>
      <c r="PLU56" s="115"/>
      <c r="PLV56" s="115"/>
      <c r="PLW56" s="115"/>
      <c r="PLX56" s="115"/>
      <c r="PLY56" s="115"/>
      <c r="PLZ56" s="115"/>
      <c r="PMA56" s="115"/>
      <c r="PMB56" s="115"/>
      <c r="PMC56" s="115"/>
      <c r="PMD56" s="115"/>
      <c r="PME56" s="115"/>
      <c r="PMF56" s="115"/>
      <c r="PMG56" s="115"/>
      <c r="PMH56" s="115"/>
      <c r="PMI56" s="115"/>
      <c r="PMJ56" s="115"/>
      <c r="PMK56" s="115"/>
      <c r="PML56" s="115"/>
      <c r="PMM56" s="115"/>
      <c r="PMN56" s="115"/>
      <c r="PMO56" s="115"/>
      <c r="PMP56" s="115"/>
      <c r="PMQ56" s="115"/>
      <c r="PMR56" s="115"/>
      <c r="PMS56" s="115"/>
      <c r="PMT56" s="115"/>
      <c r="PMU56" s="115"/>
      <c r="PMV56" s="115"/>
      <c r="PMW56" s="115"/>
      <c r="PMX56" s="115"/>
      <c r="PMY56" s="115"/>
      <c r="PMZ56" s="115"/>
      <c r="PNA56" s="115"/>
      <c r="PNB56" s="115"/>
      <c r="PNC56" s="115"/>
      <c r="PND56" s="115"/>
      <c r="PNE56" s="115"/>
      <c r="PNF56" s="115"/>
      <c r="PNG56" s="115"/>
      <c r="PNH56" s="115"/>
      <c r="PNI56" s="115"/>
      <c r="PNJ56" s="115"/>
      <c r="PNK56" s="115"/>
      <c r="PNL56" s="115"/>
      <c r="PNM56" s="115"/>
      <c r="PNN56" s="115"/>
      <c r="PNO56" s="115"/>
      <c r="PNP56" s="115"/>
      <c r="PNQ56" s="115"/>
      <c r="PNR56" s="115"/>
      <c r="PNS56" s="115"/>
      <c r="PNT56" s="115"/>
      <c r="PNU56" s="115"/>
      <c r="PNV56" s="115"/>
      <c r="PNW56" s="115"/>
      <c r="PNX56" s="115"/>
      <c r="PNY56" s="115"/>
      <c r="PNZ56" s="115"/>
      <c r="POA56" s="115"/>
      <c r="POB56" s="115"/>
      <c r="POC56" s="115"/>
      <c r="POD56" s="115"/>
      <c r="POE56" s="115"/>
      <c r="POF56" s="115"/>
      <c r="POG56" s="115"/>
      <c r="POH56" s="115"/>
      <c r="POI56" s="115"/>
      <c r="POJ56" s="115"/>
      <c r="POK56" s="115"/>
      <c r="POL56" s="115"/>
      <c r="POM56" s="115"/>
      <c r="PON56" s="115"/>
      <c r="POO56" s="115"/>
      <c r="POP56" s="115"/>
      <c r="POQ56" s="115"/>
      <c r="POR56" s="115"/>
      <c r="POS56" s="115"/>
      <c r="POT56" s="115"/>
      <c r="POU56" s="115"/>
      <c r="POV56" s="115"/>
      <c r="POW56" s="115"/>
      <c r="POX56" s="115"/>
      <c r="POY56" s="115"/>
      <c r="POZ56" s="115"/>
      <c r="PPA56" s="115"/>
      <c r="PPB56" s="115"/>
      <c r="PPC56" s="115"/>
      <c r="PPD56" s="115"/>
      <c r="PPE56" s="115"/>
      <c r="PPF56" s="115"/>
      <c r="PPG56" s="115"/>
      <c r="PPH56" s="115"/>
      <c r="PPI56" s="115"/>
      <c r="PPJ56" s="115"/>
      <c r="PPK56" s="115"/>
      <c r="PPL56" s="115"/>
      <c r="PPM56" s="115"/>
      <c r="PPN56" s="115"/>
      <c r="PPO56" s="115"/>
      <c r="PPP56" s="115"/>
      <c r="PPQ56" s="115"/>
      <c r="PPR56" s="115"/>
      <c r="PPS56" s="115"/>
      <c r="PPT56" s="115"/>
      <c r="PPU56" s="115"/>
      <c r="PPV56" s="115"/>
      <c r="PPW56" s="115"/>
      <c r="PPX56" s="115"/>
      <c r="PPY56" s="115"/>
      <c r="PPZ56" s="115"/>
      <c r="PQA56" s="115"/>
      <c r="PQB56" s="115"/>
      <c r="PQC56" s="115"/>
      <c r="PQD56" s="115"/>
      <c r="PQE56" s="115"/>
      <c r="PQF56" s="115"/>
      <c r="PQG56" s="115"/>
      <c r="PQH56" s="115"/>
      <c r="PQI56" s="115"/>
      <c r="PQJ56" s="115"/>
      <c r="PQK56" s="115"/>
      <c r="PQL56" s="115"/>
      <c r="PQM56" s="115"/>
      <c r="PQN56" s="115"/>
      <c r="PQO56" s="115"/>
      <c r="PQP56" s="115"/>
      <c r="PQQ56" s="115"/>
      <c r="PQR56" s="115"/>
      <c r="PQS56" s="115"/>
      <c r="PQT56" s="115"/>
      <c r="PQU56" s="115"/>
      <c r="PQV56" s="115"/>
      <c r="PQW56" s="115"/>
      <c r="PQX56" s="115"/>
      <c r="PQY56" s="115"/>
      <c r="PQZ56" s="115"/>
      <c r="PRA56" s="115"/>
      <c r="PRB56" s="115"/>
      <c r="PRC56" s="115"/>
      <c r="PRD56" s="115"/>
      <c r="PRE56" s="115"/>
      <c r="PRF56" s="115"/>
      <c r="PRG56" s="115"/>
      <c r="PRH56" s="115"/>
      <c r="PRI56" s="115"/>
      <c r="PRJ56" s="115"/>
      <c r="PRK56" s="115"/>
      <c r="PRL56" s="115"/>
      <c r="PRM56" s="115"/>
      <c r="PRN56" s="115"/>
      <c r="PRO56" s="115"/>
      <c r="PRP56" s="115"/>
      <c r="PRQ56" s="115"/>
      <c r="PRR56" s="115"/>
      <c r="PRS56" s="115"/>
      <c r="PRT56" s="115"/>
      <c r="PRU56" s="115"/>
      <c r="PRV56" s="115"/>
      <c r="PRW56" s="115"/>
      <c r="PRX56" s="115"/>
      <c r="PRY56" s="115"/>
      <c r="PRZ56" s="115"/>
      <c r="PSA56" s="115"/>
      <c r="PSB56" s="115"/>
      <c r="PSC56" s="115"/>
      <c r="PSD56" s="115"/>
      <c r="PSE56" s="115"/>
      <c r="PSF56" s="115"/>
      <c r="PSG56" s="115"/>
      <c r="PSH56" s="115"/>
      <c r="PSI56" s="115"/>
      <c r="PSJ56" s="115"/>
      <c r="PSK56" s="115"/>
      <c r="PSL56" s="115"/>
      <c r="PSM56" s="115"/>
      <c r="PSN56" s="115"/>
      <c r="PSO56" s="115"/>
      <c r="PSP56" s="115"/>
      <c r="PSQ56" s="115"/>
      <c r="PSR56" s="115"/>
      <c r="PSS56" s="115"/>
      <c r="PST56" s="115"/>
      <c r="PSU56" s="115"/>
      <c r="PSV56" s="115"/>
      <c r="PSW56" s="115"/>
      <c r="PSX56" s="115"/>
      <c r="PSY56" s="115"/>
      <c r="PSZ56" s="115"/>
      <c r="PTA56" s="115"/>
      <c r="PTB56" s="115"/>
      <c r="PTC56" s="115"/>
      <c r="PTD56" s="115"/>
      <c r="PTE56" s="115"/>
      <c r="PTF56" s="115"/>
      <c r="PTG56" s="115"/>
      <c r="PTH56" s="115"/>
      <c r="PTI56" s="115"/>
      <c r="PTJ56" s="115"/>
      <c r="PTK56" s="115"/>
      <c r="PTL56" s="115"/>
      <c r="PTM56" s="115"/>
      <c r="PTN56" s="115"/>
      <c r="PTO56" s="115"/>
      <c r="PTP56" s="115"/>
      <c r="PTQ56" s="115"/>
      <c r="PTR56" s="115"/>
      <c r="PTS56" s="115"/>
      <c r="PTT56" s="115"/>
      <c r="PTU56" s="115"/>
      <c r="PTV56" s="115"/>
      <c r="PTW56" s="115"/>
      <c r="PTX56" s="115"/>
      <c r="PTY56" s="115"/>
      <c r="PTZ56" s="115"/>
      <c r="PUA56" s="115"/>
      <c r="PUB56" s="115"/>
      <c r="PUC56" s="115"/>
      <c r="PUD56" s="115"/>
      <c r="PUE56" s="115"/>
      <c r="PUF56" s="115"/>
      <c r="PUG56" s="115"/>
      <c r="PUH56" s="115"/>
      <c r="PUI56" s="115"/>
      <c r="PUJ56" s="115"/>
      <c r="PUK56" s="115"/>
      <c r="PUL56" s="115"/>
      <c r="PUM56" s="115"/>
      <c r="PUN56" s="115"/>
      <c r="PUO56" s="115"/>
      <c r="PUP56" s="115"/>
      <c r="PUQ56" s="115"/>
      <c r="PUR56" s="115"/>
      <c r="PUS56" s="115"/>
      <c r="PUT56" s="115"/>
      <c r="PUU56" s="115"/>
      <c r="PUV56" s="115"/>
      <c r="PUW56" s="115"/>
      <c r="PUX56" s="115"/>
      <c r="PUY56" s="115"/>
      <c r="PUZ56" s="115"/>
      <c r="PVA56" s="115"/>
      <c r="PVB56" s="115"/>
      <c r="PVC56" s="115"/>
      <c r="PVD56" s="115"/>
      <c r="PVE56" s="115"/>
      <c r="PVF56" s="115"/>
      <c r="PVG56" s="115"/>
      <c r="PVH56" s="115"/>
      <c r="PVI56" s="115"/>
      <c r="PVJ56" s="115"/>
      <c r="PVK56" s="115"/>
      <c r="PVL56" s="115"/>
      <c r="PVM56" s="115"/>
      <c r="PVN56" s="115"/>
      <c r="PVO56" s="115"/>
      <c r="PVP56" s="115"/>
      <c r="PVQ56" s="115"/>
      <c r="PVR56" s="115"/>
      <c r="PVS56" s="115"/>
      <c r="PVT56" s="115"/>
      <c r="PVU56" s="115"/>
      <c r="PVV56" s="115"/>
      <c r="PVW56" s="115"/>
      <c r="PVX56" s="115"/>
      <c r="PVY56" s="115"/>
      <c r="PVZ56" s="115"/>
      <c r="PWA56" s="115"/>
      <c r="PWB56" s="115"/>
      <c r="PWC56" s="115"/>
      <c r="PWD56" s="115"/>
      <c r="PWE56" s="115"/>
      <c r="PWF56" s="115"/>
      <c r="PWG56" s="115"/>
      <c r="PWH56" s="115"/>
      <c r="PWI56" s="115"/>
      <c r="PWJ56" s="115"/>
      <c r="PWK56" s="115"/>
      <c r="PWL56" s="115"/>
      <c r="PWM56" s="115"/>
      <c r="PWN56" s="115"/>
      <c r="PWO56" s="115"/>
      <c r="PWP56" s="115"/>
      <c r="PWQ56" s="115"/>
      <c r="PWR56" s="115"/>
      <c r="PWS56" s="115"/>
      <c r="PWT56" s="115"/>
      <c r="PWU56" s="115"/>
      <c r="PWV56" s="115"/>
      <c r="PWW56" s="115"/>
      <c r="PWX56" s="115"/>
      <c r="PWY56" s="115"/>
      <c r="PWZ56" s="115"/>
      <c r="PXA56" s="115"/>
      <c r="PXB56" s="115"/>
      <c r="PXC56" s="115"/>
      <c r="PXD56" s="115"/>
      <c r="PXE56" s="115"/>
      <c r="PXF56" s="115"/>
      <c r="PXG56" s="115"/>
      <c r="PXH56" s="115"/>
      <c r="PXI56" s="115"/>
      <c r="PXJ56" s="115"/>
      <c r="PXK56" s="115"/>
      <c r="PXL56" s="115"/>
      <c r="PXM56" s="115"/>
      <c r="PXN56" s="115"/>
      <c r="PXO56" s="115"/>
      <c r="PXP56" s="115"/>
      <c r="PXQ56" s="115"/>
      <c r="PXR56" s="115"/>
      <c r="PXS56" s="115"/>
      <c r="PXT56" s="115"/>
      <c r="PXU56" s="115"/>
      <c r="PXV56" s="115"/>
      <c r="PXW56" s="115"/>
      <c r="PXX56" s="115"/>
      <c r="PXY56" s="115"/>
      <c r="PXZ56" s="115"/>
      <c r="PYA56" s="115"/>
      <c r="PYB56" s="115"/>
      <c r="PYC56" s="115"/>
      <c r="PYD56" s="115"/>
      <c r="PYE56" s="115"/>
      <c r="PYF56" s="115"/>
      <c r="PYG56" s="115"/>
      <c r="PYH56" s="115"/>
      <c r="PYI56" s="115"/>
      <c r="PYJ56" s="115"/>
      <c r="PYK56" s="115"/>
      <c r="PYL56" s="115"/>
      <c r="PYM56" s="115"/>
      <c r="PYN56" s="115"/>
      <c r="PYO56" s="115"/>
      <c r="PYP56" s="115"/>
      <c r="PYQ56" s="115"/>
      <c r="PYR56" s="115"/>
      <c r="PYS56" s="115"/>
      <c r="PYT56" s="115"/>
      <c r="PYU56" s="115"/>
      <c r="PYV56" s="115"/>
      <c r="PYW56" s="115"/>
      <c r="PYX56" s="115"/>
      <c r="PYY56" s="115"/>
      <c r="PYZ56" s="115"/>
      <c r="PZA56" s="115"/>
      <c r="PZB56" s="115"/>
      <c r="PZC56" s="115"/>
      <c r="PZD56" s="115"/>
      <c r="PZE56" s="115"/>
      <c r="PZF56" s="115"/>
      <c r="PZG56" s="115"/>
      <c r="PZH56" s="115"/>
      <c r="PZI56" s="115"/>
      <c r="PZJ56" s="115"/>
      <c r="PZK56" s="115"/>
      <c r="PZL56" s="115"/>
      <c r="PZM56" s="115"/>
      <c r="PZN56" s="115"/>
      <c r="PZO56" s="115"/>
      <c r="PZP56" s="115"/>
      <c r="PZQ56" s="115"/>
      <c r="PZR56" s="115"/>
      <c r="PZS56" s="115"/>
      <c r="PZT56" s="115"/>
      <c r="PZU56" s="115"/>
      <c r="PZV56" s="115"/>
      <c r="PZW56" s="115"/>
      <c r="PZX56" s="115"/>
      <c r="PZY56" s="115"/>
      <c r="PZZ56" s="115"/>
      <c r="QAA56" s="115"/>
      <c r="QAB56" s="115"/>
      <c r="QAC56" s="115"/>
      <c r="QAD56" s="115"/>
      <c r="QAE56" s="115"/>
      <c r="QAF56" s="115"/>
      <c r="QAG56" s="115"/>
      <c r="QAH56" s="115"/>
      <c r="QAI56" s="115"/>
      <c r="QAJ56" s="115"/>
      <c r="QAK56" s="115"/>
      <c r="QAL56" s="115"/>
      <c r="QAM56" s="115"/>
      <c r="QAN56" s="115"/>
      <c r="QAO56" s="115"/>
      <c r="QAP56" s="115"/>
      <c r="QAQ56" s="115"/>
      <c r="QAR56" s="115"/>
      <c r="QAS56" s="115"/>
      <c r="QAT56" s="115"/>
      <c r="QAU56" s="115"/>
      <c r="QAV56" s="115"/>
      <c r="QAW56" s="115"/>
      <c r="QAX56" s="115"/>
      <c r="QAY56" s="115"/>
      <c r="QAZ56" s="115"/>
      <c r="QBA56" s="115"/>
      <c r="QBB56" s="115"/>
      <c r="QBC56" s="115"/>
      <c r="QBD56" s="115"/>
      <c r="QBE56" s="115"/>
      <c r="QBF56" s="115"/>
      <c r="QBG56" s="115"/>
      <c r="QBH56" s="115"/>
      <c r="QBI56" s="115"/>
      <c r="QBJ56" s="115"/>
      <c r="QBK56" s="115"/>
      <c r="QBL56" s="115"/>
      <c r="QBM56" s="115"/>
      <c r="QBN56" s="115"/>
      <c r="QBO56" s="115"/>
      <c r="QBP56" s="115"/>
      <c r="QBQ56" s="115"/>
      <c r="QBR56" s="115"/>
      <c r="QBS56" s="115"/>
      <c r="QBT56" s="115"/>
      <c r="QBU56" s="115"/>
      <c r="QBV56" s="115"/>
      <c r="QBW56" s="115"/>
      <c r="QBX56" s="115"/>
      <c r="QBY56" s="115"/>
      <c r="QBZ56" s="115"/>
      <c r="QCA56" s="115"/>
      <c r="QCB56" s="115"/>
      <c r="QCC56" s="115"/>
      <c r="QCD56" s="115"/>
      <c r="QCE56" s="115"/>
      <c r="QCF56" s="115"/>
      <c r="QCG56" s="115"/>
      <c r="QCH56" s="115"/>
      <c r="QCI56" s="115"/>
      <c r="QCJ56" s="115"/>
      <c r="QCK56" s="115"/>
      <c r="QCL56" s="115"/>
      <c r="QCM56" s="115"/>
      <c r="QCN56" s="115"/>
      <c r="QCO56" s="115"/>
      <c r="QCP56" s="115"/>
      <c r="QCQ56" s="115"/>
      <c r="QCR56" s="115"/>
      <c r="QCS56" s="115"/>
      <c r="QCT56" s="115"/>
      <c r="QCU56" s="115"/>
      <c r="QCV56" s="115"/>
      <c r="QCW56" s="115"/>
      <c r="QCX56" s="115"/>
      <c r="QCY56" s="115"/>
      <c r="QCZ56" s="115"/>
      <c r="QDA56" s="115"/>
      <c r="QDB56" s="115"/>
      <c r="QDC56" s="115"/>
      <c r="QDD56" s="115"/>
      <c r="QDE56" s="115"/>
      <c r="QDF56" s="115"/>
      <c r="QDG56" s="115"/>
      <c r="QDH56" s="115"/>
      <c r="QDI56" s="115"/>
      <c r="QDJ56" s="115"/>
      <c r="QDK56" s="115"/>
      <c r="QDL56" s="115"/>
      <c r="QDM56" s="115"/>
      <c r="QDN56" s="115"/>
      <c r="QDO56" s="115"/>
      <c r="QDP56" s="115"/>
      <c r="QDQ56" s="115"/>
      <c r="QDR56" s="115"/>
      <c r="QDS56" s="115"/>
      <c r="QDT56" s="115"/>
      <c r="QDU56" s="115"/>
      <c r="QDV56" s="115"/>
      <c r="QDW56" s="115"/>
      <c r="QDX56" s="115"/>
      <c r="QDY56" s="115"/>
      <c r="QDZ56" s="115"/>
      <c r="QEA56" s="115"/>
      <c r="QEB56" s="115"/>
      <c r="QEC56" s="115"/>
      <c r="QED56" s="115"/>
      <c r="QEE56" s="115"/>
      <c r="QEF56" s="115"/>
      <c r="QEG56" s="115"/>
      <c r="QEH56" s="115"/>
      <c r="QEI56" s="115"/>
      <c r="QEJ56" s="115"/>
      <c r="QEK56" s="115"/>
      <c r="QEL56" s="115"/>
      <c r="QEM56" s="115"/>
      <c r="QEN56" s="115"/>
      <c r="QEO56" s="115"/>
      <c r="QEP56" s="115"/>
      <c r="QEQ56" s="115"/>
      <c r="QER56" s="115"/>
      <c r="QES56" s="115"/>
      <c r="QET56" s="115"/>
      <c r="QEU56" s="115"/>
      <c r="QEV56" s="115"/>
      <c r="QEW56" s="115"/>
      <c r="QEX56" s="115"/>
      <c r="QEY56" s="115"/>
      <c r="QEZ56" s="115"/>
      <c r="QFA56" s="115"/>
      <c r="QFB56" s="115"/>
      <c r="QFC56" s="115"/>
      <c r="QFD56" s="115"/>
      <c r="QFE56" s="115"/>
      <c r="QFF56" s="115"/>
      <c r="QFG56" s="115"/>
      <c r="QFH56" s="115"/>
      <c r="QFI56" s="115"/>
      <c r="QFJ56" s="115"/>
      <c r="QFK56" s="115"/>
      <c r="QFL56" s="115"/>
      <c r="QFM56" s="115"/>
      <c r="QFN56" s="115"/>
      <c r="QFO56" s="115"/>
      <c r="QFP56" s="115"/>
      <c r="QFQ56" s="115"/>
      <c r="QFR56" s="115"/>
      <c r="QFS56" s="115"/>
      <c r="QFT56" s="115"/>
      <c r="QFU56" s="115"/>
      <c r="QFV56" s="115"/>
      <c r="QFW56" s="115"/>
      <c r="QFX56" s="115"/>
      <c r="QFY56" s="115"/>
      <c r="QFZ56" s="115"/>
      <c r="QGA56" s="115"/>
      <c r="QGB56" s="115"/>
      <c r="QGC56" s="115"/>
      <c r="QGD56" s="115"/>
      <c r="QGE56" s="115"/>
      <c r="QGF56" s="115"/>
      <c r="QGG56" s="115"/>
      <c r="QGH56" s="115"/>
      <c r="QGI56" s="115"/>
      <c r="QGJ56" s="115"/>
      <c r="QGK56" s="115"/>
      <c r="QGL56" s="115"/>
      <c r="QGM56" s="115"/>
      <c r="QGN56" s="115"/>
      <c r="QGO56" s="115"/>
      <c r="QGP56" s="115"/>
      <c r="QGQ56" s="115"/>
      <c r="QGR56" s="115"/>
      <c r="QGS56" s="115"/>
      <c r="QGT56" s="115"/>
      <c r="QGU56" s="115"/>
      <c r="QGV56" s="115"/>
      <c r="QGW56" s="115"/>
      <c r="QGX56" s="115"/>
      <c r="QGY56" s="115"/>
      <c r="QGZ56" s="115"/>
      <c r="QHA56" s="115"/>
      <c r="QHB56" s="115"/>
      <c r="QHC56" s="115"/>
      <c r="QHD56" s="115"/>
      <c r="QHE56" s="115"/>
      <c r="QHF56" s="115"/>
      <c r="QHG56" s="115"/>
      <c r="QHH56" s="115"/>
      <c r="QHI56" s="115"/>
      <c r="QHJ56" s="115"/>
      <c r="QHK56" s="115"/>
      <c r="QHL56" s="115"/>
      <c r="QHM56" s="115"/>
      <c r="QHN56" s="115"/>
      <c r="QHO56" s="115"/>
      <c r="QHP56" s="115"/>
      <c r="QHQ56" s="115"/>
      <c r="QHR56" s="115"/>
      <c r="QHS56" s="115"/>
      <c r="QHT56" s="115"/>
      <c r="QHU56" s="115"/>
      <c r="QHV56" s="115"/>
      <c r="QHW56" s="115"/>
      <c r="QHX56" s="115"/>
      <c r="QHY56" s="115"/>
      <c r="QHZ56" s="115"/>
      <c r="QIA56" s="115"/>
      <c r="QIB56" s="115"/>
      <c r="QIC56" s="115"/>
      <c r="QID56" s="115"/>
      <c r="QIE56" s="115"/>
      <c r="QIF56" s="115"/>
      <c r="QIG56" s="115"/>
      <c r="QIH56" s="115"/>
      <c r="QII56" s="115"/>
      <c r="QIJ56" s="115"/>
      <c r="QIK56" s="115"/>
      <c r="QIL56" s="115"/>
      <c r="QIM56" s="115"/>
      <c r="QIN56" s="115"/>
      <c r="QIO56" s="115"/>
      <c r="QIP56" s="115"/>
      <c r="QIQ56" s="115"/>
      <c r="QIR56" s="115"/>
      <c r="QIS56" s="115"/>
      <c r="QIT56" s="115"/>
      <c r="QIU56" s="115"/>
      <c r="QIV56" s="115"/>
      <c r="QIW56" s="115"/>
      <c r="QIX56" s="115"/>
      <c r="QIY56" s="115"/>
      <c r="QIZ56" s="115"/>
      <c r="QJA56" s="115"/>
      <c r="QJB56" s="115"/>
      <c r="QJC56" s="115"/>
      <c r="QJD56" s="115"/>
      <c r="QJE56" s="115"/>
      <c r="QJF56" s="115"/>
      <c r="QJG56" s="115"/>
      <c r="QJH56" s="115"/>
      <c r="QJI56" s="115"/>
      <c r="QJJ56" s="115"/>
      <c r="QJK56" s="115"/>
      <c r="QJL56" s="115"/>
      <c r="QJM56" s="115"/>
      <c r="QJN56" s="115"/>
      <c r="QJO56" s="115"/>
      <c r="QJP56" s="115"/>
      <c r="QJQ56" s="115"/>
      <c r="QJR56" s="115"/>
      <c r="QJS56" s="115"/>
      <c r="QJT56" s="115"/>
      <c r="QJU56" s="115"/>
      <c r="QJV56" s="115"/>
      <c r="QJW56" s="115"/>
      <c r="QJX56" s="115"/>
      <c r="QJY56" s="115"/>
      <c r="QJZ56" s="115"/>
      <c r="QKA56" s="115"/>
      <c r="QKB56" s="115"/>
      <c r="QKC56" s="115"/>
      <c r="QKD56" s="115"/>
      <c r="QKE56" s="115"/>
      <c r="QKF56" s="115"/>
      <c r="QKG56" s="115"/>
      <c r="QKH56" s="115"/>
      <c r="QKI56" s="115"/>
      <c r="QKJ56" s="115"/>
      <c r="QKK56" s="115"/>
      <c r="QKL56" s="115"/>
      <c r="QKM56" s="115"/>
      <c r="QKN56" s="115"/>
      <c r="QKO56" s="115"/>
      <c r="QKP56" s="115"/>
      <c r="QKQ56" s="115"/>
      <c r="QKR56" s="115"/>
      <c r="QKS56" s="115"/>
      <c r="QKT56" s="115"/>
      <c r="QKU56" s="115"/>
      <c r="QKV56" s="115"/>
      <c r="QKW56" s="115"/>
      <c r="QKX56" s="115"/>
      <c r="QKY56" s="115"/>
      <c r="QKZ56" s="115"/>
      <c r="QLA56" s="115"/>
      <c r="QLB56" s="115"/>
      <c r="QLC56" s="115"/>
      <c r="QLD56" s="115"/>
      <c r="QLE56" s="115"/>
      <c r="QLF56" s="115"/>
      <c r="QLG56" s="115"/>
      <c r="QLH56" s="115"/>
      <c r="QLI56" s="115"/>
      <c r="QLJ56" s="115"/>
      <c r="QLK56" s="115"/>
      <c r="QLL56" s="115"/>
      <c r="QLM56" s="115"/>
      <c r="QLN56" s="115"/>
      <c r="QLO56" s="115"/>
      <c r="QLP56" s="115"/>
      <c r="QLQ56" s="115"/>
      <c r="QLR56" s="115"/>
      <c r="QLS56" s="115"/>
      <c r="QLT56" s="115"/>
      <c r="QLU56" s="115"/>
      <c r="QLV56" s="115"/>
      <c r="QLW56" s="115"/>
      <c r="QLX56" s="115"/>
      <c r="QLY56" s="115"/>
      <c r="QLZ56" s="115"/>
      <c r="QMA56" s="115"/>
      <c r="QMB56" s="115"/>
      <c r="QMC56" s="115"/>
      <c r="QMD56" s="115"/>
      <c r="QME56" s="115"/>
      <c r="QMF56" s="115"/>
      <c r="QMG56" s="115"/>
      <c r="QMH56" s="115"/>
      <c r="QMI56" s="115"/>
      <c r="QMJ56" s="115"/>
      <c r="QMK56" s="115"/>
      <c r="QML56" s="115"/>
      <c r="QMM56" s="115"/>
      <c r="QMN56" s="115"/>
      <c r="QMO56" s="115"/>
      <c r="QMP56" s="115"/>
      <c r="QMQ56" s="115"/>
      <c r="QMR56" s="115"/>
      <c r="QMS56" s="115"/>
      <c r="QMT56" s="115"/>
      <c r="QMU56" s="115"/>
      <c r="QMV56" s="115"/>
      <c r="QMW56" s="115"/>
      <c r="QMX56" s="115"/>
      <c r="QMY56" s="115"/>
      <c r="QMZ56" s="115"/>
      <c r="QNA56" s="115"/>
      <c r="QNB56" s="115"/>
      <c r="QNC56" s="115"/>
      <c r="QND56" s="115"/>
      <c r="QNE56" s="115"/>
      <c r="QNF56" s="115"/>
      <c r="QNG56" s="115"/>
      <c r="QNH56" s="115"/>
      <c r="QNI56" s="115"/>
      <c r="QNJ56" s="115"/>
      <c r="QNK56" s="115"/>
      <c r="QNL56" s="115"/>
      <c r="QNM56" s="115"/>
      <c r="QNN56" s="115"/>
      <c r="QNO56" s="115"/>
      <c r="QNP56" s="115"/>
      <c r="QNQ56" s="115"/>
      <c r="QNR56" s="115"/>
      <c r="QNS56" s="115"/>
      <c r="QNT56" s="115"/>
      <c r="QNU56" s="115"/>
      <c r="QNV56" s="115"/>
      <c r="QNW56" s="115"/>
      <c r="QNX56" s="115"/>
      <c r="QNY56" s="115"/>
      <c r="QNZ56" s="115"/>
      <c r="QOA56" s="115"/>
      <c r="QOB56" s="115"/>
      <c r="QOC56" s="115"/>
      <c r="QOD56" s="115"/>
      <c r="QOE56" s="115"/>
      <c r="QOF56" s="115"/>
      <c r="QOG56" s="115"/>
      <c r="QOH56" s="115"/>
      <c r="QOI56" s="115"/>
      <c r="QOJ56" s="115"/>
      <c r="QOK56" s="115"/>
      <c r="QOL56" s="115"/>
      <c r="QOM56" s="115"/>
      <c r="QON56" s="115"/>
      <c r="QOO56" s="115"/>
      <c r="QOP56" s="115"/>
      <c r="QOQ56" s="115"/>
      <c r="QOR56" s="115"/>
      <c r="QOS56" s="115"/>
      <c r="QOT56" s="115"/>
      <c r="QOU56" s="115"/>
      <c r="QOV56" s="115"/>
      <c r="QOW56" s="115"/>
      <c r="QOX56" s="115"/>
      <c r="QOY56" s="115"/>
      <c r="QOZ56" s="115"/>
      <c r="QPA56" s="115"/>
      <c r="QPB56" s="115"/>
      <c r="QPC56" s="115"/>
      <c r="QPD56" s="115"/>
      <c r="QPE56" s="115"/>
      <c r="QPF56" s="115"/>
      <c r="QPG56" s="115"/>
      <c r="QPH56" s="115"/>
      <c r="QPI56" s="115"/>
      <c r="QPJ56" s="115"/>
      <c r="QPK56" s="115"/>
      <c r="QPL56" s="115"/>
      <c r="QPM56" s="115"/>
      <c r="QPN56" s="115"/>
      <c r="QPO56" s="115"/>
      <c r="QPP56" s="115"/>
      <c r="QPQ56" s="115"/>
      <c r="QPR56" s="115"/>
      <c r="QPS56" s="115"/>
      <c r="QPT56" s="115"/>
      <c r="QPU56" s="115"/>
      <c r="QPV56" s="115"/>
      <c r="QPW56" s="115"/>
      <c r="QPX56" s="115"/>
      <c r="QPY56" s="115"/>
      <c r="QPZ56" s="115"/>
      <c r="QQA56" s="115"/>
      <c r="QQB56" s="115"/>
      <c r="QQC56" s="115"/>
      <c r="QQD56" s="115"/>
      <c r="QQE56" s="115"/>
      <c r="QQF56" s="115"/>
      <c r="QQG56" s="115"/>
      <c r="QQH56" s="115"/>
      <c r="QQI56" s="115"/>
      <c r="QQJ56" s="115"/>
      <c r="QQK56" s="115"/>
      <c r="QQL56" s="115"/>
      <c r="QQM56" s="115"/>
      <c r="QQN56" s="115"/>
      <c r="QQO56" s="115"/>
      <c r="QQP56" s="115"/>
      <c r="QQQ56" s="115"/>
      <c r="QQR56" s="115"/>
      <c r="QQS56" s="115"/>
      <c r="QQT56" s="115"/>
      <c r="QQU56" s="115"/>
      <c r="QQV56" s="115"/>
      <c r="QQW56" s="115"/>
      <c r="QQX56" s="115"/>
      <c r="QQY56" s="115"/>
      <c r="QQZ56" s="115"/>
      <c r="QRA56" s="115"/>
      <c r="QRB56" s="115"/>
      <c r="QRC56" s="115"/>
      <c r="QRD56" s="115"/>
      <c r="QRE56" s="115"/>
      <c r="QRF56" s="115"/>
      <c r="QRG56" s="115"/>
      <c r="QRH56" s="115"/>
      <c r="QRI56" s="115"/>
      <c r="QRJ56" s="115"/>
      <c r="QRK56" s="115"/>
      <c r="QRL56" s="115"/>
      <c r="QRM56" s="115"/>
      <c r="QRN56" s="115"/>
      <c r="QRO56" s="115"/>
      <c r="QRP56" s="115"/>
      <c r="QRQ56" s="115"/>
      <c r="QRR56" s="115"/>
      <c r="QRS56" s="115"/>
      <c r="QRT56" s="115"/>
      <c r="QRU56" s="115"/>
      <c r="QRV56" s="115"/>
      <c r="QRW56" s="115"/>
      <c r="QRX56" s="115"/>
      <c r="QRY56" s="115"/>
      <c r="QRZ56" s="115"/>
      <c r="QSA56" s="115"/>
      <c r="QSB56" s="115"/>
      <c r="QSC56" s="115"/>
      <c r="QSD56" s="115"/>
      <c r="QSE56" s="115"/>
      <c r="QSF56" s="115"/>
      <c r="QSG56" s="115"/>
      <c r="QSH56" s="115"/>
      <c r="QSI56" s="115"/>
      <c r="QSJ56" s="115"/>
      <c r="QSK56" s="115"/>
      <c r="QSL56" s="115"/>
      <c r="QSM56" s="115"/>
      <c r="QSN56" s="115"/>
      <c r="QSO56" s="115"/>
      <c r="QSP56" s="115"/>
      <c r="QSQ56" s="115"/>
      <c r="QSR56" s="115"/>
      <c r="QSS56" s="115"/>
      <c r="QST56" s="115"/>
      <c r="QSU56" s="115"/>
      <c r="QSV56" s="115"/>
      <c r="QSW56" s="115"/>
      <c r="QSX56" s="115"/>
      <c r="QSY56" s="115"/>
      <c r="QSZ56" s="115"/>
      <c r="QTA56" s="115"/>
      <c r="QTB56" s="115"/>
      <c r="QTC56" s="115"/>
      <c r="QTD56" s="115"/>
      <c r="QTE56" s="115"/>
      <c r="QTF56" s="115"/>
      <c r="QTG56" s="115"/>
      <c r="QTH56" s="115"/>
      <c r="QTI56" s="115"/>
      <c r="QTJ56" s="115"/>
      <c r="QTK56" s="115"/>
      <c r="QTL56" s="115"/>
      <c r="QTM56" s="115"/>
      <c r="QTN56" s="115"/>
      <c r="QTO56" s="115"/>
      <c r="QTP56" s="115"/>
      <c r="QTQ56" s="115"/>
      <c r="QTR56" s="115"/>
      <c r="QTS56" s="115"/>
      <c r="QTT56" s="115"/>
      <c r="QTU56" s="115"/>
      <c r="QTV56" s="115"/>
      <c r="QTW56" s="115"/>
      <c r="QTX56" s="115"/>
      <c r="QTY56" s="115"/>
      <c r="QTZ56" s="115"/>
      <c r="QUA56" s="115"/>
      <c r="QUB56" s="115"/>
      <c r="QUC56" s="115"/>
      <c r="QUD56" s="115"/>
      <c r="QUE56" s="115"/>
      <c r="QUF56" s="115"/>
      <c r="QUG56" s="115"/>
      <c r="QUH56" s="115"/>
      <c r="QUI56" s="115"/>
      <c r="QUJ56" s="115"/>
      <c r="QUK56" s="115"/>
      <c r="QUL56" s="115"/>
      <c r="QUM56" s="115"/>
      <c r="QUN56" s="115"/>
      <c r="QUO56" s="115"/>
      <c r="QUP56" s="115"/>
      <c r="QUQ56" s="115"/>
      <c r="QUR56" s="115"/>
      <c r="QUS56" s="115"/>
      <c r="QUT56" s="115"/>
      <c r="QUU56" s="115"/>
      <c r="QUV56" s="115"/>
      <c r="QUW56" s="115"/>
      <c r="QUX56" s="115"/>
      <c r="QUY56" s="115"/>
      <c r="QUZ56" s="115"/>
      <c r="QVA56" s="115"/>
      <c r="QVB56" s="115"/>
      <c r="QVC56" s="115"/>
      <c r="QVD56" s="115"/>
      <c r="QVE56" s="115"/>
      <c r="QVF56" s="115"/>
      <c r="QVG56" s="115"/>
      <c r="QVH56" s="115"/>
      <c r="QVI56" s="115"/>
      <c r="QVJ56" s="115"/>
      <c r="QVK56" s="115"/>
      <c r="QVL56" s="115"/>
      <c r="QVM56" s="115"/>
      <c r="QVN56" s="115"/>
      <c r="QVO56" s="115"/>
      <c r="QVP56" s="115"/>
      <c r="QVQ56" s="115"/>
      <c r="QVR56" s="115"/>
      <c r="QVS56" s="115"/>
      <c r="QVT56" s="115"/>
      <c r="QVU56" s="115"/>
      <c r="QVV56" s="115"/>
      <c r="QVW56" s="115"/>
      <c r="QVX56" s="115"/>
      <c r="QVY56" s="115"/>
      <c r="QVZ56" s="115"/>
      <c r="QWA56" s="115"/>
      <c r="QWB56" s="115"/>
      <c r="QWC56" s="115"/>
      <c r="QWD56" s="115"/>
      <c r="QWE56" s="115"/>
      <c r="QWF56" s="115"/>
      <c r="QWG56" s="115"/>
      <c r="QWH56" s="115"/>
      <c r="QWI56" s="115"/>
      <c r="QWJ56" s="115"/>
      <c r="QWK56" s="115"/>
      <c r="QWL56" s="115"/>
      <c r="QWM56" s="115"/>
      <c r="QWN56" s="115"/>
      <c r="QWO56" s="115"/>
      <c r="QWP56" s="115"/>
      <c r="QWQ56" s="115"/>
      <c r="QWR56" s="115"/>
      <c r="QWS56" s="115"/>
      <c r="QWT56" s="115"/>
      <c r="QWU56" s="115"/>
      <c r="QWV56" s="115"/>
      <c r="QWW56" s="115"/>
      <c r="QWX56" s="115"/>
      <c r="QWY56" s="115"/>
      <c r="QWZ56" s="115"/>
      <c r="QXA56" s="115"/>
      <c r="QXB56" s="115"/>
      <c r="QXC56" s="115"/>
      <c r="QXD56" s="115"/>
      <c r="QXE56" s="115"/>
      <c r="QXF56" s="115"/>
      <c r="QXG56" s="115"/>
      <c r="QXH56" s="115"/>
      <c r="QXI56" s="115"/>
      <c r="QXJ56" s="115"/>
      <c r="QXK56" s="115"/>
      <c r="QXL56" s="115"/>
      <c r="QXM56" s="115"/>
      <c r="QXN56" s="115"/>
      <c r="QXO56" s="115"/>
      <c r="QXP56" s="115"/>
      <c r="QXQ56" s="115"/>
      <c r="QXR56" s="115"/>
      <c r="QXS56" s="115"/>
      <c r="QXT56" s="115"/>
      <c r="QXU56" s="115"/>
      <c r="QXV56" s="115"/>
      <c r="QXW56" s="115"/>
      <c r="QXX56" s="115"/>
      <c r="QXY56" s="115"/>
      <c r="QXZ56" s="115"/>
      <c r="QYA56" s="115"/>
      <c r="QYB56" s="115"/>
      <c r="QYC56" s="115"/>
      <c r="QYD56" s="115"/>
      <c r="QYE56" s="115"/>
      <c r="QYF56" s="115"/>
      <c r="QYG56" s="115"/>
      <c r="QYH56" s="115"/>
      <c r="QYI56" s="115"/>
      <c r="QYJ56" s="115"/>
      <c r="QYK56" s="115"/>
      <c r="QYL56" s="115"/>
      <c r="QYM56" s="115"/>
      <c r="QYN56" s="115"/>
      <c r="QYO56" s="115"/>
      <c r="QYP56" s="115"/>
      <c r="QYQ56" s="115"/>
      <c r="QYR56" s="115"/>
      <c r="QYS56" s="115"/>
      <c r="QYT56" s="115"/>
      <c r="QYU56" s="115"/>
      <c r="QYV56" s="115"/>
      <c r="QYW56" s="115"/>
      <c r="QYX56" s="115"/>
      <c r="QYY56" s="115"/>
      <c r="QYZ56" s="115"/>
      <c r="QZA56" s="115"/>
      <c r="QZB56" s="115"/>
      <c r="QZC56" s="115"/>
      <c r="QZD56" s="115"/>
      <c r="QZE56" s="115"/>
      <c r="QZF56" s="115"/>
      <c r="QZG56" s="115"/>
      <c r="QZH56" s="115"/>
      <c r="QZI56" s="115"/>
      <c r="QZJ56" s="115"/>
      <c r="QZK56" s="115"/>
      <c r="QZL56" s="115"/>
      <c r="QZM56" s="115"/>
      <c r="QZN56" s="115"/>
      <c r="QZO56" s="115"/>
      <c r="QZP56" s="115"/>
      <c r="QZQ56" s="115"/>
      <c r="QZR56" s="115"/>
      <c r="QZS56" s="115"/>
      <c r="QZT56" s="115"/>
      <c r="QZU56" s="115"/>
      <c r="QZV56" s="115"/>
      <c r="QZW56" s="115"/>
      <c r="QZX56" s="115"/>
      <c r="QZY56" s="115"/>
      <c r="QZZ56" s="115"/>
      <c r="RAA56" s="115"/>
      <c r="RAB56" s="115"/>
      <c r="RAC56" s="115"/>
      <c r="RAD56" s="115"/>
      <c r="RAE56" s="115"/>
      <c r="RAF56" s="115"/>
      <c r="RAG56" s="115"/>
      <c r="RAH56" s="115"/>
      <c r="RAI56" s="115"/>
      <c r="RAJ56" s="115"/>
      <c r="RAK56" s="115"/>
      <c r="RAL56" s="115"/>
      <c r="RAM56" s="115"/>
      <c r="RAN56" s="115"/>
      <c r="RAO56" s="115"/>
      <c r="RAP56" s="115"/>
      <c r="RAQ56" s="115"/>
      <c r="RAR56" s="115"/>
      <c r="RAS56" s="115"/>
      <c r="RAT56" s="115"/>
      <c r="RAU56" s="115"/>
      <c r="RAV56" s="115"/>
      <c r="RAW56" s="115"/>
      <c r="RAX56" s="115"/>
      <c r="RAY56" s="115"/>
      <c r="RAZ56" s="115"/>
      <c r="RBA56" s="115"/>
      <c r="RBB56" s="115"/>
      <c r="RBC56" s="115"/>
      <c r="RBD56" s="115"/>
      <c r="RBE56" s="115"/>
      <c r="RBF56" s="115"/>
      <c r="RBG56" s="115"/>
      <c r="RBH56" s="115"/>
      <c r="RBI56" s="115"/>
      <c r="RBJ56" s="115"/>
      <c r="RBK56" s="115"/>
      <c r="RBL56" s="115"/>
      <c r="RBM56" s="115"/>
      <c r="RBN56" s="115"/>
      <c r="RBO56" s="115"/>
      <c r="RBP56" s="115"/>
      <c r="RBQ56" s="115"/>
      <c r="RBR56" s="115"/>
      <c r="RBS56" s="115"/>
      <c r="RBT56" s="115"/>
      <c r="RBU56" s="115"/>
      <c r="RBV56" s="115"/>
      <c r="RBW56" s="115"/>
      <c r="RBX56" s="115"/>
      <c r="RBY56" s="115"/>
      <c r="RBZ56" s="115"/>
      <c r="RCA56" s="115"/>
      <c r="RCB56" s="115"/>
      <c r="RCC56" s="115"/>
      <c r="RCD56" s="115"/>
      <c r="RCE56" s="115"/>
      <c r="RCF56" s="115"/>
      <c r="RCG56" s="115"/>
      <c r="RCH56" s="115"/>
      <c r="RCI56" s="115"/>
      <c r="RCJ56" s="115"/>
      <c r="RCK56" s="115"/>
      <c r="RCL56" s="115"/>
      <c r="RCM56" s="115"/>
      <c r="RCN56" s="115"/>
      <c r="RCO56" s="115"/>
      <c r="RCP56" s="115"/>
      <c r="RCQ56" s="115"/>
      <c r="RCR56" s="115"/>
      <c r="RCS56" s="115"/>
      <c r="RCT56" s="115"/>
      <c r="RCU56" s="115"/>
      <c r="RCV56" s="115"/>
      <c r="RCW56" s="115"/>
      <c r="RCX56" s="115"/>
      <c r="RCY56" s="115"/>
      <c r="RCZ56" s="115"/>
      <c r="RDA56" s="115"/>
      <c r="RDB56" s="115"/>
      <c r="RDC56" s="115"/>
      <c r="RDD56" s="115"/>
      <c r="RDE56" s="115"/>
      <c r="RDF56" s="115"/>
      <c r="RDG56" s="115"/>
      <c r="RDH56" s="115"/>
      <c r="RDI56" s="115"/>
      <c r="RDJ56" s="115"/>
      <c r="RDK56" s="115"/>
      <c r="RDL56" s="115"/>
      <c r="RDM56" s="115"/>
      <c r="RDN56" s="115"/>
      <c r="RDO56" s="115"/>
      <c r="RDP56" s="115"/>
      <c r="RDQ56" s="115"/>
      <c r="RDR56" s="115"/>
      <c r="RDS56" s="115"/>
      <c r="RDT56" s="115"/>
      <c r="RDU56" s="115"/>
      <c r="RDV56" s="115"/>
      <c r="RDW56" s="115"/>
      <c r="RDX56" s="115"/>
      <c r="RDY56" s="115"/>
      <c r="RDZ56" s="115"/>
      <c r="REA56" s="115"/>
      <c r="REB56" s="115"/>
      <c r="REC56" s="115"/>
      <c r="RED56" s="115"/>
      <c r="REE56" s="115"/>
      <c r="REF56" s="115"/>
      <c r="REG56" s="115"/>
      <c r="REH56" s="115"/>
      <c r="REI56" s="115"/>
      <c r="REJ56" s="115"/>
      <c r="REK56" s="115"/>
      <c r="REL56" s="115"/>
      <c r="REM56" s="115"/>
      <c r="REN56" s="115"/>
      <c r="REO56" s="115"/>
      <c r="REP56" s="115"/>
      <c r="REQ56" s="115"/>
      <c r="RER56" s="115"/>
      <c r="RES56" s="115"/>
      <c r="RET56" s="115"/>
      <c r="REU56" s="115"/>
      <c r="REV56" s="115"/>
      <c r="REW56" s="115"/>
      <c r="REX56" s="115"/>
      <c r="REY56" s="115"/>
      <c r="REZ56" s="115"/>
      <c r="RFA56" s="115"/>
      <c r="RFB56" s="115"/>
      <c r="RFC56" s="115"/>
      <c r="RFD56" s="115"/>
      <c r="RFE56" s="115"/>
      <c r="RFF56" s="115"/>
      <c r="RFG56" s="115"/>
      <c r="RFH56" s="115"/>
      <c r="RFI56" s="115"/>
      <c r="RFJ56" s="115"/>
      <c r="RFK56" s="115"/>
      <c r="RFL56" s="115"/>
      <c r="RFM56" s="115"/>
      <c r="RFN56" s="115"/>
      <c r="RFO56" s="115"/>
      <c r="RFP56" s="115"/>
      <c r="RFQ56" s="115"/>
      <c r="RFR56" s="115"/>
      <c r="RFS56" s="115"/>
      <c r="RFT56" s="115"/>
      <c r="RFU56" s="115"/>
      <c r="RFV56" s="115"/>
      <c r="RFW56" s="115"/>
      <c r="RFX56" s="115"/>
      <c r="RFY56" s="115"/>
      <c r="RFZ56" s="115"/>
      <c r="RGA56" s="115"/>
      <c r="RGB56" s="115"/>
      <c r="RGC56" s="115"/>
      <c r="RGD56" s="115"/>
      <c r="RGE56" s="115"/>
      <c r="RGF56" s="115"/>
      <c r="RGG56" s="115"/>
      <c r="RGH56" s="115"/>
      <c r="RGI56" s="115"/>
      <c r="RGJ56" s="115"/>
      <c r="RGK56" s="115"/>
      <c r="RGL56" s="115"/>
      <c r="RGM56" s="115"/>
      <c r="RGN56" s="115"/>
      <c r="RGO56" s="115"/>
      <c r="RGP56" s="115"/>
      <c r="RGQ56" s="115"/>
      <c r="RGR56" s="115"/>
      <c r="RGS56" s="115"/>
      <c r="RGT56" s="115"/>
      <c r="RGU56" s="115"/>
      <c r="RGV56" s="115"/>
      <c r="RGW56" s="115"/>
      <c r="RGX56" s="115"/>
      <c r="RGY56" s="115"/>
      <c r="RGZ56" s="115"/>
      <c r="RHA56" s="115"/>
      <c r="RHB56" s="115"/>
      <c r="RHC56" s="115"/>
      <c r="RHD56" s="115"/>
      <c r="RHE56" s="115"/>
      <c r="RHF56" s="115"/>
      <c r="RHG56" s="115"/>
      <c r="RHH56" s="115"/>
      <c r="RHI56" s="115"/>
      <c r="RHJ56" s="115"/>
      <c r="RHK56" s="115"/>
      <c r="RHL56" s="115"/>
      <c r="RHM56" s="115"/>
      <c r="RHN56" s="115"/>
      <c r="RHO56" s="115"/>
      <c r="RHP56" s="115"/>
      <c r="RHQ56" s="115"/>
      <c r="RHR56" s="115"/>
      <c r="RHS56" s="115"/>
      <c r="RHT56" s="115"/>
      <c r="RHU56" s="115"/>
      <c r="RHV56" s="115"/>
      <c r="RHW56" s="115"/>
      <c r="RHX56" s="115"/>
      <c r="RHY56" s="115"/>
      <c r="RHZ56" s="115"/>
      <c r="RIA56" s="115"/>
      <c r="RIB56" s="115"/>
      <c r="RIC56" s="115"/>
      <c r="RID56" s="115"/>
      <c r="RIE56" s="115"/>
      <c r="RIF56" s="115"/>
      <c r="RIG56" s="115"/>
      <c r="RIH56" s="115"/>
      <c r="RII56" s="115"/>
      <c r="RIJ56" s="115"/>
      <c r="RIK56" s="115"/>
      <c r="RIL56" s="115"/>
      <c r="RIM56" s="115"/>
      <c r="RIN56" s="115"/>
      <c r="RIO56" s="115"/>
      <c r="RIP56" s="115"/>
      <c r="RIQ56" s="115"/>
      <c r="RIR56" s="115"/>
      <c r="RIS56" s="115"/>
      <c r="RIT56" s="115"/>
      <c r="RIU56" s="115"/>
      <c r="RIV56" s="115"/>
      <c r="RIW56" s="115"/>
      <c r="RIX56" s="115"/>
      <c r="RIY56" s="115"/>
      <c r="RIZ56" s="115"/>
      <c r="RJA56" s="115"/>
      <c r="RJB56" s="115"/>
      <c r="RJC56" s="115"/>
      <c r="RJD56" s="115"/>
      <c r="RJE56" s="115"/>
      <c r="RJF56" s="115"/>
      <c r="RJG56" s="115"/>
      <c r="RJH56" s="115"/>
      <c r="RJI56" s="115"/>
      <c r="RJJ56" s="115"/>
      <c r="RJK56" s="115"/>
      <c r="RJL56" s="115"/>
      <c r="RJM56" s="115"/>
      <c r="RJN56" s="115"/>
      <c r="RJO56" s="115"/>
      <c r="RJP56" s="115"/>
      <c r="RJQ56" s="115"/>
      <c r="RJR56" s="115"/>
      <c r="RJS56" s="115"/>
      <c r="RJT56" s="115"/>
      <c r="RJU56" s="115"/>
      <c r="RJV56" s="115"/>
      <c r="RJW56" s="115"/>
      <c r="RJX56" s="115"/>
      <c r="RJY56" s="115"/>
      <c r="RJZ56" s="115"/>
      <c r="RKA56" s="115"/>
      <c r="RKB56" s="115"/>
      <c r="RKC56" s="115"/>
      <c r="RKD56" s="115"/>
      <c r="RKE56" s="115"/>
      <c r="RKF56" s="115"/>
      <c r="RKG56" s="115"/>
      <c r="RKH56" s="115"/>
      <c r="RKI56" s="115"/>
      <c r="RKJ56" s="115"/>
      <c r="RKK56" s="115"/>
      <c r="RKL56" s="115"/>
      <c r="RKM56" s="115"/>
      <c r="RKN56" s="115"/>
      <c r="RKO56" s="115"/>
      <c r="RKP56" s="115"/>
      <c r="RKQ56" s="115"/>
      <c r="RKR56" s="115"/>
      <c r="RKS56" s="115"/>
      <c r="RKT56" s="115"/>
      <c r="RKU56" s="115"/>
      <c r="RKV56" s="115"/>
      <c r="RKW56" s="115"/>
      <c r="RKX56" s="115"/>
      <c r="RKY56" s="115"/>
      <c r="RKZ56" s="115"/>
      <c r="RLA56" s="115"/>
      <c r="RLB56" s="115"/>
      <c r="RLC56" s="115"/>
      <c r="RLD56" s="115"/>
      <c r="RLE56" s="115"/>
      <c r="RLF56" s="115"/>
      <c r="RLG56" s="115"/>
      <c r="RLH56" s="115"/>
      <c r="RLI56" s="115"/>
      <c r="RLJ56" s="115"/>
      <c r="RLK56" s="115"/>
      <c r="RLL56" s="115"/>
      <c r="RLM56" s="115"/>
      <c r="RLN56" s="115"/>
      <c r="RLO56" s="115"/>
      <c r="RLP56" s="115"/>
      <c r="RLQ56" s="115"/>
      <c r="RLR56" s="115"/>
      <c r="RLS56" s="115"/>
      <c r="RLT56" s="115"/>
      <c r="RLU56" s="115"/>
      <c r="RLV56" s="115"/>
      <c r="RLW56" s="115"/>
      <c r="RLX56" s="115"/>
      <c r="RLY56" s="115"/>
      <c r="RLZ56" s="115"/>
      <c r="RMA56" s="115"/>
      <c r="RMB56" s="115"/>
      <c r="RMC56" s="115"/>
      <c r="RMD56" s="115"/>
      <c r="RME56" s="115"/>
      <c r="RMF56" s="115"/>
      <c r="RMG56" s="115"/>
      <c r="RMH56" s="115"/>
      <c r="RMI56" s="115"/>
      <c r="RMJ56" s="115"/>
      <c r="RMK56" s="115"/>
      <c r="RML56" s="115"/>
      <c r="RMM56" s="115"/>
      <c r="RMN56" s="115"/>
      <c r="RMO56" s="115"/>
      <c r="RMP56" s="115"/>
      <c r="RMQ56" s="115"/>
      <c r="RMR56" s="115"/>
      <c r="RMS56" s="115"/>
      <c r="RMT56" s="115"/>
      <c r="RMU56" s="115"/>
      <c r="RMV56" s="115"/>
      <c r="RMW56" s="115"/>
      <c r="RMX56" s="115"/>
      <c r="RMY56" s="115"/>
      <c r="RMZ56" s="115"/>
      <c r="RNA56" s="115"/>
      <c r="RNB56" s="115"/>
      <c r="RNC56" s="115"/>
      <c r="RND56" s="115"/>
      <c r="RNE56" s="115"/>
      <c r="RNF56" s="115"/>
      <c r="RNG56" s="115"/>
      <c r="RNH56" s="115"/>
      <c r="RNI56" s="115"/>
      <c r="RNJ56" s="115"/>
      <c r="RNK56" s="115"/>
      <c r="RNL56" s="115"/>
      <c r="RNM56" s="115"/>
      <c r="RNN56" s="115"/>
      <c r="RNO56" s="115"/>
      <c r="RNP56" s="115"/>
      <c r="RNQ56" s="115"/>
      <c r="RNR56" s="115"/>
      <c r="RNS56" s="115"/>
      <c r="RNT56" s="115"/>
      <c r="RNU56" s="115"/>
      <c r="RNV56" s="115"/>
      <c r="RNW56" s="115"/>
      <c r="RNX56" s="115"/>
      <c r="RNY56" s="115"/>
      <c r="RNZ56" s="115"/>
      <c r="ROA56" s="115"/>
      <c r="ROB56" s="115"/>
      <c r="ROC56" s="115"/>
      <c r="ROD56" s="115"/>
      <c r="ROE56" s="115"/>
      <c r="ROF56" s="115"/>
      <c r="ROG56" s="115"/>
      <c r="ROH56" s="115"/>
      <c r="ROI56" s="115"/>
      <c r="ROJ56" s="115"/>
      <c r="ROK56" s="115"/>
      <c r="ROL56" s="115"/>
      <c r="ROM56" s="115"/>
      <c r="RON56" s="115"/>
      <c r="ROO56" s="115"/>
      <c r="ROP56" s="115"/>
      <c r="ROQ56" s="115"/>
      <c r="ROR56" s="115"/>
      <c r="ROS56" s="115"/>
      <c r="ROT56" s="115"/>
      <c r="ROU56" s="115"/>
      <c r="ROV56" s="115"/>
      <c r="ROW56" s="115"/>
      <c r="ROX56" s="115"/>
      <c r="ROY56" s="115"/>
      <c r="ROZ56" s="115"/>
      <c r="RPA56" s="115"/>
      <c r="RPB56" s="115"/>
      <c r="RPC56" s="115"/>
      <c r="RPD56" s="115"/>
      <c r="RPE56" s="115"/>
      <c r="RPF56" s="115"/>
      <c r="RPG56" s="115"/>
      <c r="RPH56" s="115"/>
      <c r="RPI56" s="115"/>
      <c r="RPJ56" s="115"/>
      <c r="RPK56" s="115"/>
      <c r="RPL56" s="115"/>
      <c r="RPM56" s="115"/>
      <c r="RPN56" s="115"/>
      <c r="RPO56" s="115"/>
      <c r="RPP56" s="115"/>
      <c r="RPQ56" s="115"/>
      <c r="RPR56" s="115"/>
      <c r="RPS56" s="115"/>
      <c r="RPT56" s="115"/>
      <c r="RPU56" s="115"/>
      <c r="RPV56" s="115"/>
      <c r="RPW56" s="115"/>
      <c r="RPX56" s="115"/>
      <c r="RPY56" s="115"/>
      <c r="RPZ56" s="115"/>
      <c r="RQA56" s="115"/>
      <c r="RQB56" s="115"/>
      <c r="RQC56" s="115"/>
      <c r="RQD56" s="115"/>
      <c r="RQE56" s="115"/>
      <c r="RQF56" s="115"/>
      <c r="RQG56" s="115"/>
      <c r="RQH56" s="115"/>
      <c r="RQI56" s="115"/>
      <c r="RQJ56" s="115"/>
      <c r="RQK56" s="115"/>
      <c r="RQL56" s="115"/>
      <c r="RQM56" s="115"/>
      <c r="RQN56" s="115"/>
      <c r="RQO56" s="115"/>
      <c r="RQP56" s="115"/>
      <c r="RQQ56" s="115"/>
      <c r="RQR56" s="115"/>
      <c r="RQS56" s="115"/>
      <c r="RQT56" s="115"/>
      <c r="RQU56" s="115"/>
      <c r="RQV56" s="115"/>
      <c r="RQW56" s="115"/>
      <c r="RQX56" s="115"/>
      <c r="RQY56" s="115"/>
      <c r="RQZ56" s="115"/>
      <c r="RRA56" s="115"/>
      <c r="RRB56" s="115"/>
      <c r="RRC56" s="115"/>
      <c r="RRD56" s="115"/>
      <c r="RRE56" s="115"/>
      <c r="RRF56" s="115"/>
      <c r="RRG56" s="115"/>
      <c r="RRH56" s="115"/>
      <c r="RRI56" s="115"/>
      <c r="RRJ56" s="115"/>
      <c r="RRK56" s="115"/>
      <c r="RRL56" s="115"/>
      <c r="RRM56" s="115"/>
      <c r="RRN56" s="115"/>
      <c r="RRO56" s="115"/>
      <c r="RRP56" s="115"/>
      <c r="RRQ56" s="115"/>
      <c r="RRR56" s="115"/>
      <c r="RRS56" s="115"/>
      <c r="RRT56" s="115"/>
      <c r="RRU56" s="115"/>
      <c r="RRV56" s="115"/>
      <c r="RRW56" s="115"/>
      <c r="RRX56" s="115"/>
      <c r="RRY56" s="115"/>
      <c r="RRZ56" s="115"/>
      <c r="RSA56" s="115"/>
      <c r="RSB56" s="115"/>
      <c r="RSC56" s="115"/>
      <c r="RSD56" s="115"/>
      <c r="RSE56" s="115"/>
      <c r="RSF56" s="115"/>
      <c r="RSG56" s="115"/>
      <c r="RSH56" s="115"/>
      <c r="RSI56" s="115"/>
      <c r="RSJ56" s="115"/>
      <c r="RSK56" s="115"/>
      <c r="RSL56" s="115"/>
      <c r="RSM56" s="115"/>
      <c r="RSN56" s="115"/>
      <c r="RSO56" s="115"/>
      <c r="RSP56" s="115"/>
      <c r="RSQ56" s="115"/>
      <c r="RSR56" s="115"/>
      <c r="RSS56" s="115"/>
      <c r="RST56" s="115"/>
      <c r="RSU56" s="115"/>
      <c r="RSV56" s="115"/>
      <c r="RSW56" s="115"/>
      <c r="RSX56" s="115"/>
      <c r="RSY56" s="115"/>
      <c r="RSZ56" s="115"/>
      <c r="RTA56" s="115"/>
      <c r="RTB56" s="115"/>
      <c r="RTC56" s="115"/>
      <c r="RTD56" s="115"/>
      <c r="RTE56" s="115"/>
      <c r="RTF56" s="115"/>
      <c r="RTG56" s="115"/>
      <c r="RTH56" s="115"/>
      <c r="RTI56" s="115"/>
      <c r="RTJ56" s="115"/>
      <c r="RTK56" s="115"/>
      <c r="RTL56" s="115"/>
      <c r="RTM56" s="115"/>
      <c r="RTN56" s="115"/>
      <c r="RTO56" s="115"/>
      <c r="RTP56" s="115"/>
      <c r="RTQ56" s="115"/>
      <c r="RTR56" s="115"/>
      <c r="RTS56" s="115"/>
      <c r="RTT56" s="115"/>
      <c r="RTU56" s="115"/>
      <c r="RTV56" s="115"/>
      <c r="RTW56" s="115"/>
      <c r="RTX56" s="115"/>
      <c r="RTY56" s="115"/>
      <c r="RTZ56" s="115"/>
      <c r="RUA56" s="115"/>
      <c r="RUB56" s="115"/>
      <c r="RUC56" s="115"/>
      <c r="RUD56" s="115"/>
      <c r="RUE56" s="115"/>
      <c r="RUF56" s="115"/>
      <c r="RUG56" s="115"/>
      <c r="RUH56" s="115"/>
      <c r="RUI56" s="115"/>
      <c r="RUJ56" s="115"/>
      <c r="RUK56" s="115"/>
      <c r="RUL56" s="115"/>
      <c r="RUM56" s="115"/>
      <c r="RUN56" s="115"/>
      <c r="RUO56" s="115"/>
      <c r="RUP56" s="115"/>
      <c r="RUQ56" s="115"/>
      <c r="RUR56" s="115"/>
      <c r="RUS56" s="115"/>
      <c r="RUT56" s="115"/>
      <c r="RUU56" s="115"/>
      <c r="RUV56" s="115"/>
      <c r="RUW56" s="115"/>
      <c r="RUX56" s="115"/>
      <c r="RUY56" s="115"/>
      <c r="RUZ56" s="115"/>
      <c r="RVA56" s="115"/>
      <c r="RVB56" s="115"/>
      <c r="RVC56" s="115"/>
      <c r="RVD56" s="115"/>
      <c r="RVE56" s="115"/>
      <c r="RVF56" s="115"/>
      <c r="RVG56" s="115"/>
      <c r="RVH56" s="115"/>
      <c r="RVI56" s="115"/>
      <c r="RVJ56" s="115"/>
      <c r="RVK56" s="115"/>
      <c r="RVL56" s="115"/>
      <c r="RVM56" s="115"/>
      <c r="RVN56" s="115"/>
      <c r="RVO56" s="115"/>
      <c r="RVP56" s="115"/>
      <c r="RVQ56" s="115"/>
      <c r="RVR56" s="115"/>
      <c r="RVS56" s="115"/>
      <c r="RVT56" s="115"/>
      <c r="RVU56" s="115"/>
      <c r="RVV56" s="115"/>
      <c r="RVW56" s="115"/>
      <c r="RVX56" s="115"/>
      <c r="RVY56" s="115"/>
      <c r="RVZ56" s="115"/>
      <c r="RWA56" s="115"/>
      <c r="RWB56" s="115"/>
      <c r="RWC56" s="115"/>
      <c r="RWD56" s="115"/>
      <c r="RWE56" s="115"/>
      <c r="RWF56" s="115"/>
      <c r="RWG56" s="115"/>
      <c r="RWH56" s="115"/>
      <c r="RWI56" s="115"/>
      <c r="RWJ56" s="115"/>
      <c r="RWK56" s="115"/>
      <c r="RWL56" s="115"/>
      <c r="RWM56" s="115"/>
      <c r="RWN56" s="115"/>
      <c r="RWO56" s="115"/>
      <c r="RWP56" s="115"/>
      <c r="RWQ56" s="115"/>
      <c r="RWR56" s="115"/>
      <c r="RWS56" s="115"/>
      <c r="RWT56" s="115"/>
      <c r="RWU56" s="115"/>
      <c r="RWV56" s="115"/>
      <c r="RWW56" s="115"/>
      <c r="RWX56" s="115"/>
      <c r="RWY56" s="115"/>
      <c r="RWZ56" s="115"/>
      <c r="RXA56" s="115"/>
      <c r="RXB56" s="115"/>
      <c r="RXC56" s="115"/>
      <c r="RXD56" s="115"/>
      <c r="RXE56" s="115"/>
      <c r="RXF56" s="115"/>
      <c r="RXG56" s="115"/>
      <c r="RXH56" s="115"/>
      <c r="RXI56" s="115"/>
      <c r="RXJ56" s="115"/>
      <c r="RXK56" s="115"/>
      <c r="RXL56" s="115"/>
      <c r="RXM56" s="115"/>
      <c r="RXN56" s="115"/>
      <c r="RXO56" s="115"/>
      <c r="RXP56" s="115"/>
      <c r="RXQ56" s="115"/>
      <c r="RXR56" s="115"/>
      <c r="RXS56" s="115"/>
      <c r="RXT56" s="115"/>
      <c r="RXU56" s="115"/>
      <c r="RXV56" s="115"/>
      <c r="RXW56" s="115"/>
      <c r="RXX56" s="115"/>
      <c r="RXY56" s="115"/>
      <c r="RXZ56" s="115"/>
      <c r="RYA56" s="115"/>
      <c r="RYB56" s="115"/>
      <c r="RYC56" s="115"/>
      <c r="RYD56" s="115"/>
      <c r="RYE56" s="115"/>
      <c r="RYF56" s="115"/>
      <c r="RYG56" s="115"/>
      <c r="RYH56" s="115"/>
      <c r="RYI56" s="115"/>
      <c r="RYJ56" s="115"/>
      <c r="RYK56" s="115"/>
      <c r="RYL56" s="115"/>
      <c r="RYM56" s="115"/>
      <c r="RYN56" s="115"/>
      <c r="RYO56" s="115"/>
      <c r="RYP56" s="115"/>
      <c r="RYQ56" s="115"/>
      <c r="RYR56" s="115"/>
      <c r="RYS56" s="115"/>
      <c r="RYT56" s="115"/>
      <c r="RYU56" s="115"/>
      <c r="RYV56" s="115"/>
      <c r="RYW56" s="115"/>
      <c r="RYX56" s="115"/>
      <c r="RYY56" s="115"/>
      <c r="RYZ56" s="115"/>
      <c r="RZA56" s="115"/>
      <c r="RZB56" s="115"/>
      <c r="RZC56" s="115"/>
      <c r="RZD56" s="115"/>
      <c r="RZE56" s="115"/>
      <c r="RZF56" s="115"/>
      <c r="RZG56" s="115"/>
      <c r="RZH56" s="115"/>
      <c r="RZI56" s="115"/>
      <c r="RZJ56" s="115"/>
      <c r="RZK56" s="115"/>
      <c r="RZL56" s="115"/>
      <c r="RZM56" s="115"/>
      <c r="RZN56" s="115"/>
      <c r="RZO56" s="115"/>
      <c r="RZP56" s="115"/>
      <c r="RZQ56" s="115"/>
      <c r="RZR56" s="115"/>
      <c r="RZS56" s="115"/>
      <c r="RZT56" s="115"/>
      <c r="RZU56" s="115"/>
      <c r="RZV56" s="115"/>
      <c r="RZW56" s="115"/>
      <c r="RZX56" s="115"/>
      <c r="RZY56" s="115"/>
      <c r="RZZ56" s="115"/>
      <c r="SAA56" s="115"/>
      <c r="SAB56" s="115"/>
      <c r="SAC56" s="115"/>
      <c r="SAD56" s="115"/>
      <c r="SAE56" s="115"/>
      <c r="SAF56" s="115"/>
      <c r="SAG56" s="115"/>
      <c r="SAH56" s="115"/>
      <c r="SAI56" s="115"/>
      <c r="SAJ56" s="115"/>
      <c r="SAK56" s="115"/>
      <c r="SAL56" s="115"/>
      <c r="SAM56" s="115"/>
      <c r="SAN56" s="115"/>
      <c r="SAO56" s="115"/>
      <c r="SAP56" s="115"/>
      <c r="SAQ56" s="115"/>
      <c r="SAR56" s="115"/>
      <c r="SAS56" s="115"/>
      <c r="SAT56" s="115"/>
      <c r="SAU56" s="115"/>
      <c r="SAV56" s="115"/>
      <c r="SAW56" s="115"/>
      <c r="SAX56" s="115"/>
      <c r="SAY56" s="115"/>
      <c r="SAZ56" s="115"/>
      <c r="SBA56" s="115"/>
      <c r="SBB56" s="115"/>
      <c r="SBC56" s="115"/>
      <c r="SBD56" s="115"/>
      <c r="SBE56" s="115"/>
      <c r="SBF56" s="115"/>
      <c r="SBG56" s="115"/>
      <c r="SBH56" s="115"/>
      <c r="SBI56" s="115"/>
      <c r="SBJ56" s="115"/>
      <c r="SBK56" s="115"/>
      <c r="SBL56" s="115"/>
      <c r="SBM56" s="115"/>
      <c r="SBN56" s="115"/>
      <c r="SBO56" s="115"/>
      <c r="SBP56" s="115"/>
      <c r="SBQ56" s="115"/>
      <c r="SBR56" s="115"/>
      <c r="SBS56" s="115"/>
      <c r="SBT56" s="115"/>
      <c r="SBU56" s="115"/>
      <c r="SBV56" s="115"/>
      <c r="SBW56" s="115"/>
      <c r="SBX56" s="115"/>
      <c r="SBY56" s="115"/>
      <c r="SBZ56" s="115"/>
      <c r="SCA56" s="115"/>
      <c r="SCB56" s="115"/>
      <c r="SCC56" s="115"/>
      <c r="SCD56" s="115"/>
      <c r="SCE56" s="115"/>
      <c r="SCF56" s="115"/>
      <c r="SCG56" s="115"/>
      <c r="SCH56" s="115"/>
      <c r="SCI56" s="115"/>
      <c r="SCJ56" s="115"/>
      <c r="SCK56" s="115"/>
      <c r="SCL56" s="115"/>
      <c r="SCM56" s="115"/>
      <c r="SCN56" s="115"/>
      <c r="SCO56" s="115"/>
      <c r="SCP56" s="115"/>
      <c r="SCQ56" s="115"/>
      <c r="SCR56" s="115"/>
      <c r="SCS56" s="115"/>
      <c r="SCT56" s="115"/>
      <c r="SCU56" s="115"/>
      <c r="SCV56" s="115"/>
      <c r="SCW56" s="115"/>
      <c r="SCX56" s="115"/>
      <c r="SCY56" s="115"/>
      <c r="SCZ56" s="115"/>
      <c r="SDA56" s="115"/>
      <c r="SDB56" s="115"/>
      <c r="SDC56" s="115"/>
      <c r="SDD56" s="115"/>
      <c r="SDE56" s="115"/>
      <c r="SDF56" s="115"/>
      <c r="SDG56" s="115"/>
      <c r="SDH56" s="115"/>
      <c r="SDI56" s="115"/>
      <c r="SDJ56" s="115"/>
      <c r="SDK56" s="115"/>
      <c r="SDL56" s="115"/>
      <c r="SDM56" s="115"/>
      <c r="SDN56" s="115"/>
      <c r="SDO56" s="115"/>
      <c r="SDP56" s="115"/>
      <c r="SDQ56" s="115"/>
      <c r="SDR56" s="115"/>
      <c r="SDS56" s="115"/>
      <c r="SDT56" s="115"/>
      <c r="SDU56" s="115"/>
      <c r="SDV56" s="115"/>
      <c r="SDW56" s="115"/>
      <c r="SDX56" s="115"/>
      <c r="SDY56" s="115"/>
      <c r="SDZ56" s="115"/>
      <c r="SEA56" s="115"/>
      <c r="SEB56" s="115"/>
      <c r="SEC56" s="115"/>
      <c r="SED56" s="115"/>
      <c r="SEE56" s="115"/>
      <c r="SEF56" s="115"/>
      <c r="SEG56" s="115"/>
      <c r="SEH56" s="115"/>
      <c r="SEI56" s="115"/>
      <c r="SEJ56" s="115"/>
      <c r="SEK56" s="115"/>
      <c r="SEL56" s="115"/>
      <c r="SEM56" s="115"/>
      <c r="SEN56" s="115"/>
      <c r="SEO56" s="115"/>
      <c r="SEP56" s="115"/>
      <c r="SEQ56" s="115"/>
      <c r="SER56" s="115"/>
      <c r="SES56" s="115"/>
      <c r="SET56" s="115"/>
      <c r="SEU56" s="115"/>
      <c r="SEV56" s="115"/>
      <c r="SEW56" s="115"/>
      <c r="SEX56" s="115"/>
      <c r="SEY56" s="115"/>
      <c r="SEZ56" s="115"/>
      <c r="SFA56" s="115"/>
      <c r="SFB56" s="115"/>
      <c r="SFC56" s="115"/>
      <c r="SFD56" s="115"/>
      <c r="SFE56" s="115"/>
      <c r="SFF56" s="115"/>
      <c r="SFG56" s="115"/>
      <c r="SFH56" s="115"/>
      <c r="SFI56" s="115"/>
      <c r="SFJ56" s="115"/>
      <c r="SFK56" s="115"/>
      <c r="SFL56" s="115"/>
      <c r="SFM56" s="115"/>
      <c r="SFN56" s="115"/>
      <c r="SFO56" s="115"/>
      <c r="SFP56" s="115"/>
      <c r="SFQ56" s="115"/>
      <c r="SFR56" s="115"/>
      <c r="SFS56" s="115"/>
      <c r="SFT56" s="115"/>
      <c r="SFU56" s="115"/>
      <c r="SFV56" s="115"/>
      <c r="SFW56" s="115"/>
      <c r="SFX56" s="115"/>
      <c r="SFY56" s="115"/>
      <c r="SFZ56" s="115"/>
      <c r="SGA56" s="115"/>
      <c r="SGB56" s="115"/>
      <c r="SGC56" s="115"/>
      <c r="SGD56" s="115"/>
      <c r="SGE56" s="115"/>
      <c r="SGF56" s="115"/>
      <c r="SGG56" s="115"/>
      <c r="SGH56" s="115"/>
      <c r="SGI56" s="115"/>
      <c r="SGJ56" s="115"/>
      <c r="SGK56" s="115"/>
      <c r="SGL56" s="115"/>
      <c r="SGM56" s="115"/>
      <c r="SGN56" s="115"/>
      <c r="SGO56" s="115"/>
      <c r="SGP56" s="115"/>
      <c r="SGQ56" s="115"/>
      <c r="SGR56" s="115"/>
      <c r="SGS56" s="115"/>
      <c r="SGT56" s="115"/>
      <c r="SGU56" s="115"/>
      <c r="SGV56" s="115"/>
      <c r="SGW56" s="115"/>
      <c r="SGX56" s="115"/>
      <c r="SGY56" s="115"/>
      <c r="SGZ56" s="115"/>
      <c r="SHA56" s="115"/>
      <c r="SHB56" s="115"/>
      <c r="SHC56" s="115"/>
      <c r="SHD56" s="115"/>
      <c r="SHE56" s="115"/>
      <c r="SHF56" s="115"/>
      <c r="SHG56" s="115"/>
      <c r="SHH56" s="115"/>
      <c r="SHI56" s="115"/>
      <c r="SHJ56" s="115"/>
      <c r="SHK56" s="115"/>
      <c r="SHL56" s="115"/>
      <c r="SHM56" s="115"/>
      <c r="SHN56" s="115"/>
      <c r="SHO56" s="115"/>
      <c r="SHP56" s="115"/>
      <c r="SHQ56" s="115"/>
      <c r="SHR56" s="115"/>
      <c r="SHS56" s="115"/>
      <c r="SHT56" s="115"/>
      <c r="SHU56" s="115"/>
      <c r="SHV56" s="115"/>
      <c r="SHW56" s="115"/>
      <c r="SHX56" s="115"/>
      <c r="SHY56" s="115"/>
      <c r="SHZ56" s="115"/>
      <c r="SIA56" s="115"/>
      <c r="SIB56" s="115"/>
      <c r="SIC56" s="115"/>
      <c r="SID56" s="115"/>
      <c r="SIE56" s="115"/>
      <c r="SIF56" s="115"/>
      <c r="SIG56" s="115"/>
      <c r="SIH56" s="115"/>
      <c r="SII56" s="115"/>
      <c r="SIJ56" s="115"/>
      <c r="SIK56" s="115"/>
      <c r="SIL56" s="115"/>
      <c r="SIM56" s="115"/>
      <c r="SIN56" s="115"/>
      <c r="SIO56" s="115"/>
      <c r="SIP56" s="115"/>
      <c r="SIQ56" s="115"/>
      <c r="SIR56" s="115"/>
      <c r="SIS56" s="115"/>
      <c r="SIT56" s="115"/>
      <c r="SIU56" s="115"/>
      <c r="SIV56" s="115"/>
      <c r="SIW56" s="115"/>
      <c r="SIX56" s="115"/>
      <c r="SIY56" s="115"/>
      <c r="SIZ56" s="115"/>
      <c r="SJA56" s="115"/>
      <c r="SJB56" s="115"/>
      <c r="SJC56" s="115"/>
      <c r="SJD56" s="115"/>
      <c r="SJE56" s="115"/>
      <c r="SJF56" s="115"/>
      <c r="SJG56" s="115"/>
      <c r="SJH56" s="115"/>
      <c r="SJI56" s="115"/>
      <c r="SJJ56" s="115"/>
      <c r="SJK56" s="115"/>
      <c r="SJL56" s="115"/>
      <c r="SJM56" s="115"/>
      <c r="SJN56" s="115"/>
      <c r="SJO56" s="115"/>
      <c r="SJP56" s="115"/>
      <c r="SJQ56" s="115"/>
      <c r="SJR56" s="115"/>
      <c r="SJS56" s="115"/>
      <c r="SJT56" s="115"/>
      <c r="SJU56" s="115"/>
      <c r="SJV56" s="115"/>
      <c r="SJW56" s="115"/>
      <c r="SJX56" s="115"/>
      <c r="SJY56" s="115"/>
      <c r="SJZ56" s="115"/>
      <c r="SKA56" s="115"/>
      <c r="SKB56" s="115"/>
      <c r="SKC56" s="115"/>
      <c r="SKD56" s="115"/>
      <c r="SKE56" s="115"/>
      <c r="SKF56" s="115"/>
      <c r="SKG56" s="115"/>
      <c r="SKH56" s="115"/>
      <c r="SKI56" s="115"/>
      <c r="SKJ56" s="115"/>
      <c r="SKK56" s="115"/>
      <c r="SKL56" s="115"/>
      <c r="SKM56" s="115"/>
      <c r="SKN56" s="115"/>
      <c r="SKO56" s="115"/>
      <c r="SKP56" s="115"/>
      <c r="SKQ56" s="115"/>
      <c r="SKR56" s="115"/>
      <c r="SKS56" s="115"/>
      <c r="SKT56" s="115"/>
      <c r="SKU56" s="115"/>
      <c r="SKV56" s="115"/>
      <c r="SKW56" s="115"/>
      <c r="SKX56" s="115"/>
      <c r="SKY56" s="115"/>
      <c r="SKZ56" s="115"/>
      <c r="SLA56" s="115"/>
      <c r="SLB56" s="115"/>
      <c r="SLC56" s="115"/>
      <c r="SLD56" s="115"/>
      <c r="SLE56" s="115"/>
      <c r="SLF56" s="115"/>
      <c r="SLG56" s="115"/>
      <c r="SLH56" s="115"/>
      <c r="SLI56" s="115"/>
      <c r="SLJ56" s="115"/>
      <c r="SLK56" s="115"/>
      <c r="SLL56" s="115"/>
      <c r="SLM56" s="115"/>
      <c r="SLN56" s="115"/>
      <c r="SLO56" s="115"/>
      <c r="SLP56" s="115"/>
      <c r="SLQ56" s="115"/>
      <c r="SLR56" s="115"/>
      <c r="SLS56" s="115"/>
      <c r="SLT56" s="115"/>
      <c r="SLU56" s="115"/>
      <c r="SLV56" s="115"/>
      <c r="SLW56" s="115"/>
      <c r="SLX56" s="115"/>
      <c r="SLY56" s="115"/>
      <c r="SLZ56" s="115"/>
      <c r="SMA56" s="115"/>
      <c r="SMB56" s="115"/>
      <c r="SMC56" s="115"/>
      <c r="SMD56" s="115"/>
      <c r="SME56" s="115"/>
      <c r="SMF56" s="115"/>
      <c r="SMG56" s="115"/>
      <c r="SMH56" s="115"/>
      <c r="SMI56" s="115"/>
      <c r="SMJ56" s="115"/>
      <c r="SMK56" s="115"/>
      <c r="SML56" s="115"/>
      <c r="SMM56" s="115"/>
      <c r="SMN56" s="115"/>
      <c r="SMO56" s="115"/>
      <c r="SMP56" s="115"/>
      <c r="SMQ56" s="115"/>
      <c r="SMR56" s="115"/>
      <c r="SMS56" s="115"/>
      <c r="SMT56" s="115"/>
      <c r="SMU56" s="115"/>
      <c r="SMV56" s="115"/>
      <c r="SMW56" s="115"/>
      <c r="SMX56" s="115"/>
      <c r="SMY56" s="115"/>
      <c r="SMZ56" s="115"/>
      <c r="SNA56" s="115"/>
      <c r="SNB56" s="115"/>
      <c r="SNC56" s="115"/>
      <c r="SND56" s="115"/>
      <c r="SNE56" s="115"/>
      <c r="SNF56" s="115"/>
      <c r="SNG56" s="115"/>
      <c r="SNH56" s="115"/>
      <c r="SNI56" s="115"/>
      <c r="SNJ56" s="115"/>
      <c r="SNK56" s="115"/>
      <c r="SNL56" s="115"/>
      <c r="SNM56" s="115"/>
      <c r="SNN56" s="115"/>
      <c r="SNO56" s="115"/>
      <c r="SNP56" s="115"/>
      <c r="SNQ56" s="115"/>
      <c r="SNR56" s="115"/>
      <c r="SNS56" s="115"/>
      <c r="SNT56" s="115"/>
      <c r="SNU56" s="115"/>
      <c r="SNV56" s="115"/>
      <c r="SNW56" s="115"/>
      <c r="SNX56" s="115"/>
      <c r="SNY56" s="115"/>
      <c r="SNZ56" s="115"/>
      <c r="SOA56" s="115"/>
      <c r="SOB56" s="115"/>
      <c r="SOC56" s="115"/>
      <c r="SOD56" s="115"/>
      <c r="SOE56" s="115"/>
      <c r="SOF56" s="115"/>
      <c r="SOG56" s="115"/>
      <c r="SOH56" s="115"/>
      <c r="SOI56" s="115"/>
      <c r="SOJ56" s="115"/>
      <c r="SOK56" s="115"/>
      <c r="SOL56" s="115"/>
      <c r="SOM56" s="115"/>
      <c r="SON56" s="115"/>
      <c r="SOO56" s="115"/>
      <c r="SOP56" s="115"/>
      <c r="SOQ56" s="115"/>
      <c r="SOR56" s="115"/>
      <c r="SOS56" s="115"/>
      <c r="SOT56" s="115"/>
      <c r="SOU56" s="115"/>
      <c r="SOV56" s="115"/>
      <c r="SOW56" s="115"/>
      <c r="SOX56" s="115"/>
      <c r="SOY56" s="115"/>
      <c r="SOZ56" s="115"/>
      <c r="SPA56" s="115"/>
      <c r="SPB56" s="115"/>
      <c r="SPC56" s="115"/>
      <c r="SPD56" s="115"/>
      <c r="SPE56" s="115"/>
      <c r="SPF56" s="115"/>
      <c r="SPG56" s="115"/>
      <c r="SPH56" s="115"/>
      <c r="SPI56" s="115"/>
      <c r="SPJ56" s="115"/>
      <c r="SPK56" s="115"/>
      <c r="SPL56" s="115"/>
      <c r="SPM56" s="115"/>
      <c r="SPN56" s="115"/>
      <c r="SPO56" s="115"/>
      <c r="SPP56" s="115"/>
      <c r="SPQ56" s="115"/>
      <c r="SPR56" s="115"/>
      <c r="SPS56" s="115"/>
      <c r="SPT56" s="115"/>
      <c r="SPU56" s="115"/>
      <c r="SPV56" s="115"/>
      <c r="SPW56" s="115"/>
      <c r="SPX56" s="115"/>
      <c r="SPY56" s="115"/>
      <c r="SPZ56" s="115"/>
      <c r="SQA56" s="115"/>
      <c r="SQB56" s="115"/>
      <c r="SQC56" s="115"/>
      <c r="SQD56" s="115"/>
      <c r="SQE56" s="115"/>
      <c r="SQF56" s="115"/>
      <c r="SQG56" s="115"/>
      <c r="SQH56" s="115"/>
      <c r="SQI56" s="115"/>
      <c r="SQJ56" s="115"/>
      <c r="SQK56" s="115"/>
      <c r="SQL56" s="115"/>
      <c r="SQM56" s="115"/>
      <c r="SQN56" s="115"/>
      <c r="SQO56" s="115"/>
      <c r="SQP56" s="115"/>
      <c r="SQQ56" s="115"/>
      <c r="SQR56" s="115"/>
      <c r="SQS56" s="115"/>
      <c r="SQT56" s="115"/>
      <c r="SQU56" s="115"/>
      <c r="SQV56" s="115"/>
      <c r="SQW56" s="115"/>
      <c r="SQX56" s="115"/>
      <c r="SQY56" s="115"/>
      <c r="SQZ56" s="115"/>
      <c r="SRA56" s="115"/>
      <c r="SRB56" s="115"/>
      <c r="SRC56" s="115"/>
      <c r="SRD56" s="115"/>
      <c r="SRE56" s="115"/>
      <c r="SRF56" s="115"/>
      <c r="SRG56" s="115"/>
      <c r="SRH56" s="115"/>
      <c r="SRI56" s="115"/>
      <c r="SRJ56" s="115"/>
      <c r="SRK56" s="115"/>
      <c r="SRL56" s="115"/>
      <c r="SRM56" s="115"/>
      <c r="SRN56" s="115"/>
      <c r="SRO56" s="115"/>
      <c r="SRP56" s="115"/>
      <c r="SRQ56" s="115"/>
      <c r="SRR56" s="115"/>
      <c r="SRS56" s="115"/>
      <c r="SRT56" s="115"/>
      <c r="SRU56" s="115"/>
      <c r="SRV56" s="115"/>
      <c r="SRW56" s="115"/>
      <c r="SRX56" s="115"/>
      <c r="SRY56" s="115"/>
      <c r="SRZ56" s="115"/>
      <c r="SSA56" s="115"/>
      <c r="SSB56" s="115"/>
      <c r="SSC56" s="115"/>
      <c r="SSD56" s="115"/>
      <c r="SSE56" s="115"/>
      <c r="SSF56" s="115"/>
      <c r="SSG56" s="115"/>
      <c r="SSH56" s="115"/>
      <c r="SSI56" s="115"/>
      <c r="SSJ56" s="115"/>
      <c r="SSK56" s="115"/>
      <c r="SSL56" s="115"/>
      <c r="SSM56" s="115"/>
      <c r="SSN56" s="115"/>
      <c r="SSO56" s="115"/>
      <c r="SSP56" s="115"/>
      <c r="SSQ56" s="115"/>
      <c r="SSR56" s="115"/>
      <c r="SSS56" s="115"/>
      <c r="SST56" s="115"/>
      <c r="SSU56" s="115"/>
      <c r="SSV56" s="115"/>
      <c r="SSW56" s="115"/>
      <c r="SSX56" s="115"/>
      <c r="SSY56" s="115"/>
      <c r="SSZ56" s="115"/>
      <c r="STA56" s="115"/>
      <c r="STB56" s="115"/>
      <c r="STC56" s="115"/>
      <c r="STD56" s="115"/>
      <c r="STE56" s="115"/>
      <c r="STF56" s="115"/>
      <c r="STG56" s="115"/>
      <c r="STH56" s="115"/>
      <c r="STI56" s="115"/>
      <c r="STJ56" s="115"/>
      <c r="STK56" s="115"/>
      <c r="STL56" s="115"/>
      <c r="STM56" s="115"/>
      <c r="STN56" s="115"/>
      <c r="STO56" s="115"/>
      <c r="STP56" s="115"/>
      <c r="STQ56" s="115"/>
      <c r="STR56" s="115"/>
      <c r="STS56" s="115"/>
      <c r="STT56" s="115"/>
      <c r="STU56" s="115"/>
      <c r="STV56" s="115"/>
      <c r="STW56" s="115"/>
      <c r="STX56" s="115"/>
      <c r="STY56" s="115"/>
      <c r="STZ56" s="115"/>
      <c r="SUA56" s="115"/>
      <c r="SUB56" s="115"/>
      <c r="SUC56" s="115"/>
      <c r="SUD56" s="115"/>
      <c r="SUE56" s="115"/>
      <c r="SUF56" s="115"/>
      <c r="SUG56" s="115"/>
      <c r="SUH56" s="115"/>
      <c r="SUI56" s="115"/>
      <c r="SUJ56" s="115"/>
      <c r="SUK56" s="115"/>
      <c r="SUL56" s="115"/>
      <c r="SUM56" s="115"/>
      <c r="SUN56" s="115"/>
      <c r="SUO56" s="115"/>
      <c r="SUP56" s="115"/>
      <c r="SUQ56" s="115"/>
      <c r="SUR56" s="115"/>
      <c r="SUS56" s="115"/>
      <c r="SUT56" s="115"/>
      <c r="SUU56" s="115"/>
      <c r="SUV56" s="115"/>
      <c r="SUW56" s="115"/>
      <c r="SUX56" s="115"/>
      <c r="SUY56" s="115"/>
      <c r="SUZ56" s="115"/>
      <c r="SVA56" s="115"/>
      <c r="SVB56" s="115"/>
      <c r="SVC56" s="115"/>
      <c r="SVD56" s="115"/>
      <c r="SVE56" s="115"/>
      <c r="SVF56" s="115"/>
      <c r="SVG56" s="115"/>
      <c r="SVH56" s="115"/>
      <c r="SVI56" s="115"/>
      <c r="SVJ56" s="115"/>
      <c r="SVK56" s="115"/>
      <c r="SVL56" s="115"/>
      <c r="SVM56" s="115"/>
      <c r="SVN56" s="115"/>
      <c r="SVO56" s="115"/>
      <c r="SVP56" s="115"/>
      <c r="SVQ56" s="115"/>
      <c r="SVR56" s="115"/>
      <c r="SVS56" s="115"/>
      <c r="SVT56" s="115"/>
      <c r="SVU56" s="115"/>
      <c r="SVV56" s="115"/>
      <c r="SVW56" s="115"/>
      <c r="SVX56" s="115"/>
      <c r="SVY56" s="115"/>
      <c r="SVZ56" s="115"/>
      <c r="SWA56" s="115"/>
      <c r="SWB56" s="115"/>
      <c r="SWC56" s="115"/>
      <c r="SWD56" s="115"/>
      <c r="SWE56" s="115"/>
      <c r="SWF56" s="115"/>
      <c r="SWG56" s="115"/>
      <c r="SWH56" s="115"/>
      <c r="SWI56" s="115"/>
      <c r="SWJ56" s="115"/>
      <c r="SWK56" s="115"/>
      <c r="SWL56" s="115"/>
      <c r="SWM56" s="115"/>
      <c r="SWN56" s="115"/>
      <c r="SWO56" s="115"/>
      <c r="SWP56" s="115"/>
      <c r="SWQ56" s="115"/>
      <c r="SWR56" s="115"/>
      <c r="SWS56" s="115"/>
      <c r="SWT56" s="115"/>
      <c r="SWU56" s="115"/>
      <c r="SWV56" s="115"/>
      <c r="SWW56" s="115"/>
      <c r="SWX56" s="115"/>
      <c r="SWY56" s="115"/>
      <c r="SWZ56" s="115"/>
      <c r="SXA56" s="115"/>
      <c r="SXB56" s="115"/>
      <c r="SXC56" s="115"/>
      <c r="SXD56" s="115"/>
      <c r="SXE56" s="115"/>
      <c r="SXF56" s="115"/>
      <c r="SXG56" s="115"/>
      <c r="SXH56" s="115"/>
      <c r="SXI56" s="115"/>
      <c r="SXJ56" s="115"/>
      <c r="SXK56" s="115"/>
      <c r="SXL56" s="115"/>
      <c r="SXM56" s="115"/>
      <c r="SXN56" s="115"/>
      <c r="SXO56" s="115"/>
      <c r="SXP56" s="115"/>
      <c r="SXQ56" s="115"/>
      <c r="SXR56" s="115"/>
      <c r="SXS56" s="115"/>
      <c r="SXT56" s="115"/>
      <c r="SXU56" s="115"/>
      <c r="SXV56" s="115"/>
      <c r="SXW56" s="115"/>
      <c r="SXX56" s="115"/>
      <c r="SXY56" s="115"/>
      <c r="SXZ56" s="115"/>
      <c r="SYA56" s="115"/>
      <c r="SYB56" s="115"/>
      <c r="SYC56" s="115"/>
      <c r="SYD56" s="115"/>
      <c r="SYE56" s="115"/>
      <c r="SYF56" s="115"/>
      <c r="SYG56" s="115"/>
      <c r="SYH56" s="115"/>
      <c r="SYI56" s="115"/>
      <c r="SYJ56" s="115"/>
      <c r="SYK56" s="115"/>
      <c r="SYL56" s="115"/>
      <c r="SYM56" s="115"/>
      <c r="SYN56" s="115"/>
      <c r="SYO56" s="115"/>
      <c r="SYP56" s="115"/>
      <c r="SYQ56" s="115"/>
      <c r="SYR56" s="115"/>
      <c r="SYS56" s="115"/>
      <c r="SYT56" s="115"/>
      <c r="SYU56" s="115"/>
      <c r="SYV56" s="115"/>
      <c r="SYW56" s="115"/>
      <c r="SYX56" s="115"/>
      <c r="SYY56" s="115"/>
      <c r="SYZ56" s="115"/>
      <c r="SZA56" s="115"/>
      <c r="SZB56" s="115"/>
      <c r="SZC56" s="115"/>
      <c r="SZD56" s="115"/>
      <c r="SZE56" s="115"/>
      <c r="SZF56" s="115"/>
      <c r="SZG56" s="115"/>
      <c r="SZH56" s="115"/>
      <c r="SZI56" s="115"/>
      <c r="SZJ56" s="115"/>
      <c r="SZK56" s="115"/>
      <c r="SZL56" s="115"/>
      <c r="SZM56" s="115"/>
      <c r="SZN56" s="115"/>
      <c r="SZO56" s="115"/>
      <c r="SZP56" s="115"/>
      <c r="SZQ56" s="115"/>
      <c r="SZR56" s="115"/>
      <c r="SZS56" s="115"/>
      <c r="SZT56" s="115"/>
      <c r="SZU56" s="115"/>
      <c r="SZV56" s="115"/>
      <c r="SZW56" s="115"/>
      <c r="SZX56" s="115"/>
      <c r="SZY56" s="115"/>
      <c r="SZZ56" s="115"/>
      <c r="TAA56" s="115"/>
      <c r="TAB56" s="115"/>
      <c r="TAC56" s="115"/>
      <c r="TAD56" s="115"/>
      <c r="TAE56" s="115"/>
      <c r="TAF56" s="115"/>
      <c r="TAG56" s="115"/>
      <c r="TAH56" s="115"/>
      <c r="TAI56" s="115"/>
      <c r="TAJ56" s="115"/>
      <c r="TAK56" s="115"/>
      <c r="TAL56" s="115"/>
      <c r="TAM56" s="115"/>
      <c r="TAN56" s="115"/>
      <c r="TAO56" s="115"/>
      <c r="TAP56" s="115"/>
      <c r="TAQ56" s="115"/>
      <c r="TAR56" s="115"/>
      <c r="TAS56" s="115"/>
      <c r="TAT56" s="115"/>
      <c r="TAU56" s="115"/>
      <c r="TAV56" s="115"/>
      <c r="TAW56" s="115"/>
      <c r="TAX56" s="115"/>
      <c r="TAY56" s="115"/>
      <c r="TAZ56" s="115"/>
      <c r="TBA56" s="115"/>
      <c r="TBB56" s="115"/>
      <c r="TBC56" s="115"/>
      <c r="TBD56" s="115"/>
      <c r="TBE56" s="115"/>
      <c r="TBF56" s="115"/>
      <c r="TBG56" s="115"/>
      <c r="TBH56" s="115"/>
      <c r="TBI56" s="115"/>
      <c r="TBJ56" s="115"/>
      <c r="TBK56" s="115"/>
      <c r="TBL56" s="115"/>
      <c r="TBM56" s="115"/>
      <c r="TBN56" s="115"/>
      <c r="TBO56" s="115"/>
      <c r="TBP56" s="115"/>
      <c r="TBQ56" s="115"/>
      <c r="TBR56" s="115"/>
      <c r="TBS56" s="115"/>
      <c r="TBT56" s="115"/>
      <c r="TBU56" s="115"/>
      <c r="TBV56" s="115"/>
      <c r="TBW56" s="115"/>
      <c r="TBX56" s="115"/>
      <c r="TBY56" s="115"/>
      <c r="TBZ56" s="115"/>
      <c r="TCA56" s="115"/>
      <c r="TCB56" s="115"/>
      <c r="TCC56" s="115"/>
      <c r="TCD56" s="115"/>
      <c r="TCE56" s="115"/>
      <c r="TCF56" s="115"/>
      <c r="TCG56" s="115"/>
      <c r="TCH56" s="115"/>
      <c r="TCI56" s="115"/>
      <c r="TCJ56" s="115"/>
      <c r="TCK56" s="115"/>
      <c r="TCL56" s="115"/>
      <c r="TCM56" s="115"/>
      <c r="TCN56" s="115"/>
      <c r="TCO56" s="115"/>
      <c r="TCP56" s="115"/>
      <c r="TCQ56" s="115"/>
      <c r="TCR56" s="115"/>
      <c r="TCS56" s="115"/>
      <c r="TCT56" s="115"/>
      <c r="TCU56" s="115"/>
      <c r="TCV56" s="115"/>
      <c r="TCW56" s="115"/>
      <c r="TCX56" s="115"/>
      <c r="TCY56" s="115"/>
      <c r="TCZ56" s="115"/>
      <c r="TDA56" s="115"/>
      <c r="TDB56" s="115"/>
      <c r="TDC56" s="115"/>
      <c r="TDD56" s="115"/>
      <c r="TDE56" s="115"/>
      <c r="TDF56" s="115"/>
      <c r="TDG56" s="115"/>
      <c r="TDH56" s="115"/>
      <c r="TDI56" s="115"/>
      <c r="TDJ56" s="115"/>
      <c r="TDK56" s="115"/>
      <c r="TDL56" s="115"/>
      <c r="TDM56" s="115"/>
      <c r="TDN56" s="115"/>
      <c r="TDO56" s="115"/>
      <c r="TDP56" s="115"/>
      <c r="TDQ56" s="115"/>
      <c r="TDR56" s="115"/>
      <c r="TDS56" s="115"/>
      <c r="TDT56" s="115"/>
      <c r="TDU56" s="115"/>
      <c r="TDV56" s="115"/>
      <c r="TDW56" s="115"/>
      <c r="TDX56" s="115"/>
      <c r="TDY56" s="115"/>
      <c r="TDZ56" s="115"/>
      <c r="TEA56" s="115"/>
      <c r="TEB56" s="115"/>
      <c r="TEC56" s="115"/>
      <c r="TED56" s="115"/>
      <c r="TEE56" s="115"/>
      <c r="TEF56" s="115"/>
      <c r="TEG56" s="115"/>
      <c r="TEH56" s="115"/>
      <c r="TEI56" s="115"/>
      <c r="TEJ56" s="115"/>
      <c r="TEK56" s="115"/>
      <c r="TEL56" s="115"/>
      <c r="TEM56" s="115"/>
      <c r="TEN56" s="115"/>
      <c r="TEO56" s="115"/>
      <c r="TEP56" s="115"/>
      <c r="TEQ56" s="115"/>
      <c r="TER56" s="115"/>
      <c r="TES56" s="115"/>
      <c r="TET56" s="115"/>
      <c r="TEU56" s="115"/>
      <c r="TEV56" s="115"/>
      <c r="TEW56" s="115"/>
      <c r="TEX56" s="115"/>
      <c r="TEY56" s="115"/>
      <c r="TEZ56" s="115"/>
      <c r="TFA56" s="115"/>
      <c r="TFB56" s="115"/>
      <c r="TFC56" s="115"/>
      <c r="TFD56" s="115"/>
      <c r="TFE56" s="115"/>
      <c r="TFF56" s="115"/>
      <c r="TFG56" s="115"/>
      <c r="TFH56" s="115"/>
      <c r="TFI56" s="115"/>
      <c r="TFJ56" s="115"/>
      <c r="TFK56" s="115"/>
      <c r="TFL56" s="115"/>
      <c r="TFM56" s="115"/>
      <c r="TFN56" s="115"/>
      <c r="TFO56" s="115"/>
      <c r="TFP56" s="115"/>
      <c r="TFQ56" s="115"/>
      <c r="TFR56" s="115"/>
      <c r="TFS56" s="115"/>
      <c r="TFT56" s="115"/>
      <c r="TFU56" s="115"/>
      <c r="TFV56" s="115"/>
      <c r="TFW56" s="115"/>
      <c r="TFX56" s="115"/>
      <c r="TFY56" s="115"/>
      <c r="TFZ56" s="115"/>
      <c r="TGA56" s="115"/>
      <c r="TGB56" s="115"/>
      <c r="TGC56" s="115"/>
      <c r="TGD56" s="115"/>
      <c r="TGE56" s="115"/>
      <c r="TGF56" s="115"/>
      <c r="TGG56" s="115"/>
      <c r="TGH56" s="115"/>
      <c r="TGI56" s="115"/>
      <c r="TGJ56" s="115"/>
      <c r="TGK56" s="115"/>
      <c r="TGL56" s="115"/>
      <c r="TGM56" s="115"/>
      <c r="TGN56" s="115"/>
      <c r="TGO56" s="115"/>
      <c r="TGP56" s="115"/>
      <c r="TGQ56" s="115"/>
      <c r="TGR56" s="115"/>
      <c r="TGS56" s="115"/>
      <c r="TGT56" s="115"/>
      <c r="TGU56" s="115"/>
      <c r="TGV56" s="115"/>
      <c r="TGW56" s="115"/>
      <c r="TGX56" s="115"/>
      <c r="TGY56" s="115"/>
      <c r="TGZ56" s="115"/>
      <c r="THA56" s="115"/>
      <c r="THB56" s="115"/>
      <c r="THC56" s="115"/>
      <c r="THD56" s="115"/>
      <c r="THE56" s="115"/>
      <c r="THF56" s="115"/>
      <c r="THG56" s="115"/>
      <c r="THH56" s="115"/>
      <c r="THI56" s="115"/>
      <c r="THJ56" s="115"/>
      <c r="THK56" s="115"/>
      <c r="THL56" s="115"/>
      <c r="THM56" s="115"/>
      <c r="THN56" s="115"/>
      <c r="THO56" s="115"/>
      <c r="THP56" s="115"/>
      <c r="THQ56" s="115"/>
      <c r="THR56" s="115"/>
      <c r="THS56" s="115"/>
      <c r="THT56" s="115"/>
      <c r="THU56" s="115"/>
      <c r="THV56" s="115"/>
      <c r="THW56" s="115"/>
      <c r="THX56" s="115"/>
      <c r="THY56" s="115"/>
      <c r="THZ56" s="115"/>
      <c r="TIA56" s="115"/>
      <c r="TIB56" s="115"/>
      <c r="TIC56" s="115"/>
      <c r="TID56" s="115"/>
      <c r="TIE56" s="115"/>
      <c r="TIF56" s="115"/>
      <c r="TIG56" s="115"/>
      <c r="TIH56" s="115"/>
      <c r="TII56" s="115"/>
      <c r="TIJ56" s="115"/>
      <c r="TIK56" s="115"/>
      <c r="TIL56" s="115"/>
      <c r="TIM56" s="115"/>
      <c r="TIN56" s="115"/>
      <c r="TIO56" s="115"/>
      <c r="TIP56" s="115"/>
      <c r="TIQ56" s="115"/>
      <c r="TIR56" s="115"/>
      <c r="TIS56" s="115"/>
      <c r="TIT56" s="115"/>
      <c r="TIU56" s="115"/>
      <c r="TIV56" s="115"/>
      <c r="TIW56" s="115"/>
      <c r="TIX56" s="115"/>
      <c r="TIY56" s="115"/>
      <c r="TIZ56" s="115"/>
      <c r="TJA56" s="115"/>
      <c r="TJB56" s="115"/>
      <c r="TJC56" s="115"/>
      <c r="TJD56" s="115"/>
      <c r="TJE56" s="115"/>
      <c r="TJF56" s="115"/>
      <c r="TJG56" s="115"/>
      <c r="TJH56" s="115"/>
      <c r="TJI56" s="115"/>
      <c r="TJJ56" s="115"/>
      <c r="TJK56" s="115"/>
      <c r="TJL56" s="115"/>
      <c r="TJM56" s="115"/>
      <c r="TJN56" s="115"/>
      <c r="TJO56" s="115"/>
      <c r="TJP56" s="115"/>
      <c r="TJQ56" s="115"/>
      <c r="TJR56" s="115"/>
      <c r="TJS56" s="115"/>
      <c r="TJT56" s="115"/>
      <c r="TJU56" s="115"/>
      <c r="TJV56" s="115"/>
      <c r="TJW56" s="115"/>
      <c r="TJX56" s="115"/>
      <c r="TJY56" s="115"/>
      <c r="TJZ56" s="115"/>
      <c r="TKA56" s="115"/>
      <c r="TKB56" s="115"/>
      <c r="TKC56" s="115"/>
      <c r="TKD56" s="115"/>
      <c r="TKE56" s="115"/>
      <c r="TKF56" s="115"/>
      <c r="TKG56" s="115"/>
      <c r="TKH56" s="115"/>
      <c r="TKI56" s="115"/>
      <c r="TKJ56" s="115"/>
      <c r="TKK56" s="115"/>
      <c r="TKL56" s="115"/>
      <c r="TKM56" s="115"/>
      <c r="TKN56" s="115"/>
      <c r="TKO56" s="115"/>
      <c r="TKP56" s="115"/>
      <c r="TKQ56" s="115"/>
      <c r="TKR56" s="115"/>
      <c r="TKS56" s="115"/>
      <c r="TKT56" s="115"/>
      <c r="TKU56" s="115"/>
      <c r="TKV56" s="115"/>
      <c r="TKW56" s="115"/>
      <c r="TKX56" s="115"/>
      <c r="TKY56" s="115"/>
      <c r="TKZ56" s="115"/>
      <c r="TLA56" s="115"/>
      <c r="TLB56" s="115"/>
      <c r="TLC56" s="115"/>
      <c r="TLD56" s="115"/>
      <c r="TLE56" s="115"/>
      <c r="TLF56" s="115"/>
      <c r="TLG56" s="115"/>
      <c r="TLH56" s="115"/>
      <c r="TLI56" s="115"/>
      <c r="TLJ56" s="115"/>
      <c r="TLK56" s="115"/>
      <c r="TLL56" s="115"/>
      <c r="TLM56" s="115"/>
      <c r="TLN56" s="115"/>
      <c r="TLO56" s="115"/>
      <c r="TLP56" s="115"/>
      <c r="TLQ56" s="115"/>
      <c r="TLR56" s="115"/>
      <c r="TLS56" s="115"/>
      <c r="TLT56" s="115"/>
      <c r="TLU56" s="115"/>
      <c r="TLV56" s="115"/>
      <c r="TLW56" s="115"/>
      <c r="TLX56" s="115"/>
      <c r="TLY56" s="115"/>
      <c r="TLZ56" s="115"/>
      <c r="TMA56" s="115"/>
      <c r="TMB56" s="115"/>
      <c r="TMC56" s="115"/>
      <c r="TMD56" s="115"/>
      <c r="TME56" s="115"/>
      <c r="TMF56" s="115"/>
      <c r="TMG56" s="115"/>
      <c r="TMH56" s="115"/>
      <c r="TMI56" s="115"/>
      <c r="TMJ56" s="115"/>
      <c r="TMK56" s="115"/>
      <c r="TML56" s="115"/>
      <c r="TMM56" s="115"/>
      <c r="TMN56" s="115"/>
      <c r="TMO56" s="115"/>
      <c r="TMP56" s="115"/>
      <c r="TMQ56" s="115"/>
      <c r="TMR56" s="115"/>
      <c r="TMS56" s="115"/>
      <c r="TMT56" s="115"/>
      <c r="TMU56" s="115"/>
      <c r="TMV56" s="115"/>
      <c r="TMW56" s="115"/>
      <c r="TMX56" s="115"/>
      <c r="TMY56" s="115"/>
      <c r="TMZ56" s="115"/>
      <c r="TNA56" s="115"/>
      <c r="TNB56" s="115"/>
      <c r="TNC56" s="115"/>
      <c r="TND56" s="115"/>
      <c r="TNE56" s="115"/>
      <c r="TNF56" s="115"/>
      <c r="TNG56" s="115"/>
      <c r="TNH56" s="115"/>
      <c r="TNI56" s="115"/>
      <c r="TNJ56" s="115"/>
      <c r="TNK56" s="115"/>
      <c r="TNL56" s="115"/>
      <c r="TNM56" s="115"/>
      <c r="TNN56" s="115"/>
      <c r="TNO56" s="115"/>
      <c r="TNP56" s="115"/>
      <c r="TNQ56" s="115"/>
      <c r="TNR56" s="115"/>
      <c r="TNS56" s="115"/>
      <c r="TNT56" s="115"/>
      <c r="TNU56" s="115"/>
      <c r="TNV56" s="115"/>
      <c r="TNW56" s="115"/>
      <c r="TNX56" s="115"/>
      <c r="TNY56" s="115"/>
      <c r="TNZ56" s="115"/>
      <c r="TOA56" s="115"/>
      <c r="TOB56" s="115"/>
      <c r="TOC56" s="115"/>
      <c r="TOD56" s="115"/>
      <c r="TOE56" s="115"/>
      <c r="TOF56" s="115"/>
      <c r="TOG56" s="115"/>
      <c r="TOH56" s="115"/>
      <c r="TOI56" s="115"/>
      <c r="TOJ56" s="115"/>
      <c r="TOK56" s="115"/>
      <c r="TOL56" s="115"/>
      <c r="TOM56" s="115"/>
      <c r="TON56" s="115"/>
      <c r="TOO56" s="115"/>
      <c r="TOP56" s="115"/>
      <c r="TOQ56" s="115"/>
      <c r="TOR56" s="115"/>
      <c r="TOS56" s="115"/>
      <c r="TOT56" s="115"/>
      <c r="TOU56" s="115"/>
      <c r="TOV56" s="115"/>
      <c r="TOW56" s="115"/>
      <c r="TOX56" s="115"/>
      <c r="TOY56" s="115"/>
      <c r="TOZ56" s="115"/>
      <c r="TPA56" s="115"/>
      <c r="TPB56" s="115"/>
      <c r="TPC56" s="115"/>
      <c r="TPD56" s="115"/>
      <c r="TPE56" s="115"/>
      <c r="TPF56" s="115"/>
      <c r="TPG56" s="115"/>
      <c r="TPH56" s="115"/>
      <c r="TPI56" s="115"/>
      <c r="TPJ56" s="115"/>
      <c r="TPK56" s="115"/>
      <c r="TPL56" s="115"/>
      <c r="TPM56" s="115"/>
      <c r="TPN56" s="115"/>
      <c r="TPO56" s="115"/>
      <c r="TPP56" s="115"/>
      <c r="TPQ56" s="115"/>
      <c r="TPR56" s="115"/>
      <c r="TPS56" s="115"/>
      <c r="TPT56" s="115"/>
      <c r="TPU56" s="115"/>
      <c r="TPV56" s="115"/>
      <c r="TPW56" s="115"/>
      <c r="TPX56" s="115"/>
      <c r="TPY56" s="115"/>
      <c r="TPZ56" s="115"/>
      <c r="TQA56" s="115"/>
      <c r="TQB56" s="115"/>
      <c r="TQC56" s="115"/>
      <c r="TQD56" s="115"/>
      <c r="TQE56" s="115"/>
      <c r="TQF56" s="115"/>
      <c r="TQG56" s="115"/>
      <c r="TQH56" s="115"/>
      <c r="TQI56" s="115"/>
      <c r="TQJ56" s="115"/>
      <c r="TQK56" s="115"/>
      <c r="TQL56" s="115"/>
      <c r="TQM56" s="115"/>
      <c r="TQN56" s="115"/>
      <c r="TQO56" s="115"/>
      <c r="TQP56" s="115"/>
      <c r="TQQ56" s="115"/>
      <c r="TQR56" s="115"/>
      <c r="TQS56" s="115"/>
      <c r="TQT56" s="115"/>
      <c r="TQU56" s="115"/>
      <c r="TQV56" s="115"/>
      <c r="TQW56" s="115"/>
      <c r="TQX56" s="115"/>
      <c r="TQY56" s="115"/>
      <c r="TQZ56" s="115"/>
      <c r="TRA56" s="115"/>
      <c r="TRB56" s="115"/>
      <c r="TRC56" s="115"/>
      <c r="TRD56" s="115"/>
      <c r="TRE56" s="115"/>
      <c r="TRF56" s="115"/>
      <c r="TRG56" s="115"/>
      <c r="TRH56" s="115"/>
      <c r="TRI56" s="115"/>
      <c r="TRJ56" s="115"/>
      <c r="TRK56" s="115"/>
      <c r="TRL56" s="115"/>
      <c r="TRM56" s="115"/>
      <c r="TRN56" s="115"/>
      <c r="TRO56" s="115"/>
      <c r="TRP56" s="115"/>
      <c r="TRQ56" s="115"/>
      <c r="TRR56" s="115"/>
      <c r="TRS56" s="115"/>
      <c r="TRT56" s="115"/>
      <c r="TRU56" s="115"/>
      <c r="TRV56" s="115"/>
      <c r="TRW56" s="115"/>
      <c r="TRX56" s="115"/>
      <c r="TRY56" s="115"/>
      <c r="TRZ56" s="115"/>
      <c r="TSA56" s="115"/>
      <c r="TSB56" s="115"/>
      <c r="TSC56" s="115"/>
      <c r="TSD56" s="115"/>
      <c r="TSE56" s="115"/>
      <c r="TSF56" s="115"/>
      <c r="TSG56" s="115"/>
      <c r="TSH56" s="115"/>
      <c r="TSI56" s="115"/>
      <c r="TSJ56" s="115"/>
      <c r="TSK56" s="115"/>
      <c r="TSL56" s="115"/>
      <c r="TSM56" s="115"/>
      <c r="TSN56" s="115"/>
      <c r="TSO56" s="115"/>
      <c r="TSP56" s="115"/>
      <c r="TSQ56" s="115"/>
      <c r="TSR56" s="115"/>
      <c r="TSS56" s="115"/>
      <c r="TST56" s="115"/>
      <c r="TSU56" s="115"/>
      <c r="TSV56" s="115"/>
      <c r="TSW56" s="115"/>
      <c r="TSX56" s="115"/>
      <c r="TSY56" s="115"/>
      <c r="TSZ56" s="115"/>
      <c r="TTA56" s="115"/>
      <c r="TTB56" s="115"/>
      <c r="TTC56" s="115"/>
      <c r="TTD56" s="115"/>
      <c r="TTE56" s="115"/>
      <c r="TTF56" s="115"/>
      <c r="TTG56" s="115"/>
      <c r="TTH56" s="115"/>
      <c r="TTI56" s="115"/>
      <c r="TTJ56" s="115"/>
      <c r="TTK56" s="115"/>
      <c r="TTL56" s="115"/>
      <c r="TTM56" s="115"/>
      <c r="TTN56" s="115"/>
      <c r="TTO56" s="115"/>
      <c r="TTP56" s="115"/>
      <c r="TTQ56" s="115"/>
      <c r="TTR56" s="115"/>
      <c r="TTS56" s="115"/>
      <c r="TTT56" s="115"/>
      <c r="TTU56" s="115"/>
      <c r="TTV56" s="115"/>
      <c r="TTW56" s="115"/>
      <c r="TTX56" s="115"/>
      <c r="TTY56" s="115"/>
      <c r="TTZ56" s="115"/>
      <c r="TUA56" s="115"/>
      <c r="TUB56" s="115"/>
      <c r="TUC56" s="115"/>
      <c r="TUD56" s="115"/>
      <c r="TUE56" s="115"/>
      <c r="TUF56" s="115"/>
      <c r="TUG56" s="115"/>
      <c r="TUH56" s="115"/>
      <c r="TUI56" s="115"/>
      <c r="TUJ56" s="115"/>
      <c r="TUK56" s="115"/>
      <c r="TUL56" s="115"/>
      <c r="TUM56" s="115"/>
      <c r="TUN56" s="115"/>
      <c r="TUO56" s="115"/>
      <c r="TUP56" s="115"/>
      <c r="TUQ56" s="115"/>
      <c r="TUR56" s="115"/>
      <c r="TUS56" s="115"/>
      <c r="TUT56" s="115"/>
      <c r="TUU56" s="115"/>
      <c r="TUV56" s="115"/>
      <c r="TUW56" s="115"/>
      <c r="TUX56" s="115"/>
      <c r="TUY56" s="115"/>
      <c r="TUZ56" s="115"/>
      <c r="TVA56" s="115"/>
      <c r="TVB56" s="115"/>
      <c r="TVC56" s="115"/>
      <c r="TVD56" s="115"/>
      <c r="TVE56" s="115"/>
      <c r="TVF56" s="115"/>
      <c r="TVG56" s="115"/>
      <c r="TVH56" s="115"/>
      <c r="TVI56" s="115"/>
      <c r="TVJ56" s="115"/>
      <c r="TVK56" s="115"/>
      <c r="TVL56" s="115"/>
      <c r="TVM56" s="115"/>
      <c r="TVN56" s="115"/>
      <c r="TVO56" s="115"/>
      <c r="TVP56" s="115"/>
      <c r="TVQ56" s="115"/>
      <c r="TVR56" s="115"/>
      <c r="TVS56" s="115"/>
      <c r="TVT56" s="115"/>
      <c r="TVU56" s="115"/>
      <c r="TVV56" s="115"/>
      <c r="TVW56" s="115"/>
      <c r="TVX56" s="115"/>
      <c r="TVY56" s="115"/>
      <c r="TVZ56" s="115"/>
      <c r="TWA56" s="115"/>
      <c r="TWB56" s="115"/>
      <c r="TWC56" s="115"/>
      <c r="TWD56" s="115"/>
      <c r="TWE56" s="115"/>
      <c r="TWF56" s="115"/>
      <c r="TWG56" s="115"/>
      <c r="TWH56" s="115"/>
      <c r="TWI56" s="115"/>
      <c r="TWJ56" s="115"/>
      <c r="TWK56" s="115"/>
      <c r="TWL56" s="115"/>
      <c r="TWM56" s="115"/>
      <c r="TWN56" s="115"/>
      <c r="TWO56" s="115"/>
      <c r="TWP56" s="115"/>
      <c r="TWQ56" s="115"/>
      <c r="TWR56" s="115"/>
      <c r="TWS56" s="115"/>
      <c r="TWT56" s="115"/>
      <c r="TWU56" s="115"/>
      <c r="TWV56" s="115"/>
      <c r="TWW56" s="115"/>
      <c r="TWX56" s="115"/>
      <c r="TWY56" s="115"/>
      <c r="TWZ56" s="115"/>
      <c r="TXA56" s="115"/>
      <c r="TXB56" s="115"/>
      <c r="TXC56" s="115"/>
      <c r="TXD56" s="115"/>
      <c r="TXE56" s="115"/>
      <c r="TXF56" s="115"/>
      <c r="TXG56" s="115"/>
      <c r="TXH56" s="115"/>
      <c r="TXI56" s="115"/>
      <c r="TXJ56" s="115"/>
      <c r="TXK56" s="115"/>
      <c r="TXL56" s="115"/>
      <c r="TXM56" s="115"/>
      <c r="TXN56" s="115"/>
      <c r="TXO56" s="115"/>
      <c r="TXP56" s="115"/>
      <c r="TXQ56" s="115"/>
      <c r="TXR56" s="115"/>
      <c r="TXS56" s="115"/>
      <c r="TXT56" s="115"/>
      <c r="TXU56" s="115"/>
      <c r="TXV56" s="115"/>
      <c r="TXW56" s="115"/>
      <c r="TXX56" s="115"/>
      <c r="TXY56" s="115"/>
      <c r="TXZ56" s="115"/>
      <c r="TYA56" s="115"/>
      <c r="TYB56" s="115"/>
      <c r="TYC56" s="115"/>
      <c r="TYD56" s="115"/>
      <c r="TYE56" s="115"/>
      <c r="TYF56" s="115"/>
      <c r="TYG56" s="115"/>
      <c r="TYH56" s="115"/>
      <c r="TYI56" s="115"/>
      <c r="TYJ56" s="115"/>
      <c r="TYK56" s="115"/>
      <c r="TYL56" s="115"/>
      <c r="TYM56" s="115"/>
      <c r="TYN56" s="115"/>
      <c r="TYO56" s="115"/>
      <c r="TYP56" s="115"/>
      <c r="TYQ56" s="115"/>
      <c r="TYR56" s="115"/>
      <c r="TYS56" s="115"/>
      <c r="TYT56" s="115"/>
      <c r="TYU56" s="115"/>
      <c r="TYV56" s="115"/>
      <c r="TYW56" s="115"/>
      <c r="TYX56" s="115"/>
      <c r="TYY56" s="115"/>
      <c r="TYZ56" s="115"/>
      <c r="TZA56" s="115"/>
      <c r="TZB56" s="115"/>
      <c r="TZC56" s="115"/>
      <c r="TZD56" s="115"/>
      <c r="TZE56" s="115"/>
      <c r="TZF56" s="115"/>
      <c r="TZG56" s="115"/>
      <c r="TZH56" s="115"/>
      <c r="TZI56" s="115"/>
      <c r="TZJ56" s="115"/>
      <c r="TZK56" s="115"/>
      <c r="TZL56" s="115"/>
      <c r="TZM56" s="115"/>
      <c r="TZN56" s="115"/>
      <c r="TZO56" s="115"/>
      <c r="TZP56" s="115"/>
      <c r="TZQ56" s="115"/>
      <c r="TZR56" s="115"/>
      <c r="TZS56" s="115"/>
      <c r="TZT56" s="115"/>
      <c r="TZU56" s="115"/>
      <c r="TZV56" s="115"/>
      <c r="TZW56" s="115"/>
      <c r="TZX56" s="115"/>
      <c r="TZY56" s="115"/>
      <c r="TZZ56" s="115"/>
      <c r="UAA56" s="115"/>
      <c r="UAB56" s="115"/>
      <c r="UAC56" s="115"/>
      <c r="UAD56" s="115"/>
      <c r="UAE56" s="115"/>
      <c r="UAF56" s="115"/>
      <c r="UAG56" s="115"/>
      <c r="UAH56" s="115"/>
      <c r="UAI56" s="115"/>
      <c r="UAJ56" s="115"/>
      <c r="UAK56" s="115"/>
      <c r="UAL56" s="115"/>
      <c r="UAM56" s="115"/>
      <c r="UAN56" s="115"/>
      <c r="UAO56" s="115"/>
      <c r="UAP56" s="115"/>
      <c r="UAQ56" s="115"/>
      <c r="UAR56" s="115"/>
      <c r="UAS56" s="115"/>
      <c r="UAT56" s="115"/>
      <c r="UAU56" s="115"/>
      <c r="UAV56" s="115"/>
      <c r="UAW56" s="115"/>
      <c r="UAX56" s="115"/>
      <c r="UAY56" s="115"/>
      <c r="UAZ56" s="115"/>
      <c r="UBA56" s="115"/>
      <c r="UBB56" s="115"/>
      <c r="UBC56" s="115"/>
      <c r="UBD56" s="115"/>
      <c r="UBE56" s="115"/>
      <c r="UBF56" s="115"/>
      <c r="UBG56" s="115"/>
      <c r="UBH56" s="115"/>
      <c r="UBI56" s="115"/>
      <c r="UBJ56" s="115"/>
      <c r="UBK56" s="115"/>
      <c r="UBL56" s="115"/>
      <c r="UBM56" s="115"/>
      <c r="UBN56" s="115"/>
      <c r="UBO56" s="115"/>
      <c r="UBP56" s="115"/>
      <c r="UBQ56" s="115"/>
      <c r="UBR56" s="115"/>
      <c r="UBS56" s="115"/>
      <c r="UBT56" s="115"/>
      <c r="UBU56" s="115"/>
      <c r="UBV56" s="115"/>
      <c r="UBW56" s="115"/>
      <c r="UBX56" s="115"/>
      <c r="UBY56" s="115"/>
      <c r="UBZ56" s="115"/>
      <c r="UCA56" s="115"/>
      <c r="UCB56" s="115"/>
      <c r="UCC56" s="115"/>
      <c r="UCD56" s="115"/>
      <c r="UCE56" s="115"/>
      <c r="UCF56" s="115"/>
      <c r="UCG56" s="115"/>
      <c r="UCH56" s="115"/>
      <c r="UCI56" s="115"/>
      <c r="UCJ56" s="115"/>
      <c r="UCK56" s="115"/>
      <c r="UCL56" s="115"/>
      <c r="UCM56" s="115"/>
      <c r="UCN56" s="115"/>
      <c r="UCO56" s="115"/>
      <c r="UCP56" s="115"/>
      <c r="UCQ56" s="115"/>
      <c r="UCR56" s="115"/>
      <c r="UCS56" s="115"/>
      <c r="UCT56" s="115"/>
      <c r="UCU56" s="115"/>
      <c r="UCV56" s="115"/>
      <c r="UCW56" s="115"/>
      <c r="UCX56" s="115"/>
      <c r="UCY56" s="115"/>
      <c r="UCZ56" s="115"/>
      <c r="UDA56" s="115"/>
      <c r="UDB56" s="115"/>
      <c r="UDC56" s="115"/>
      <c r="UDD56" s="115"/>
      <c r="UDE56" s="115"/>
      <c r="UDF56" s="115"/>
      <c r="UDG56" s="115"/>
      <c r="UDH56" s="115"/>
      <c r="UDI56" s="115"/>
      <c r="UDJ56" s="115"/>
      <c r="UDK56" s="115"/>
      <c r="UDL56" s="115"/>
      <c r="UDM56" s="115"/>
      <c r="UDN56" s="115"/>
      <c r="UDO56" s="115"/>
      <c r="UDP56" s="115"/>
      <c r="UDQ56" s="115"/>
      <c r="UDR56" s="115"/>
      <c r="UDS56" s="115"/>
      <c r="UDT56" s="115"/>
      <c r="UDU56" s="115"/>
      <c r="UDV56" s="115"/>
      <c r="UDW56" s="115"/>
      <c r="UDX56" s="115"/>
      <c r="UDY56" s="115"/>
      <c r="UDZ56" s="115"/>
      <c r="UEA56" s="115"/>
      <c r="UEB56" s="115"/>
      <c r="UEC56" s="115"/>
      <c r="UED56" s="115"/>
      <c r="UEE56" s="115"/>
      <c r="UEF56" s="115"/>
      <c r="UEG56" s="115"/>
      <c r="UEH56" s="115"/>
      <c r="UEI56" s="115"/>
      <c r="UEJ56" s="115"/>
      <c r="UEK56" s="115"/>
      <c r="UEL56" s="115"/>
      <c r="UEM56" s="115"/>
      <c r="UEN56" s="115"/>
      <c r="UEO56" s="115"/>
      <c r="UEP56" s="115"/>
      <c r="UEQ56" s="115"/>
      <c r="UER56" s="115"/>
      <c r="UES56" s="115"/>
      <c r="UET56" s="115"/>
      <c r="UEU56" s="115"/>
      <c r="UEV56" s="115"/>
      <c r="UEW56" s="115"/>
      <c r="UEX56" s="115"/>
      <c r="UEY56" s="115"/>
      <c r="UEZ56" s="115"/>
      <c r="UFA56" s="115"/>
      <c r="UFB56" s="115"/>
      <c r="UFC56" s="115"/>
      <c r="UFD56" s="115"/>
      <c r="UFE56" s="115"/>
      <c r="UFF56" s="115"/>
      <c r="UFG56" s="115"/>
      <c r="UFH56" s="115"/>
      <c r="UFI56" s="115"/>
      <c r="UFJ56" s="115"/>
      <c r="UFK56" s="115"/>
      <c r="UFL56" s="115"/>
      <c r="UFM56" s="115"/>
      <c r="UFN56" s="115"/>
      <c r="UFO56" s="115"/>
      <c r="UFP56" s="115"/>
      <c r="UFQ56" s="115"/>
      <c r="UFR56" s="115"/>
      <c r="UFS56" s="115"/>
      <c r="UFT56" s="115"/>
      <c r="UFU56" s="115"/>
      <c r="UFV56" s="115"/>
      <c r="UFW56" s="115"/>
      <c r="UFX56" s="115"/>
      <c r="UFY56" s="115"/>
      <c r="UFZ56" s="115"/>
      <c r="UGA56" s="115"/>
      <c r="UGB56" s="115"/>
      <c r="UGC56" s="115"/>
      <c r="UGD56" s="115"/>
      <c r="UGE56" s="115"/>
      <c r="UGF56" s="115"/>
      <c r="UGG56" s="115"/>
      <c r="UGH56" s="115"/>
      <c r="UGI56" s="115"/>
      <c r="UGJ56" s="115"/>
      <c r="UGK56" s="115"/>
      <c r="UGL56" s="115"/>
      <c r="UGM56" s="115"/>
      <c r="UGN56" s="115"/>
      <c r="UGO56" s="115"/>
      <c r="UGP56" s="115"/>
      <c r="UGQ56" s="115"/>
      <c r="UGR56" s="115"/>
      <c r="UGS56" s="115"/>
      <c r="UGT56" s="115"/>
      <c r="UGU56" s="115"/>
      <c r="UGV56" s="115"/>
      <c r="UGW56" s="115"/>
      <c r="UGX56" s="115"/>
      <c r="UGY56" s="115"/>
      <c r="UGZ56" s="115"/>
      <c r="UHA56" s="115"/>
      <c r="UHB56" s="115"/>
      <c r="UHC56" s="115"/>
      <c r="UHD56" s="115"/>
      <c r="UHE56" s="115"/>
      <c r="UHF56" s="115"/>
      <c r="UHG56" s="115"/>
      <c r="UHH56" s="115"/>
      <c r="UHI56" s="115"/>
      <c r="UHJ56" s="115"/>
      <c r="UHK56" s="115"/>
      <c r="UHL56" s="115"/>
      <c r="UHM56" s="115"/>
      <c r="UHN56" s="115"/>
      <c r="UHO56" s="115"/>
      <c r="UHP56" s="115"/>
      <c r="UHQ56" s="115"/>
      <c r="UHR56" s="115"/>
      <c r="UHS56" s="115"/>
      <c r="UHT56" s="115"/>
      <c r="UHU56" s="115"/>
      <c r="UHV56" s="115"/>
      <c r="UHW56" s="115"/>
      <c r="UHX56" s="115"/>
      <c r="UHY56" s="115"/>
      <c r="UHZ56" s="115"/>
      <c r="UIA56" s="115"/>
      <c r="UIB56" s="115"/>
      <c r="UIC56" s="115"/>
      <c r="UID56" s="115"/>
      <c r="UIE56" s="115"/>
      <c r="UIF56" s="115"/>
      <c r="UIG56" s="115"/>
      <c r="UIH56" s="115"/>
      <c r="UII56" s="115"/>
      <c r="UIJ56" s="115"/>
      <c r="UIK56" s="115"/>
      <c r="UIL56" s="115"/>
      <c r="UIM56" s="115"/>
      <c r="UIN56" s="115"/>
      <c r="UIO56" s="115"/>
      <c r="UIP56" s="115"/>
      <c r="UIQ56" s="115"/>
      <c r="UIR56" s="115"/>
      <c r="UIS56" s="115"/>
      <c r="UIT56" s="115"/>
      <c r="UIU56" s="115"/>
      <c r="UIV56" s="115"/>
      <c r="UIW56" s="115"/>
      <c r="UIX56" s="115"/>
      <c r="UIY56" s="115"/>
      <c r="UIZ56" s="115"/>
      <c r="UJA56" s="115"/>
      <c r="UJB56" s="115"/>
      <c r="UJC56" s="115"/>
      <c r="UJD56" s="115"/>
      <c r="UJE56" s="115"/>
      <c r="UJF56" s="115"/>
      <c r="UJG56" s="115"/>
      <c r="UJH56" s="115"/>
      <c r="UJI56" s="115"/>
      <c r="UJJ56" s="115"/>
      <c r="UJK56" s="115"/>
      <c r="UJL56" s="115"/>
      <c r="UJM56" s="115"/>
      <c r="UJN56" s="115"/>
      <c r="UJO56" s="115"/>
      <c r="UJP56" s="115"/>
      <c r="UJQ56" s="115"/>
      <c r="UJR56" s="115"/>
      <c r="UJS56" s="115"/>
      <c r="UJT56" s="115"/>
      <c r="UJU56" s="115"/>
      <c r="UJV56" s="115"/>
      <c r="UJW56" s="115"/>
      <c r="UJX56" s="115"/>
      <c r="UJY56" s="115"/>
      <c r="UJZ56" s="115"/>
      <c r="UKA56" s="115"/>
      <c r="UKB56" s="115"/>
      <c r="UKC56" s="115"/>
      <c r="UKD56" s="115"/>
      <c r="UKE56" s="115"/>
      <c r="UKF56" s="115"/>
      <c r="UKG56" s="115"/>
      <c r="UKH56" s="115"/>
      <c r="UKI56" s="115"/>
      <c r="UKJ56" s="115"/>
      <c r="UKK56" s="115"/>
      <c r="UKL56" s="115"/>
      <c r="UKM56" s="115"/>
      <c r="UKN56" s="115"/>
      <c r="UKO56" s="115"/>
      <c r="UKP56" s="115"/>
      <c r="UKQ56" s="115"/>
      <c r="UKR56" s="115"/>
      <c r="UKS56" s="115"/>
      <c r="UKT56" s="115"/>
      <c r="UKU56" s="115"/>
      <c r="UKV56" s="115"/>
      <c r="UKW56" s="115"/>
      <c r="UKX56" s="115"/>
      <c r="UKY56" s="115"/>
      <c r="UKZ56" s="115"/>
      <c r="ULA56" s="115"/>
      <c r="ULB56" s="115"/>
      <c r="ULC56" s="115"/>
      <c r="ULD56" s="115"/>
      <c r="ULE56" s="115"/>
      <c r="ULF56" s="115"/>
      <c r="ULG56" s="115"/>
      <c r="ULH56" s="115"/>
      <c r="ULI56" s="115"/>
      <c r="ULJ56" s="115"/>
      <c r="ULK56" s="115"/>
      <c r="ULL56" s="115"/>
      <c r="ULM56" s="115"/>
      <c r="ULN56" s="115"/>
      <c r="ULO56" s="115"/>
      <c r="ULP56" s="115"/>
      <c r="ULQ56" s="115"/>
      <c r="ULR56" s="115"/>
      <c r="ULS56" s="115"/>
      <c r="ULT56" s="115"/>
      <c r="ULU56" s="115"/>
      <c r="ULV56" s="115"/>
      <c r="ULW56" s="115"/>
      <c r="ULX56" s="115"/>
      <c r="ULY56" s="115"/>
      <c r="ULZ56" s="115"/>
      <c r="UMA56" s="115"/>
      <c r="UMB56" s="115"/>
      <c r="UMC56" s="115"/>
      <c r="UMD56" s="115"/>
      <c r="UME56" s="115"/>
      <c r="UMF56" s="115"/>
      <c r="UMG56" s="115"/>
      <c r="UMH56" s="115"/>
      <c r="UMI56" s="115"/>
      <c r="UMJ56" s="115"/>
      <c r="UMK56" s="115"/>
      <c r="UML56" s="115"/>
      <c r="UMM56" s="115"/>
      <c r="UMN56" s="115"/>
      <c r="UMO56" s="115"/>
      <c r="UMP56" s="115"/>
      <c r="UMQ56" s="115"/>
      <c r="UMR56" s="115"/>
      <c r="UMS56" s="115"/>
      <c r="UMT56" s="115"/>
      <c r="UMU56" s="115"/>
      <c r="UMV56" s="115"/>
      <c r="UMW56" s="115"/>
      <c r="UMX56" s="115"/>
      <c r="UMY56" s="115"/>
      <c r="UMZ56" s="115"/>
      <c r="UNA56" s="115"/>
      <c r="UNB56" s="115"/>
      <c r="UNC56" s="115"/>
      <c r="UND56" s="115"/>
      <c r="UNE56" s="115"/>
      <c r="UNF56" s="115"/>
      <c r="UNG56" s="115"/>
      <c r="UNH56" s="115"/>
      <c r="UNI56" s="115"/>
      <c r="UNJ56" s="115"/>
      <c r="UNK56" s="115"/>
      <c r="UNL56" s="115"/>
      <c r="UNM56" s="115"/>
      <c r="UNN56" s="115"/>
      <c r="UNO56" s="115"/>
      <c r="UNP56" s="115"/>
      <c r="UNQ56" s="115"/>
      <c r="UNR56" s="115"/>
      <c r="UNS56" s="115"/>
      <c r="UNT56" s="115"/>
      <c r="UNU56" s="115"/>
      <c r="UNV56" s="115"/>
      <c r="UNW56" s="115"/>
      <c r="UNX56" s="115"/>
      <c r="UNY56" s="115"/>
      <c r="UNZ56" s="115"/>
      <c r="UOA56" s="115"/>
      <c r="UOB56" s="115"/>
      <c r="UOC56" s="115"/>
      <c r="UOD56" s="115"/>
      <c r="UOE56" s="115"/>
      <c r="UOF56" s="115"/>
      <c r="UOG56" s="115"/>
      <c r="UOH56" s="115"/>
      <c r="UOI56" s="115"/>
      <c r="UOJ56" s="115"/>
      <c r="UOK56" s="115"/>
      <c r="UOL56" s="115"/>
      <c r="UOM56" s="115"/>
      <c r="UON56" s="115"/>
      <c r="UOO56" s="115"/>
      <c r="UOP56" s="115"/>
      <c r="UOQ56" s="115"/>
      <c r="UOR56" s="115"/>
      <c r="UOS56" s="115"/>
      <c r="UOT56" s="115"/>
      <c r="UOU56" s="115"/>
      <c r="UOV56" s="115"/>
      <c r="UOW56" s="115"/>
      <c r="UOX56" s="115"/>
      <c r="UOY56" s="115"/>
      <c r="UOZ56" s="115"/>
      <c r="UPA56" s="115"/>
      <c r="UPB56" s="115"/>
      <c r="UPC56" s="115"/>
      <c r="UPD56" s="115"/>
      <c r="UPE56" s="115"/>
      <c r="UPF56" s="115"/>
      <c r="UPG56" s="115"/>
      <c r="UPH56" s="115"/>
      <c r="UPI56" s="115"/>
      <c r="UPJ56" s="115"/>
      <c r="UPK56" s="115"/>
      <c r="UPL56" s="115"/>
      <c r="UPM56" s="115"/>
      <c r="UPN56" s="115"/>
      <c r="UPO56" s="115"/>
      <c r="UPP56" s="115"/>
      <c r="UPQ56" s="115"/>
      <c r="UPR56" s="115"/>
      <c r="UPS56" s="115"/>
      <c r="UPT56" s="115"/>
      <c r="UPU56" s="115"/>
      <c r="UPV56" s="115"/>
      <c r="UPW56" s="115"/>
      <c r="UPX56" s="115"/>
      <c r="UPY56" s="115"/>
      <c r="UPZ56" s="115"/>
      <c r="UQA56" s="115"/>
      <c r="UQB56" s="115"/>
      <c r="UQC56" s="115"/>
      <c r="UQD56" s="115"/>
      <c r="UQE56" s="115"/>
      <c r="UQF56" s="115"/>
      <c r="UQG56" s="115"/>
      <c r="UQH56" s="115"/>
      <c r="UQI56" s="115"/>
      <c r="UQJ56" s="115"/>
      <c r="UQK56" s="115"/>
      <c r="UQL56" s="115"/>
      <c r="UQM56" s="115"/>
      <c r="UQN56" s="115"/>
      <c r="UQO56" s="115"/>
      <c r="UQP56" s="115"/>
      <c r="UQQ56" s="115"/>
      <c r="UQR56" s="115"/>
      <c r="UQS56" s="115"/>
      <c r="UQT56" s="115"/>
      <c r="UQU56" s="115"/>
      <c r="UQV56" s="115"/>
      <c r="UQW56" s="115"/>
      <c r="UQX56" s="115"/>
      <c r="UQY56" s="115"/>
      <c r="UQZ56" s="115"/>
      <c r="URA56" s="115"/>
      <c r="URB56" s="115"/>
      <c r="URC56" s="115"/>
      <c r="URD56" s="115"/>
      <c r="URE56" s="115"/>
      <c r="URF56" s="115"/>
      <c r="URG56" s="115"/>
      <c r="URH56" s="115"/>
      <c r="URI56" s="115"/>
      <c r="URJ56" s="115"/>
      <c r="URK56" s="115"/>
      <c r="URL56" s="115"/>
      <c r="URM56" s="115"/>
      <c r="URN56" s="115"/>
      <c r="URO56" s="115"/>
      <c r="URP56" s="115"/>
      <c r="URQ56" s="115"/>
      <c r="URR56" s="115"/>
      <c r="URS56" s="115"/>
      <c r="URT56" s="115"/>
      <c r="URU56" s="115"/>
      <c r="URV56" s="115"/>
      <c r="URW56" s="115"/>
      <c r="URX56" s="115"/>
      <c r="URY56" s="115"/>
      <c r="URZ56" s="115"/>
      <c r="USA56" s="115"/>
      <c r="USB56" s="115"/>
      <c r="USC56" s="115"/>
      <c r="USD56" s="115"/>
      <c r="USE56" s="115"/>
      <c r="USF56" s="115"/>
      <c r="USG56" s="115"/>
      <c r="USH56" s="115"/>
      <c r="USI56" s="115"/>
      <c r="USJ56" s="115"/>
      <c r="USK56" s="115"/>
      <c r="USL56" s="115"/>
      <c r="USM56" s="115"/>
      <c r="USN56" s="115"/>
      <c r="USO56" s="115"/>
      <c r="USP56" s="115"/>
      <c r="USQ56" s="115"/>
      <c r="USR56" s="115"/>
      <c r="USS56" s="115"/>
      <c r="UST56" s="115"/>
      <c r="USU56" s="115"/>
      <c r="USV56" s="115"/>
      <c r="USW56" s="115"/>
      <c r="USX56" s="115"/>
      <c r="USY56" s="115"/>
      <c r="USZ56" s="115"/>
      <c r="UTA56" s="115"/>
      <c r="UTB56" s="115"/>
      <c r="UTC56" s="115"/>
      <c r="UTD56" s="115"/>
      <c r="UTE56" s="115"/>
      <c r="UTF56" s="115"/>
      <c r="UTG56" s="115"/>
      <c r="UTH56" s="115"/>
      <c r="UTI56" s="115"/>
      <c r="UTJ56" s="115"/>
      <c r="UTK56" s="115"/>
      <c r="UTL56" s="115"/>
      <c r="UTM56" s="115"/>
      <c r="UTN56" s="115"/>
      <c r="UTO56" s="115"/>
      <c r="UTP56" s="115"/>
      <c r="UTQ56" s="115"/>
      <c r="UTR56" s="115"/>
      <c r="UTS56" s="115"/>
      <c r="UTT56" s="115"/>
      <c r="UTU56" s="115"/>
      <c r="UTV56" s="115"/>
      <c r="UTW56" s="115"/>
      <c r="UTX56" s="115"/>
      <c r="UTY56" s="115"/>
      <c r="UTZ56" s="115"/>
      <c r="UUA56" s="115"/>
      <c r="UUB56" s="115"/>
      <c r="UUC56" s="115"/>
      <c r="UUD56" s="115"/>
      <c r="UUE56" s="115"/>
      <c r="UUF56" s="115"/>
      <c r="UUG56" s="115"/>
      <c r="UUH56" s="115"/>
      <c r="UUI56" s="115"/>
      <c r="UUJ56" s="115"/>
      <c r="UUK56" s="115"/>
      <c r="UUL56" s="115"/>
      <c r="UUM56" s="115"/>
      <c r="UUN56" s="115"/>
      <c r="UUO56" s="115"/>
      <c r="UUP56" s="115"/>
      <c r="UUQ56" s="115"/>
      <c r="UUR56" s="115"/>
      <c r="UUS56" s="115"/>
      <c r="UUT56" s="115"/>
      <c r="UUU56" s="115"/>
      <c r="UUV56" s="115"/>
      <c r="UUW56" s="115"/>
      <c r="UUX56" s="115"/>
      <c r="UUY56" s="115"/>
      <c r="UUZ56" s="115"/>
      <c r="UVA56" s="115"/>
      <c r="UVB56" s="115"/>
      <c r="UVC56" s="115"/>
      <c r="UVD56" s="115"/>
      <c r="UVE56" s="115"/>
      <c r="UVF56" s="115"/>
      <c r="UVG56" s="115"/>
      <c r="UVH56" s="115"/>
      <c r="UVI56" s="115"/>
      <c r="UVJ56" s="115"/>
      <c r="UVK56" s="115"/>
      <c r="UVL56" s="115"/>
      <c r="UVM56" s="115"/>
      <c r="UVN56" s="115"/>
      <c r="UVO56" s="115"/>
      <c r="UVP56" s="115"/>
      <c r="UVQ56" s="115"/>
      <c r="UVR56" s="115"/>
      <c r="UVS56" s="115"/>
      <c r="UVT56" s="115"/>
      <c r="UVU56" s="115"/>
      <c r="UVV56" s="115"/>
      <c r="UVW56" s="115"/>
      <c r="UVX56" s="115"/>
      <c r="UVY56" s="115"/>
      <c r="UVZ56" s="115"/>
      <c r="UWA56" s="115"/>
      <c r="UWB56" s="115"/>
      <c r="UWC56" s="115"/>
      <c r="UWD56" s="115"/>
      <c r="UWE56" s="115"/>
      <c r="UWF56" s="115"/>
      <c r="UWG56" s="115"/>
      <c r="UWH56" s="115"/>
      <c r="UWI56" s="115"/>
      <c r="UWJ56" s="115"/>
      <c r="UWK56" s="115"/>
      <c r="UWL56" s="115"/>
      <c r="UWM56" s="115"/>
      <c r="UWN56" s="115"/>
      <c r="UWO56" s="115"/>
      <c r="UWP56" s="115"/>
      <c r="UWQ56" s="115"/>
      <c r="UWR56" s="115"/>
      <c r="UWS56" s="115"/>
      <c r="UWT56" s="115"/>
      <c r="UWU56" s="115"/>
      <c r="UWV56" s="115"/>
      <c r="UWW56" s="115"/>
      <c r="UWX56" s="115"/>
      <c r="UWY56" s="115"/>
      <c r="UWZ56" s="115"/>
      <c r="UXA56" s="115"/>
      <c r="UXB56" s="115"/>
      <c r="UXC56" s="115"/>
      <c r="UXD56" s="115"/>
      <c r="UXE56" s="115"/>
      <c r="UXF56" s="115"/>
      <c r="UXG56" s="115"/>
      <c r="UXH56" s="115"/>
      <c r="UXI56" s="115"/>
      <c r="UXJ56" s="115"/>
      <c r="UXK56" s="115"/>
      <c r="UXL56" s="115"/>
      <c r="UXM56" s="115"/>
      <c r="UXN56" s="115"/>
      <c r="UXO56" s="115"/>
      <c r="UXP56" s="115"/>
      <c r="UXQ56" s="115"/>
      <c r="UXR56" s="115"/>
      <c r="UXS56" s="115"/>
      <c r="UXT56" s="115"/>
      <c r="UXU56" s="115"/>
      <c r="UXV56" s="115"/>
      <c r="UXW56" s="115"/>
      <c r="UXX56" s="115"/>
      <c r="UXY56" s="115"/>
      <c r="UXZ56" s="115"/>
      <c r="UYA56" s="115"/>
      <c r="UYB56" s="115"/>
      <c r="UYC56" s="115"/>
      <c r="UYD56" s="115"/>
      <c r="UYE56" s="115"/>
      <c r="UYF56" s="115"/>
      <c r="UYG56" s="115"/>
      <c r="UYH56" s="115"/>
      <c r="UYI56" s="115"/>
      <c r="UYJ56" s="115"/>
      <c r="UYK56" s="115"/>
      <c r="UYL56" s="115"/>
      <c r="UYM56" s="115"/>
      <c r="UYN56" s="115"/>
      <c r="UYO56" s="115"/>
      <c r="UYP56" s="115"/>
      <c r="UYQ56" s="115"/>
      <c r="UYR56" s="115"/>
      <c r="UYS56" s="115"/>
      <c r="UYT56" s="115"/>
      <c r="UYU56" s="115"/>
      <c r="UYV56" s="115"/>
      <c r="UYW56" s="115"/>
      <c r="UYX56" s="115"/>
      <c r="UYY56" s="115"/>
      <c r="UYZ56" s="115"/>
      <c r="UZA56" s="115"/>
      <c r="UZB56" s="115"/>
      <c r="UZC56" s="115"/>
      <c r="UZD56" s="115"/>
      <c r="UZE56" s="115"/>
      <c r="UZF56" s="115"/>
      <c r="UZG56" s="115"/>
      <c r="UZH56" s="115"/>
      <c r="UZI56" s="115"/>
      <c r="UZJ56" s="115"/>
      <c r="UZK56" s="115"/>
      <c r="UZL56" s="115"/>
      <c r="UZM56" s="115"/>
      <c r="UZN56" s="115"/>
      <c r="UZO56" s="115"/>
      <c r="UZP56" s="115"/>
      <c r="UZQ56" s="115"/>
      <c r="UZR56" s="115"/>
      <c r="UZS56" s="115"/>
      <c r="UZT56" s="115"/>
      <c r="UZU56" s="115"/>
      <c r="UZV56" s="115"/>
      <c r="UZW56" s="115"/>
      <c r="UZX56" s="115"/>
      <c r="UZY56" s="115"/>
      <c r="UZZ56" s="115"/>
      <c r="VAA56" s="115"/>
      <c r="VAB56" s="115"/>
      <c r="VAC56" s="115"/>
      <c r="VAD56" s="115"/>
      <c r="VAE56" s="115"/>
      <c r="VAF56" s="115"/>
      <c r="VAG56" s="115"/>
      <c r="VAH56" s="115"/>
      <c r="VAI56" s="115"/>
      <c r="VAJ56" s="115"/>
      <c r="VAK56" s="115"/>
      <c r="VAL56" s="115"/>
      <c r="VAM56" s="115"/>
      <c r="VAN56" s="115"/>
      <c r="VAO56" s="115"/>
      <c r="VAP56" s="115"/>
      <c r="VAQ56" s="115"/>
      <c r="VAR56" s="115"/>
      <c r="VAS56" s="115"/>
      <c r="VAT56" s="115"/>
      <c r="VAU56" s="115"/>
      <c r="VAV56" s="115"/>
      <c r="VAW56" s="115"/>
      <c r="VAX56" s="115"/>
      <c r="VAY56" s="115"/>
      <c r="VAZ56" s="115"/>
      <c r="VBA56" s="115"/>
      <c r="VBB56" s="115"/>
      <c r="VBC56" s="115"/>
      <c r="VBD56" s="115"/>
      <c r="VBE56" s="115"/>
      <c r="VBF56" s="115"/>
      <c r="VBG56" s="115"/>
      <c r="VBH56" s="115"/>
      <c r="VBI56" s="115"/>
      <c r="VBJ56" s="115"/>
      <c r="VBK56" s="115"/>
      <c r="VBL56" s="115"/>
      <c r="VBM56" s="115"/>
      <c r="VBN56" s="115"/>
      <c r="VBO56" s="115"/>
      <c r="VBP56" s="115"/>
      <c r="VBQ56" s="115"/>
      <c r="VBR56" s="115"/>
      <c r="VBS56" s="115"/>
      <c r="VBT56" s="115"/>
      <c r="VBU56" s="115"/>
      <c r="VBV56" s="115"/>
      <c r="VBW56" s="115"/>
      <c r="VBX56" s="115"/>
      <c r="VBY56" s="115"/>
      <c r="VBZ56" s="115"/>
      <c r="VCA56" s="115"/>
      <c r="VCB56" s="115"/>
      <c r="VCC56" s="115"/>
      <c r="VCD56" s="115"/>
      <c r="VCE56" s="115"/>
      <c r="VCF56" s="115"/>
      <c r="VCG56" s="115"/>
      <c r="VCH56" s="115"/>
      <c r="VCI56" s="115"/>
      <c r="VCJ56" s="115"/>
      <c r="VCK56" s="115"/>
      <c r="VCL56" s="115"/>
      <c r="VCM56" s="115"/>
      <c r="VCN56" s="115"/>
      <c r="VCO56" s="115"/>
      <c r="VCP56" s="115"/>
      <c r="VCQ56" s="115"/>
      <c r="VCR56" s="115"/>
      <c r="VCS56" s="115"/>
      <c r="VCT56" s="115"/>
      <c r="VCU56" s="115"/>
      <c r="VCV56" s="115"/>
      <c r="VCW56" s="115"/>
      <c r="VCX56" s="115"/>
      <c r="VCY56" s="115"/>
      <c r="VCZ56" s="115"/>
      <c r="VDA56" s="115"/>
      <c r="VDB56" s="115"/>
      <c r="VDC56" s="115"/>
      <c r="VDD56" s="115"/>
      <c r="VDE56" s="115"/>
      <c r="VDF56" s="115"/>
      <c r="VDG56" s="115"/>
      <c r="VDH56" s="115"/>
      <c r="VDI56" s="115"/>
      <c r="VDJ56" s="115"/>
      <c r="VDK56" s="115"/>
      <c r="VDL56" s="115"/>
      <c r="VDM56" s="115"/>
      <c r="VDN56" s="115"/>
      <c r="VDO56" s="115"/>
      <c r="VDP56" s="115"/>
      <c r="VDQ56" s="115"/>
      <c r="VDR56" s="115"/>
      <c r="VDS56" s="115"/>
      <c r="VDT56" s="115"/>
      <c r="VDU56" s="115"/>
      <c r="VDV56" s="115"/>
      <c r="VDW56" s="115"/>
      <c r="VDX56" s="115"/>
      <c r="VDY56" s="115"/>
      <c r="VDZ56" s="115"/>
      <c r="VEA56" s="115"/>
      <c r="VEB56" s="115"/>
      <c r="VEC56" s="115"/>
      <c r="VED56" s="115"/>
      <c r="VEE56" s="115"/>
      <c r="VEF56" s="115"/>
      <c r="VEG56" s="115"/>
      <c r="VEH56" s="115"/>
      <c r="VEI56" s="115"/>
      <c r="VEJ56" s="115"/>
      <c r="VEK56" s="115"/>
      <c r="VEL56" s="115"/>
      <c r="VEM56" s="115"/>
      <c r="VEN56" s="115"/>
      <c r="VEO56" s="115"/>
      <c r="VEP56" s="115"/>
      <c r="VEQ56" s="115"/>
      <c r="VER56" s="115"/>
      <c r="VES56" s="115"/>
      <c r="VET56" s="115"/>
      <c r="VEU56" s="115"/>
      <c r="VEV56" s="115"/>
      <c r="VEW56" s="115"/>
      <c r="VEX56" s="115"/>
      <c r="VEY56" s="115"/>
      <c r="VEZ56" s="115"/>
      <c r="VFA56" s="115"/>
      <c r="VFB56" s="115"/>
      <c r="VFC56" s="115"/>
      <c r="VFD56" s="115"/>
      <c r="VFE56" s="115"/>
      <c r="VFF56" s="115"/>
      <c r="VFG56" s="115"/>
      <c r="VFH56" s="115"/>
      <c r="VFI56" s="115"/>
      <c r="VFJ56" s="115"/>
      <c r="VFK56" s="115"/>
      <c r="VFL56" s="115"/>
      <c r="VFM56" s="115"/>
      <c r="VFN56" s="115"/>
      <c r="VFO56" s="115"/>
      <c r="VFP56" s="115"/>
      <c r="VFQ56" s="115"/>
      <c r="VFR56" s="115"/>
      <c r="VFS56" s="115"/>
      <c r="VFT56" s="115"/>
      <c r="VFU56" s="115"/>
      <c r="VFV56" s="115"/>
      <c r="VFW56" s="115"/>
      <c r="VFX56" s="115"/>
      <c r="VFY56" s="115"/>
      <c r="VFZ56" s="115"/>
      <c r="VGA56" s="115"/>
      <c r="VGB56" s="115"/>
      <c r="VGC56" s="115"/>
      <c r="VGD56" s="115"/>
      <c r="VGE56" s="115"/>
      <c r="VGF56" s="115"/>
      <c r="VGG56" s="115"/>
      <c r="VGH56" s="115"/>
      <c r="VGI56" s="115"/>
      <c r="VGJ56" s="115"/>
      <c r="VGK56" s="115"/>
      <c r="VGL56" s="115"/>
      <c r="VGM56" s="115"/>
      <c r="VGN56" s="115"/>
      <c r="VGO56" s="115"/>
      <c r="VGP56" s="115"/>
      <c r="VGQ56" s="115"/>
      <c r="VGR56" s="115"/>
      <c r="VGS56" s="115"/>
      <c r="VGT56" s="115"/>
      <c r="VGU56" s="115"/>
      <c r="VGV56" s="115"/>
      <c r="VGW56" s="115"/>
      <c r="VGX56" s="115"/>
      <c r="VGY56" s="115"/>
      <c r="VGZ56" s="115"/>
      <c r="VHA56" s="115"/>
      <c r="VHB56" s="115"/>
      <c r="VHC56" s="115"/>
      <c r="VHD56" s="115"/>
      <c r="VHE56" s="115"/>
      <c r="VHF56" s="115"/>
      <c r="VHG56" s="115"/>
      <c r="VHH56" s="115"/>
      <c r="VHI56" s="115"/>
      <c r="VHJ56" s="115"/>
      <c r="VHK56" s="115"/>
      <c r="VHL56" s="115"/>
      <c r="VHM56" s="115"/>
      <c r="VHN56" s="115"/>
      <c r="VHO56" s="115"/>
      <c r="VHP56" s="115"/>
      <c r="VHQ56" s="115"/>
      <c r="VHR56" s="115"/>
      <c r="VHS56" s="115"/>
      <c r="VHT56" s="115"/>
      <c r="VHU56" s="115"/>
      <c r="VHV56" s="115"/>
      <c r="VHW56" s="115"/>
      <c r="VHX56" s="115"/>
      <c r="VHY56" s="115"/>
      <c r="VHZ56" s="115"/>
      <c r="VIA56" s="115"/>
      <c r="VIB56" s="115"/>
      <c r="VIC56" s="115"/>
      <c r="VID56" s="115"/>
      <c r="VIE56" s="115"/>
      <c r="VIF56" s="115"/>
      <c r="VIG56" s="115"/>
      <c r="VIH56" s="115"/>
      <c r="VII56" s="115"/>
      <c r="VIJ56" s="115"/>
      <c r="VIK56" s="115"/>
      <c r="VIL56" s="115"/>
      <c r="VIM56" s="115"/>
      <c r="VIN56" s="115"/>
      <c r="VIO56" s="115"/>
      <c r="VIP56" s="115"/>
      <c r="VIQ56" s="115"/>
      <c r="VIR56" s="115"/>
      <c r="VIS56" s="115"/>
      <c r="VIT56" s="115"/>
      <c r="VIU56" s="115"/>
      <c r="VIV56" s="115"/>
      <c r="VIW56" s="115"/>
      <c r="VIX56" s="115"/>
      <c r="VIY56" s="115"/>
      <c r="VIZ56" s="115"/>
      <c r="VJA56" s="115"/>
      <c r="VJB56" s="115"/>
      <c r="VJC56" s="115"/>
      <c r="VJD56" s="115"/>
      <c r="VJE56" s="115"/>
      <c r="VJF56" s="115"/>
      <c r="VJG56" s="115"/>
      <c r="VJH56" s="115"/>
      <c r="VJI56" s="115"/>
      <c r="VJJ56" s="115"/>
      <c r="VJK56" s="115"/>
      <c r="VJL56" s="115"/>
      <c r="VJM56" s="115"/>
      <c r="VJN56" s="115"/>
      <c r="VJO56" s="115"/>
      <c r="VJP56" s="115"/>
      <c r="VJQ56" s="115"/>
      <c r="VJR56" s="115"/>
      <c r="VJS56" s="115"/>
      <c r="VJT56" s="115"/>
      <c r="VJU56" s="115"/>
      <c r="VJV56" s="115"/>
      <c r="VJW56" s="115"/>
      <c r="VJX56" s="115"/>
      <c r="VJY56" s="115"/>
      <c r="VJZ56" s="115"/>
      <c r="VKA56" s="115"/>
      <c r="VKB56" s="115"/>
      <c r="VKC56" s="115"/>
      <c r="VKD56" s="115"/>
      <c r="VKE56" s="115"/>
      <c r="VKF56" s="115"/>
      <c r="VKG56" s="115"/>
      <c r="VKH56" s="115"/>
      <c r="VKI56" s="115"/>
      <c r="VKJ56" s="115"/>
      <c r="VKK56" s="115"/>
      <c r="VKL56" s="115"/>
      <c r="VKM56" s="115"/>
      <c r="VKN56" s="115"/>
      <c r="VKO56" s="115"/>
      <c r="VKP56" s="115"/>
      <c r="VKQ56" s="115"/>
      <c r="VKR56" s="115"/>
      <c r="VKS56" s="115"/>
      <c r="VKT56" s="115"/>
      <c r="VKU56" s="115"/>
      <c r="VKV56" s="115"/>
      <c r="VKW56" s="115"/>
      <c r="VKX56" s="115"/>
      <c r="VKY56" s="115"/>
      <c r="VKZ56" s="115"/>
      <c r="VLA56" s="115"/>
      <c r="VLB56" s="115"/>
      <c r="VLC56" s="115"/>
      <c r="VLD56" s="115"/>
      <c r="VLE56" s="115"/>
      <c r="VLF56" s="115"/>
      <c r="VLG56" s="115"/>
      <c r="VLH56" s="115"/>
      <c r="VLI56" s="115"/>
      <c r="VLJ56" s="115"/>
      <c r="VLK56" s="115"/>
      <c r="VLL56" s="115"/>
      <c r="VLM56" s="115"/>
      <c r="VLN56" s="115"/>
      <c r="VLO56" s="115"/>
      <c r="VLP56" s="115"/>
      <c r="VLQ56" s="115"/>
      <c r="VLR56" s="115"/>
      <c r="VLS56" s="115"/>
      <c r="VLT56" s="115"/>
      <c r="VLU56" s="115"/>
      <c r="VLV56" s="115"/>
      <c r="VLW56" s="115"/>
      <c r="VLX56" s="115"/>
      <c r="VLY56" s="115"/>
      <c r="VLZ56" s="115"/>
      <c r="VMA56" s="115"/>
      <c r="VMB56" s="115"/>
      <c r="VMC56" s="115"/>
      <c r="VMD56" s="115"/>
      <c r="VME56" s="115"/>
      <c r="VMF56" s="115"/>
      <c r="VMG56" s="115"/>
      <c r="VMH56" s="115"/>
      <c r="VMI56" s="115"/>
      <c r="VMJ56" s="115"/>
      <c r="VMK56" s="115"/>
      <c r="VML56" s="115"/>
      <c r="VMM56" s="115"/>
      <c r="VMN56" s="115"/>
      <c r="VMO56" s="115"/>
      <c r="VMP56" s="115"/>
      <c r="VMQ56" s="115"/>
      <c r="VMR56" s="115"/>
      <c r="VMS56" s="115"/>
      <c r="VMT56" s="115"/>
      <c r="VMU56" s="115"/>
      <c r="VMV56" s="115"/>
      <c r="VMW56" s="115"/>
      <c r="VMX56" s="115"/>
      <c r="VMY56" s="115"/>
      <c r="VMZ56" s="115"/>
      <c r="VNA56" s="115"/>
      <c r="VNB56" s="115"/>
      <c r="VNC56" s="115"/>
      <c r="VND56" s="115"/>
      <c r="VNE56" s="115"/>
      <c r="VNF56" s="115"/>
      <c r="VNG56" s="115"/>
      <c r="VNH56" s="115"/>
      <c r="VNI56" s="115"/>
      <c r="VNJ56" s="115"/>
      <c r="VNK56" s="115"/>
      <c r="VNL56" s="115"/>
      <c r="VNM56" s="115"/>
      <c r="VNN56" s="115"/>
      <c r="VNO56" s="115"/>
      <c r="VNP56" s="115"/>
      <c r="VNQ56" s="115"/>
      <c r="VNR56" s="115"/>
      <c r="VNS56" s="115"/>
      <c r="VNT56" s="115"/>
      <c r="VNU56" s="115"/>
      <c r="VNV56" s="115"/>
      <c r="VNW56" s="115"/>
      <c r="VNX56" s="115"/>
      <c r="VNY56" s="115"/>
      <c r="VNZ56" s="115"/>
      <c r="VOA56" s="115"/>
      <c r="VOB56" s="115"/>
      <c r="VOC56" s="115"/>
      <c r="VOD56" s="115"/>
      <c r="VOE56" s="115"/>
      <c r="VOF56" s="115"/>
      <c r="VOG56" s="115"/>
      <c r="VOH56" s="115"/>
      <c r="VOI56" s="115"/>
      <c r="VOJ56" s="115"/>
      <c r="VOK56" s="115"/>
      <c r="VOL56" s="115"/>
      <c r="VOM56" s="115"/>
      <c r="VON56" s="115"/>
      <c r="VOO56" s="115"/>
      <c r="VOP56" s="115"/>
      <c r="VOQ56" s="115"/>
      <c r="VOR56" s="115"/>
      <c r="VOS56" s="115"/>
      <c r="VOT56" s="115"/>
      <c r="VOU56" s="115"/>
      <c r="VOV56" s="115"/>
      <c r="VOW56" s="115"/>
      <c r="VOX56" s="115"/>
      <c r="VOY56" s="115"/>
      <c r="VOZ56" s="115"/>
      <c r="VPA56" s="115"/>
      <c r="VPB56" s="115"/>
      <c r="VPC56" s="115"/>
      <c r="VPD56" s="115"/>
      <c r="VPE56" s="115"/>
      <c r="VPF56" s="115"/>
      <c r="VPG56" s="115"/>
      <c r="VPH56" s="115"/>
      <c r="VPI56" s="115"/>
      <c r="VPJ56" s="115"/>
      <c r="VPK56" s="115"/>
      <c r="VPL56" s="115"/>
      <c r="VPM56" s="115"/>
      <c r="VPN56" s="115"/>
      <c r="VPO56" s="115"/>
      <c r="VPP56" s="115"/>
      <c r="VPQ56" s="115"/>
      <c r="VPR56" s="115"/>
      <c r="VPS56" s="115"/>
      <c r="VPT56" s="115"/>
      <c r="VPU56" s="115"/>
      <c r="VPV56" s="115"/>
      <c r="VPW56" s="115"/>
      <c r="VPX56" s="115"/>
      <c r="VPY56" s="115"/>
      <c r="VPZ56" s="115"/>
      <c r="VQA56" s="115"/>
      <c r="VQB56" s="115"/>
      <c r="VQC56" s="115"/>
      <c r="VQD56" s="115"/>
      <c r="VQE56" s="115"/>
      <c r="VQF56" s="115"/>
      <c r="VQG56" s="115"/>
      <c r="VQH56" s="115"/>
      <c r="VQI56" s="115"/>
      <c r="VQJ56" s="115"/>
      <c r="VQK56" s="115"/>
      <c r="VQL56" s="115"/>
      <c r="VQM56" s="115"/>
      <c r="VQN56" s="115"/>
      <c r="VQO56" s="115"/>
      <c r="VQP56" s="115"/>
      <c r="VQQ56" s="115"/>
      <c r="VQR56" s="115"/>
      <c r="VQS56" s="115"/>
      <c r="VQT56" s="115"/>
      <c r="VQU56" s="115"/>
      <c r="VQV56" s="115"/>
      <c r="VQW56" s="115"/>
      <c r="VQX56" s="115"/>
      <c r="VQY56" s="115"/>
      <c r="VQZ56" s="115"/>
      <c r="VRA56" s="115"/>
      <c r="VRB56" s="115"/>
      <c r="VRC56" s="115"/>
      <c r="VRD56" s="115"/>
      <c r="VRE56" s="115"/>
      <c r="VRF56" s="115"/>
      <c r="VRG56" s="115"/>
      <c r="VRH56" s="115"/>
      <c r="VRI56" s="115"/>
      <c r="VRJ56" s="115"/>
      <c r="VRK56" s="115"/>
      <c r="VRL56" s="115"/>
      <c r="VRM56" s="115"/>
      <c r="VRN56" s="115"/>
      <c r="VRO56" s="115"/>
      <c r="VRP56" s="115"/>
      <c r="VRQ56" s="115"/>
      <c r="VRR56" s="115"/>
      <c r="VRS56" s="115"/>
      <c r="VRT56" s="115"/>
      <c r="VRU56" s="115"/>
      <c r="VRV56" s="115"/>
      <c r="VRW56" s="115"/>
      <c r="VRX56" s="115"/>
      <c r="VRY56" s="115"/>
      <c r="VRZ56" s="115"/>
      <c r="VSA56" s="115"/>
      <c r="VSB56" s="115"/>
      <c r="VSC56" s="115"/>
      <c r="VSD56" s="115"/>
      <c r="VSE56" s="115"/>
      <c r="VSF56" s="115"/>
      <c r="VSG56" s="115"/>
      <c r="VSH56" s="115"/>
      <c r="VSI56" s="115"/>
      <c r="VSJ56" s="115"/>
      <c r="VSK56" s="115"/>
      <c r="VSL56" s="115"/>
      <c r="VSM56" s="115"/>
      <c r="VSN56" s="115"/>
      <c r="VSO56" s="115"/>
      <c r="VSP56" s="115"/>
      <c r="VSQ56" s="115"/>
      <c r="VSR56" s="115"/>
      <c r="VSS56" s="115"/>
      <c r="VST56" s="115"/>
      <c r="VSU56" s="115"/>
      <c r="VSV56" s="115"/>
      <c r="VSW56" s="115"/>
      <c r="VSX56" s="115"/>
      <c r="VSY56" s="115"/>
      <c r="VSZ56" s="115"/>
      <c r="VTA56" s="115"/>
      <c r="VTB56" s="115"/>
      <c r="VTC56" s="115"/>
      <c r="VTD56" s="115"/>
      <c r="VTE56" s="115"/>
      <c r="VTF56" s="115"/>
      <c r="VTG56" s="115"/>
      <c r="VTH56" s="115"/>
      <c r="VTI56" s="115"/>
      <c r="VTJ56" s="115"/>
      <c r="VTK56" s="115"/>
      <c r="VTL56" s="115"/>
      <c r="VTM56" s="115"/>
      <c r="VTN56" s="115"/>
      <c r="VTO56" s="115"/>
      <c r="VTP56" s="115"/>
      <c r="VTQ56" s="115"/>
      <c r="VTR56" s="115"/>
      <c r="VTS56" s="115"/>
      <c r="VTT56" s="115"/>
      <c r="VTU56" s="115"/>
      <c r="VTV56" s="115"/>
      <c r="VTW56" s="115"/>
      <c r="VTX56" s="115"/>
      <c r="VTY56" s="115"/>
      <c r="VTZ56" s="115"/>
      <c r="VUA56" s="115"/>
      <c r="VUB56" s="115"/>
      <c r="VUC56" s="115"/>
      <c r="VUD56" s="115"/>
      <c r="VUE56" s="115"/>
      <c r="VUF56" s="115"/>
      <c r="VUG56" s="115"/>
      <c r="VUH56" s="115"/>
      <c r="VUI56" s="115"/>
      <c r="VUJ56" s="115"/>
      <c r="VUK56" s="115"/>
      <c r="VUL56" s="115"/>
      <c r="VUM56" s="115"/>
      <c r="VUN56" s="115"/>
      <c r="VUO56" s="115"/>
      <c r="VUP56" s="115"/>
      <c r="VUQ56" s="115"/>
      <c r="VUR56" s="115"/>
      <c r="VUS56" s="115"/>
      <c r="VUT56" s="115"/>
      <c r="VUU56" s="115"/>
      <c r="VUV56" s="115"/>
      <c r="VUW56" s="115"/>
      <c r="VUX56" s="115"/>
      <c r="VUY56" s="115"/>
      <c r="VUZ56" s="115"/>
      <c r="VVA56" s="115"/>
      <c r="VVB56" s="115"/>
      <c r="VVC56" s="115"/>
      <c r="VVD56" s="115"/>
      <c r="VVE56" s="115"/>
      <c r="VVF56" s="115"/>
      <c r="VVG56" s="115"/>
      <c r="VVH56" s="115"/>
      <c r="VVI56" s="115"/>
      <c r="VVJ56" s="115"/>
      <c r="VVK56" s="115"/>
      <c r="VVL56" s="115"/>
      <c r="VVM56" s="115"/>
      <c r="VVN56" s="115"/>
      <c r="VVO56" s="115"/>
      <c r="VVP56" s="115"/>
      <c r="VVQ56" s="115"/>
      <c r="VVR56" s="115"/>
      <c r="VVS56" s="115"/>
      <c r="VVT56" s="115"/>
      <c r="VVU56" s="115"/>
      <c r="VVV56" s="115"/>
      <c r="VVW56" s="115"/>
      <c r="VVX56" s="115"/>
      <c r="VVY56" s="115"/>
      <c r="VVZ56" s="115"/>
      <c r="VWA56" s="115"/>
      <c r="VWB56" s="115"/>
      <c r="VWC56" s="115"/>
      <c r="VWD56" s="115"/>
      <c r="VWE56" s="115"/>
      <c r="VWF56" s="115"/>
      <c r="VWG56" s="115"/>
      <c r="VWH56" s="115"/>
      <c r="VWI56" s="115"/>
      <c r="VWJ56" s="115"/>
      <c r="VWK56" s="115"/>
      <c r="VWL56" s="115"/>
      <c r="VWM56" s="115"/>
      <c r="VWN56" s="115"/>
      <c r="VWO56" s="115"/>
      <c r="VWP56" s="115"/>
      <c r="VWQ56" s="115"/>
      <c r="VWR56" s="115"/>
      <c r="VWS56" s="115"/>
      <c r="VWT56" s="115"/>
      <c r="VWU56" s="115"/>
      <c r="VWV56" s="115"/>
      <c r="VWW56" s="115"/>
      <c r="VWX56" s="115"/>
      <c r="VWY56" s="115"/>
      <c r="VWZ56" s="115"/>
      <c r="VXA56" s="115"/>
      <c r="VXB56" s="115"/>
      <c r="VXC56" s="115"/>
      <c r="VXD56" s="115"/>
      <c r="VXE56" s="115"/>
      <c r="VXF56" s="115"/>
      <c r="VXG56" s="115"/>
      <c r="VXH56" s="115"/>
      <c r="VXI56" s="115"/>
      <c r="VXJ56" s="115"/>
      <c r="VXK56" s="115"/>
      <c r="VXL56" s="115"/>
      <c r="VXM56" s="115"/>
      <c r="VXN56" s="115"/>
      <c r="VXO56" s="115"/>
      <c r="VXP56" s="115"/>
      <c r="VXQ56" s="115"/>
      <c r="VXR56" s="115"/>
      <c r="VXS56" s="115"/>
      <c r="VXT56" s="115"/>
      <c r="VXU56" s="115"/>
      <c r="VXV56" s="115"/>
      <c r="VXW56" s="115"/>
      <c r="VXX56" s="115"/>
      <c r="VXY56" s="115"/>
      <c r="VXZ56" s="115"/>
      <c r="VYA56" s="115"/>
      <c r="VYB56" s="115"/>
      <c r="VYC56" s="115"/>
      <c r="VYD56" s="115"/>
      <c r="VYE56" s="115"/>
      <c r="VYF56" s="115"/>
      <c r="VYG56" s="115"/>
      <c r="VYH56" s="115"/>
      <c r="VYI56" s="115"/>
      <c r="VYJ56" s="115"/>
      <c r="VYK56" s="115"/>
      <c r="VYL56" s="115"/>
      <c r="VYM56" s="115"/>
      <c r="VYN56" s="115"/>
      <c r="VYO56" s="115"/>
      <c r="VYP56" s="115"/>
      <c r="VYQ56" s="115"/>
      <c r="VYR56" s="115"/>
      <c r="VYS56" s="115"/>
      <c r="VYT56" s="115"/>
      <c r="VYU56" s="115"/>
      <c r="VYV56" s="115"/>
      <c r="VYW56" s="115"/>
      <c r="VYX56" s="115"/>
      <c r="VYY56" s="115"/>
      <c r="VYZ56" s="115"/>
      <c r="VZA56" s="115"/>
      <c r="VZB56" s="115"/>
      <c r="VZC56" s="115"/>
      <c r="VZD56" s="115"/>
      <c r="VZE56" s="115"/>
      <c r="VZF56" s="115"/>
      <c r="VZG56" s="115"/>
      <c r="VZH56" s="115"/>
      <c r="VZI56" s="115"/>
      <c r="VZJ56" s="115"/>
      <c r="VZK56" s="115"/>
      <c r="VZL56" s="115"/>
      <c r="VZM56" s="115"/>
      <c r="VZN56" s="115"/>
      <c r="VZO56" s="115"/>
      <c r="VZP56" s="115"/>
      <c r="VZQ56" s="115"/>
      <c r="VZR56" s="115"/>
      <c r="VZS56" s="115"/>
      <c r="VZT56" s="115"/>
      <c r="VZU56" s="115"/>
      <c r="VZV56" s="115"/>
      <c r="VZW56" s="115"/>
      <c r="VZX56" s="115"/>
      <c r="VZY56" s="115"/>
      <c r="VZZ56" s="115"/>
      <c r="WAA56" s="115"/>
      <c r="WAB56" s="115"/>
      <c r="WAC56" s="115"/>
      <c r="WAD56" s="115"/>
      <c r="WAE56" s="115"/>
      <c r="WAF56" s="115"/>
      <c r="WAG56" s="115"/>
      <c r="WAH56" s="115"/>
      <c r="WAI56" s="115"/>
      <c r="WAJ56" s="115"/>
      <c r="WAK56" s="115"/>
      <c r="WAL56" s="115"/>
      <c r="WAM56" s="115"/>
      <c r="WAN56" s="115"/>
      <c r="WAO56" s="115"/>
      <c r="WAP56" s="115"/>
      <c r="WAQ56" s="115"/>
      <c r="WAR56" s="115"/>
      <c r="WAS56" s="115"/>
      <c r="WAT56" s="115"/>
      <c r="WAU56" s="115"/>
      <c r="WAV56" s="115"/>
      <c r="WAW56" s="115"/>
      <c r="WAX56" s="115"/>
      <c r="WAY56" s="115"/>
      <c r="WAZ56" s="115"/>
      <c r="WBA56" s="115"/>
      <c r="WBB56" s="115"/>
      <c r="WBC56" s="115"/>
      <c r="WBD56" s="115"/>
      <c r="WBE56" s="115"/>
      <c r="WBF56" s="115"/>
      <c r="WBG56" s="115"/>
      <c r="WBH56" s="115"/>
      <c r="WBI56" s="115"/>
      <c r="WBJ56" s="115"/>
      <c r="WBK56" s="115"/>
      <c r="WBL56" s="115"/>
      <c r="WBM56" s="115"/>
      <c r="WBN56" s="115"/>
      <c r="WBO56" s="115"/>
      <c r="WBP56" s="115"/>
      <c r="WBQ56" s="115"/>
      <c r="WBR56" s="115"/>
      <c r="WBS56" s="115"/>
      <c r="WBT56" s="115"/>
      <c r="WBU56" s="115"/>
      <c r="WBV56" s="115"/>
      <c r="WBW56" s="115"/>
      <c r="WBX56" s="115"/>
      <c r="WBY56" s="115"/>
      <c r="WBZ56" s="115"/>
      <c r="WCA56" s="115"/>
      <c r="WCB56" s="115"/>
      <c r="WCC56" s="115"/>
      <c r="WCD56" s="115"/>
      <c r="WCE56" s="115"/>
      <c r="WCF56" s="115"/>
      <c r="WCG56" s="115"/>
      <c r="WCH56" s="115"/>
      <c r="WCI56" s="115"/>
      <c r="WCJ56" s="115"/>
      <c r="WCK56" s="115"/>
      <c r="WCL56" s="115"/>
      <c r="WCM56" s="115"/>
      <c r="WCN56" s="115"/>
      <c r="WCO56" s="115"/>
      <c r="WCP56" s="115"/>
      <c r="WCQ56" s="115"/>
      <c r="WCR56" s="115"/>
      <c r="WCS56" s="115"/>
      <c r="WCT56" s="115"/>
      <c r="WCU56" s="115"/>
      <c r="WCV56" s="115"/>
      <c r="WCW56" s="115"/>
      <c r="WCX56" s="115"/>
      <c r="WCY56" s="115"/>
      <c r="WCZ56" s="115"/>
      <c r="WDA56" s="115"/>
      <c r="WDB56" s="115"/>
      <c r="WDC56" s="115"/>
      <c r="WDD56" s="115"/>
      <c r="WDE56" s="115"/>
      <c r="WDF56" s="115"/>
      <c r="WDG56" s="115"/>
      <c r="WDH56" s="115"/>
      <c r="WDI56" s="115"/>
      <c r="WDJ56" s="115"/>
      <c r="WDK56" s="115"/>
      <c r="WDL56" s="115"/>
      <c r="WDM56" s="115"/>
      <c r="WDN56" s="115"/>
      <c r="WDO56" s="115"/>
      <c r="WDP56" s="115"/>
      <c r="WDQ56" s="115"/>
      <c r="WDR56" s="115"/>
      <c r="WDS56" s="115"/>
      <c r="WDT56" s="115"/>
      <c r="WDU56" s="115"/>
      <c r="WDV56" s="115"/>
      <c r="WDW56" s="115"/>
      <c r="WDX56" s="115"/>
      <c r="WDY56" s="115"/>
      <c r="WDZ56" s="115"/>
      <c r="WEA56" s="115"/>
      <c r="WEB56" s="115"/>
      <c r="WEC56" s="115"/>
      <c r="WED56" s="115"/>
      <c r="WEE56" s="115"/>
      <c r="WEF56" s="115"/>
      <c r="WEG56" s="115"/>
      <c r="WEH56" s="115"/>
      <c r="WEI56" s="115"/>
      <c r="WEJ56" s="115"/>
      <c r="WEK56" s="115"/>
      <c r="WEL56" s="115"/>
      <c r="WEM56" s="115"/>
      <c r="WEN56" s="115"/>
      <c r="WEO56" s="115"/>
      <c r="WEP56" s="115"/>
      <c r="WEQ56" s="115"/>
      <c r="WER56" s="115"/>
      <c r="WES56" s="115"/>
      <c r="WET56" s="115"/>
      <c r="WEU56" s="115"/>
      <c r="WEV56" s="115"/>
      <c r="WEW56" s="115"/>
      <c r="WEX56" s="115"/>
      <c r="WEY56" s="115"/>
      <c r="WEZ56" s="115"/>
      <c r="WFA56" s="115"/>
      <c r="WFB56" s="115"/>
      <c r="WFC56" s="115"/>
      <c r="WFD56" s="115"/>
      <c r="WFE56" s="115"/>
      <c r="WFF56" s="115"/>
      <c r="WFG56" s="115"/>
      <c r="WFH56" s="115"/>
      <c r="WFI56" s="115"/>
      <c r="WFJ56" s="115"/>
      <c r="WFK56" s="115"/>
      <c r="WFL56" s="115"/>
      <c r="WFM56" s="115"/>
      <c r="WFN56" s="115"/>
      <c r="WFO56" s="115"/>
      <c r="WFP56" s="115"/>
      <c r="WFQ56" s="115"/>
      <c r="WFR56" s="115"/>
      <c r="WFS56" s="115"/>
      <c r="WFT56" s="115"/>
      <c r="WFU56" s="115"/>
      <c r="WFV56" s="115"/>
      <c r="WFW56" s="115"/>
      <c r="WFX56" s="115"/>
      <c r="WFY56" s="115"/>
      <c r="WFZ56" s="115"/>
      <c r="WGA56" s="115"/>
      <c r="WGB56" s="115"/>
      <c r="WGC56" s="115"/>
      <c r="WGD56" s="115"/>
      <c r="WGE56" s="115"/>
      <c r="WGF56" s="115"/>
      <c r="WGG56" s="115"/>
      <c r="WGH56" s="115"/>
      <c r="WGI56" s="115"/>
      <c r="WGJ56" s="115"/>
      <c r="WGK56" s="115"/>
      <c r="WGL56" s="115"/>
      <c r="WGM56" s="115"/>
      <c r="WGN56" s="115"/>
      <c r="WGO56" s="115"/>
      <c r="WGP56" s="115"/>
      <c r="WGQ56" s="115"/>
      <c r="WGR56" s="115"/>
      <c r="WGS56" s="115"/>
      <c r="WGT56" s="115"/>
      <c r="WGU56" s="115"/>
      <c r="WGV56" s="115"/>
      <c r="WGW56" s="115"/>
      <c r="WGX56" s="115"/>
      <c r="WGY56" s="115"/>
      <c r="WGZ56" s="115"/>
      <c r="WHA56" s="115"/>
      <c r="WHB56" s="115"/>
      <c r="WHC56" s="115"/>
      <c r="WHD56" s="115"/>
      <c r="WHE56" s="115"/>
      <c r="WHF56" s="115"/>
      <c r="WHG56" s="115"/>
      <c r="WHH56" s="115"/>
      <c r="WHI56" s="115"/>
      <c r="WHJ56" s="115"/>
      <c r="WHK56" s="115"/>
      <c r="WHL56" s="115"/>
      <c r="WHM56" s="115"/>
      <c r="WHN56" s="115"/>
      <c r="WHO56" s="115"/>
      <c r="WHP56" s="115"/>
      <c r="WHQ56" s="115"/>
      <c r="WHR56" s="115"/>
      <c r="WHS56" s="115"/>
      <c r="WHT56" s="115"/>
      <c r="WHU56" s="115"/>
      <c r="WHV56" s="115"/>
      <c r="WHW56" s="115"/>
      <c r="WHX56" s="115"/>
      <c r="WHY56" s="115"/>
      <c r="WHZ56" s="115"/>
      <c r="WIA56" s="115"/>
      <c r="WIB56" s="115"/>
      <c r="WIC56" s="115"/>
      <c r="WID56" s="115"/>
      <c r="WIE56" s="115"/>
      <c r="WIF56" s="115"/>
      <c r="WIG56" s="115"/>
      <c r="WIH56" s="115"/>
      <c r="WII56" s="115"/>
      <c r="WIJ56" s="115"/>
      <c r="WIK56" s="115"/>
      <c r="WIL56" s="115"/>
      <c r="WIM56" s="115"/>
      <c r="WIN56" s="115"/>
      <c r="WIO56" s="115"/>
      <c r="WIP56" s="115"/>
      <c r="WIQ56" s="115"/>
      <c r="WIR56" s="115"/>
      <c r="WIS56" s="115"/>
      <c r="WIT56" s="115"/>
      <c r="WIU56" s="115"/>
      <c r="WIV56" s="115"/>
      <c r="WIW56" s="115"/>
      <c r="WIX56" s="115"/>
      <c r="WIY56" s="115"/>
      <c r="WIZ56" s="115"/>
      <c r="WJA56" s="115"/>
      <c r="WJB56" s="115"/>
      <c r="WJC56" s="115"/>
      <c r="WJD56" s="115"/>
      <c r="WJE56" s="115"/>
      <c r="WJF56" s="115"/>
      <c r="WJG56" s="115"/>
      <c r="WJH56" s="115"/>
      <c r="WJI56" s="115"/>
      <c r="WJJ56" s="115"/>
      <c r="WJK56" s="115"/>
      <c r="WJL56" s="115"/>
      <c r="WJM56" s="115"/>
      <c r="WJN56" s="115"/>
      <c r="WJO56" s="115"/>
      <c r="WJP56" s="115"/>
      <c r="WJQ56" s="115"/>
      <c r="WJR56" s="115"/>
      <c r="WJS56" s="115"/>
      <c r="WJT56" s="115"/>
      <c r="WJU56" s="115"/>
      <c r="WJV56" s="115"/>
      <c r="WJW56" s="115"/>
      <c r="WJX56" s="115"/>
      <c r="WJY56" s="115"/>
      <c r="WJZ56" s="115"/>
      <c r="WKA56" s="115"/>
      <c r="WKB56" s="115"/>
      <c r="WKC56" s="115"/>
      <c r="WKD56" s="115"/>
      <c r="WKE56" s="115"/>
      <c r="WKF56" s="115"/>
      <c r="WKG56" s="115"/>
      <c r="WKH56" s="115"/>
      <c r="WKI56" s="115"/>
      <c r="WKJ56" s="115"/>
      <c r="WKK56" s="115"/>
      <c r="WKL56" s="115"/>
      <c r="WKM56" s="115"/>
      <c r="WKN56" s="115"/>
      <c r="WKO56" s="115"/>
      <c r="WKP56" s="115"/>
      <c r="WKQ56" s="115"/>
      <c r="WKR56" s="115"/>
      <c r="WKS56" s="115"/>
      <c r="WKT56" s="115"/>
      <c r="WKU56" s="115"/>
      <c r="WKV56" s="115"/>
      <c r="WKW56" s="115"/>
      <c r="WKX56" s="115"/>
      <c r="WKY56" s="115"/>
      <c r="WKZ56" s="115"/>
      <c r="WLA56" s="115"/>
      <c r="WLB56" s="115"/>
      <c r="WLC56" s="115"/>
      <c r="WLD56" s="115"/>
      <c r="WLE56" s="115"/>
      <c r="WLF56" s="115"/>
      <c r="WLG56" s="115"/>
      <c r="WLH56" s="115"/>
      <c r="WLI56" s="115"/>
      <c r="WLJ56" s="115"/>
      <c r="WLK56" s="115"/>
      <c r="WLL56" s="115"/>
      <c r="WLM56" s="115"/>
      <c r="WLN56" s="115"/>
      <c r="WLO56" s="115"/>
      <c r="WLP56" s="115"/>
      <c r="WLQ56" s="115"/>
      <c r="WLR56" s="115"/>
      <c r="WLS56" s="115"/>
      <c r="WLT56" s="115"/>
      <c r="WLU56" s="115"/>
      <c r="WLV56" s="115"/>
      <c r="WLW56" s="115"/>
      <c r="WLX56" s="115"/>
      <c r="WLY56" s="115"/>
      <c r="WLZ56" s="115"/>
      <c r="WMA56" s="115"/>
      <c r="WMB56" s="115"/>
      <c r="WMC56" s="115"/>
      <c r="WMD56" s="115"/>
      <c r="WME56" s="115"/>
      <c r="WMF56" s="115"/>
      <c r="WMG56" s="115"/>
      <c r="WMH56" s="115"/>
      <c r="WMI56" s="115"/>
      <c r="WMJ56" s="115"/>
      <c r="WMK56" s="115"/>
      <c r="WML56" s="115"/>
      <c r="WMM56" s="115"/>
      <c r="WMN56" s="115"/>
      <c r="WMO56" s="115"/>
      <c r="WMP56" s="115"/>
      <c r="WMQ56" s="115"/>
      <c r="WMR56" s="115"/>
      <c r="WMS56" s="115"/>
      <c r="WMT56" s="115"/>
      <c r="WMU56" s="115"/>
      <c r="WMV56" s="115"/>
      <c r="WMW56" s="115"/>
      <c r="WMX56" s="115"/>
      <c r="WMY56" s="115"/>
      <c r="WMZ56" s="115"/>
      <c r="WNA56" s="115"/>
      <c r="WNB56" s="115"/>
      <c r="WNC56" s="115"/>
      <c r="WND56" s="115"/>
      <c r="WNE56" s="115"/>
      <c r="WNF56" s="115"/>
      <c r="WNG56" s="115"/>
      <c r="WNH56" s="115"/>
      <c r="WNI56" s="115"/>
      <c r="WNJ56" s="115"/>
      <c r="WNK56" s="115"/>
      <c r="WNL56" s="115"/>
      <c r="WNM56" s="115"/>
      <c r="WNN56" s="115"/>
      <c r="WNO56" s="115"/>
      <c r="WNP56" s="115"/>
      <c r="WNQ56" s="115"/>
      <c r="WNR56" s="115"/>
      <c r="WNS56" s="115"/>
      <c r="WNT56" s="115"/>
      <c r="WNU56" s="115"/>
      <c r="WNV56" s="115"/>
      <c r="WNW56" s="115"/>
      <c r="WNX56" s="115"/>
      <c r="WNY56" s="115"/>
      <c r="WNZ56" s="115"/>
      <c r="WOA56" s="115"/>
      <c r="WOB56" s="115"/>
      <c r="WOC56" s="115"/>
      <c r="WOD56" s="115"/>
      <c r="WOE56" s="115"/>
      <c r="WOF56" s="115"/>
      <c r="WOG56" s="115"/>
      <c r="WOH56" s="115"/>
      <c r="WOI56" s="115"/>
      <c r="WOJ56" s="115"/>
      <c r="WOK56" s="115"/>
      <c r="WOL56" s="115"/>
      <c r="WOM56" s="115"/>
      <c r="WON56" s="115"/>
      <c r="WOO56" s="115"/>
      <c r="WOP56" s="115"/>
      <c r="WOQ56" s="115"/>
      <c r="WOR56" s="115"/>
      <c r="WOS56" s="115"/>
      <c r="WOT56" s="115"/>
      <c r="WOU56" s="115"/>
      <c r="WOV56" s="115"/>
      <c r="WOW56" s="115"/>
      <c r="WOX56" s="115"/>
      <c r="WOY56" s="115"/>
      <c r="WOZ56" s="115"/>
      <c r="WPA56" s="115"/>
      <c r="WPB56" s="115"/>
      <c r="WPC56" s="115"/>
      <c r="WPD56" s="115"/>
      <c r="WPE56" s="115"/>
      <c r="WPF56" s="115"/>
      <c r="WPG56" s="115"/>
      <c r="WPH56" s="115"/>
      <c r="WPI56" s="115"/>
      <c r="WPJ56" s="115"/>
      <c r="WPK56" s="115"/>
      <c r="WPL56" s="115"/>
      <c r="WPM56" s="115"/>
      <c r="WPN56" s="115"/>
      <c r="WPO56" s="115"/>
      <c r="WPP56" s="115"/>
      <c r="WPQ56" s="115"/>
      <c r="WPR56" s="115"/>
      <c r="WPS56" s="115"/>
      <c r="WPT56" s="115"/>
      <c r="WPU56" s="115"/>
      <c r="WPV56" s="115"/>
      <c r="WPW56" s="115"/>
      <c r="WPX56" s="115"/>
      <c r="WPY56" s="115"/>
      <c r="WPZ56" s="115"/>
      <c r="WQA56" s="115"/>
      <c r="WQB56" s="115"/>
      <c r="WQC56" s="115"/>
      <c r="WQD56" s="115"/>
      <c r="WQE56" s="115"/>
      <c r="WQF56" s="115"/>
      <c r="WQG56" s="115"/>
      <c r="WQH56" s="115"/>
      <c r="WQI56" s="115"/>
      <c r="WQJ56" s="115"/>
      <c r="WQK56" s="115"/>
      <c r="WQL56" s="115"/>
      <c r="WQM56" s="115"/>
      <c r="WQN56" s="115"/>
      <c r="WQO56" s="115"/>
      <c r="WQP56" s="115"/>
      <c r="WQQ56" s="115"/>
      <c r="WQR56" s="115"/>
      <c r="WQS56" s="115"/>
      <c r="WQT56" s="115"/>
      <c r="WQU56" s="115"/>
      <c r="WQV56" s="115"/>
      <c r="WQW56" s="115"/>
      <c r="WQX56" s="115"/>
      <c r="WQY56" s="115"/>
      <c r="WQZ56" s="115"/>
      <c r="WRA56" s="115"/>
      <c r="WRB56" s="115"/>
      <c r="WRC56" s="115"/>
      <c r="WRD56" s="115"/>
      <c r="WRE56" s="115"/>
      <c r="WRF56" s="115"/>
      <c r="WRG56" s="115"/>
      <c r="WRH56" s="115"/>
      <c r="WRI56" s="115"/>
      <c r="WRJ56" s="115"/>
      <c r="WRK56" s="115"/>
      <c r="WRL56" s="115"/>
      <c r="WRM56" s="115"/>
      <c r="WRN56" s="115"/>
      <c r="WRO56" s="115"/>
      <c r="WRP56" s="115"/>
      <c r="WRQ56" s="115"/>
      <c r="WRR56" s="115"/>
      <c r="WRS56" s="115"/>
      <c r="WRT56" s="115"/>
      <c r="WRU56" s="115"/>
      <c r="WRV56" s="115"/>
      <c r="WRW56" s="115"/>
      <c r="WRX56" s="115"/>
      <c r="WRY56" s="115"/>
      <c r="WRZ56" s="115"/>
      <c r="WSA56" s="115"/>
      <c r="WSB56" s="115"/>
      <c r="WSC56" s="115"/>
      <c r="WSD56" s="115"/>
      <c r="WSE56" s="115"/>
      <c r="WSF56" s="115"/>
      <c r="WSG56" s="115"/>
      <c r="WSH56" s="115"/>
      <c r="WSI56" s="115"/>
      <c r="WSJ56" s="115"/>
      <c r="WSK56" s="115"/>
      <c r="WSL56" s="115"/>
      <c r="WSM56" s="115"/>
      <c r="WSN56" s="115"/>
      <c r="WSO56" s="115"/>
      <c r="WSP56" s="115"/>
      <c r="WSQ56" s="115"/>
      <c r="WSR56" s="115"/>
      <c r="WSS56" s="115"/>
      <c r="WST56" s="115"/>
      <c r="WSU56" s="115"/>
      <c r="WSV56" s="115"/>
      <c r="WSW56" s="115"/>
      <c r="WSX56" s="115"/>
      <c r="WSY56" s="115"/>
      <c r="WSZ56" s="115"/>
      <c r="WTA56" s="115"/>
      <c r="WTB56" s="115"/>
      <c r="WTC56" s="115"/>
      <c r="WTD56" s="115"/>
      <c r="WTE56" s="115"/>
      <c r="WTF56" s="115"/>
      <c r="WTG56" s="115"/>
      <c r="WTH56" s="115"/>
      <c r="WTI56" s="115"/>
      <c r="WTJ56" s="115"/>
      <c r="WTK56" s="115"/>
      <c r="WTL56" s="115"/>
      <c r="WTM56" s="115"/>
      <c r="WTN56" s="115"/>
      <c r="WTO56" s="115"/>
      <c r="WTP56" s="115"/>
      <c r="WTQ56" s="115"/>
      <c r="WTR56" s="115"/>
      <c r="WTS56" s="115"/>
      <c r="WTT56" s="115"/>
      <c r="WTU56" s="115"/>
      <c r="WTV56" s="115"/>
      <c r="WTW56" s="115"/>
      <c r="WTX56" s="115"/>
      <c r="WTY56" s="115"/>
      <c r="WTZ56" s="115"/>
      <c r="WUA56" s="115"/>
      <c r="WUB56" s="115"/>
      <c r="WUC56" s="115"/>
      <c r="WUD56" s="115"/>
      <c r="WUE56" s="115"/>
      <c r="WUF56" s="115"/>
      <c r="WUG56" s="115"/>
      <c r="WUH56" s="115"/>
      <c r="WUI56" s="115"/>
      <c r="WUJ56" s="115"/>
      <c r="WUK56" s="115"/>
      <c r="WUL56" s="115"/>
      <c r="WUM56" s="115"/>
      <c r="WUN56" s="115"/>
      <c r="WUO56" s="115"/>
      <c r="WUP56" s="115"/>
      <c r="WUQ56" s="115"/>
      <c r="WUR56" s="115"/>
      <c r="WUS56" s="115"/>
      <c r="WUT56" s="115"/>
      <c r="WUU56" s="115"/>
      <c r="WUV56" s="115"/>
      <c r="WUW56" s="115"/>
      <c r="WUX56" s="115"/>
      <c r="WUY56" s="115"/>
      <c r="WUZ56" s="115"/>
      <c r="WVA56" s="115"/>
      <c r="WVB56" s="115"/>
      <c r="WVC56" s="115"/>
      <c r="WVD56" s="115"/>
      <c r="WVE56" s="115"/>
      <c r="WVF56" s="115"/>
      <c r="WVG56" s="115"/>
      <c r="WVH56" s="115"/>
      <c r="WVI56" s="115"/>
      <c r="WVJ56" s="115"/>
      <c r="WVK56" s="115"/>
      <c r="WVL56" s="115"/>
      <c r="WVM56" s="115"/>
      <c r="WVN56" s="115"/>
      <c r="WVO56" s="115"/>
      <c r="WVP56" s="115"/>
      <c r="WVQ56" s="115"/>
      <c r="WVR56" s="115"/>
      <c r="WVS56" s="115"/>
      <c r="WVT56" s="115"/>
      <c r="WVU56" s="115"/>
      <c r="WVV56" s="115"/>
      <c r="WVW56" s="115"/>
      <c r="WVX56" s="115"/>
      <c r="WVY56" s="115"/>
      <c r="WVZ56" s="115"/>
      <c r="WWA56" s="115"/>
      <c r="WWB56" s="115"/>
      <c r="WWC56" s="115"/>
      <c r="WWD56" s="115"/>
      <c r="WWE56" s="115"/>
      <c r="WWF56" s="115"/>
      <c r="WWG56" s="115"/>
      <c r="WWH56" s="115"/>
      <c r="WWI56" s="115"/>
      <c r="WWJ56" s="115"/>
      <c r="WWK56" s="115"/>
      <c r="WWL56" s="115"/>
      <c r="WWM56" s="115"/>
      <c r="WWN56" s="115"/>
      <c r="WWO56" s="115"/>
      <c r="WWP56" s="115"/>
      <c r="WWQ56" s="115"/>
      <c r="WWR56" s="115"/>
      <c r="WWS56" s="115"/>
      <c r="WWT56" s="115"/>
      <c r="WWU56" s="115"/>
      <c r="WWV56" s="115"/>
      <c r="WWW56" s="115"/>
      <c r="WWX56" s="115"/>
      <c r="WWY56" s="115"/>
      <c r="WWZ56" s="115"/>
      <c r="WXA56" s="115"/>
      <c r="WXB56" s="115"/>
      <c r="WXC56" s="115"/>
      <c r="WXD56" s="115"/>
      <c r="WXE56" s="115"/>
      <c r="WXF56" s="115"/>
      <c r="WXG56" s="115"/>
      <c r="WXH56" s="115"/>
      <c r="WXI56" s="115"/>
      <c r="WXJ56" s="115"/>
      <c r="WXK56" s="115"/>
      <c r="WXL56" s="115"/>
      <c r="WXM56" s="115"/>
      <c r="WXN56" s="115"/>
      <c r="WXO56" s="115"/>
      <c r="WXP56" s="115"/>
      <c r="WXQ56" s="115"/>
      <c r="WXR56" s="115"/>
      <c r="WXS56" s="115"/>
      <c r="WXT56" s="115"/>
      <c r="WXU56" s="115"/>
      <c r="WXV56" s="115"/>
      <c r="WXW56" s="115"/>
      <c r="WXX56" s="115"/>
      <c r="WXY56" s="115"/>
      <c r="WXZ56" s="115"/>
      <c r="WYA56" s="115"/>
      <c r="WYB56" s="115"/>
      <c r="WYC56" s="115"/>
      <c r="WYD56" s="115"/>
      <c r="WYE56" s="115"/>
      <c r="WYF56" s="115"/>
      <c r="WYG56" s="115"/>
      <c r="WYH56" s="115"/>
      <c r="WYI56" s="115"/>
      <c r="WYJ56" s="115"/>
      <c r="WYK56" s="115"/>
      <c r="WYL56" s="115"/>
      <c r="WYM56" s="115"/>
      <c r="WYN56" s="115"/>
      <c r="WYO56" s="115"/>
      <c r="WYP56" s="115"/>
      <c r="WYQ56" s="115"/>
      <c r="WYR56" s="115"/>
      <c r="WYS56" s="115"/>
      <c r="WYT56" s="115"/>
      <c r="WYU56" s="115"/>
      <c r="WYV56" s="115"/>
      <c r="WYW56" s="115"/>
      <c r="WYX56" s="115"/>
      <c r="WYY56" s="115"/>
      <c r="WYZ56" s="115"/>
      <c r="WZA56" s="115"/>
      <c r="WZB56" s="115"/>
      <c r="WZC56" s="115"/>
      <c r="WZD56" s="115"/>
      <c r="WZE56" s="115"/>
      <c r="WZF56" s="115"/>
      <c r="WZG56" s="115"/>
      <c r="WZH56" s="115"/>
      <c r="WZI56" s="115"/>
      <c r="WZJ56" s="115"/>
      <c r="WZK56" s="115"/>
      <c r="WZL56" s="115"/>
      <c r="WZM56" s="115"/>
      <c r="WZN56" s="115"/>
      <c r="WZO56" s="115"/>
      <c r="WZP56" s="115"/>
      <c r="WZQ56" s="115"/>
      <c r="WZR56" s="115"/>
      <c r="WZS56" s="115"/>
      <c r="WZT56" s="115"/>
      <c r="WZU56" s="115"/>
      <c r="WZV56" s="115"/>
      <c r="WZW56" s="115"/>
      <c r="WZX56" s="115"/>
      <c r="WZY56" s="115"/>
      <c r="WZZ56" s="115"/>
      <c r="XAA56" s="115"/>
      <c r="XAB56" s="115"/>
      <c r="XAC56" s="115"/>
      <c r="XAD56" s="115"/>
      <c r="XAE56" s="115"/>
      <c r="XAF56" s="115"/>
      <c r="XAG56" s="115"/>
      <c r="XAH56" s="115"/>
      <c r="XAI56" s="115"/>
      <c r="XAJ56" s="115"/>
      <c r="XAK56" s="115"/>
      <c r="XAL56" s="115"/>
      <c r="XAM56" s="115"/>
      <c r="XAN56" s="115"/>
      <c r="XAO56" s="115"/>
      <c r="XAP56" s="115"/>
      <c r="XAQ56" s="115"/>
      <c r="XAR56" s="115"/>
      <c r="XAS56" s="115"/>
      <c r="XAT56" s="115"/>
      <c r="XAU56" s="115"/>
      <c r="XAV56" s="115"/>
      <c r="XAW56" s="115"/>
      <c r="XAX56" s="115"/>
      <c r="XAY56" s="115"/>
      <c r="XAZ56" s="115"/>
      <c r="XBA56" s="115"/>
      <c r="XBB56" s="115"/>
      <c r="XBC56" s="115"/>
      <c r="XBD56" s="115"/>
      <c r="XBE56" s="115"/>
      <c r="XBF56" s="115"/>
      <c r="XBG56" s="115"/>
      <c r="XBH56" s="115"/>
      <c r="XBI56" s="115"/>
      <c r="XBJ56" s="115"/>
      <c r="XBK56" s="115"/>
      <c r="XBL56" s="115"/>
      <c r="XBM56" s="115"/>
      <c r="XBN56" s="115"/>
      <c r="XBO56" s="115"/>
      <c r="XBP56" s="115"/>
      <c r="XBQ56" s="115"/>
      <c r="XBR56" s="115"/>
      <c r="XBS56" s="115"/>
      <c r="XBT56" s="115"/>
      <c r="XBU56" s="115"/>
      <c r="XBV56" s="115"/>
      <c r="XBW56" s="115"/>
      <c r="XBX56" s="115"/>
      <c r="XBY56" s="115"/>
      <c r="XBZ56" s="115"/>
      <c r="XCA56" s="115"/>
      <c r="XCB56" s="115"/>
      <c r="XCC56" s="115"/>
      <c r="XCD56" s="115"/>
      <c r="XCE56" s="115"/>
      <c r="XCF56" s="115"/>
      <c r="XCG56" s="115"/>
      <c r="XCH56" s="115"/>
      <c r="XCI56" s="115"/>
      <c r="XCJ56" s="115"/>
      <c r="XCK56" s="115"/>
      <c r="XCL56" s="115"/>
      <c r="XCM56" s="115"/>
      <c r="XCN56" s="115"/>
      <c r="XCO56" s="115"/>
      <c r="XCP56" s="115"/>
      <c r="XCQ56" s="115"/>
      <c r="XCR56" s="115"/>
      <c r="XCS56" s="115"/>
      <c r="XCT56" s="115"/>
      <c r="XCU56" s="115"/>
      <c r="XCV56" s="115"/>
      <c r="XCW56" s="115"/>
      <c r="XCX56" s="115"/>
      <c r="XCY56" s="115"/>
      <c r="XCZ56" s="115"/>
      <c r="XDA56" s="115"/>
      <c r="XDB56" s="115"/>
      <c r="XDC56" s="115"/>
      <c r="XDD56" s="115"/>
      <c r="XDE56" s="115"/>
      <c r="XDF56" s="115"/>
      <c r="XDG56" s="115"/>
      <c r="XDH56" s="115"/>
      <c r="XDI56" s="115"/>
      <c r="XDJ56" s="115"/>
      <c r="XDK56" s="115"/>
      <c r="XDL56" s="115"/>
      <c r="XDM56" s="115"/>
      <c r="XDN56" s="115"/>
      <c r="XDO56" s="115"/>
      <c r="XDP56" s="115"/>
      <c r="XDQ56" s="115"/>
      <c r="XDR56" s="115"/>
      <c r="XDS56" s="115"/>
      <c r="XDT56" s="115"/>
      <c r="XDU56" s="115"/>
      <c r="XDV56" s="115"/>
      <c r="XDW56" s="115"/>
      <c r="XDX56" s="115"/>
      <c r="XDY56" s="115"/>
      <c r="XDZ56" s="115"/>
      <c r="XEA56" s="115"/>
      <c r="XEB56" s="115"/>
      <c r="XEC56" s="115"/>
      <c r="XED56" s="115"/>
      <c r="XEE56" s="115"/>
      <c r="XEF56" s="115"/>
      <c r="XEG56" s="115"/>
      <c r="XEH56" s="115"/>
      <c r="XEI56" s="115"/>
      <c r="XEJ56" s="115"/>
      <c r="XEK56" s="115"/>
      <c r="XEL56" s="115"/>
      <c r="XEM56" s="115"/>
      <c r="XEN56" s="115"/>
      <c r="XEO56" s="115"/>
      <c r="XEP56" s="115"/>
      <c r="XEQ56" s="115"/>
      <c r="XER56" s="115"/>
      <c r="XES56" s="115"/>
      <c r="XET56" s="115"/>
      <c r="XEU56" s="115"/>
      <c r="XEV56" s="115"/>
      <c r="XEW56" s="115"/>
      <c r="XEX56" s="115"/>
      <c r="XEY56" s="115"/>
      <c r="XEZ56" s="115"/>
      <c r="XFA56" s="115"/>
      <c r="XFB56" s="115"/>
      <c r="XFC56" s="115"/>
      <c r="XFD56" s="115"/>
    </row>
    <row r="57" spans="1:16384" s="529" customFormat="1" ht="15" customHeight="1">
      <c r="A57" s="115" t="s">
        <v>335</v>
      </c>
      <c r="B57" s="528"/>
    </row>
    <row r="58" spans="1:16384" s="529" customFormat="1" ht="15" customHeight="1">
      <c r="A58" s="115" t="s">
        <v>336</v>
      </c>
      <c r="B58" s="528"/>
    </row>
    <row r="59" spans="1:16384" ht="15" customHeight="1">
      <c r="A59" s="114"/>
      <c r="B59" s="514"/>
    </row>
    <row r="60" spans="1:16384" ht="90" customHeight="1">
      <c r="A60" s="89" t="s">
        <v>364</v>
      </c>
      <c r="B60" s="118"/>
    </row>
    <row r="61" spans="1:16384">
      <c r="A61" s="69"/>
      <c r="B61" s="118"/>
    </row>
    <row r="62" spans="1:16384">
      <c r="A62" s="82" t="s">
        <v>212</v>
      </c>
    </row>
    <row r="63" spans="1:16384" ht="75" customHeight="1">
      <c r="A63" s="69" t="s">
        <v>340</v>
      </c>
      <c r="B63" s="515"/>
    </row>
    <row r="64" spans="1:16384" ht="15" customHeight="1">
      <c r="A64" s="69"/>
      <c r="B64" s="515"/>
    </row>
    <row r="65" spans="1:2" ht="60" customHeight="1">
      <c r="A65" s="69" t="s">
        <v>642</v>
      </c>
      <c r="B65" s="515"/>
    </row>
    <row r="66" spans="1:2">
      <c r="A66" s="69"/>
      <c r="B66" s="89"/>
    </row>
    <row r="67" spans="1:2">
      <c r="A67" s="82" t="s">
        <v>68</v>
      </c>
    </row>
    <row r="68" spans="1:2" ht="15" customHeight="1">
      <c r="A68" s="114" t="s">
        <v>39</v>
      </c>
    </row>
    <row r="69" spans="1:2" ht="45" customHeight="1">
      <c r="A69" s="119" t="s">
        <v>55</v>
      </c>
    </row>
    <row r="70" spans="1:2">
      <c r="A70" s="115"/>
    </row>
    <row r="71" spans="1:2" ht="15" customHeight="1">
      <c r="A71" s="114" t="s">
        <v>40</v>
      </c>
    </row>
    <row r="72" spans="1:2">
      <c r="A72" s="115" t="s">
        <v>3</v>
      </c>
    </row>
    <row r="73" spans="1:2">
      <c r="A73" s="115"/>
    </row>
    <row r="74" spans="1:2" ht="15" customHeight="1">
      <c r="A74" s="114" t="s">
        <v>41</v>
      </c>
    </row>
    <row r="75" spans="1:2" ht="45" customHeight="1">
      <c r="A75" s="116" t="s">
        <v>58</v>
      </c>
    </row>
    <row r="76" spans="1:2" ht="15" customHeight="1">
      <c r="A76" s="116"/>
    </row>
    <row r="77" spans="1:2">
      <c r="A77" s="82" t="s">
        <v>69</v>
      </c>
    </row>
    <row r="78" spans="1:2" ht="15" customHeight="1">
      <c r="A78" s="114" t="s">
        <v>35</v>
      </c>
    </row>
    <row r="79" spans="1:2">
      <c r="A79" s="115" t="s">
        <v>36</v>
      </c>
    </row>
    <row r="80" spans="1:2">
      <c r="A80" s="115"/>
    </row>
    <row r="81" spans="1:1" ht="15" customHeight="1">
      <c r="A81" s="114" t="s">
        <v>37</v>
      </c>
    </row>
    <row r="82" spans="1:1">
      <c r="A82" s="115" t="s">
        <v>38</v>
      </c>
    </row>
    <row r="83" spans="1:1">
      <c r="A83" s="115"/>
    </row>
    <row r="84" spans="1:1" ht="15" customHeight="1">
      <c r="A84" s="114" t="s">
        <v>312</v>
      </c>
    </row>
    <row r="85" spans="1:1">
      <c r="A85" s="115" t="s">
        <v>92</v>
      </c>
    </row>
    <row r="86" spans="1:1" ht="15" customHeight="1">
      <c r="A86" s="114" t="s">
        <v>133</v>
      </c>
    </row>
    <row r="87" spans="1:1" ht="15" customHeight="1">
      <c r="A87" s="114" t="s">
        <v>43</v>
      </c>
    </row>
    <row r="88" spans="1:1">
      <c r="A88" s="115" t="s">
        <v>44</v>
      </c>
    </row>
    <row r="89" spans="1:1">
      <c r="A89" s="115"/>
    </row>
    <row r="90" spans="1:1">
      <c r="A90" s="82" t="s">
        <v>45</v>
      </c>
    </row>
    <row r="91" spans="1:1" ht="150" customHeight="1">
      <c r="A91" s="461" t="s">
        <v>303</v>
      </c>
    </row>
    <row r="92" spans="1:1">
      <c r="A92" s="82"/>
    </row>
    <row r="93" spans="1:1">
      <c r="A93" s="82" t="s">
        <v>191</v>
      </c>
    </row>
    <row r="94" spans="1:1" ht="30" customHeight="1">
      <c r="A94" s="69" t="s">
        <v>192</v>
      </c>
    </row>
    <row r="95" spans="1:1">
      <c r="A95" s="69"/>
    </row>
    <row r="96" spans="1:1">
      <c r="A96" s="82" t="s">
        <v>189</v>
      </c>
    </row>
    <row r="97" spans="1:1" ht="30" customHeight="1">
      <c r="A97" s="461" t="s">
        <v>304</v>
      </c>
    </row>
    <row r="98" spans="1:1">
      <c r="A98" s="69"/>
    </row>
    <row r="99" spans="1:1" ht="30" customHeight="1">
      <c r="A99" s="69" t="s">
        <v>190</v>
      </c>
    </row>
    <row r="100" spans="1:1" ht="15" customHeight="1">
      <c r="A100" s="69"/>
    </row>
    <row r="101" spans="1:1" ht="15" customHeight="1">
      <c r="A101" s="1051" t="s">
        <v>52</v>
      </c>
    </row>
    <row r="102" spans="1:1">
      <c r="A102" s="533" t="s">
        <v>67</v>
      </c>
    </row>
    <row r="103" spans="1:1">
      <c r="A103" s="550"/>
    </row>
    <row r="104" spans="1:1" ht="15" customHeight="1">
      <c r="A104" s="1051" t="s">
        <v>640</v>
      </c>
    </row>
    <row r="105" spans="1:1" ht="15" customHeight="1">
      <c r="A105" s="533" t="s">
        <v>641</v>
      </c>
    </row>
    <row r="106" spans="1:1">
      <c r="A106" s="550"/>
    </row>
    <row r="107" spans="1:1" ht="15" customHeight="1">
      <c r="A107" s="114" t="s">
        <v>53</v>
      </c>
    </row>
    <row r="108" spans="1:1">
      <c r="A108" s="115" t="s">
        <v>59</v>
      </c>
    </row>
    <row r="109" spans="1:1">
      <c r="A109" s="115"/>
    </row>
    <row r="110" spans="1:1">
      <c r="A110" s="114" t="s">
        <v>60</v>
      </c>
    </row>
    <row r="111" spans="1:1">
      <c r="A111" s="114"/>
    </row>
    <row r="112" spans="1:1">
      <c r="A112" s="69"/>
    </row>
    <row r="113" spans="1:2" ht="15" customHeight="1">
      <c r="A113" s="517" t="s">
        <v>66</v>
      </c>
    </row>
    <row r="114" spans="1:2" ht="15" customHeight="1">
      <c r="A114" s="461"/>
    </row>
    <row r="115" spans="1:2" ht="60" customHeight="1">
      <c r="A115" s="461" t="s">
        <v>350</v>
      </c>
    </row>
    <row r="116" spans="1:2">
      <c r="A116" s="461"/>
    </row>
    <row r="117" spans="1:2" ht="30" customHeight="1">
      <c r="A117" s="69" t="s">
        <v>347</v>
      </c>
      <c r="B117" s="516"/>
    </row>
    <row r="118" spans="1:2">
      <c r="A118" s="69"/>
    </row>
    <row r="119" spans="1:2" ht="45" customHeight="1">
      <c r="A119" s="461" t="s">
        <v>351</v>
      </c>
    </row>
    <row r="120" spans="1:2">
      <c r="A120" s="69"/>
    </row>
    <row r="121" spans="1:2" ht="45" customHeight="1">
      <c r="A121" s="69" t="s">
        <v>349</v>
      </c>
    </row>
    <row r="122" spans="1:2">
      <c r="A122" s="69"/>
    </row>
    <row r="123" spans="1:2" ht="43.5" customHeight="1">
      <c r="A123" s="461" t="s">
        <v>662</v>
      </c>
    </row>
    <row r="125" spans="1:2">
      <c r="A125" s="69"/>
    </row>
    <row r="126" spans="1:2">
      <c r="A126" s="69"/>
    </row>
    <row r="127" spans="1:2">
      <c r="A127" s="69"/>
    </row>
    <row r="128" spans="1:2">
      <c r="A128" s="69"/>
    </row>
    <row r="129" spans="1:1">
      <c r="A129" s="69"/>
    </row>
    <row r="130" spans="1:1">
      <c r="A130" s="69"/>
    </row>
    <row r="131" spans="1:1">
      <c r="A131" s="69"/>
    </row>
    <row r="132" spans="1:1">
      <c r="A132" s="69"/>
    </row>
    <row r="133" spans="1:1">
      <c r="A133" s="69"/>
    </row>
    <row r="134" spans="1:1">
      <c r="A134" s="69"/>
    </row>
    <row r="135" spans="1:1">
      <c r="A135" s="69"/>
    </row>
    <row r="136" spans="1:1">
      <c r="A136" s="69"/>
    </row>
    <row r="137" spans="1:1">
      <c r="A137" s="69"/>
    </row>
    <row r="138" spans="1:1">
      <c r="A138" s="69"/>
    </row>
    <row r="139" spans="1:1">
      <c r="A139" s="69"/>
    </row>
    <row r="140" spans="1:1">
      <c r="A140" s="69"/>
    </row>
    <row r="141" spans="1:1">
      <c r="A141" s="69"/>
    </row>
    <row r="142" spans="1:1">
      <c r="A142" s="69"/>
    </row>
    <row r="143" spans="1:1">
      <c r="A143" s="69"/>
    </row>
    <row r="144" spans="1:1">
      <c r="A144" s="69"/>
    </row>
    <row r="145" spans="1:1">
      <c r="A145" s="69"/>
    </row>
    <row r="146" spans="1:1">
      <c r="A146" s="69"/>
    </row>
    <row r="147" spans="1:1">
      <c r="A147" s="69"/>
    </row>
    <row r="148" spans="1:1">
      <c r="A148" s="69"/>
    </row>
    <row r="149" spans="1:1">
      <c r="A149" s="69"/>
    </row>
    <row r="150" spans="1:1">
      <c r="A150" s="69"/>
    </row>
    <row r="151" spans="1:1">
      <c r="A151" s="69"/>
    </row>
    <row r="152" spans="1:1">
      <c r="A152" s="69"/>
    </row>
    <row r="153" spans="1:1">
      <c r="A153" s="69"/>
    </row>
    <row r="154" spans="1:1">
      <c r="A154" s="69"/>
    </row>
    <row r="155" spans="1:1">
      <c r="A155" s="69"/>
    </row>
    <row r="156" spans="1:1">
      <c r="A156" s="69"/>
    </row>
    <row r="157" spans="1:1">
      <c r="A157" s="69"/>
    </row>
    <row r="158" spans="1:1">
      <c r="A158" s="69"/>
    </row>
    <row r="159" spans="1:1">
      <c r="A159" s="69"/>
    </row>
    <row r="160" spans="1:1">
      <c r="A160" s="69"/>
    </row>
    <row r="161" spans="1:1">
      <c r="A161" s="69"/>
    </row>
    <row r="162" spans="1:1">
      <c r="A162" s="69"/>
    </row>
    <row r="163" spans="1:1">
      <c r="A163" s="111"/>
    </row>
    <row r="164" spans="1:1">
      <c r="A164" s="111"/>
    </row>
    <row r="165" spans="1:1">
      <c r="A165" s="111"/>
    </row>
    <row r="166" spans="1:1">
      <c r="A166" s="111"/>
    </row>
    <row r="167" spans="1:1">
      <c r="A167" s="111"/>
    </row>
    <row r="168" spans="1:1">
      <c r="A168" s="111"/>
    </row>
    <row r="169" spans="1:1">
      <c r="A169" s="111"/>
    </row>
    <row r="170" spans="1:1">
      <c r="A170" s="111"/>
    </row>
    <row r="171" spans="1:1">
      <c r="A171" s="111"/>
    </row>
    <row r="172" spans="1:1">
      <c r="A172" s="111"/>
    </row>
    <row r="173" spans="1:1">
      <c r="A173" s="111"/>
    </row>
    <row r="174" spans="1:1">
      <c r="A174" s="111"/>
    </row>
    <row r="175" spans="1:1">
      <c r="A175" s="111"/>
    </row>
    <row r="176" spans="1:1">
      <c r="A176" s="111"/>
    </row>
    <row r="177" spans="1:1">
      <c r="A177" s="111"/>
    </row>
    <row r="178" spans="1:1">
      <c r="A178" s="111"/>
    </row>
    <row r="179" spans="1:1">
      <c r="A179" s="111"/>
    </row>
    <row r="180" spans="1:1">
      <c r="A180" s="111"/>
    </row>
    <row r="181" spans="1:1">
      <c r="A181" s="111"/>
    </row>
    <row r="182" spans="1:1">
      <c r="A182" s="111"/>
    </row>
    <row r="183" spans="1:1">
      <c r="A183" s="111"/>
    </row>
    <row r="184" spans="1:1">
      <c r="A184" s="111"/>
    </row>
    <row r="185" spans="1:1">
      <c r="A185" s="111"/>
    </row>
    <row r="186" spans="1:1">
      <c r="A186" s="111"/>
    </row>
    <row r="187" spans="1:1">
      <c r="A187" s="111"/>
    </row>
    <row r="188" spans="1:1">
      <c r="A188" s="111"/>
    </row>
    <row r="189" spans="1:1">
      <c r="A189" s="111"/>
    </row>
    <row r="190" spans="1:1">
      <c r="A190" s="111"/>
    </row>
    <row r="191" spans="1:1">
      <c r="A191" s="111"/>
    </row>
    <row r="192" spans="1:1">
      <c r="A192" s="111"/>
    </row>
    <row r="193" spans="1:1">
      <c r="A193" s="111"/>
    </row>
    <row r="194" spans="1:1">
      <c r="A194" s="111"/>
    </row>
    <row r="195" spans="1:1">
      <c r="A195" s="111"/>
    </row>
    <row r="196" spans="1:1">
      <c r="A196" s="111"/>
    </row>
    <row r="197" spans="1:1">
      <c r="A197" s="111"/>
    </row>
    <row r="198" spans="1:1">
      <c r="A198" s="111"/>
    </row>
    <row r="199" spans="1:1">
      <c r="A199" s="111"/>
    </row>
    <row r="200" spans="1:1">
      <c r="A200" s="111"/>
    </row>
    <row r="201" spans="1:1">
      <c r="A201" s="111"/>
    </row>
    <row r="202" spans="1:1">
      <c r="A202" s="111"/>
    </row>
    <row r="203" spans="1:1">
      <c r="A203" s="111"/>
    </row>
    <row r="204" spans="1:1">
      <c r="A204" s="111"/>
    </row>
    <row r="205" spans="1:1">
      <c r="A205" s="111"/>
    </row>
    <row r="206" spans="1:1">
      <c r="A206" s="111"/>
    </row>
    <row r="207" spans="1:1">
      <c r="A207" s="111"/>
    </row>
    <row r="208" spans="1:1">
      <c r="A208" s="111"/>
    </row>
    <row r="209" spans="1:1">
      <c r="A209" s="111"/>
    </row>
    <row r="210" spans="1:1">
      <c r="A210" s="111"/>
    </row>
    <row r="211" spans="1:1">
      <c r="A211" s="111"/>
    </row>
    <row r="212" spans="1:1">
      <c r="A212" s="111"/>
    </row>
    <row r="213" spans="1:1">
      <c r="A213" s="111"/>
    </row>
    <row r="214" spans="1:1">
      <c r="A214" s="111"/>
    </row>
    <row r="215" spans="1:1">
      <c r="A215" s="111"/>
    </row>
    <row r="216" spans="1:1">
      <c r="A216" s="111"/>
    </row>
    <row r="217" spans="1:1">
      <c r="A217" s="111"/>
    </row>
    <row r="218" spans="1:1">
      <c r="A218" s="111"/>
    </row>
    <row r="219" spans="1:1">
      <c r="A219" s="111"/>
    </row>
    <row r="220" spans="1:1">
      <c r="A220" s="111"/>
    </row>
    <row r="221" spans="1:1">
      <c r="A221" s="111"/>
    </row>
    <row r="222" spans="1:1">
      <c r="A222" s="111"/>
    </row>
    <row r="223" spans="1:1">
      <c r="A223" s="111"/>
    </row>
    <row r="224" spans="1:1">
      <c r="A224" s="111"/>
    </row>
    <row r="225" spans="1:1">
      <c r="A225" s="111"/>
    </row>
    <row r="226" spans="1:1">
      <c r="A226" s="111"/>
    </row>
    <row r="227" spans="1:1">
      <c r="A227" s="111"/>
    </row>
    <row r="228" spans="1:1">
      <c r="A228" s="111"/>
    </row>
    <row r="229" spans="1:1">
      <c r="A229" s="111"/>
    </row>
    <row r="230" spans="1:1">
      <c r="A230" s="111"/>
    </row>
    <row r="231" spans="1:1">
      <c r="A231" s="111"/>
    </row>
    <row r="232" spans="1:1">
      <c r="A232" s="111"/>
    </row>
    <row r="233" spans="1:1">
      <c r="A233" s="111"/>
    </row>
    <row r="234" spans="1:1">
      <c r="A234" s="111"/>
    </row>
    <row r="235" spans="1:1">
      <c r="A235" s="111"/>
    </row>
    <row r="236" spans="1:1">
      <c r="A236" s="111"/>
    </row>
    <row r="237" spans="1:1">
      <c r="A237" s="111"/>
    </row>
    <row r="238" spans="1:1">
      <c r="A238" s="111"/>
    </row>
    <row r="239" spans="1:1">
      <c r="A239" s="111"/>
    </row>
    <row r="240" spans="1:1">
      <c r="A240" s="111"/>
    </row>
    <row r="241" spans="1:1">
      <c r="A241" s="111"/>
    </row>
    <row r="242" spans="1:1">
      <c r="A242" s="111"/>
    </row>
    <row r="243" spans="1:1">
      <c r="A243" s="111"/>
    </row>
    <row r="244" spans="1:1">
      <c r="A244" s="111"/>
    </row>
    <row r="245" spans="1:1">
      <c r="A245" s="111"/>
    </row>
    <row r="246" spans="1:1">
      <c r="A246" s="111"/>
    </row>
    <row r="247" spans="1:1">
      <c r="A247" s="111"/>
    </row>
    <row r="248" spans="1:1">
      <c r="A248" s="111"/>
    </row>
    <row r="249" spans="1:1">
      <c r="A249" s="111"/>
    </row>
    <row r="250" spans="1:1">
      <c r="A250" s="111"/>
    </row>
    <row r="251" spans="1:1">
      <c r="A251" s="111"/>
    </row>
    <row r="252" spans="1:1">
      <c r="A252" s="111"/>
    </row>
    <row r="253" spans="1:1">
      <c r="A253" s="111"/>
    </row>
    <row r="254" spans="1:1">
      <c r="A254" s="111"/>
    </row>
    <row r="255" spans="1:1">
      <c r="A255" s="111"/>
    </row>
    <row r="256" spans="1:1">
      <c r="A256" s="111"/>
    </row>
    <row r="257" spans="1:1">
      <c r="A257" s="111"/>
    </row>
    <row r="258" spans="1:1">
      <c r="A258" s="111"/>
    </row>
    <row r="259" spans="1:1">
      <c r="A259" s="111"/>
    </row>
    <row r="260" spans="1:1">
      <c r="A260" s="111"/>
    </row>
    <row r="261" spans="1:1">
      <c r="A261" s="111"/>
    </row>
    <row r="262" spans="1:1">
      <c r="A262" s="111"/>
    </row>
    <row r="263" spans="1:1">
      <c r="A263" s="111"/>
    </row>
    <row r="264" spans="1:1">
      <c r="A264" s="111"/>
    </row>
    <row r="265" spans="1:1">
      <c r="A265" s="111"/>
    </row>
    <row r="266" spans="1:1">
      <c r="A266" s="111"/>
    </row>
    <row r="267" spans="1:1">
      <c r="A267" s="111"/>
    </row>
    <row r="268" spans="1:1">
      <c r="A268" s="111"/>
    </row>
    <row r="269" spans="1:1">
      <c r="A269" s="111"/>
    </row>
    <row r="270" spans="1:1">
      <c r="A270" s="111"/>
    </row>
    <row r="271" spans="1:1">
      <c r="A271" s="111"/>
    </row>
    <row r="272" spans="1:1">
      <c r="A272" s="111"/>
    </row>
    <row r="273" spans="1:1">
      <c r="A273" s="111"/>
    </row>
    <row r="274" spans="1:1">
      <c r="A274" s="111"/>
    </row>
    <row r="275" spans="1:1">
      <c r="A275" s="111"/>
    </row>
    <row r="276" spans="1:1">
      <c r="A276" s="111"/>
    </row>
    <row r="277" spans="1:1">
      <c r="A277" s="111"/>
    </row>
    <row r="278" spans="1:1">
      <c r="A278" s="111"/>
    </row>
    <row r="279" spans="1:1">
      <c r="A279" s="111"/>
    </row>
    <row r="280" spans="1:1">
      <c r="A280" s="111"/>
    </row>
    <row r="281" spans="1:1">
      <c r="A281" s="111"/>
    </row>
    <row r="282" spans="1:1">
      <c r="A282" s="111"/>
    </row>
    <row r="283" spans="1:1">
      <c r="A283" s="111"/>
    </row>
    <row r="284" spans="1:1">
      <c r="A284" s="111"/>
    </row>
    <row r="285" spans="1:1">
      <c r="A285" s="111"/>
    </row>
    <row r="286" spans="1:1">
      <c r="A286" s="111"/>
    </row>
    <row r="287" spans="1:1">
      <c r="A287" s="111"/>
    </row>
    <row r="288" spans="1:1">
      <c r="A288" s="111"/>
    </row>
    <row r="289" spans="1:1">
      <c r="A289" s="111"/>
    </row>
    <row r="290" spans="1:1">
      <c r="A290" s="111"/>
    </row>
    <row r="291" spans="1:1">
      <c r="A291" s="111"/>
    </row>
    <row r="292" spans="1:1">
      <c r="A292" s="111"/>
    </row>
    <row r="293" spans="1:1">
      <c r="A293" s="111"/>
    </row>
    <row r="294" spans="1:1">
      <c r="A294" s="111"/>
    </row>
    <row r="295" spans="1:1">
      <c r="A295" s="111"/>
    </row>
    <row r="296" spans="1:1">
      <c r="A296" s="111"/>
    </row>
    <row r="297" spans="1:1">
      <c r="A297" s="111"/>
    </row>
    <row r="298" spans="1:1">
      <c r="A298" s="111"/>
    </row>
    <row r="299" spans="1:1">
      <c r="A299" s="111"/>
    </row>
    <row r="300" spans="1:1">
      <c r="A300" s="111"/>
    </row>
    <row r="301" spans="1:1">
      <c r="A301" s="111"/>
    </row>
    <row r="302" spans="1:1">
      <c r="A302" s="111"/>
    </row>
    <row r="303" spans="1:1">
      <c r="A303" s="111"/>
    </row>
    <row r="304" spans="1:1">
      <c r="A304" s="111"/>
    </row>
    <row r="305" spans="1:1">
      <c r="A305" s="111"/>
    </row>
    <row r="306" spans="1:1">
      <c r="A306" s="111"/>
    </row>
    <row r="307" spans="1:1">
      <c r="A307" s="111"/>
    </row>
    <row r="308" spans="1:1">
      <c r="A308" s="111"/>
    </row>
    <row r="309" spans="1:1">
      <c r="A309" s="111"/>
    </row>
    <row r="310" spans="1:1">
      <c r="A310" s="111"/>
    </row>
    <row r="311" spans="1:1">
      <c r="A311" s="111"/>
    </row>
    <row r="312" spans="1:1">
      <c r="A312" s="111"/>
    </row>
    <row r="313" spans="1:1">
      <c r="A313" s="111"/>
    </row>
    <row r="314" spans="1:1">
      <c r="A314" s="111"/>
    </row>
    <row r="315" spans="1:1">
      <c r="A315" s="111"/>
    </row>
    <row r="316" spans="1:1">
      <c r="A316" s="111"/>
    </row>
    <row r="317" spans="1:1">
      <c r="A317" s="111"/>
    </row>
    <row r="318" spans="1:1">
      <c r="A318" s="111"/>
    </row>
    <row r="319" spans="1:1">
      <c r="A319" s="111"/>
    </row>
    <row r="320" spans="1:1">
      <c r="A320" s="111"/>
    </row>
    <row r="321" spans="1:1">
      <c r="A321" s="111"/>
    </row>
    <row r="322" spans="1:1">
      <c r="A322" s="111"/>
    </row>
    <row r="323" spans="1:1">
      <c r="A323" s="111"/>
    </row>
    <row r="324" spans="1:1">
      <c r="A324" s="111"/>
    </row>
    <row r="325" spans="1:1">
      <c r="A325" s="111"/>
    </row>
    <row r="326" spans="1:1">
      <c r="A326" s="111"/>
    </row>
    <row r="327" spans="1:1">
      <c r="A327" s="111"/>
    </row>
    <row r="328" spans="1:1">
      <c r="A328" s="111"/>
    </row>
    <row r="329" spans="1:1">
      <c r="A329" s="111"/>
    </row>
    <row r="330" spans="1:1">
      <c r="A330" s="111"/>
    </row>
    <row r="331" spans="1:1">
      <c r="A331" s="111"/>
    </row>
    <row r="332" spans="1:1">
      <c r="A332" s="111"/>
    </row>
    <row r="333" spans="1:1">
      <c r="A333" s="111"/>
    </row>
    <row r="334" spans="1:1">
      <c r="A334" s="111"/>
    </row>
  </sheetData>
  <phoneticPr fontId="7" type="noConversion"/>
  <printOptions horizontalCentered="1"/>
  <pageMargins left="0.78740157480314965" right="0.78740157480314965" top="0.78740157480314965" bottom="0.78740157480314965" header="0.31496062992125984" footer="0.31496062992125984"/>
  <pageSetup paperSize="9" scale="76" fitToHeight="3" pageOrder="overThenDown" orientation="portrait" horizontalDpi="1200" verticalDpi="1200" r:id="rId1"/>
  <headerFooter alignWithMargins="0">
    <oddFooter xml:space="preserve">&amp;L&amp;"MetaNormalLF-Roman,Standard"&amp;8Statistisches Bundesamt, Fachserie 14, Reihe 2, 1.-4. Vj 2015
</oddFooter>
  </headerFooter>
  <rowBreaks count="2" manualBreakCount="2">
    <brk id="40" man="1"/>
    <brk id="86"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O80"/>
  <sheetViews>
    <sheetView showGridLines="0" zoomScaleNormal="100" zoomScaleSheetLayoutView="100" workbookViewId="0">
      <selection sqref="A1:H1"/>
    </sheetView>
  </sheetViews>
  <sheetFormatPr baseColWidth="10" defaultColWidth="11.42578125" defaultRowHeight="12.75"/>
  <cols>
    <col min="1" max="1" width="44.7109375" style="1174" customWidth="1"/>
    <col min="2" max="2" width="1.7109375" style="1175" customWidth="1"/>
    <col min="3" max="9" width="15.7109375" style="1174" customWidth="1"/>
    <col min="10" max="10" width="11.5703125" style="1174" bestFit="1" customWidth="1"/>
    <col min="11" max="11" width="12.140625" style="1174" bestFit="1" customWidth="1"/>
    <col min="12" max="14" width="11.5703125" style="1174" bestFit="1" customWidth="1"/>
    <col min="15" max="16384" width="11.42578125" style="1174"/>
  </cols>
  <sheetData>
    <row r="1" spans="1:14" s="1226" customFormat="1" ht="15.75" customHeight="1">
      <c r="A1" s="1258" t="s">
        <v>691</v>
      </c>
      <c r="B1" s="1258"/>
      <c r="C1" s="1258"/>
      <c r="D1" s="1258"/>
      <c r="E1" s="1258"/>
      <c r="F1" s="1258"/>
      <c r="G1" s="1258"/>
      <c r="H1" s="1258"/>
      <c r="I1" s="1227"/>
    </row>
    <row r="2" spans="1:14" s="1226" customFormat="1" ht="15.75" customHeight="1">
      <c r="A2" s="1258" t="s">
        <v>670</v>
      </c>
      <c r="B2" s="1258"/>
      <c r="C2" s="1258"/>
      <c r="D2" s="1258"/>
      <c r="E2" s="1258"/>
      <c r="F2" s="1258"/>
      <c r="G2" s="1258"/>
      <c r="H2" s="1258"/>
      <c r="I2" s="1227"/>
    </row>
    <row r="3" spans="1:14" ht="15.75" customHeight="1">
      <c r="A3" s="1259" t="s">
        <v>141</v>
      </c>
      <c r="B3" s="1259"/>
      <c r="C3" s="1259"/>
      <c r="D3" s="1259"/>
      <c r="E3" s="1259"/>
      <c r="F3" s="1259"/>
      <c r="G3" s="1259"/>
      <c r="H3" s="1259"/>
      <c r="I3" s="1223"/>
      <c r="J3" s="1176"/>
      <c r="K3" s="1176"/>
      <c r="L3" s="1176"/>
    </row>
    <row r="4" spans="1:14" ht="15.75" customHeight="1">
      <c r="A4" s="1230"/>
      <c r="B4" s="1186"/>
      <c r="C4" s="1230"/>
      <c r="D4" s="1230"/>
      <c r="E4" s="1230"/>
      <c r="F4" s="1230"/>
      <c r="G4" s="1230"/>
      <c r="H4" s="1230"/>
      <c r="I4" s="1223"/>
      <c r="J4" s="1176"/>
      <c r="K4" s="1176"/>
      <c r="L4" s="1176"/>
    </row>
    <row r="5" spans="1:14" ht="15.75" customHeight="1">
      <c r="A5" s="1224"/>
      <c r="B5" s="1225"/>
      <c r="C5" s="1224"/>
      <c r="D5" s="1224"/>
      <c r="E5" s="1224"/>
      <c r="F5" s="1224"/>
      <c r="G5" s="1224"/>
      <c r="H5" s="1224"/>
      <c r="I5" s="1223"/>
      <c r="J5" s="1223"/>
      <c r="K5" s="1176"/>
      <c r="L5" s="1176"/>
    </row>
    <row r="6" spans="1:14" ht="15.75" customHeight="1">
      <c r="A6" s="1261" t="s">
        <v>677</v>
      </c>
      <c r="B6" s="1262"/>
      <c r="C6" s="1267" t="s">
        <v>676</v>
      </c>
      <c r="D6" s="1267" t="s">
        <v>145</v>
      </c>
      <c r="E6" s="1267" t="s">
        <v>146</v>
      </c>
      <c r="F6" s="1267" t="s">
        <v>235</v>
      </c>
      <c r="G6" s="1267" t="s">
        <v>675</v>
      </c>
      <c r="H6" s="1267" t="s">
        <v>674</v>
      </c>
      <c r="I6" s="1176"/>
      <c r="J6" s="1176"/>
      <c r="K6" s="1176"/>
      <c r="L6" s="1176"/>
    </row>
    <row r="7" spans="1:14" ht="15.75" customHeight="1">
      <c r="A7" s="1263"/>
      <c r="B7" s="1264"/>
      <c r="C7" s="1268"/>
      <c r="D7" s="1268"/>
      <c r="E7" s="1268"/>
      <c r="F7" s="1268"/>
      <c r="G7" s="1268"/>
      <c r="H7" s="1268"/>
    </row>
    <row r="8" spans="1:14" ht="15.75" customHeight="1">
      <c r="A8" s="1263"/>
      <c r="B8" s="1264"/>
      <c r="C8" s="1268"/>
      <c r="D8" s="1268"/>
      <c r="E8" s="1268"/>
      <c r="F8" s="1268"/>
      <c r="G8" s="1268"/>
      <c r="H8" s="1268"/>
    </row>
    <row r="9" spans="1:14" ht="15.75" customHeight="1">
      <c r="A9" s="1265"/>
      <c r="B9" s="1266"/>
      <c r="C9" s="1269"/>
      <c r="D9" s="1269"/>
      <c r="E9" s="1269"/>
      <c r="F9" s="1269"/>
      <c r="G9" s="1269"/>
      <c r="H9" s="1269"/>
    </row>
    <row r="10" spans="1:14" ht="15.75" customHeight="1">
      <c r="A10" s="1219"/>
      <c r="B10" s="1222"/>
      <c r="C10" s="1219"/>
      <c r="D10" s="1219"/>
      <c r="E10" s="1219"/>
      <c r="F10" s="1219"/>
      <c r="G10" s="1219"/>
      <c r="H10" s="1219"/>
    </row>
    <row r="11" spans="1:14" ht="15" customHeight="1">
      <c r="A11" s="1220"/>
      <c r="B11" s="1221"/>
      <c r="C11" s="1219"/>
      <c r="D11" s="1219"/>
      <c r="E11" s="1219"/>
      <c r="F11" s="1220"/>
      <c r="G11" s="1219"/>
      <c r="H11" s="1219"/>
    </row>
    <row r="12" spans="1:14" ht="15" customHeight="1">
      <c r="A12" s="1216" t="s">
        <v>673</v>
      </c>
      <c r="B12" s="1211"/>
      <c r="C12" s="1209"/>
      <c r="D12" s="1209"/>
      <c r="E12" s="1209"/>
      <c r="F12" s="1209"/>
      <c r="G12" s="1209"/>
      <c r="H12" s="1209"/>
    </row>
    <row r="13" spans="1:14" ht="15" customHeight="1">
      <c r="A13" s="1209" t="s">
        <v>692</v>
      </c>
      <c r="B13" s="1210"/>
      <c r="C13" s="1193">
        <v>1272806.8000000003</v>
      </c>
      <c r="D13" s="1193">
        <v>341286.1</v>
      </c>
      <c r="E13" s="1193">
        <v>29515.7</v>
      </c>
      <c r="F13" s="1193">
        <v>355201.9</v>
      </c>
      <c r="G13" s="1193">
        <v>227695.3</v>
      </c>
      <c r="H13" s="1193">
        <v>576046.19999999995</v>
      </c>
    </row>
    <row r="14" spans="1:14" ht="15" customHeight="1">
      <c r="A14" s="1209" t="s">
        <v>693</v>
      </c>
      <c r="B14" s="1208">
        <v>1</v>
      </c>
      <c r="C14" s="1193">
        <v>1236658.9000000001</v>
      </c>
      <c r="D14" s="1193">
        <v>345366</v>
      </c>
      <c r="E14" s="1193">
        <v>29768.400000000001</v>
      </c>
      <c r="F14" s="1193">
        <v>341189.3</v>
      </c>
      <c r="G14" s="1193">
        <v>214978.30000000002</v>
      </c>
      <c r="H14" s="1193">
        <v>551908.4</v>
      </c>
      <c r="I14" s="1202"/>
      <c r="J14" s="1206"/>
      <c r="K14" s="1206"/>
      <c r="L14" s="1206"/>
      <c r="M14" s="1206"/>
      <c r="N14" s="1206"/>
    </row>
    <row r="15" spans="1:14" ht="15" customHeight="1">
      <c r="A15" s="1209"/>
      <c r="B15" s="1186"/>
      <c r="C15" s="1218"/>
      <c r="D15" s="1218"/>
      <c r="E15" s="1218"/>
      <c r="F15" s="1218"/>
      <c r="G15" s="1218"/>
      <c r="H15" s="1218"/>
      <c r="I15" s="1182"/>
    </row>
    <row r="16" spans="1:14" ht="15" customHeight="1">
      <c r="A16" s="1178"/>
      <c r="B16" s="1186"/>
      <c r="C16" s="1212"/>
      <c r="D16" s="1212"/>
      <c r="E16" s="1212"/>
      <c r="F16" s="1212"/>
      <c r="G16" s="1212"/>
      <c r="H16" s="1217"/>
      <c r="I16" s="1182"/>
    </row>
    <row r="17" spans="1:15" ht="15" customHeight="1">
      <c r="A17" s="1216" t="s">
        <v>672</v>
      </c>
      <c r="B17" s="1211"/>
      <c r="C17" s="1215"/>
      <c r="D17" s="1215"/>
      <c r="E17" s="1215"/>
      <c r="F17" s="1215"/>
      <c r="G17" s="1215"/>
      <c r="H17" s="1202"/>
      <c r="I17" s="1182"/>
    </row>
    <row r="18" spans="1:15" ht="15" customHeight="1">
      <c r="A18" s="1209" t="s">
        <v>692</v>
      </c>
      <c r="B18" s="1210"/>
      <c r="C18" s="1193">
        <v>1302339.1000000003</v>
      </c>
      <c r="D18" s="1193">
        <v>362282.4</v>
      </c>
      <c r="E18" s="1193">
        <v>29515.7</v>
      </c>
      <c r="F18" s="1193">
        <v>359368.8</v>
      </c>
      <c r="G18" s="1193">
        <v>230846.1</v>
      </c>
      <c r="H18" s="1193">
        <v>577264.6</v>
      </c>
    </row>
    <row r="19" spans="1:15" ht="15" customHeight="1">
      <c r="A19" s="1209" t="s">
        <v>693</v>
      </c>
      <c r="B19" s="1208">
        <v>1</v>
      </c>
      <c r="C19" s="1193">
        <v>1244588.6000000001</v>
      </c>
      <c r="D19" s="1193">
        <v>348926.5</v>
      </c>
      <c r="E19" s="1193">
        <v>29768.400000000001</v>
      </c>
      <c r="F19" s="1193">
        <v>342819.6</v>
      </c>
      <c r="G19" s="1193">
        <v>214415.7</v>
      </c>
      <c r="H19" s="1193">
        <v>555210.1</v>
      </c>
      <c r="J19" s="1214"/>
      <c r="K19" s="1214"/>
      <c r="L19" s="1206"/>
      <c r="M19" s="1206"/>
      <c r="N19" s="1206"/>
    </row>
    <row r="20" spans="1:15" ht="15" customHeight="1">
      <c r="A20" s="1205"/>
      <c r="B20" s="1186"/>
      <c r="C20" s="1213"/>
      <c r="D20" s="1213"/>
      <c r="E20" s="1213"/>
      <c r="F20" s="1213"/>
      <c r="G20" s="1197"/>
      <c r="H20" s="1176"/>
      <c r="I20" s="1182"/>
    </row>
    <row r="21" spans="1:15" ht="15" customHeight="1">
      <c r="A21" s="1178"/>
      <c r="B21" s="1186"/>
      <c r="C21" s="1212"/>
      <c r="D21" s="1212"/>
      <c r="E21" s="1212"/>
      <c r="F21" s="1212"/>
      <c r="G21" s="1212"/>
      <c r="H21" s="1212"/>
      <c r="I21" s="1182"/>
    </row>
    <row r="22" spans="1:15" ht="15" customHeight="1">
      <c r="A22" s="1200" t="s">
        <v>134</v>
      </c>
      <c r="B22" s="1211"/>
      <c r="C22" s="1198"/>
      <c r="D22" s="1198"/>
      <c r="E22" s="1198"/>
      <c r="F22" s="1198"/>
      <c r="G22" s="1198"/>
      <c r="H22" s="1202"/>
      <c r="I22" s="1182"/>
    </row>
    <row r="23" spans="1:15" ht="15" customHeight="1">
      <c r="A23" s="1209" t="s">
        <v>692</v>
      </c>
      <c r="B23" s="1210"/>
      <c r="C23" s="1193">
        <v>29622.500000000047</v>
      </c>
      <c r="D23" s="1193">
        <v>21035.100000000035</v>
      </c>
      <c r="E23" s="1193">
        <v>9.9999999999999995E-8</v>
      </c>
      <c r="F23" s="1193">
        <v>4207.6999999999771</v>
      </c>
      <c r="G23" s="1193">
        <v>3150.8000000000175</v>
      </c>
      <c r="H23" s="1193">
        <v>1229.0000000000473</v>
      </c>
    </row>
    <row r="24" spans="1:15" ht="15" customHeight="1">
      <c r="A24" s="1209" t="s">
        <v>693</v>
      </c>
      <c r="B24" s="1208">
        <v>1</v>
      </c>
      <c r="C24" s="1193">
        <v>8079.5999999999531</v>
      </c>
      <c r="D24" s="1193">
        <v>3619.5000000000232</v>
      </c>
      <c r="E24" s="1193">
        <v>0</v>
      </c>
      <c r="F24" s="1193">
        <v>1682.2000000000116</v>
      </c>
      <c r="G24" s="1193">
        <v>-562.60000000000582</v>
      </c>
      <c r="H24" s="1193">
        <v>3340.6999999999061</v>
      </c>
      <c r="I24" s="1207"/>
      <c r="J24" s="1207"/>
      <c r="K24" s="1206"/>
      <c r="M24" s="1206"/>
      <c r="N24" s="1206"/>
    </row>
    <row r="25" spans="1:15" ht="15" customHeight="1">
      <c r="A25" s="1205"/>
      <c r="B25" s="1186"/>
      <c r="C25" s="1204"/>
      <c r="D25" s="1204"/>
      <c r="E25" s="1204"/>
      <c r="F25" s="1204"/>
      <c r="G25" s="1197"/>
      <c r="H25" s="1176"/>
      <c r="I25" s="1182"/>
    </row>
    <row r="26" spans="1:15" ht="15" customHeight="1">
      <c r="A26" s="1178"/>
      <c r="B26" s="1186"/>
      <c r="C26" s="1203"/>
      <c r="D26" s="1203"/>
      <c r="E26" s="1203"/>
      <c r="F26" s="1203"/>
      <c r="G26" s="1203"/>
      <c r="H26" s="1202"/>
      <c r="I26" s="1182"/>
      <c r="J26" s="1201"/>
      <c r="K26" s="1201"/>
      <c r="L26" s="1201"/>
      <c r="M26" s="1201"/>
      <c r="N26" s="1201"/>
      <c r="O26" s="1201"/>
    </row>
    <row r="27" spans="1:15" ht="18" customHeight="1">
      <c r="A27" s="1200" t="s">
        <v>671</v>
      </c>
      <c r="B27" s="474"/>
      <c r="C27" s="1199"/>
      <c r="D27" s="1199"/>
      <c r="E27" s="1199"/>
      <c r="F27" s="1199"/>
      <c r="G27" s="1199"/>
      <c r="H27" s="1198"/>
      <c r="I27" s="1182"/>
    </row>
    <row r="28" spans="1:15" s="1176" customFormat="1" ht="15" customHeight="1">
      <c r="A28" s="1195">
        <v>42369</v>
      </c>
      <c r="B28" s="1196"/>
      <c r="C28" s="1193">
        <v>2027484.8810330001</v>
      </c>
      <c r="D28" s="1193">
        <v>1262911.7713299999</v>
      </c>
      <c r="E28" s="1193" t="s">
        <v>234</v>
      </c>
      <c r="F28" s="1193">
        <v>619069.85028300004</v>
      </c>
      <c r="G28" s="1193">
        <v>145503.25941999999</v>
      </c>
      <c r="H28" s="1193" t="s">
        <v>234</v>
      </c>
      <c r="I28" s="1192"/>
      <c r="K28" s="1188"/>
      <c r="L28" s="1188"/>
      <c r="M28" s="475"/>
    </row>
    <row r="29" spans="1:15" s="1176" customFormat="1" ht="15" customHeight="1">
      <c r="A29" s="1195">
        <v>42004</v>
      </c>
      <c r="B29" s="1194"/>
      <c r="C29" s="1193">
        <v>2048276.0583310029</v>
      </c>
      <c r="D29" s="1193">
        <v>1286568.312591</v>
      </c>
      <c r="E29" s="1193" t="s">
        <v>234</v>
      </c>
      <c r="F29" s="1193">
        <v>621912.49984600302</v>
      </c>
      <c r="G29" s="1193">
        <v>139795.24589399999</v>
      </c>
      <c r="H29" s="1193" t="s">
        <v>234</v>
      </c>
      <c r="I29" s="1192"/>
      <c r="J29" s="1188"/>
      <c r="L29" s="1188"/>
      <c r="M29" s="1188"/>
    </row>
    <row r="30" spans="1:15" s="1176" customFormat="1" ht="15" customHeight="1">
      <c r="A30" s="1191"/>
      <c r="B30" s="1190"/>
      <c r="C30" s="1233"/>
      <c r="D30" s="1233"/>
      <c r="E30" s="1233"/>
      <c r="F30" s="1233"/>
      <c r="G30" s="1233"/>
      <c r="H30" s="1233"/>
      <c r="I30" s="1189"/>
      <c r="J30" s="1188"/>
      <c r="K30" s="1188"/>
      <c r="L30" s="475"/>
      <c r="M30" s="475"/>
    </row>
    <row r="31" spans="1:15">
      <c r="A31" s="1187"/>
      <c r="B31" s="1234"/>
      <c r="C31" s="1187"/>
      <c r="D31" s="1187"/>
      <c r="E31" s="1187"/>
      <c r="F31" s="1187"/>
      <c r="G31" s="1187"/>
      <c r="H31" s="1187"/>
    </row>
    <row r="33" spans="1:9" ht="15.75">
      <c r="A33" s="1178"/>
      <c r="B33" s="1186"/>
      <c r="C33" s="1185"/>
      <c r="D33" s="1185"/>
      <c r="E33" s="1184"/>
      <c r="F33" s="1184"/>
      <c r="G33" s="1184"/>
      <c r="H33" s="1184"/>
    </row>
    <row r="34" spans="1:9" ht="15.75" customHeight="1">
      <c r="A34" s="1257" t="s">
        <v>681</v>
      </c>
      <c r="B34" s="1257"/>
      <c r="C34" s="1257"/>
      <c r="D34" s="1257"/>
      <c r="E34" s="1257"/>
      <c r="F34" s="1257"/>
      <c r="G34" s="1257"/>
      <c r="H34" s="1257"/>
      <c r="I34" s="1229"/>
    </row>
    <row r="35" spans="1:9" ht="15.75" customHeight="1">
      <c r="A35" s="1258" t="s">
        <v>670</v>
      </c>
      <c r="B35" s="1258"/>
      <c r="C35" s="1258"/>
      <c r="D35" s="1258"/>
      <c r="E35" s="1258"/>
      <c r="F35" s="1258"/>
      <c r="G35" s="1258"/>
      <c r="H35" s="1258"/>
    </row>
    <row r="36" spans="1:9" ht="15" customHeight="1">
      <c r="A36" s="1259" t="s">
        <v>669</v>
      </c>
      <c r="B36" s="1259"/>
      <c r="C36" s="1259"/>
      <c r="D36" s="1259"/>
      <c r="E36" s="1259"/>
      <c r="F36" s="1259"/>
      <c r="G36" s="1259"/>
      <c r="H36" s="1259"/>
      <c r="I36" s="1229"/>
    </row>
    <row r="37" spans="1:9">
      <c r="A37" s="1182"/>
      <c r="B37" s="1183"/>
      <c r="C37" s="1182"/>
      <c r="D37" s="1182"/>
      <c r="E37" s="1182"/>
      <c r="F37" s="1182"/>
      <c r="G37" s="1182"/>
      <c r="H37" s="1182"/>
    </row>
    <row r="38" spans="1:9">
      <c r="A38" s="1182"/>
      <c r="B38" s="1183"/>
      <c r="C38" s="1182"/>
      <c r="D38" s="1182"/>
      <c r="E38" s="1182"/>
      <c r="F38" s="1182"/>
      <c r="G38" s="1182"/>
      <c r="H38" s="1182"/>
    </row>
    <row r="39" spans="1:9">
      <c r="A39" s="1182"/>
      <c r="B39" s="1183"/>
      <c r="C39" s="1182"/>
      <c r="D39" s="1182"/>
      <c r="E39" s="1182"/>
      <c r="F39" s="1182"/>
      <c r="G39" s="1182"/>
      <c r="H39" s="1182"/>
    </row>
    <row r="40" spans="1:9">
      <c r="A40" s="1182"/>
      <c r="B40" s="1183"/>
      <c r="C40" s="1182"/>
      <c r="D40" s="1182"/>
      <c r="E40" s="1182"/>
      <c r="F40" s="1182"/>
      <c r="G40" s="1182"/>
      <c r="H40" s="1182"/>
    </row>
    <row r="41" spans="1:9">
      <c r="A41" s="1182"/>
      <c r="B41" s="1183"/>
      <c r="C41" s="1182"/>
      <c r="D41" s="1182"/>
      <c r="E41" s="1182"/>
      <c r="F41" s="1182"/>
      <c r="G41" s="1182"/>
      <c r="H41" s="1182"/>
    </row>
    <row r="42" spans="1:9">
      <c r="A42" s="1182"/>
      <c r="B42" s="1183"/>
      <c r="C42" s="1182"/>
      <c r="D42" s="1182"/>
      <c r="E42" s="1182"/>
      <c r="F42" s="1182"/>
      <c r="G42" s="1182"/>
      <c r="H42" s="1182"/>
    </row>
    <row r="43" spans="1:9">
      <c r="A43" s="1182"/>
      <c r="B43" s="1183"/>
      <c r="C43" s="1182"/>
      <c r="D43" s="1182"/>
      <c r="E43" s="1182"/>
      <c r="F43" s="1182"/>
      <c r="G43" s="1182"/>
      <c r="H43" s="1182"/>
    </row>
    <row r="44" spans="1:9">
      <c r="A44" s="1182"/>
      <c r="B44" s="1183"/>
      <c r="C44" s="1182"/>
      <c r="D44" s="1182"/>
      <c r="E44" s="1182"/>
      <c r="F44" s="1182"/>
      <c r="G44" s="1182"/>
      <c r="H44" s="1182"/>
    </row>
    <row r="45" spans="1:9">
      <c r="A45" s="1182"/>
      <c r="B45" s="1183"/>
      <c r="C45" s="1182"/>
      <c r="D45" s="1182"/>
      <c r="E45" s="1182"/>
      <c r="F45" s="1182"/>
      <c r="G45" s="1182"/>
      <c r="H45" s="1182"/>
    </row>
    <row r="46" spans="1:9">
      <c r="A46" s="1182"/>
      <c r="B46" s="1183"/>
      <c r="C46" s="1182"/>
      <c r="D46" s="1182"/>
      <c r="E46" s="1182"/>
      <c r="F46" s="1182"/>
      <c r="G46" s="1182"/>
      <c r="H46" s="1182"/>
    </row>
    <row r="47" spans="1:9">
      <c r="A47" s="1182"/>
      <c r="B47" s="1183"/>
      <c r="C47" s="1182"/>
      <c r="D47" s="1182"/>
      <c r="E47" s="1182"/>
      <c r="F47" s="1182"/>
      <c r="G47" s="1182"/>
      <c r="H47" s="1182"/>
    </row>
    <row r="48" spans="1:9">
      <c r="A48" s="1182"/>
      <c r="B48" s="1183"/>
      <c r="C48" s="1182"/>
      <c r="D48" s="1182"/>
      <c r="E48" s="1182"/>
      <c r="F48" s="1182"/>
      <c r="G48" s="1182"/>
      <c r="H48" s="1182"/>
    </row>
    <row r="49" spans="1:8">
      <c r="A49" s="1182"/>
      <c r="B49" s="1183"/>
      <c r="C49" s="1182"/>
      <c r="D49" s="1182"/>
      <c r="E49" s="1182"/>
      <c r="F49" s="1182"/>
      <c r="G49" s="1182"/>
      <c r="H49" s="1182"/>
    </row>
    <row r="50" spans="1:8">
      <c r="A50" s="1182"/>
      <c r="B50" s="1183"/>
      <c r="C50" s="1182"/>
      <c r="D50" s="1182"/>
      <c r="E50" s="1182"/>
      <c r="F50" s="1182"/>
      <c r="G50" s="1182"/>
      <c r="H50" s="1182"/>
    </row>
    <row r="51" spans="1:8">
      <c r="A51" s="1182"/>
      <c r="B51" s="1183"/>
      <c r="C51" s="1182"/>
      <c r="D51" s="1182"/>
      <c r="E51" s="1182"/>
      <c r="F51" s="1182"/>
      <c r="G51" s="1182"/>
      <c r="H51" s="1182"/>
    </row>
    <row r="52" spans="1:8">
      <c r="A52" s="1182"/>
      <c r="B52" s="1183"/>
      <c r="C52" s="1182"/>
      <c r="D52" s="1182"/>
      <c r="E52" s="1182"/>
      <c r="F52" s="1182"/>
      <c r="G52" s="1182"/>
      <c r="H52" s="1182"/>
    </row>
    <row r="53" spans="1:8">
      <c r="A53" s="1182"/>
      <c r="B53" s="1183"/>
      <c r="C53" s="1182"/>
      <c r="D53" s="1182"/>
      <c r="E53" s="1182"/>
      <c r="F53" s="1182"/>
      <c r="G53" s="1182"/>
      <c r="H53" s="1182"/>
    </row>
    <row r="54" spans="1:8">
      <c r="A54" s="1182"/>
      <c r="B54" s="1183"/>
      <c r="C54" s="1182"/>
      <c r="D54" s="1182"/>
      <c r="E54" s="1182"/>
      <c r="F54" s="1182"/>
      <c r="G54" s="1182"/>
      <c r="H54" s="1182"/>
    </row>
    <row r="55" spans="1:8">
      <c r="A55" s="1182"/>
      <c r="B55" s="1183"/>
      <c r="C55" s="1182"/>
      <c r="D55" s="1182"/>
      <c r="E55" s="1182"/>
      <c r="F55" s="1182"/>
      <c r="G55" s="1182"/>
      <c r="H55" s="1182"/>
    </row>
    <row r="56" spans="1:8">
      <c r="A56" s="1182"/>
      <c r="B56" s="1183"/>
      <c r="C56" s="1182"/>
      <c r="D56" s="1182"/>
      <c r="E56" s="1182"/>
      <c r="F56" s="1182"/>
      <c r="G56" s="1182"/>
      <c r="H56" s="1182"/>
    </row>
    <row r="57" spans="1:8">
      <c r="A57" s="1182"/>
      <c r="B57" s="1183"/>
      <c r="C57" s="1182"/>
      <c r="D57" s="1182"/>
      <c r="E57" s="1182"/>
      <c r="F57" s="1182"/>
      <c r="G57" s="1182"/>
      <c r="H57" s="1182"/>
    </row>
    <row r="58" spans="1:8">
      <c r="A58" s="1182"/>
      <c r="B58" s="1183"/>
      <c r="C58" s="1182"/>
      <c r="D58" s="1182"/>
      <c r="E58" s="1182"/>
      <c r="F58" s="1182"/>
      <c r="G58" s="1182"/>
      <c r="H58" s="1182"/>
    </row>
    <row r="59" spans="1:8">
      <c r="A59" s="1182"/>
      <c r="B59" s="1183"/>
      <c r="C59" s="1182"/>
      <c r="D59" s="1182"/>
      <c r="E59" s="1182"/>
      <c r="F59" s="1182"/>
      <c r="G59" s="1182"/>
      <c r="H59" s="1182"/>
    </row>
    <row r="60" spans="1:8">
      <c r="A60" s="1182"/>
      <c r="B60" s="1183"/>
      <c r="C60" s="1182"/>
      <c r="D60" s="1182"/>
      <c r="E60" s="1182"/>
      <c r="F60" s="1182"/>
      <c r="G60" s="1182"/>
      <c r="H60" s="1182"/>
    </row>
    <row r="61" spans="1:8">
      <c r="A61" s="1182"/>
      <c r="B61" s="1183"/>
      <c r="C61" s="1182"/>
      <c r="D61" s="1182"/>
      <c r="E61" s="1182"/>
      <c r="F61" s="1182"/>
      <c r="G61" s="1182"/>
      <c r="H61" s="1182"/>
    </row>
    <row r="62" spans="1:8">
      <c r="A62" s="1182"/>
      <c r="B62" s="1183"/>
      <c r="C62" s="1182"/>
      <c r="D62" s="1182"/>
      <c r="E62" s="1182"/>
      <c r="F62" s="1182"/>
      <c r="G62" s="1182"/>
      <c r="H62" s="1182"/>
    </row>
    <row r="63" spans="1:8">
      <c r="A63" s="1182"/>
      <c r="B63" s="1183"/>
      <c r="C63" s="1182"/>
      <c r="D63" s="1182"/>
      <c r="E63" s="1182"/>
      <c r="F63" s="1182"/>
      <c r="G63" s="1182"/>
      <c r="H63" s="1182"/>
    </row>
    <row r="64" spans="1:8">
      <c r="A64" s="1182"/>
      <c r="B64" s="1183"/>
      <c r="C64" s="1182"/>
      <c r="D64" s="1182"/>
      <c r="E64" s="1182"/>
      <c r="F64" s="1182"/>
      <c r="G64" s="1182"/>
      <c r="H64" s="1182"/>
    </row>
    <row r="65" spans="1:9">
      <c r="A65" s="1182"/>
      <c r="B65" s="1183"/>
      <c r="C65" s="1182"/>
      <c r="D65" s="1182"/>
      <c r="E65" s="1182"/>
      <c r="F65" s="1182"/>
      <c r="G65" s="1182"/>
      <c r="H65" s="1182"/>
    </row>
    <row r="66" spans="1:9">
      <c r="A66" s="476"/>
      <c r="B66" s="477"/>
      <c r="C66" s="476"/>
      <c r="D66" s="1182"/>
      <c r="E66" s="1182"/>
      <c r="F66" s="1182"/>
      <c r="G66" s="1182"/>
      <c r="H66" s="1182"/>
    </row>
    <row r="67" spans="1:9">
      <c r="A67" s="476"/>
      <c r="B67" s="477"/>
      <c r="C67" s="476"/>
      <c r="D67" s="1182"/>
      <c r="E67" s="1182"/>
      <c r="F67" s="1182"/>
      <c r="G67" s="1182"/>
      <c r="H67" s="1182"/>
    </row>
    <row r="68" spans="1:9">
      <c r="A68" s="476"/>
      <c r="B68" s="477"/>
      <c r="C68" s="476"/>
      <c r="D68" s="1182"/>
      <c r="E68" s="1182"/>
      <c r="F68" s="1182"/>
      <c r="G68" s="1182"/>
      <c r="H68" s="1182"/>
    </row>
    <row r="69" spans="1:9">
      <c r="A69" s="476"/>
      <c r="B69" s="477"/>
      <c r="C69" s="476"/>
      <c r="D69" s="1182"/>
      <c r="E69" s="1182"/>
      <c r="F69" s="1182"/>
      <c r="G69" s="1182"/>
      <c r="H69" s="1182"/>
    </row>
    <row r="70" spans="1:9">
      <c r="A70" s="476"/>
      <c r="B70" s="477"/>
      <c r="C70" s="476"/>
      <c r="D70" s="1182"/>
      <c r="E70" s="1182"/>
      <c r="F70" s="1182"/>
      <c r="G70" s="1182"/>
      <c r="H70" s="1182"/>
    </row>
    <row r="71" spans="1:9">
      <c r="A71" s="476"/>
      <c r="B71" s="477"/>
      <c r="C71" s="476"/>
      <c r="D71" s="1182"/>
      <c r="E71" s="1182"/>
      <c r="F71" s="1182"/>
      <c r="G71" s="1182"/>
      <c r="H71" s="1182"/>
    </row>
    <row r="72" spans="1:9">
      <c r="A72" s="476"/>
      <c r="B72" s="477"/>
      <c r="C72" s="476"/>
      <c r="D72" s="1182"/>
      <c r="E72" s="1182"/>
      <c r="F72" s="1182"/>
      <c r="G72" s="1182"/>
      <c r="H72" s="1182"/>
    </row>
    <row r="73" spans="1:9">
      <c r="A73" s="476"/>
      <c r="B73" s="477"/>
      <c r="C73" s="476"/>
      <c r="D73" s="1182"/>
      <c r="E73" s="1182"/>
      <c r="F73" s="1182"/>
      <c r="G73" s="1182"/>
      <c r="H73" s="1182"/>
    </row>
    <row r="74" spans="1:9" ht="15" customHeight="1">
      <c r="A74" s="1260"/>
      <c r="B74" s="1260"/>
      <c r="C74" s="1260"/>
      <c r="D74" s="1182"/>
      <c r="E74" s="1182"/>
      <c r="F74" s="1182"/>
      <c r="G74" s="1182"/>
      <c r="H74" s="1182"/>
    </row>
    <row r="75" spans="1:9" ht="15" customHeight="1">
      <c r="A75" s="1231"/>
      <c r="B75" s="1231"/>
      <c r="C75" s="1231"/>
      <c r="D75" s="1182"/>
      <c r="E75" s="1182"/>
      <c r="F75" s="1182"/>
      <c r="G75" s="1182"/>
      <c r="H75" s="1182"/>
    </row>
    <row r="76" spans="1:9" ht="15" customHeight="1">
      <c r="A76" s="1231"/>
      <c r="B76" s="1231"/>
      <c r="C76" s="1231"/>
      <c r="D76" s="1182"/>
      <c r="E76" s="1182"/>
      <c r="F76" s="1182"/>
      <c r="G76" s="1182"/>
      <c r="H76" s="1182"/>
    </row>
    <row r="77" spans="1:9" ht="15.75">
      <c r="A77" s="1181" t="s">
        <v>214</v>
      </c>
      <c r="B77" s="1180"/>
      <c r="I77" s="1177"/>
    </row>
    <row r="78" spans="1:9" ht="15.75">
      <c r="A78" s="1181" t="s">
        <v>680</v>
      </c>
      <c r="B78" s="1180"/>
      <c r="C78" s="1178"/>
      <c r="D78" s="1179"/>
      <c r="E78" s="1179"/>
      <c r="F78" s="1179"/>
      <c r="G78" s="1179"/>
      <c r="H78" s="1178"/>
      <c r="I78" s="1177"/>
    </row>
    <row r="79" spans="1:9" ht="15.75">
      <c r="A79" s="1181"/>
      <c r="B79" s="1180"/>
      <c r="C79" s="1235"/>
      <c r="D79" s="1235"/>
      <c r="E79" s="1235"/>
      <c r="F79" s="1235"/>
      <c r="G79" s="1236"/>
      <c r="H79" s="1237"/>
    </row>
    <row r="80" spans="1:9" ht="15.75">
      <c r="A80" s="1181"/>
    </row>
  </sheetData>
  <mergeCells count="14">
    <mergeCell ref="A34:H34"/>
    <mergeCell ref="A35:H35"/>
    <mergeCell ref="A36:H36"/>
    <mergeCell ref="A74:C74"/>
    <mergeCell ref="A1:H1"/>
    <mergeCell ref="A2:H2"/>
    <mergeCell ref="A3:H3"/>
    <mergeCell ref="A6:B9"/>
    <mergeCell ref="C6:C9"/>
    <mergeCell ref="D6:D9"/>
    <mergeCell ref="E6:E9"/>
    <mergeCell ref="F6:F9"/>
    <mergeCell ref="G6:G9"/>
    <mergeCell ref="H6:H9"/>
  </mergeCells>
  <pageMargins left="0.78740157480314965" right="0.39370078740157483" top="0.78740157480314965" bottom="0.78740157480314965" header="0.31496062992125984" footer="0.31496062992125984"/>
  <pageSetup scale="62" orientation="portrait" horizontalDpi="1200" verticalDpi="1200" r:id="rId1"/>
  <headerFooter alignWithMargins="0">
    <oddFooter xml:space="preserve">&amp;L&amp;"MetaNormalLF-Roman,Standard"&amp;9Statistisches Bundesamt, Fachserie 14, Reihe 2, 1.-4. Vj 2015
</oddFooter>
  </headerFooter>
  <colBreaks count="1" manualBreakCount="1">
    <brk id="8"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S22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41" customWidth="1"/>
    <col min="6" max="9" width="15.7109375" style="60" customWidth="1"/>
    <col min="10" max="22" width="18.7109375" style="60" customWidth="1"/>
    <col min="23" max="16384" width="15.7109375" style="60"/>
  </cols>
  <sheetData>
    <row r="1" spans="1:19" s="46" customFormat="1" ht="15.75" customHeight="1">
      <c r="A1" s="148" t="s">
        <v>305</v>
      </c>
      <c r="B1" s="148"/>
      <c r="C1" s="148"/>
      <c r="D1" s="148"/>
      <c r="E1" s="148"/>
      <c r="F1" s="148"/>
      <c r="G1" s="148"/>
      <c r="H1" s="31"/>
      <c r="I1" s="31"/>
      <c r="J1" s="31"/>
    </row>
    <row r="2" spans="1:19" s="46" customFormat="1" ht="15.75" customHeight="1">
      <c r="A2" s="1283" t="s">
        <v>164</v>
      </c>
      <c r="B2" s="1283"/>
      <c r="C2" s="1283"/>
      <c r="D2" s="493"/>
      <c r="E2" s="155"/>
      <c r="F2" s="155"/>
      <c r="G2" s="154"/>
      <c r="H2" s="31"/>
      <c r="I2" s="31"/>
      <c r="J2" s="31"/>
    </row>
    <row r="3" spans="1:19" s="38" customFormat="1" ht="15.75" customHeight="1">
      <c r="A3" s="1284" t="s">
        <v>682</v>
      </c>
      <c r="B3" s="1285"/>
      <c r="C3" s="156"/>
      <c r="D3" s="156"/>
      <c r="E3" s="156"/>
      <c r="F3" s="156"/>
      <c r="G3" s="156"/>
      <c r="H3" s="37"/>
    </row>
    <row r="4" spans="1:19" s="46" customFormat="1" ht="15.75" customHeight="1">
      <c r="A4" s="1283" t="s">
        <v>141</v>
      </c>
      <c r="B4" s="1283"/>
      <c r="C4" s="494"/>
      <c r="D4" s="495"/>
      <c r="E4" s="506"/>
      <c r="F4" s="506"/>
      <c r="G4" s="495"/>
      <c r="H4" s="43"/>
      <c r="I4" s="44"/>
      <c r="J4" s="44"/>
    </row>
    <row r="5" spans="1:19" s="46" customFormat="1" ht="15.75" customHeight="1">
      <c r="A5" s="496"/>
      <c r="B5" s="497"/>
      <c r="C5" s="447"/>
      <c r="D5" s="447"/>
      <c r="E5" s="50"/>
      <c r="F5" s="50"/>
      <c r="G5" s="447"/>
      <c r="H5" s="447"/>
      <c r="I5" s="447"/>
      <c r="J5" s="447"/>
    </row>
    <row r="6" spans="1:19" ht="15.75" customHeight="1">
      <c r="A6" s="1276" t="s">
        <v>142</v>
      </c>
      <c r="B6" s="1286" t="s">
        <v>143</v>
      </c>
      <c r="C6" s="1286" t="s">
        <v>144</v>
      </c>
      <c r="D6" s="1270" t="s">
        <v>145</v>
      </c>
      <c r="E6" s="1271"/>
      <c r="F6" s="1276" t="s">
        <v>146</v>
      </c>
      <c r="G6" s="1276" t="s">
        <v>147</v>
      </c>
      <c r="H6" s="1279" t="s">
        <v>162</v>
      </c>
      <c r="I6" s="1276" t="s">
        <v>93</v>
      </c>
      <c r="J6" s="59"/>
      <c r="K6" s="59"/>
      <c r="L6" s="59"/>
      <c r="M6" s="59"/>
      <c r="N6" s="59"/>
      <c r="O6" s="59"/>
      <c r="P6" s="59"/>
      <c r="Q6" s="59"/>
      <c r="R6" s="59"/>
      <c r="S6" s="59"/>
    </row>
    <row r="7" spans="1:19" ht="15.75" customHeight="1">
      <c r="A7" s="1277"/>
      <c r="B7" s="1287"/>
      <c r="C7" s="1287"/>
      <c r="D7" s="1272"/>
      <c r="E7" s="1273"/>
      <c r="F7" s="1277"/>
      <c r="G7" s="1277"/>
      <c r="H7" s="1280"/>
      <c r="I7" s="1277"/>
      <c r="J7" s="295"/>
      <c r="K7" s="59"/>
      <c r="L7" s="59"/>
      <c r="M7" s="59"/>
      <c r="N7" s="59"/>
      <c r="O7" s="59"/>
      <c r="P7" s="59"/>
      <c r="Q7" s="59"/>
      <c r="R7" s="59"/>
      <c r="S7" s="59"/>
    </row>
    <row r="8" spans="1:19" ht="15.75" customHeight="1">
      <c r="A8" s="1277"/>
      <c r="B8" s="1287"/>
      <c r="C8" s="1287"/>
      <c r="D8" s="1272"/>
      <c r="E8" s="1273"/>
      <c r="F8" s="1277"/>
      <c r="G8" s="1277"/>
      <c r="H8" s="1280"/>
      <c r="I8" s="1277"/>
      <c r="J8" s="59"/>
      <c r="K8" s="59"/>
      <c r="L8" s="59"/>
      <c r="M8" s="59"/>
      <c r="N8" s="59"/>
      <c r="O8" s="59"/>
      <c r="P8" s="59"/>
      <c r="Q8" s="59"/>
      <c r="R8" s="59"/>
      <c r="S8" s="59"/>
    </row>
    <row r="9" spans="1:19" ht="15.75" customHeight="1">
      <c r="A9" s="1278"/>
      <c r="B9" s="1288"/>
      <c r="C9" s="1288"/>
      <c r="D9" s="1274"/>
      <c r="E9" s="1275"/>
      <c r="F9" s="1278"/>
      <c r="G9" s="1278"/>
      <c r="H9" s="1281"/>
      <c r="I9" s="1278"/>
      <c r="J9" s="59"/>
      <c r="K9" s="59"/>
      <c r="L9" s="59"/>
      <c r="M9" s="59"/>
      <c r="N9" s="59"/>
      <c r="O9" s="59"/>
      <c r="P9" s="59"/>
      <c r="Q9" s="59"/>
      <c r="R9" s="59"/>
      <c r="S9" s="59"/>
    </row>
    <row r="10" spans="1:19" ht="15" customHeight="1">
      <c r="A10" s="59"/>
      <c r="B10" s="508"/>
      <c r="C10" s="508"/>
      <c r="D10" s="94"/>
      <c r="E10" s="93"/>
      <c r="F10" s="94"/>
      <c r="G10" s="94"/>
      <c r="H10" s="94"/>
      <c r="I10" s="94"/>
      <c r="J10" s="59"/>
      <c r="K10" s="59"/>
      <c r="L10" s="59"/>
      <c r="M10" s="59"/>
      <c r="N10" s="59"/>
      <c r="O10" s="59"/>
      <c r="P10" s="59"/>
      <c r="Q10" s="59"/>
      <c r="R10" s="59"/>
      <c r="S10" s="59"/>
    </row>
    <row r="11" spans="1:19" ht="15" customHeight="1">
      <c r="A11" s="59"/>
      <c r="B11" s="509" t="s">
        <v>148</v>
      </c>
      <c r="C11" s="164"/>
      <c r="D11" s="164"/>
      <c r="E11" s="93"/>
      <c r="F11" s="164"/>
      <c r="G11" s="164"/>
      <c r="H11" s="164"/>
      <c r="I11" s="164"/>
      <c r="J11" s="59"/>
      <c r="K11" s="59"/>
      <c r="L11" s="59"/>
      <c r="M11" s="59"/>
      <c r="N11" s="59"/>
      <c r="O11" s="59"/>
      <c r="P11" s="59"/>
      <c r="Q11" s="59"/>
      <c r="R11" s="59"/>
      <c r="S11" s="59"/>
    </row>
    <row r="12" spans="1:19" ht="15" customHeight="1">
      <c r="A12" s="59"/>
      <c r="B12" s="510"/>
      <c r="C12" s="164"/>
      <c r="D12" s="164"/>
      <c r="E12" s="430"/>
      <c r="F12" s="164"/>
      <c r="G12" s="164"/>
      <c r="H12" s="164"/>
      <c r="I12" s="164"/>
      <c r="J12" s="59"/>
      <c r="K12" s="59"/>
      <c r="L12" s="59"/>
      <c r="M12" s="59"/>
      <c r="N12" s="59"/>
      <c r="O12" s="59"/>
      <c r="P12" s="59"/>
      <c r="Q12" s="59"/>
      <c r="R12" s="59"/>
      <c r="S12" s="59"/>
    </row>
    <row r="13" spans="1:19" ht="15" customHeight="1">
      <c r="A13" s="1086">
        <v>1</v>
      </c>
      <c r="B13" s="551" t="s">
        <v>96</v>
      </c>
      <c r="C13" s="150">
        <v>263228.7</v>
      </c>
      <c r="D13" s="150">
        <v>47664.7</v>
      </c>
      <c r="E13" s="430"/>
      <c r="F13" s="150">
        <v>0</v>
      </c>
      <c r="G13" s="150">
        <v>135179.20000000001</v>
      </c>
      <c r="H13" s="150">
        <v>60639.8</v>
      </c>
      <c r="I13" s="150">
        <v>19745</v>
      </c>
      <c r="J13" s="59"/>
      <c r="K13" s="59"/>
      <c r="L13" s="59"/>
      <c r="M13" s="59"/>
      <c r="N13" s="59"/>
      <c r="O13" s="59"/>
      <c r="P13" s="59"/>
      <c r="Q13" s="59"/>
      <c r="R13" s="59"/>
      <c r="S13" s="59"/>
    </row>
    <row r="14" spans="1:19" ht="15" customHeight="1">
      <c r="A14" s="1083">
        <v>2</v>
      </c>
      <c r="B14" s="551" t="s">
        <v>97</v>
      </c>
      <c r="C14" s="150">
        <v>354510.9</v>
      </c>
      <c r="D14" s="150">
        <v>30586.6</v>
      </c>
      <c r="E14" s="430"/>
      <c r="F14" s="150">
        <v>0</v>
      </c>
      <c r="G14" s="150">
        <v>46075.6</v>
      </c>
      <c r="H14" s="150">
        <v>50974.899999999994</v>
      </c>
      <c r="I14" s="150">
        <v>226873.8</v>
      </c>
      <c r="J14" s="59"/>
      <c r="K14" s="59"/>
      <c r="L14" s="59"/>
      <c r="M14" s="59"/>
      <c r="N14" s="59"/>
      <c r="O14" s="59"/>
      <c r="P14" s="59"/>
      <c r="Q14" s="59"/>
      <c r="R14" s="59"/>
      <c r="S14" s="59"/>
    </row>
    <row r="15" spans="1:19" ht="15" customHeight="1">
      <c r="A15" s="1083">
        <v>3</v>
      </c>
      <c r="B15" s="551" t="s">
        <v>98</v>
      </c>
      <c r="C15" s="150">
        <v>50827.100000000006</v>
      </c>
      <c r="D15" s="150">
        <v>29797.800000000003</v>
      </c>
      <c r="E15" s="430"/>
      <c r="F15" s="150">
        <v>0</v>
      </c>
      <c r="G15" s="150">
        <v>16893.600000000002</v>
      </c>
      <c r="H15" s="150">
        <v>4031.3</v>
      </c>
      <c r="I15" s="150">
        <v>104.4</v>
      </c>
      <c r="J15" s="59"/>
      <c r="K15" s="59"/>
      <c r="L15" s="59"/>
      <c r="M15" s="59"/>
      <c r="N15" s="59"/>
      <c r="O15" s="59"/>
      <c r="P15" s="59"/>
      <c r="Q15" s="59"/>
      <c r="R15" s="59"/>
      <c r="S15" s="59"/>
    </row>
    <row r="16" spans="1:19" ht="15" customHeight="1">
      <c r="A16" s="1083">
        <v>4</v>
      </c>
      <c r="B16" s="478" t="s">
        <v>321</v>
      </c>
      <c r="C16" s="150">
        <v>747.5</v>
      </c>
      <c r="D16" s="150">
        <v>48.4</v>
      </c>
      <c r="E16" s="430"/>
      <c r="F16" s="150">
        <v>0</v>
      </c>
      <c r="G16" s="150">
        <v>454.7</v>
      </c>
      <c r="H16" s="150">
        <v>216.39999999999998</v>
      </c>
      <c r="I16" s="150">
        <v>28</v>
      </c>
      <c r="J16" s="59"/>
      <c r="K16" s="59"/>
      <c r="L16" s="59"/>
      <c r="M16" s="59"/>
      <c r="N16" s="59"/>
      <c r="O16" s="59"/>
      <c r="P16" s="59"/>
      <c r="Q16" s="59"/>
      <c r="R16" s="59"/>
      <c r="S16" s="59"/>
    </row>
    <row r="17" spans="1:19" ht="15" customHeight="1">
      <c r="A17" s="1083">
        <v>5</v>
      </c>
      <c r="B17" s="478" t="s">
        <v>244</v>
      </c>
      <c r="C17" s="150">
        <v>50079.600000000006</v>
      </c>
      <c r="D17" s="150">
        <v>29749.4</v>
      </c>
      <c r="E17" s="430"/>
      <c r="F17" s="150">
        <v>0</v>
      </c>
      <c r="G17" s="150">
        <v>16438.900000000001</v>
      </c>
      <c r="H17" s="150">
        <v>3814.9</v>
      </c>
      <c r="I17" s="150">
        <v>76.400000000000006</v>
      </c>
      <c r="J17" s="59"/>
      <c r="K17" s="59"/>
      <c r="L17" s="59"/>
      <c r="M17" s="59"/>
      <c r="N17" s="59"/>
      <c r="O17" s="59"/>
      <c r="P17" s="59"/>
      <c r="Q17" s="59"/>
      <c r="R17" s="59"/>
      <c r="S17" s="59"/>
    </row>
    <row r="18" spans="1:19" ht="15" customHeight="1">
      <c r="A18" s="1083">
        <v>6</v>
      </c>
      <c r="B18" s="510" t="s">
        <v>322</v>
      </c>
      <c r="C18" s="430">
        <v>1086343.3999999999</v>
      </c>
      <c r="D18" s="150">
        <v>226025</v>
      </c>
      <c r="E18" s="292"/>
      <c r="F18" s="150">
        <v>29515.7</v>
      </c>
      <c r="G18" s="150">
        <v>150136.79999999999</v>
      </c>
      <c r="H18" s="150">
        <v>131606.69999999998</v>
      </c>
      <c r="I18" s="150">
        <v>549059.19999999995</v>
      </c>
      <c r="J18" s="59"/>
      <c r="K18" s="59"/>
      <c r="L18" s="59"/>
      <c r="M18" s="59"/>
      <c r="N18" s="59"/>
      <c r="O18" s="59"/>
      <c r="P18" s="59"/>
      <c r="Q18" s="59"/>
      <c r="R18" s="59"/>
      <c r="S18" s="59"/>
    </row>
    <row r="19" spans="1:19" ht="15" customHeight="1">
      <c r="A19" s="1083">
        <v>7</v>
      </c>
      <c r="B19" s="478" t="s">
        <v>321</v>
      </c>
      <c r="C19" s="150">
        <v>569031.5</v>
      </c>
      <c r="D19" s="150">
        <v>170759.8</v>
      </c>
      <c r="E19" s="127">
        <v>1</v>
      </c>
      <c r="F19" s="150">
        <v>0</v>
      </c>
      <c r="G19" s="150">
        <v>114401.1</v>
      </c>
      <c r="H19" s="150">
        <v>60746.899999999994</v>
      </c>
      <c r="I19" s="150">
        <v>223123.7</v>
      </c>
      <c r="J19" s="59"/>
      <c r="K19" s="59"/>
      <c r="L19" s="59"/>
      <c r="M19" s="59"/>
      <c r="N19" s="59"/>
      <c r="O19" s="59"/>
      <c r="P19" s="59"/>
      <c r="Q19" s="59"/>
      <c r="R19" s="59"/>
      <c r="S19" s="59"/>
    </row>
    <row r="20" spans="1:19" ht="15" customHeight="1">
      <c r="A20" s="1083">
        <v>8</v>
      </c>
      <c r="B20" s="478" t="s">
        <v>244</v>
      </c>
      <c r="C20" s="150">
        <v>517311.9</v>
      </c>
      <c r="D20" s="150">
        <v>55265.2</v>
      </c>
      <c r="E20" s="430"/>
      <c r="F20" s="150">
        <v>29515.7</v>
      </c>
      <c r="G20" s="150">
        <v>35735.699999999997</v>
      </c>
      <c r="H20" s="150">
        <v>70859.799999999988</v>
      </c>
      <c r="I20" s="150">
        <v>325935.5</v>
      </c>
      <c r="J20" s="59"/>
      <c r="K20" s="59"/>
      <c r="L20" s="59"/>
      <c r="M20" s="59"/>
      <c r="N20" s="59"/>
      <c r="O20" s="59"/>
      <c r="P20" s="59"/>
      <c r="Q20" s="59"/>
      <c r="R20" s="59"/>
      <c r="S20" s="59"/>
    </row>
    <row r="21" spans="1:19" ht="15" customHeight="1">
      <c r="A21" s="1083">
        <v>9</v>
      </c>
      <c r="B21" s="510" t="s">
        <v>100</v>
      </c>
      <c r="C21" s="150">
        <v>569514.79999999993</v>
      </c>
      <c r="D21" s="150">
        <v>21828.2</v>
      </c>
      <c r="E21" s="159"/>
      <c r="F21" s="150">
        <v>0</v>
      </c>
      <c r="G21" s="150">
        <v>34604.5</v>
      </c>
      <c r="H21" s="150">
        <v>49444</v>
      </c>
      <c r="I21" s="150">
        <v>222024.9</v>
      </c>
      <c r="J21" s="59"/>
      <c r="K21" s="59"/>
      <c r="L21" s="59"/>
      <c r="M21" s="59"/>
      <c r="N21" s="59"/>
      <c r="O21" s="59"/>
      <c r="P21" s="59"/>
      <c r="Q21" s="59"/>
      <c r="R21" s="59"/>
      <c r="S21" s="59"/>
    </row>
    <row r="22" spans="1:19" ht="15" customHeight="1">
      <c r="A22" s="1083">
        <v>10</v>
      </c>
      <c r="B22" s="509" t="s">
        <v>101</v>
      </c>
      <c r="C22" s="135">
        <v>1185395.3000000003</v>
      </c>
      <c r="D22" s="134">
        <v>312245.90000000002</v>
      </c>
      <c r="E22" s="135"/>
      <c r="F22" s="134">
        <v>29515.7</v>
      </c>
      <c r="G22" s="134">
        <v>313680.7</v>
      </c>
      <c r="H22" s="134">
        <v>197808.69999999998</v>
      </c>
      <c r="I22" s="134">
        <v>573757.5</v>
      </c>
      <c r="J22" s="59"/>
      <c r="K22" s="59"/>
      <c r="L22" s="59"/>
      <c r="M22" s="59"/>
      <c r="N22" s="59"/>
      <c r="O22" s="59"/>
      <c r="P22" s="59"/>
      <c r="Q22" s="59"/>
      <c r="R22" s="59"/>
      <c r="S22" s="59"/>
    </row>
    <row r="23" spans="1:19" ht="15" customHeight="1">
      <c r="A23" s="1083"/>
      <c r="B23" s="510"/>
      <c r="C23" s="150"/>
      <c r="D23" s="150"/>
      <c r="E23" s="430"/>
      <c r="F23" s="150"/>
      <c r="G23" s="150"/>
      <c r="H23" s="150"/>
      <c r="I23" s="150"/>
      <c r="J23" s="59"/>
      <c r="K23" s="59"/>
      <c r="L23" s="59"/>
      <c r="M23" s="59"/>
      <c r="N23" s="59"/>
      <c r="O23" s="59"/>
      <c r="P23" s="59"/>
      <c r="Q23" s="59"/>
      <c r="R23" s="59"/>
      <c r="S23" s="59"/>
    </row>
    <row r="24" spans="1:19" ht="15" customHeight="1">
      <c r="A24" s="1083">
        <v>11</v>
      </c>
      <c r="B24" s="510" t="s">
        <v>102</v>
      </c>
      <c r="C24" s="150">
        <v>46632.7</v>
      </c>
      <c r="D24" s="150">
        <v>9137.7999999999993</v>
      </c>
      <c r="E24" s="430"/>
      <c r="F24" s="150">
        <v>0</v>
      </c>
      <c r="G24" s="150">
        <v>11996.5</v>
      </c>
      <c r="H24" s="150">
        <v>24712.9</v>
      </c>
      <c r="I24" s="150">
        <v>785.5</v>
      </c>
      <c r="J24" s="59"/>
      <c r="K24" s="59"/>
      <c r="L24" s="59"/>
      <c r="M24" s="59"/>
      <c r="N24" s="59"/>
      <c r="O24" s="59"/>
      <c r="P24" s="59"/>
      <c r="Q24" s="59"/>
      <c r="R24" s="59"/>
      <c r="S24" s="59"/>
    </row>
    <row r="25" spans="1:19" ht="15" customHeight="1">
      <c r="A25" s="1083">
        <v>12</v>
      </c>
      <c r="B25" s="478" t="s">
        <v>245</v>
      </c>
      <c r="C25" s="150">
        <v>33092.600000000006</v>
      </c>
      <c r="D25" s="150">
        <v>7034.8</v>
      </c>
      <c r="E25" s="430"/>
      <c r="F25" s="150">
        <v>0</v>
      </c>
      <c r="G25" s="150">
        <v>7762.3</v>
      </c>
      <c r="H25" s="150">
        <v>18005.900000000001</v>
      </c>
      <c r="I25" s="150">
        <v>289.60000000000002</v>
      </c>
      <c r="J25" s="59"/>
      <c r="K25" s="59"/>
      <c r="L25" s="59"/>
      <c r="M25" s="59"/>
      <c r="N25" s="59"/>
      <c r="O25" s="59"/>
      <c r="P25" s="59"/>
      <c r="Q25" s="59"/>
      <c r="R25" s="59"/>
      <c r="S25" s="59"/>
    </row>
    <row r="26" spans="1:19" ht="15" customHeight="1">
      <c r="A26" s="1083">
        <v>13</v>
      </c>
      <c r="B26" s="478" t="s">
        <v>246</v>
      </c>
      <c r="C26" s="150">
        <v>13540.2</v>
      </c>
      <c r="D26" s="150">
        <v>2103</v>
      </c>
      <c r="E26" s="430"/>
      <c r="F26" s="150">
        <v>0</v>
      </c>
      <c r="G26" s="150">
        <v>4234.3</v>
      </c>
      <c r="H26" s="150">
        <v>6707</v>
      </c>
      <c r="I26" s="150">
        <v>495.9</v>
      </c>
      <c r="J26" s="59"/>
      <c r="K26" s="59"/>
      <c r="L26" s="59"/>
      <c r="M26" s="59"/>
      <c r="N26" s="59"/>
      <c r="O26" s="59"/>
      <c r="P26" s="59"/>
      <c r="Q26" s="59"/>
      <c r="R26" s="59"/>
      <c r="S26" s="59"/>
    </row>
    <row r="27" spans="1:19" ht="15" customHeight="1">
      <c r="A27" s="1083">
        <v>14</v>
      </c>
      <c r="B27" s="510" t="s">
        <v>103</v>
      </c>
      <c r="C27" s="150">
        <v>49911.5</v>
      </c>
      <c r="D27" s="150">
        <v>22526.2</v>
      </c>
      <c r="E27" s="430"/>
      <c r="F27" s="150">
        <v>0</v>
      </c>
      <c r="G27" s="150">
        <v>24572.7</v>
      </c>
      <c r="H27" s="150">
        <v>2809.5</v>
      </c>
      <c r="I27" s="150">
        <v>3.0999999999999996</v>
      </c>
      <c r="J27" s="59"/>
      <c r="K27" s="59"/>
      <c r="L27" s="59"/>
      <c r="M27" s="59"/>
      <c r="N27" s="59"/>
      <c r="O27" s="59"/>
      <c r="P27" s="59"/>
      <c r="Q27" s="59"/>
      <c r="R27" s="59"/>
      <c r="S27" s="59"/>
    </row>
    <row r="28" spans="1:19" ht="15" customHeight="1">
      <c r="A28" s="1083">
        <v>15</v>
      </c>
      <c r="B28" s="478" t="s">
        <v>321</v>
      </c>
      <c r="C28" s="150">
        <v>26103.3</v>
      </c>
      <c r="D28" s="150">
        <v>9677.5</v>
      </c>
      <c r="E28" s="430"/>
      <c r="F28" s="150">
        <v>0</v>
      </c>
      <c r="G28" s="150">
        <v>14851.6</v>
      </c>
      <c r="H28" s="150">
        <v>1564.1</v>
      </c>
      <c r="I28" s="150">
        <v>10.1</v>
      </c>
      <c r="J28" s="59"/>
      <c r="K28" s="59"/>
      <c r="L28" s="59"/>
      <c r="M28" s="59"/>
      <c r="N28" s="59"/>
      <c r="O28" s="59"/>
      <c r="P28" s="59"/>
      <c r="Q28" s="59"/>
      <c r="R28" s="59"/>
      <c r="S28" s="59"/>
    </row>
    <row r="29" spans="1:19" ht="15" customHeight="1">
      <c r="A29" s="1083">
        <v>16</v>
      </c>
      <c r="B29" s="478" t="s">
        <v>244</v>
      </c>
      <c r="C29" s="150">
        <v>23808.200000000004</v>
      </c>
      <c r="D29" s="150">
        <v>12848.7</v>
      </c>
      <c r="E29" s="430"/>
      <c r="F29" s="150">
        <v>0</v>
      </c>
      <c r="G29" s="150">
        <v>9721.1</v>
      </c>
      <c r="H29" s="150">
        <v>1245.3999999999999</v>
      </c>
      <c r="I29" s="150">
        <v>-7</v>
      </c>
      <c r="J29" s="59"/>
      <c r="K29" s="59"/>
      <c r="L29" s="59"/>
      <c r="M29" s="59"/>
      <c r="N29" s="59"/>
      <c r="O29" s="59"/>
      <c r="P29" s="59"/>
      <c r="Q29" s="59"/>
      <c r="R29" s="59"/>
      <c r="S29" s="59"/>
    </row>
    <row r="30" spans="1:19" ht="15" customHeight="1">
      <c r="A30" s="1083">
        <v>17</v>
      </c>
      <c r="B30" s="510" t="s">
        <v>104</v>
      </c>
      <c r="C30" s="150">
        <v>7607.5</v>
      </c>
      <c r="D30" s="150">
        <v>998</v>
      </c>
      <c r="E30" s="430"/>
      <c r="F30" s="150">
        <v>0</v>
      </c>
      <c r="G30" s="150">
        <v>4887.2</v>
      </c>
      <c r="H30" s="150">
        <v>1719.6000000000001</v>
      </c>
      <c r="I30" s="150">
        <v>2.7</v>
      </c>
      <c r="J30" s="59"/>
      <c r="K30" s="59"/>
      <c r="L30" s="59"/>
      <c r="M30" s="59"/>
      <c r="N30" s="59"/>
      <c r="O30" s="59"/>
      <c r="P30" s="59"/>
      <c r="Q30" s="59"/>
      <c r="R30" s="59"/>
      <c r="S30" s="59"/>
    </row>
    <row r="31" spans="1:19" ht="15" customHeight="1">
      <c r="A31" s="1083">
        <v>18</v>
      </c>
      <c r="B31" s="478" t="s">
        <v>321</v>
      </c>
      <c r="C31" s="150">
        <v>2054.4</v>
      </c>
      <c r="D31" s="150">
        <v>0.3</v>
      </c>
      <c r="E31" s="430"/>
      <c r="F31" s="150">
        <v>0</v>
      </c>
      <c r="G31" s="150">
        <v>652.5</v>
      </c>
      <c r="H31" s="150">
        <v>1401.6000000000001</v>
      </c>
      <c r="I31" s="150">
        <v>0</v>
      </c>
      <c r="J31" s="59"/>
      <c r="K31" s="59"/>
      <c r="L31" s="59"/>
      <c r="M31" s="59"/>
      <c r="N31" s="59"/>
      <c r="O31" s="59"/>
      <c r="P31" s="59"/>
      <c r="Q31" s="59"/>
      <c r="R31" s="59"/>
      <c r="S31" s="59"/>
    </row>
    <row r="32" spans="1:19" ht="15" customHeight="1">
      <c r="A32" s="1083">
        <v>19</v>
      </c>
      <c r="B32" s="478" t="s">
        <v>16</v>
      </c>
      <c r="C32" s="150">
        <v>5553.1</v>
      </c>
      <c r="D32" s="150">
        <v>997.7</v>
      </c>
      <c r="E32" s="430"/>
      <c r="F32" s="150">
        <v>0</v>
      </c>
      <c r="G32" s="150">
        <v>4234.7</v>
      </c>
      <c r="H32" s="150">
        <v>318</v>
      </c>
      <c r="I32" s="150">
        <v>2.7</v>
      </c>
      <c r="J32" s="59"/>
      <c r="K32" s="59"/>
      <c r="L32" s="59"/>
      <c r="M32" s="59"/>
      <c r="N32" s="59"/>
      <c r="O32" s="59"/>
      <c r="P32" s="59"/>
      <c r="Q32" s="59"/>
      <c r="R32" s="59"/>
      <c r="S32" s="59"/>
    </row>
    <row r="33" spans="1:19" ht="15" customHeight="1">
      <c r="A33" s="1083">
        <v>20</v>
      </c>
      <c r="B33" s="510" t="s">
        <v>105</v>
      </c>
      <c r="C33" s="150">
        <v>8543.4</v>
      </c>
      <c r="D33" s="150">
        <v>370.3</v>
      </c>
      <c r="E33" s="430"/>
      <c r="F33" s="150">
        <v>0</v>
      </c>
      <c r="G33" s="150">
        <v>4292.5</v>
      </c>
      <c r="H33" s="150">
        <v>2373.1</v>
      </c>
      <c r="I33" s="150">
        <v>1507.5</v>
      </c>
      <c r="J33" s="59"/>
      <c r="K33" s="59"/>
      <c r="L33" s="59"/>
      <c r="M33" s="59"/>
      <c r="N33" s="59"/>
      <c r="O33" s="59"/>
      <c r="P33" s="59"/>
      <c r="Q33" s="59"/>
      <c r="R33" s="59"/>
      <c r="S33" s="59"/>
    </row>
    <row r="34" spans="1:19" ht="15" customHeight="1">
      <c r="A34" s="1083">
        <v>21</v>
      </c>
      <c r="B34" s="510" t="s">
        <v>323</v>
      </c>
      <c r="C34" s="150">
        <v>2231.3000000000002</v>
      </c>
      <c r="D34" s="150">
        <v>19.2</v>
      </c>
      <c r="E34" s="430"/>
      <c r="F34" s="150">
        <v>0</v>
      </c>
      <c r="G34" s="150">
        <v>1126.4000000000001</v>
      </c>
      <c r="H34" s="150">
        <v>1085.6999999999998</v>
      </c>
      <c r="I34" s="150">
        <v>0</v>
      </c>
      <c r="J34" s="59"/>
      <c r="K34" s="59"/>
      <c r="L34" s="59"/>
      <c r="M34" s="59"/>
      <c r="N34" s="59"/>
      <c r="O34" s="59"/>
      <c r="P34" s="59"/>
      <c r="Q34" s="59"/>
      <c r="R34" s="59"/>
      <c r="S34" s="59"/>
    </row>
    <row r="35" spans="1:19" ht="15" customHeight="1">
      <c r="A35" s="1083">
        <v>22</v>
      </c>
      <c r="B35" s="510" t="s">
        <v>100</v>
      </c>
      <c r="C35" s="150">
        <v>27515</v>
      </c>
      <c r="D35" s="150">
        <v>4011.3</v>
      </c>
      <c r="E35" s="292"/>
      <c r="F35" s="150">
        <v>0</v>
      </c>
      <c r="G35" s="150">
        <v>5354.1</v>
      </c>
      <c r="H35" s="150">
        <v>2814.2</v>
      </c>
      <c r="I35" s="150">
        <v>10.1</v>
      </c>
      <c r="J35" s="59"/>
      <c r="K35" s="59"/>
      <c r="L35" s="59"/>
      <c r="M35" s="59"/>
      <c r="N35" s="59"/>
      <c r="O35" s="59"/>
      <c r="P35" s="59"/>
      <c r="Q35" s="59"/>
      <c r="R35" s="59"/>
      <c r="S35" s="59"/>
    </row>
    <row r="36" spans="1:19" ht="15" customHeight="1">
      <c r="A36" s="1083">
        <v>23</v>
      </c>
      <c r="B36" s="509" t="s">
        <v>107</v>
      </c>
      <c r="C36" s="134">
        <v>87411.500000000015</v>
      </c>
      <c r="D36" s="134">
        <v>29040.2</v>
      </c>
      <c r="E36" s="502"/>
      <c r="F36" s="134">
        <v>0</v>
      </c>
      <c r="G36" s="134">
        <v>41521.199999999997</v>
      </c>
      <c r="H36" s="134">
        <v>29886.6</v>
      </c>
      <c r="I36" s="134">
        <v>2288.6999999999998</v>
      </c>
      <c r="J36" s="59"/>
      <c r="K36" s="59"/>
      <c r="L36" s="59"/>
      <c r="M36" s="59"/>
      <c r="N36" s="59"/>
      <c r="O36" s="59"/>
      <c r="P36" s="59"/>
      <c r="Q36" s="59"/>
      <c r="R36" s="59"/>
      <c r="S36" s="59"/>
    </row>
    <row r="37" spans="1:19" ht="20.100000000000001" customHeight="1">
      <c r="A37" s="1084">
        <v>24</v>
      </c>
      <c r="B37" s="57" t="s">
        <v>108</v>
      </c>
      <c r="C37" s="62">
        <v>1272806.8000000003</v>
      </c>
      <c r="D37" s="85">
        <v>341286.1</v>
      </c>
      <c r="E37" s="58"/>
      <c r="F37" s="85">
        <v>29515.7</v>
      </c>
      <c r="G37" s="85">
        <v>355201.9</v>
      </c>
      <c r="H37" s="85">
        <v>227695.3</v>
      </c>
      <c r="I37" s="85">
        <v>576046.19999999995</v>
      </c>
      <c r="J37" s="59"/>
      <c r="K37" s="59"/>
      <c r="L37" s="59"/>
      <c r="M37" s="59"/>
      <c r="N37" s="59"/>
      <c r="O37" s="59"/>
      <c r="P37" s="59"/>
      <c r="Q37" s="59"/>
      <c r="R37" s="59"/>
      <c r="S37" s="59"/>
    </row>
    <row r="38" spans="1:19" ht="15" customHeight="1">
      <c r="A38" s="1083"/>
      <c r="B38" s="509"/>
      <c r="C38" s="150"/>
      <c r="D38" s="150"/>
      <c r="E38" s="431"/>
      <c r="F38" s="150"/>
      <c r="G38" s="150"/>
      <c r="H38" s="150"/>
      <c r="I38" s="150"/>
      <c r="J38" s="59"/>
      <c r="K38" s="59"/>
      <c r="L38" s="59"/>
      <c r="M38" s="59"/>
      <c r="N38" s="59"/>
      <c r="O38" s="59"/>
      <c r="P38" s="59"/>
      <c r="Q38" s="59"/>
      <c r="R38" s="59"/>
      <c r="S38" s="59"/>
    </row>
    <row r="39" spans="1:19" ht="15" customHeight="1">
      <c r="A39" s="1083"/>
      <c r="B39" s="510"/>
      <c r="C39" s="150"/>
      <c r="D39" s="150"/>
      <c r="E39" s="430"/>
      <c r="F39" s="150"/>
      <c r="G39" s="150"/>
      <c r="H39" s="150"/>
      <c r="I39" s="150"/>
      <c r="J39" s="59"/>
      <c r="K39" s="59"/>
      <c r="L39" s="59"/>
      <c r="M39" s="59"/>
      <c r="N39" s="59"/>
      <c r="O39" s="59"/>
      <c r="P39" s="59"/>
      <c r="Q39" s="59"/>
      <c r="R39" s="59"/>
      <c r="S39" s="59"/>
    </row>
    <row r="40" spans="1:19" ht="15" customHeight="1">
      <c r="A40" s="1083"/>
      <c r="B40" s="509" t="s">
        <v>111</v>
      </c>
      <c r="C40" s="150"/>
      <c r="D40" s="150"/>
      <c r="E40" s="430"/>
      <c r="F40" s="150"/>
      <c r="G40" s="150"/>
      <c r="H40" s="150"/>
      <c r="I40" s="150"/>
      <c r="J40" s="59"/>
      <c r="K40" s="59"/>
      <c r="L40" s="59"/>
      <c r="M40" s="59"/>
      <c r="N40" s="59"/>
      <c r="O40" s="59"/>
      <c r="P40" s="59"/>
      <c r="Q40" s="59"/>
      <c r="R40" s="59"/>
      <c r="S40" s="59"/>
    </row>
    <row r="41" spans="1:19" ht="15" customHeight="1">
      <c r="A41" s="1083"/>
      <c r="B41" s="510"/>
      <c r="C41" s="150"/>
      <c r="D41" s="150"/>
      <c r="E41" s="292"/>
      <c r="F41" s="150"/>
      <c r="G41" s="150"/>
      <c r="H41" s="150"/>
      <c r="I41" s="150"/>
      <c r="J41" s="59"/>
      <c r="K41" s="59"/>
      <c r="L41" s="59"/>
      <c r="M41" s="59"/>
      <c r="N41" s="59"/>
      <c r="O41" s="59"/>
      <c r="P41" s="59"/>
      <c r="Q41" s="59"/>
      <c r="R41" s="59"/>
      <c r="S41" s="59"/>
    </row>
    <row r="42" spans="1:19" ht="15" customHeight="1">
      <c r="A42" s="1083">
        <v>25</v>
      </c>
      <c r="B42" s="510" t="s">
        <v>112</v>
      </c>
      <c r="C42" s="430">
        <v>1141707.4000000001</v>
      </c>
      <c r="D42" s="150">
        <v>309795.59999999998</v>
      </c>
      <c r="E42" s="127">
        <v>1</v>
      </c>
      <c r="F42" s="150">
        <v>30795.8</v>
      </c>
      <c r="G42" s="150">
        <v>249694.19999999998</v>
      </c>
      <c r="H42" s="150">
        <v>84845.299999999988</v>
      </c>
      <c r="I42" s="150">
        <v>466576.5</v>
      </c>
      <c r="J42" s="59"/>
      <c r="K42" s="59"/>
      <c r="L42" s="59"/>
      <c r="M42" s="59"/>
      <c r="N42" s="59"/>
      <c r="O42" s="59"/>
      <c r="P42" s="59"/>
      <c r="Q42" s="59"/>
      <c r="R42" s="59"/>
      <c r="S42" s="59"/>
    </row>
    <row r="43" spans="1:19" ht="15" customHeight="1">
      <c r="A43" s="1083">
        <v>26</v>
      </c>
      <c r="B43" s="510" t="s">
        <v>113</v>
      </c>
      <c r="C43" s="150">
        <v>29118.6</v>
      </c>
      <c r="D43" s="150">
        <v>7257.9</v>
      </c>
      <c r="E43" s="430"/>
      <c r="F43" s="150">
        <v>0</v>
      </c>
      <c r="G43" s="150">
        <v>8524.7999999999993</v>
      </c>
      <c r="H43" s="150">
        <v>13036.6</v>
      </c>
      <c r="I43" s="150">
        <v>299.3</v>
      </c>
      <c r="J43" s="59"/>
      <c r="K43" s="59"/>
      <c r="L43" s="59"/>
      <c r="M43" s="59"/>
      <c r="N43" s="59"/>
      <c r="O43" s="59"/>
      <c r="P43" s="59"/>
      <c r="Q43" s="59"/>
      <c r="R43" s="59"/>
      <c r="S43" s="59"/>
    </row>
    <row r="44" spans="1:19" ht="15" customHeight="1">
      <c r="A44" s="1083">
        <v>27</v>
      </c>
      <c r="B44" s="510" t="s">
        <v>114</v>
      </c>
      <c r="C44" s="150">
        <v>13352.399999999998</v>
      </c>
      <c r="D44" s="150">
        <v>8749.6999999999989</v>
      </c>
      <c r="E44" s="430"/>
      <c r="F44" s="150">
        <v>0</v>
      </c>
      <c r="G44" s="150">
        <v>2667.1</v>
      </c>
      <c r="H44" s="150">
        <v>1028.0999999999999</v>
      </c>
      <c r="I44" s="150">
        <v>907.5</v>
      </c>
      <c r="J44" s="59"/>
      <c r="K44" s="59"/>
      <c r="L44" s="59"/>
      <c r="M44" s="59"/>
      <c r="N44" s="59"/>
      <c r="O44" s="59"/>
      <c r="P44" s="59"/>
      <c r="Q44" s="59"/>
      <c r="R44" s="59"/>
      <c r="S44" s="59"/>
    </row>
    <row r="45" spans="1:19" ht="15" customHeight="1">
      <c r="A45" s="1083">
        <v>28</v>
      </c>
      <c r="B45" s="478" t="s">
        <v>324</v>
      </c>
      <c r="C45" s="150">
        <v>1217.5</v>
      </c>
      <c r="D45" s="150">
        <v>137.4</v>
      </c>
      <c r="E45" s="430"/>
      <c r="F45" s="150">
        <v>0</v>
      </c>
      <c r="G45" s="150">
        <v>589.9</v>
      </c>
      <c r="H45" s="150">
        <v>461.6</v>
      </c>
      <c r="I45" s="150">
        <v>28.6</v>
      </c>
      <c r="J45" s="59"/>
      <c r="K45" s="59"/>
      <c r="L45" s="59"/>
      <c r="M45" s="59"/>
      <c r="N45" s="59"/>
      <c r="O45" s="59"/>
      <c r="P45" s="59"/>
      <c r="Q45" s="59"/>
      <c r="R45" s="59"/>
      <c r="S45" s="59"/>
    </row>
    <row r="46" spans="1:19" ht="15" customHeight="1">
      <c r="A46" s="1083">
        <v>29</v>
      </c>
      <c r="B46" s="478" t="s">
        <v>249</v>
      </c>
      <c r="C46" s="150">
        <v>12134.899999999998</v>
      </c>
      <c r="D46" s="150">
        <v>8612.2999999999993</v>
      </c>
      <c r="E46" s="430"/>
      <c r="F46" s="150">
        <v>0</v>
      </c>
      <c r="G46" s="150">
        <v>2077.1999999999998</v>
      </c>
      <c r="H46" s="150">
        <v>566.5</v>
      </c>
      <c r="I46" s="150">
        <v>878.9</v>
      </c>
      <c r="J46" s="59"/>
      <c r="K46" s="59"/>
      <c r="L46" s="59"/>
      <c r="M46" s="59"/>
      <c r="N46" s="59"/>
      <c r="O46" s="59"/>
      <c r="P46" s="59"/>
      <c r="Q46" s="59"/>
      <c r="R46" s="59"/>
      <c r="S46" s="59"/>
    </row>
    <row r="47" spans="1:19" ht="15" customHeight="1">
      <c r="A47" s="1083">
        <v>30</v>
      </c>
      <c r="B47" s="510" t="s">
        <v>322</v>
      </c>
      <c r="C47" s="150">
        <v>593596.20000000019</v>
      </c>
      <c r="D47" s="150">
        <v>31168.300000000003</v>
      </c>
      <c r="E47" s="159"/>
      <c r="F47" s="150">
        <v>-1280.0999999999999</v>
      </c>
      <c r="G47" s="150">
        <v>96746.8</v>
      </c>
      <c r="H47" s="150">
        <v>138567</v>
      </c>
      <c r="I47" s="150">
        <v>328394.2</v>
      </c>
      <c r="J47" s="59"/>
      <c r="K47" s="59"/>
      <c r="L47" s="59"/>
      <c r="M47" s="59"/>
      <c r="N47" s="59"/>
      <c r="O47" s="59"/>
      <c r="P47" s="59"/>
      <c r="Q47" s="59"/>
      <c r="R47" s="59"/>
      <c r="S47" s="59"/>
    </row>
    <row r="48" spans="1:19" ht="15" customHeight="1">
      <c r="A48" s="1083">
        <v>31</v>
      </c>
      <c r="B48" s="478" t="s">
        <v>324</v>
      </c>
      <c r="C48" s="150">
        <v>568208.90000000014</v>
      </c>
      <c r="D48" s="150">
        <v>25148.400000000001</v>
      </c>
      <c r="E48" s="430"/>
      <c r="F48" s="150">
        <v>0</v>
      </c>
      <c r="G48" s="150">
        <v>87008.1</v>
      </c>
      <c r="H48" s="150">
        <v>129843.70000000001</v>
      </c>
      <c r="I48" s="150">
        <v>326208.7</v>
      </c>
      <c r="J48" s="59"/>
      <c r="K48" s="59"/>
      <c r="L48" s="59"/>
      <c r="M48" s="59"/>
      <c r="N48" s="59"/>
      <c r="O48" s="59"/>
      <c r="P48" s="59"/>
      <c r="Q48" s="59"/>
      <c r="R48" s="59"/>
      <c r="S48" s="59"/>
    </row>
    <row r="49" spans="1:19" ht="15" customHeight="1">
      <c r="A49" s="1083">
        <v>32</v>
      </c>
      <c r="B49" s="478" t="s">
        <v>249</v>
      </c>
      <c r="C49" s="150">
        <v>25387.300000000003</v>
      </c>
      <c r="D49" s="150">
        <v>6019.9</v>
      </c>
      <c r="E49" s="430"/>
      <c r="F49" s="150">
        <v>-1280.0999999999999</v>
      </c>
      <c r="G49" s="150">
        <v>9738.7000000000007</v>
      </c>
      <c r="H49" s="150">
        <v>8723.3000000000011</v>
      </c>
      <c r="I49" s="150">
        <v>2185.5</v>
      </c>
      <c r="J49" s="59"/>
      <c r="K49" s="59"/>
      <c r="L49" s="59"/>
      <c r="M49" s="59"/>
      <c r="N49" s="59"/>
      <c r="O49" s="59"/>
      <c r="P49" s="59"/>
      <c r="Q49" s="59"/>
      <c r="R49" s="59"/>
      <c r="S49" s="59"/>
    </row>
    <row r="50" spans="1:19" ht="15" customHeight="1">
      <c r="A50" s="1083">
        <v>33</v>
      </c>
      <c r="B50" s="510" t="s">
        <v>115</v>
      </c>
      <c r="C50" s="150">
        <v>66854.100000000006</v>
      </c>
      <c r="D50" s="150">
        <v>15993.4</v>
      </c>
      <c r="E50" s="430"/>
      <c r="F50" s="150">
        <v>0</v>
      </c>
      <c r="G50" s="150">
        <v>20318.900000000001</v>
      </c>
      <c r="H50" s="150">
        <v>27582.2</v>
      </c>
      <c r="I50" s="150">
        <v>2959.6</v>
      </c>
      <c r="J50" s="59"/>
      <c r="K50" s="59"/>
      <c r="L50" s="59"/>
      <c r="M50" s="59"/>
      <c r="N50" s="59"/>
      <c r="O50" s="59"/>
      <c r="P50" s="59"/>
      <c r="Q50" s="59"/>
      <c r="R50" s="59"/>
      <c r="S50" s="59"/>
    </row>
    <row r="51" spans="1:19" ht="15" customHeight="1">
      <c r="A51" s="1083">
        <v>34</v>
      </c>
      <c r="B51" s="510" t="s">
        <v>100</v>
      </c>
      <c r="C51" s="150">
        <v>569514.79999999993</v>
      </c>
      <c r="D51" s="150">
        <v>21828.2</v>
      </c>
      <c r="E51" s="430"/>
      <c r="F51" s="150">
        <v>0</v>
      </c>
      <c r="G51" s="150">
        <v>34604.5</v>
      </c>
      <c r="H51" s="150">
        <v>49444</v>
      </c>
      <c r="I51" s="150">
        <v>222024.9</v>
      </c>
      <c r="J51" s="59"/>
      <c r="K51" s="59"/>
      <c r="L51" s="59"/>
      <c r="M51" s="59"/>
      <c r="N51" s="59"/>
      <c r="O51" s="59"/>
      <c r="P51" s="59"/>
      <c r="Q51" s="59"/>
      <c r="R51" s="59"/>
      <c r="S51" s="59"/>
    </row>
    <row r="52" spans="1:19" ht="15" customHeight="1">
      <c r="A52" s="1083">
        <v>35</v>
      </c>
      <c r="B52" s="509" t="s">
        <v>117</v>
      </c>
      <c r="C52" s="135">
        <v>1275113.9000000004</v>
      </c>
      <c r="D52" s="134">
        <v>351136.7</v>
      </c>
      <c r="E52" s="135"/>
      <c r="F52" s="134">
        <v>29515.7</v>
      </c>
      <c r="G52" s="134">
        <v>343347.3</v>
      </c>
      <c r="H52" s="134">
        <v>215615.2</v>
      </c>
      <c r="I52" s="134">
        <v>577112.19999999995</v>
      </c>
      <c r="J52" s="59"/>
      <c r="K52" s="59"/>
      <c r="L52" s="59"/>
      <c r="M52" s="59"/>
      <c r="N52" s="59"/>
      <c r="O52" s="59"/>
      <c r="P52" s="59"/>
      <c r="Q52" s="59"/>
      <c r="R52" s="59"/>
      <c r="S52" s="59"/>
    </row>
    <row r="53" spans="1:19" ht="15" customHeight="1">
      <c r="A53" s="1083"/>
      <c r="B53" s="509"/>
      <c r="C53" s="150"/>
      <c r="D53" s="150"/>
      <c r="E53" s="430"/>
      <c r="F53" s="150"/>
      <c r="G53" s="150"/>
      <c r="H53" s="150"/>
      <c r="I53" s="150"/>
      <c r="J53" s="59"/>
      <c r="K53" s="59"/>
      <c r="L53" s="59"/>
      <c r="M53" s="59"/>
      <c r="N53" s="59"/>
      <c r="O53" s="59"/>
      <c r="P53" s="59"/>
      <c r="Q53" s="59"/>
      <c r="R53" s="59"/>
      <c r="S53" s="59"/>
    </row>
    <row r="54" spans="1:19" ht="15" customHeight="1">
      <c r="A54" s="1083">
        <v>36</v>
      </c>
      <c r="B54" s="510" t="s">
        <v>118</v>
      </c>
      <c r="C54" s="150">
        <v>15707</v>
      </c>
      <c r="D54" s="150">
        <v>8641.7000000000007</v>
      </c>
      <c r="E54" s="430"/>
      <c r="F54" s="150">
        <v>0</v>
      </c>
      <c r="G54" s="150">
        <v>1931.9</v>
      </c>
      <c r="H54" s="150">
        <v>5016</v>
      </c>
      <c r="I54" s="150">
        <v>117.4</v>
      </c>
      <c r="J54" s="59"/>
      <c r="K54" s="59"/>
      <c r="L54" s="59"/>
      <c r="M54" s="59"/>
      <c r="N54" s="59"/>
      <c r="O54" s="59"/>
      <c r="P54" s="59"/>
      <c r="Q54" s="59"/>
      <c r="R54" s="59"/>
      <c r="S54" s="59"/>
    </row>
    <row r="55" spans="1:19" ht="15" customHeight="1">
      <c r="A55" s="1083">
        <v>37</v>
      </c>
      <c r="B55" s="510" t="s">
        <v>103</v>
      </c>
      <c r="C55" s="150">
        <v>28570.799999999999</v>
      </c>
      <c r="D55" s="150">
        <v>4448.7</v>
      </c>
      <c r="E55" s="430"/>
      <c r="F55" s="150">
        <v>0</v>
      </c>
      <c r="G55" s="150">
        <v>13798.4</v>
      </c>
      <c r="H55" s="150">
        <v>10313.6</v>
      </c>
      <c r="I55" s="150">
        <v>10.1</v>
      </c>
      <c r="J55" s="59"/>
      <c r="K55" s="59"/>
      <c r="L55" s="59"/>
      <c r="M55" s="59"/>
      <c r="N55" s="59"/>
      <c r="O55" s="59"/>
      <c r="P55" s="59"/>
      <c r="Q55" s="59"/>
      <c r="R55" s="59"/>
      <c r="S55" s="59"/>
    </row>
    <row r="56" spans="1:19" ht="15" customHeight="1">
      <c r="A56" s="1083">
        <v>38</v>
      </c>
      <c r="B56" s="478" t="s">
        <v>324</v>
      </c>
      <c r="C56" s="150">
        <v>23162.5</v>
      </c>
      <c r="D56" s="150">
        <v>4101.8</v>
      </c>
      <c r="E56" s="430"/>
      <c r="F56" s="150">
        <v>0</v>
      </c>
      <c r="G56" s="150">
        <v>10637.4</v>
      </c>
      <c r="H56" s="150">
        <v>8413.2000000000007</v>
      </c>
      <c r="I56" s="150">
        <v>10.1</v>
      </c>
      <c r="J56" s="59"/>
      <c r="K56" s="59"/>
      <c r="L56" s="59"/>
      <c r="M56" s="59"/>
      <c r="N56" s="59"/>
      <c r="O56" s="59"/>
      <c r="P56" s="59"/>
      <c r="Q56" s="59"/>
      <c r="R56" s="59"/>
      <c r="S56" s="59"/>
    </row>
    <row r="57" spans="1:19" ht="15" customHeight="1">
      <c r="A57" s="1083">
        <v>39</v>
      </c>
      <c r="B57" s="478" t="s">
        <v>1</v>
      </c>
      <c r="C57" s="150">
        <v>5408.3</v>
      </c>
      <c r="D57" s="150">
        <v>346.9</v>
      </c>
      <c r="E57" s="430"/>
      <c r="F57" s="150">
        <v>0</v>
      </c>
      <c r="G57" s="150">
        <v>3161</v>
      </c>
      <c r="H57" s="150">
        <v>1900.3999999999999</v>
      </c>
      <c r="I57" s="150">
        <v>0</v>
      </c>
      <c r="J57" s="59"/>
      <c r="K57" s="59"/>
      <c r="L57" s="59"/>
      <c r="M57" s="59"/>
      <c r="N57" s="59"/>
      <c r="O57" s="59"/>
      <c r="P57" s="59"/>
      <c r="Q57" s="59"/>
      <c r="R57" s="59"/>
      <c r="S57" s="59"/>
    </row>
    <row r="58" spans="1:19" ht="15" customHeight="1">
      <c r="A58" s="1083">
        <v>40</v>
      </c>
      <c r="B58" s="510" t="s">
        <v>119</v>
      </c>
      <c r="C58" s="150">
        <v>8954</v>
      </c>
      <c r="D58" s="150">
        <v>2066.6</v>
      </c>
      <c r="E58" s="430"/>
      <c r="F58" s="150">
        <v>0</v>
      </c>
      <c r="G58" s="150">
        <v>5038.3</v>
      </c>
      <c r="H58" s="150">
        <v>1814.1</v>
      </c>
      <c r="I58" s="150">
        <v>35</v>
      </c>
      <c r="J58" s="59"/>
      <c r="K58" s="59"/>
      <c r="L58" s="59"/>
      <c r="M58" s="59"/>
      <c r="N58" s="59"/>
      <c r="O58" s="59"/>
      <c r="P58" s="59"/>
      <c r="Q58" s="59"/>
      <c r="R58" s="59"/>
      <c r="S58" s="59"/>
    </row>
    <row r="59" spans="1:19" ht="15" customHeight="1">
      <c r="A59" s="1083">
        <v>41</v>
      </c>
      <c r="B59" s="478" t="s">
        <v>324</v>
      </c>
      <c r="C59" s="150">
        <v>2834.2</v>
      </c>
      <c r="D59" s="150">
        <v>372.1</v>
      </c>
      <c r="E59" s="292"/>
      <c r="F59" s="150">
        <v>0</v>
      </c>
      <c r="G59" s="150">
        <v>1173.4000000000001</v>
      </c>
      <c r="H59" s="150">
        <v>1288.6999999999998</v>
      </c>
      <c r="I59" s="150">
        <v>0</v>
      </c>
      <c r="J59" s="59"/>
      <c r="K59" s="59"/>
      <c r="L59" s="59"/>
      <c r="M59" s="59"/>
      <c r="N59" s="59"/>
      <c r="O59" s="59"/>
      <c r="P59" s="59"/>
      <c r="Q59" s="59"/>
      <c r="R59" s="59"/>
      <c r="S59" s="59"/>
    </row>
    <row r="60" spans="1:19" ht="15" customHeight="1">
      <c r="A60" s="1083">
        <v>42</v>
      </c>
      <c r="B60" s="478" t="s">
        <v>4</v>
      </c>
      <c r="C60" s="150">
        <v>6119.7999999999993</v>
      </c>
      <c r="D60" s="150">
        <v>1694.5</v>
      </c>
      <c r="E60" s="292"/>
      <c r="F60" s="150">
        <v>0</v>
      </c>
      <c r="G60" s="150">
        <v>3864.9</v>
      </c>
      <c r="H60" s="150">
        <v>525.4</v>
      </c>
      <c r="I60" s="150">
        <v>35</v>
      </c>
      <c r="J60" s="59"/>
      <c r="K60" s="59"/>
      <c r="L60" s="59"/>
      <c r="M60" s="59"/>
      <c r="N60" s="59"/>
      <c r="O60" s="59"/>
      <c r="P60" s="59"/>
      <c r="Q60" s="59"/>
      <c r="R60" s="59"/>
      <c r="S60" s="59"/>
    </row>
    <row r="61" spans="1:19" ht="15" customHeight="1">
      <c r="A61" s="1083">
        <v>43</v>
      </c>
      <c r="B61" s="510" t="s">
        <v>325</v>
      </c>
      <c r="C61" s="150">
        <v>1508.4</v>
      </c>
      <c r="D61" s="150">
        <v>0</v>
      </c>
      <c r="E61" s="292"/>
      <c r="F61" s="150">
        <v>0</v>
      </c>
      <c r="G61" s="150">
        <v>607</v>
      </c>
      <c r="H61" s="150">
        <v>901.4</v>
      </c>
      <c r="I61" s="150">
        <v>0</v>
      </c>
      <c r="J61" s="59"/>
      <c r="K61" s="59"/>
      <c r="L61" s="59"/>
      <c r="M61" s="59"/>
      <c r="N61" s="59"/>
      <c r="O61" s="59"/>
      <c r="P61" s="59"/>
      <c r="Q61" s="59"/>
      <c r="R61" s="59"/>
      <c r="S61" s="59"/>
    </row>
    <row r="62" spans="1:19" ht="15" customHeight="1">
      <c r="A62" s="1083">
        <v>44</v>
      </c>
      <c r="B62" s="510" t="s">
        <v>100</v>
      </c>
      <c r="C62" s="150">
        <v>27515</v>
      </c>
      <c r="D62" s="150">
        <v>4011.3</v>
      </c>
      <c r="E62" s="430"/>
      <c r="F62" s="150">
        <v>0</v>
      </c>
      <c r="G62" s="150">
        <v>5354.1</v>
      </c>
      <c r="H62" s="150">
        <v>2814.2</v>
      </c>
      <c r="I62" s="150">
        <v>10.1</v>
      </c>
      <c r="J62" s="59"/>
      <c r="K62" s="59"/>
      <c r="L62" s="59"/>
      <c r="M62" s="59"/>
      <c r="N62" s="59"/>
      <c r="O62" s="59"/>
      <c r="P62" s="59"/>
      <c r="Q62" s="59"/>
      <c r="R62" s="59"/>
      <c r="S62" s="59"/>
    </row>
    <row r="63" spans="1:19" ht="15" customHeight="1">
      <c r="A63" s="1083">
        <v>45</v>
      </c>
      <c r="B63" s="509" t="s">
        <v>121</v>
      </c>
      <c r="C63" s="134">
        <v>27225.200000000004</v>
      </c>
      <c r="D63" s="134">
        <v>11145.7</v>
      </c>
      <c r="E63" s="135"/>
      <c r="F63" s="134">
        <v>0</v>
      </c>
      <c r="G63" s="134">
        <v>16021.5</v>
      </c>
      <c r="H63" s="134">
        <v>15230.900000000001</v>
      </c>
      <c r="I63" s="134">
        <v>152.4</v>
      </c>
      <c r="J63" s="59"/>
      <c r="K63" s="59"/>
      <c r="L63" s="59"/>
      <c r="M63" s="59"/>
      <c r="N63" s="59"/>
      <c r="O63" s="59"/>
      <c r="P63" s="59"/>
      <c r="Q63" s="59"/>
      <c r="R63" s="59"/>
      <c r="S63" s="59"/>
    </row>
    <row r="64" spans="1:19" ht="20.100000000000001" customHeight="1">
      <c r="A64" s="1084">
        <v>46</v>
      </c>
      <c r="B64" s="57" t="s">
        <v>122</v>
      </c>
      <c r="C64" s="62">
        <v>1302339.1000000003</v>
      </c>
      <c r="D64" s="85">
        <v>362282.4</v>
      </c>
      <c r="E64" s="61"/>
      <c r="F64" s="85">
        <v>29515.7</v>
      </c>
      <c r="G64" s="85">
        <v>359368.8</v>
      </c>
      <c r="H64" s="85">
        <v>230846.1</v>
      </c>
      <c r="I64" s="85">
        <v>577264.6</v>
      </c>
      <c r="J64" s="59"/>
      <c r="K64" s="59"/>
      <c r="L64" s="59"/>
      <c r="M64" s="59"/>
      <c r="N64" s="59"/>
      <c r="O64" s="59"/>
      <c r="P64" s="59"/>
      <c r="Q64" s="59"/>
      <c r="R64" s="59"/>
      <c r="S64" s="59"/>
    </row>
    <row r="65" spans="1:19" ht="15" customHeight="1">
      <c r="A65" s="1083"/>
      <c r="B65" s="509"/>
      <c r="C65" s="150"/>
      <c r="D65" s="150"/>
      <c r="E65" s="432"/>
      <c r="F65" s="150"/>
      <c r="G65" s="150"/>
      <c r="H65" s="150"/>
      <c r="I65" s="150"/>
      <c r="J65" s="59"/>
      <c r="K65" s="59"/>
      <c r="L65" s="59"/>
      <c r="M65" s="59"/>
      <c r="N65" s="59"/>
      <c r="O65" s="59"/>
      <c r="P65" s="59"/>
      <c r="Q65" s="59"/>
      <c r="R65" s="59"/>
      <c r="S65" s="59"/>
    </row>
    <row r="66" spans="1:19" ht="15" customHeight="1">
      <c r="A66" s="1083"/>
      <c r="B66" s="510"/>
      <c r="C66" s="150"/>
      <c r="D66" s="150"/>
      <c r="E66" s="430"/>
      <c r="F66" s="150"/>
      <c r="G66" s="150"/>
      <c r="H66" s="150"/>
      <c r="I66" s="150"/>
      <c r="J66" s="59"/>
      <c r="K66" s="59"/>
      <c r="L66" s="59"/>
      <c r="M66" s="59"/>
      <c r="N66" s="59"/>
      <c r="O66" s="59"/>
      <c r="P66" s="59"/>
      <c r="Q66" s="59"/>
      <c r="R66" s="59"/>
      <c r="S66" s="59"/>
    </row>
    <row r="67" spans="1:19" ht="15" customHeight="1">
      <c r="A67" s="1083"/>
      <c r="B67" s="509" t="s">
        <v>123</v>
      </c>
      <c r="C67" s="150"/>
      <c r="D67" s="150"/>
      <c r="E67" s="430"/>
      <c r="F67" s="150"/>
      <c r="G67" s="150"/>
      <c r="H67" s="150"/>
      <c r="I67" s="150"/>
      <c r="J67" s="59"/>
      <c r="K67" s="59"/>
      <c r="L67" s="59"/>
      <c r="M67" s="59"/>
      <c r="N67" s="59"/>
      <c r="O67" s="59"/>
      <c r="P67" s="59"/>
      <c r="Q67" s="59"/>
      <c r="R67" s="59"/>
      <c r="S67" s="59"/>
    </row>
    <row r="68" spans="1:19" ht="15" customHeight="1">
      <c r="A68" s="1083"/>
      <c r="B68" s="510"/>
      <c r="C68" s="150"/>
      <c r="D68" s="150"/>
      <c r="E68" s="430"/>
      <c r="F68" s="150"/>
      <c r="G68" s="150"/>
      <c r="H68" s="150"/>
      <c r="I68" s="150"/>
      <c r="J68" s="59"/>
      <c r="K68" s="59"/>
      <c r="L68" s="59"/>
      <c r="M68" s="59"/>
      <c r="N68" s="59"/>
      <c r="O68" s="59"/>
      <c r="P68" s="59"/>
      <c r="Q68" s="59"/>
      <c r="R68" s="59"/>
      <c r="S68" s="59"/>
    </row>
    <row r="69" spans="1:19" ht="15" customHeight="1">
      <c r="A69" s="1083">
        <v>47</v>
      </c>
      <c r="B69" s="510" t="s">
        <v>94</v>
      </c>
      <c r="C69" s="150">
        <v>90.200000000002376</v>
      </c>
      <c r="D69" s="150">
        <v>38.800000000000011</v>
      </c>
      <c r="E69" s="430"/>
      <c r="F69" s="150">
        <v>0</v>
      </c>
      <c r="G69" s="150">
        <v>40.800000000000182</v>
      </c>
      <c r="H69" s="150">
        <v>0</v>
      </c>
      <c r="I69" s="150">
        <v>10.600000000002183</v>
      </c>
      <c r="J69" s="59"/>
      <c r="K69" s="59"/>
      <c r="L69" s="59"/>
      <c r="M69" s="59"/>
      <c r="N69" s="59"/>
      <c r="O69" s="59"/>
      <c r="P69" s="59"/>
      <c r="Q69" s="59"/>
      <c r="R69" s="59"/>
      <c r="S69" s="59"/>
    </row>
    <row r="70" spans="1:19" ht="20.100000000000001" customHeight="1">
      <c r="A70" s="1084">
        <v>48</v>
      </c>
      <c r="B70" s="57" t="s">
        <v>95</v>
      </c>
      <c r="C70" s="85">
        <v>29622.500000000047</v>
      </c>
      <c r="D70" s="85">
        <v>21035.100000000035</v>
      </c>
      <c r="E70" s="62"/>
      <c r="F70" s="85">
        <v>9.9999999999999995E-8</v>
      </c>
      <c r="G70" s="85">
        <v>4207.6999999999771</v>
      </c>
      <c r="H70" s="85">
        <v>3150.8000000000175</v>
      </c>
      <c r="I70" s="85">
        <v>1229.0000000000473</v>
      </c>
      <c r="J70" s="59"/>
      <c r="K70" s="59"/>
      <c r="L70" s="59"/>
      <c r="M70" s="59"/>
      <c r="N70" s="59"/>
      <c r="O70" s="59"/>
      <c r="P70" s="59"/>
      <c r="Q70" s="59"/>
      <c r="R70" s="59"/>
      <c r="S70" s="59"/>
    </row>
    <row r="71" spans="1:19" ht="15" customHeight="1">
      <c r="A71" s="1085"/>
      <c r="B71" s="170"/>
      <c r="C71" s="433"/>
      <c r="D71" s="433"/>
      <c r="E71" s="63"/>
      <c r="F71" s="433"/>
      <c r="G71" s="433"/>
      <c r="H71" s="433"/>
      <c r="I71" s="433"/>
      <c r="J71" s="59"/>
      <c r="K71" s="59"/>
      <c r="L71" s="59"/>
      <c r="M71" s="59"/>
      <c r="N71" s="59"/>
      <c r="O71" s="59"/>
      <c r="P71" s="59"/>
      <c r="Q71" s="59"/>
      <c r="R71" s="59"/>
      <c r="S71" s="59"/>
    </row>
    <row r="72" spans="1:19" ht="15" customHeight="1">
      <c r="A72" s="1083"/>
      <c r="B72" s="510"/>
      <c r="C72" s="150"/>
      <c r="D72" s="150"/>
      <c r="E72" s="430"/>
      <c r="F72" s="150"/>
      <c r="G72" s="150"/>
      <c r="H72" s="150"/>
      <c r="I72" s="150"/>
      <c r="J72" s="59"/>
      <c r="K72" s="59"/>
      <c r="L72" s="59"/>
      <c r="M72" s="59"/>
      <c r="N72" s="59"/>
      <c r="O72" s="59"/>
      <c r="P72" s="59"/>
      <c r="Q72" s="59"/>
      <c r="R72" s="59"/>
      <c r="S72" s="59"/>
    </row>
    <row r="73" spans="1:19" ht="15" customHeight="1">
      <c r="A73" s="1083"/>
      <c r="B73" s="509" t="s">
        <v>213</v>
      </c>
      <c r="C73" s="150"/>
      <c r="D73" s="150"/>
      <c r="E73" s="430"/>
      <c r="F73" s="150"/>
      <c r="G73" s="150"/>
      <c r="H73" s="150"/>
      <c r="I73" s="150"/>
      <c r="J73" s="59"/>
      <c r="K73" s="59"/>
      <c r="L73" s="59"/>
      <c r="M73" s="59"/>
      <c r="N73" s="59"/>
      <c r="O73" s="59"/>
      <c r="P73" s="59"/>
      <c r="Q73" s="59"/>
      <c r="R73" s="59"/>
      <c r="S73" s="59"/>
    </row>
    <row r="74" spans="1:19" ht="15" customHeight="1">
      <c r="A74" s="1083"/>
      <c r="B74" s="509"/>
      <c r="C74" s="150"/>
      <c r="D74" s="150"/>
      <c r="E74" s="430"/>
      <c r="F74" s="150"/>
      <c r="G74" s="150"/>
      <c r="H74" s="150"/>
      <c r="I74" s="150"/>
      <c r="J74" s="59"/>
      <c r="K74" s="59"/>
      <c r="L74" s="59"/>
      <c r="M74" s="59"/>
      <c r="N74" s="59"/>
      <c r="O74" s="59"/>
      <c r="P74" s="59"/>
      <c r="Q74" s="59"/>
      <c r="R74" s="59"/>
      <c r="S74" s="59"/>
    </row>
    <row r="75" spans="1:19" ht="15" customHeight="1">
      <c r="A75" s="1083">
        <v>49</v>
      </c>
      <c r="B75" s="510" t="s">
        <v>5</v>
      </c>
      <c r="C75" s="150">
        <v>334267.10000000003</v>
      </c>
      <c r="D75" s="150">
        <v>222567.6</v>
      </c>
      <c r="E75" s="430"/>
      <c r="F75" s="150">
        <v>0</v>
      </c>
      <c r="G75" s="150">
        <v>89992.5</v>
      </c>
      <c r="H75" s="150">
        <v>12929.199999999999</v>
      </c>
      <c r="I75" s="150">
        <v>8777.7999999999993</v>
      </c>
      <c r="J75" s="59"/>
      <c r="K75" s="59"/>
      <c r="L75" s="59"/>
      <c r="M75" s="59"/>
      <c r="N75" s="59"/>
      <c r="O75" s="59"/>
      <c r="P75" s="59"/>
      <c r="Q75" s="59"/>
      <c r="R75" s="59"/>
      <c r="S75" s="59"/>
    </row>
    <row r="76" spans="1:19" ht="15" customHeight="1">
      <c r="A76" s="1083">
        <v>50</v>
      </c>
      <c r="B76" s="498" t="s">
        <v>326</v>
      </c>
      <c r="C76" s="150">
        <v>291281</v>
      </c>
      <c r="D76" s="150">
        <v>193866.2</v>
      </c>
      <c r="E76" s="430"/>
      <c r="F76" s="150">
        <v>0</v>
      </c>
      <c r="G76" s="150">
        <v>87210.9</v>
      </c>
      <c r="H76" s="150">
        <v>10100.299999999999</v>
      </c>
      <c r="I76" s="150">
        <v>103.6</v>
      </c>
      <c r="J76" s="59"/>
      <c r="K76" s="59"/>
      <c r="L76" s="59"/>
      <c r="M76" s="59"/>
      <c r="N76" s="59"/>
      <c r="O76" s="59"/>
      <c r="P76" s="59"/>
      <c r="Q76" s="59"/>
      <c r="R76" s="59"/>
      <c r="S76" s="59"/>
    </row>
    <row r="77" spans="1:19" ht="15" customHeight="1">
      <c r="A77" s="1083">
        <v>51</v>
      </c>
      <c r="B77" s="478" t="s">
        <v>6</v>
      </c>
      <c r="C77" s="150">
        <v>10.7</v>
      </c>
      <c r="D77" s="150">
        <v>0</v>
      </c>
      <c r="E77" s="430"/>
      <c r="F77" s="150">
        <v>0</v>
      </c>
      <c r="G77" s="150">
        <v>0</v>
      </c>
      <c r="H77" s="150">
        <v>10.7</v>
      </c>
      <c r="I77" s="150">
        <v>0</v>
      </c>
      <c r="J77" s="59"/>
      <c r="K77" s="59"/>
      <c r="L77" s="59"/>
      <c r="M77" s="59"/>
      <c r="N77" s="59"/>
      <c r="O77" s="59"/>
      <c r="P77" s="59"/>
      <c r="Q77" s="59"/>
      <c r="R77" s="59"/>
      <c r="S77" s="59"/>
    </row>
    <row r="78" spans="1:19" ht="15" customHeight="1">
      <c r="A78" s="1083">
        <v>52</v>
      </c>
      <c r="B78" s="478" t="s">
        <v>7</v>
      </c>
      <c r="C78" s="150">
        <v>42692.600000000006</v>
      </c>
      <c r="D78" s="150">
        <v>28701.4</v>
      </c>
      <c r="E78" s="430"/>
      <c r="F78" s="150">
        <v>0</v>
      </c>
      <c r="G78" s="150">
        <v>2627.7</v>
      </c>
      <c r="H78" s="150">
        <v>2689.3</v>
      </c>
      <c r="I78" s="150">
        <v>8674.2000000000007</v>
      </c>
      <c r="J78" s="59"/>
      <c r="K78" s="59"/>
      <c r="L78" s="59"/>
      <c r="M78" s="59"/>
      <c r="N78" s="59"/>
      <c r="O78" s="59"/>
      <c r="P78" s="59"/>
      <c r="Q78" s="59"/>
      <c r="R78" s="59"/>
      <c r="S78" s="59"/>
    </row>
    <row r="79" spans="1:19" ht="15" customHeight="1">
      <c r="A79" s="1083">
        <v>53</v>
      </c>
      <c r="B79" s="478" t="s">
        <v>8</v>
      </c>
      <c r="C79" s="150">
        <v>282.8</v>
      </c>
      <c r="D79" s="150">
        <v>0</v>
      </c>
      <c r="E79" s="430"/>
      <c r="F79" s="150">
        <v>0</v>
      </c>
      <c r="G79" s="150">
        <v>153.9</v>
      </c>
      <c r="H79" s="150">
        <v>128.9</v>
      </c>
      <c r="I79" s="150">
        <v>0</v>
      </c>
      <c r="J79" s="59"/>
      <c r="K79" s="59"/>
      <c r="L79" s="59"/>
      <c r="M79" s="59"/>
      <c r="N79" s="59"/>
      <c r="O79" s="59"/>
      <c r="P79" s="59"/>
      <c r="Q79" s="59"/>
      <c r="R79" s="59"/>
      <c r="S79" s="59"/>
    </row>
    <row r="80" spans="1:19" ht="15" customHeight="1">
      <c r="A80" s="1083"/>
      <c r="B80" s="510"/>
      <c r="C80" s="150"/>
      <c r="D80" s="150"/>
      <c r="E80" s="292"/>
      <c r="F80" s="150"/>
      <c r="G80" s="150"/>
      <c r="H80" s="150"/>
      <c r="I80" s="150"/>
      <c r="J80" s="59"/>
      <c r="K80" s="59"/>
      <c r="L80" s="59"/>
      <c r="M80" s="59"/>
      <c r="N80" s="59"/>
      <c r="O80" s="59"/>
      <c r="P80" s="59"/>
      <c r="Q80" s="59"/>
      <c r="R80" s="59"/>
      <c r="S80" s="59"/>
    </row>
    <row r="81" spans="1:19" ht="15" customHeight="1">
      <c r="A81" s="1083">
        <v>54</v>
      </c>
      <c r="B81" s="510" t="s">
        <v>9</v>
      </c>
      <c r="C81" s="150">
        <v>305847.89999999997</v>
      </c>
      <c r="D81" s="150">
        <v>203162.4</v>
      </c>
      <c r="E81" s="292"/>
      <c r="F81" s="150">
        <v>0</v>
      </c>
      <c r="G81" s="150">
        <v>82785</v>
      </c>
      <c r="H81" s="150">
        <v>12282.800000000001</v>
      </c>
      <c r="I81" s="150">
        <v>7617.7</v>
      </c>
      <c r="J81" s="59"/>
      <c r="K81" s="59"/>
      <c r="L81" s="59"/>
      <c r="M81" s="59"/>
      <c r="N81" s="59"/>
      <c r="O81" s="59"/>
      <c r="P81" s="59"/>
      <c r="Q81" s="59"/>
      <c r="R81" s="59"/>
      <c r="S81" s="59"/>
    </row>
    <row r="82" spans="1:19" ht="15" customHeight="1">
      <c r="A82" s="1083">
        <v>55</v>
      </c>
      <c r="B82" s="498" t="s">
        <v>327</v>
      </c>
      <c r="C82" s="150">
        <v>280254.5</v>
      </c>
      <c r="D82" s="150">
        <v>192902.9</v>
      </c>
      <c r="E82" s="492"/>
      <c r="F82" s="150">
        <v>0</v>
      </c>
      <c r="G82" s="150">
        <v>77234.3</v>
      </c>
      <c r="H82" s="150">
        <v>10061.700000000001</v>
      </c>
      <c r="I82" s="150">
        <v>55.6</v>
      </c>
      <c r="J82" s="59"/>
      <c r="K82" s="59"/>
      <c r="L82" s="59"/>
      <c r="M82" s="59"/>
      <c r="N82" s="59"/>
      <c r="O82" s="59"/>
      <c r="P82" s="59"/>
      <c r="Q82" s="59"/>
      <c r="R82" s="59"/>
      <c r="S82" s="59"/>
    </row>
    <row r="83" spans="1:19" ht="15" customHeight="1">
      <c r="A83" s="1083">
        <v>56</v>
      </c>
      <c r="B83" s="478" t="s">
        <v>11</v>
      </c>
      <c r="C83" s="150">
        <v>17.100000000000001</v>
      </c>
      <c r="D83" s="150">
        <v>0</v>
      </c>
      <c r="E83" s="292"/>
      <c r="F83" s="150">
        <v>0</v>
      </c>
      <c r="G83" s="150">
        <v>0</v>
      </c>
      <c r="H83" s="150">
        <v>17.100000000000001</v>
      </c>
      <c r="I83" s="150">
        <v>0</v>
      </c>
      <c r="J83" s="59"/>
      <c r="K83" s="59"/>
      <c r="L83" s="59"/>
      <c r="M83" s="59"/>
      <c r="N83" s="59"/>
      <c r="O83" s="59"/>
      <c r="P83" s="59"/>
      <c r="Q83" s="59"/>
      <c r="R83" s="59"/>
      <c r="S83" s="59"/>
    </row>
    <row r="84" spans="1:19" ht="15" customHeight="1">
      <c r="A84" s="1083">
        <v>57</v>
      </c>
      <c r="B84" s="478" t="s">
        <v>12</v>
      </c>
      <c r="C84" s="150">
        <v>22956.5</v>
      </c>
      <c r="D84" s="150">
        <v>9906.1</v>
      </c>
      <c r="E84" s="292"/>
      <c r="F84" s="150">
        <v>0</v>
      </c>
      <c r="G84" s="150">
        <v>3284.3</v>
      </c>
      <c r="H84" s="150">
        <v>2204</v>
      </c>
      <c r="I84" s="150">
        <v>7562.1</v>
      </c>
      <c r="J84" s="59"/>
      <c r="K84" s="59"/>
      <c r="L84" s="59"/>
      <c r="M84" s="59"/>
      <c r="N84" s="59"/>
      <c r="O84" s="59"/>
      <c r="P84" s="59"/>
      <c r="Q84" s="59"/>
      <c r="R84" s="59"/>
      <c r="S84" s="59"/>
    </row>
    <row r="85" spans="1:19" ht="15" customHeight="1">
      <c r="A85" s="1083">
        <v>58</v>
      </c>
      <c r="B85" s="478" t="s">
        <v>13</v>
      </c>
      <c r="C85" s="150">
        <v>2266.4</v>
      </c>
      <c r="D85" s="150">
        <v>0</v>
      </c>
      <c r="E85" s="292"/>
      <c r="F85" s="150">
        <v>0</v>
      </c>
      <c r="G85" s="150">
        <v>2266.4</v>
      </c>
      <c r="H85" s="150">
        <v>0</v>
      </c>
      <c r="I85" s="150">
        <v>0</v>
      </c>
      <c r="J85" s="59"/>
      <c r="K85" s="59"/>
      <c r="L85" s="59"/>
      <c r="M85" s="59"/>
      <c r="N85" s="59"/>
      <c r="O85" s="59"/>
      <c r="P85" s="59"/>
      <c r="Q85" s="59"/>
      <c r="R85" s="59"/>
      <c r="S85" s="59"/>
    </row>
    <row r="86" spans="1:19" ht="15" customHeight="1">
      <c r="A86" s="1083">
        <v>59</v>
      </c>
      <c r="B86" s="478" t="s">
        <v>14</v>
      </c>
      <c r="C86" s="150">
        <v>353.4</v>
      </c>
      <c r="D86" s="150">
        <v>353.4</v>
      </c>
      <c r="E86" s="292"/>
      <c r="F86" s="150">
        <v>0</v>
      </c>
      <c r="G86" s="150">
        <v>0</v>
      </c>
      <c r="H86" s="150">
        <v>0</v>
      </c>
      <c r="I86" s="150">
        <v>0</v>
      </c>
      <c r="J86" s="59"/>
      <c r="K86" s="59"/>
      <c r="L86" s="59"/>
      <c r="M86" s="59"/>
      <c r="N86" s="59"/>
      <c r="O86" s="59"/>
      <c r="P86" s="59"/>
      <c r="Q86" s="59"/>
      <c r="R86" s="59"/>
      <c r="S86" s="59"/>
    </row>
    <row r="87" spans="1:19" ht="15" customHeight="1">
      <c r="A87" s="1083"/>
      <c r="B87" s="478"/>
      <c r="J87" s="59"/>
      <c r="K87" s="59"/>
      <c r="L87" s="59"/>
      <c r="M87" s="59"/>
      <c r="N87" s="59"/>
      <c r="O87" s="59"/>
      <c r="P87" s="59"/>
      <c r="Q87" s="59"/>
      <c r="R87" s="59"/>
      <c r="S87" s="59"/>
    </row>
    <row r="88" spans="1:19" ht="15" customHeight="1">
      <c r="A88" s="1083">
        <v>60</v>
      </c>
      <c r="B88" s="510" t="s">
        <v>10</v>
      </c>
      <c r="C88" s="150">
        <v>1203.2999999999884</v>
      </c>
      <c r="D88" s="150">
        <v>1629.9000000000233</v>
      </c>
      <c r="E88" s="292"/>
      <c r="F88" s="150">
        <v>9.9999999999999995E-8</v>
      </c>
      <c r="G88" s="150">
        <v>-2999.8000000000175</v>
      </c>
      <c r="H88" s="150">
        <v>2504.4000000000196</v>
      </c>
      <c r="I88" s="150">
        <v>68.900000000047839</v>
      </c>
      <c r="J88" s="59"/>
      <c r="K88" s="59"/>
      <c r="L88" s="59"/>
      <c r="M88" s="59"/>
      <c r="N88" s="59"/>
      <c r="O88" s="59"/>
      <c r="P88" s="59"/>
      <c r="Q88" s="59"/>
      <c r="R88" s="59"/>
      <c r="S88" s="59"/>
    </row>
    <row r="89" spans="1:19" ht="15" customHeight="1">
      <c r="A89" s="59" t="s">
        <v>214</v>
      </c>
      <c r="B89" s="59"/>
      <c r="C89" s="150"/>
      <c r="D89" s="150"/>
      <c r="F89" s="150"/>
      <c r="G89" s="150"/>
      <c r="H89" s="59"/>
      <c r="I89" s="150"/>
      <c r="J89" s="59"/>
      <c r="K89" s="59"/>
      <c r="L89" s="59"/>
      <c r="M89" s="59"/>
      <c r="N89" s="59"/>
      <c r="O89" s="59"/>
      <c r="P89" s="59"/>
      <c r="Q89" s="59"/>
      <c r="R89" s="59"/>
      <c r="S89" s="59"/>
    </row>
    <row r="90" spans="1:19" ht="15" customHeight="1">
      <c r="A90" s="499" t="s">
        <v>46</v>
      </c>
      <c r="B90" s="499"/>
      <c r="C90" s="150"/>
      <c r="D90" s="150"/>
      <c r="F90" s="150"/>
      <c r="G90" s="150"/>
      <c r="H90" s="507"/>
      <c r="I90" s="150"/>
      <c r="J90" s="59"/>
      <c r="K90" s="59"/>
      <c r="L90" s="59"/>
      <c r="M90" s="59"/>
      <c r="N90" s="59"/>
      <c r="O90" s="59"/>
      <c r="P90" s="59"/>
      <c r="Q90" s="59"/>
      <c r="R90" s="59"/>
      <c r="S90" s="59"/>
    </row>
    <row r="91" spans="1:19" ht="15" customHeight="1">
      <c r="A91" s="1282" t="s">
        <v>47</v>
      </c>
      <c r="B91" s="1282"/>
      <c r="C91" s="500"/>
      <c r="D91" s="499"/>
      <c r="F91" s="150"/>
      <c r="G91" s="150"/>
      <c r="H91" s="150"/>
      <c r="I91" s="150"/>
      <c r="J91" s="59"/>
      <c r="K91" s="59"/>
      <c r="L91" s="59"/>
      <c r="M91" s="59"/>
      <c r="N91" s="59"/>
      <c r="O91" s="59"/>
      <c r="P91" s="59"/>
      <c r="Q91" s="59"/>
      <c r="R91" s="59"/>
      <c r="S91" s="59"/>
    </row>
    <row r="92" spans="1:19" ht="15" customHeight="1">
      <c r="C92" s="150"/>
      <c r="D92" s="150"/>
      <c r="F92" s="150"/>
      <c r="G92" s="150"/>
      <c r="H92" s="150"/>
      <c r="I92" s="150"/>
      <c r="J92" s="59"/>
      <c r="K92" s="59"/>
      <c r="L92" s="59"/>
      <c r="M92" s="59"/>
      <c r="N92" s="59"/>
      <c r="O92" s="59"/>
      <c r="P92" s="59"/>
      <c r="Q92" s="59"/>
      <c r="R92" s="59"/>
      <c r="S92" s="59"/>
    </row>
    <row r="93" spans="1:19">
      <c r="A93" s="59"/>
      <c r="B93" s="59"/>
      <c r="C93" s="150"/>
      <c r="D93" s="150"/>
      <c r="F93" s="150"/>
      <c r="G93" s="150"/>
      <c r="H93" s="150"/>
      <c r="I93" s="150"/>
      <c r="J93" s="59"/>
      <c r="K93" s="59"/>
      <c r="L93" s="59"/>
      <c r="M93" s="59"/>
      <c r="N93" s="59"/>
      <c r="O93" s="59"/>
      <c r="P93" s="59"/>
      <c r="Q93" s="59"/>
      <c r="R93" s="59"/>
      <c r="S93" s="59"/>
    </row>
    <row r="94" spans="1:19">
      <c r="A94" s="59"/>
      <c r="B94" s="59"/>
      <c r="C94" s="150"/>
      <c r="D94" s="150"/>
      <c r="F94" s="150"/>
      <c r="G94" s="150"/>
      <c r="H94" s="150"/>
      <c r="I94" s="150"/>
      <c r="J94" s="59"/>
      <c r="K94" s="59"/>
      <c r="L94" s="59"/>
      <c r="M94" s="59"/>
      <c r="N94" s="59"/>
      <c r="O94" s="59"/>
      <c r="P94" s="59"/>
      <c r="Q94" s="59"/>
      <c r="R94" s="59"/>
      <c r="S94" s="59"/>
    </row>
    <row r="95" spans="1:19">
      <c r="A95" s="59"/>
      <c r="B95" s="59"/>
      <c r="C95" s="150"/>
      <c r="D95" s="150"/>
      <c r="F95" s="150"/>
      <c r="G95" s="150"/>
      <c r="H95" s="150"/>
      <c r="I95" s="150"/>
      <c r="J95" s="59"/>
      <c r="K95" s="59"/>
      <c r="L95" s="59"/>
      <c r="M95" s="59"/>
      <c r="N95" s="59"/>
      <c r="O95" s="59"/>
      <c r="P95" s="59"/>
      <c r="Q95" s="59"/>
      <c r="R95" s="59"/>
      <c r="S95" s="59"/>
    </row>
    <row r="96" spans="1:19">
      <c r="A96" s="59"/>
      <c r="B96" s="59"/>
      <c r="C96" s="150"/>
      <c r="D96" s="150"/>
      <c r="F96" s="150"/>
      <c r="G96" s="150"/>
      <c r="H96" s="150"/>
      <c r="I96" s="150"/>
      <c r="J96" s="59"/>
      <c r="K96" s="59"/>
      <c r="L96" s="59"/>
      <c r="M96" s="59"/>
      <c r="N96" s="59"/>
      <c r="O96" s="59"/>
      <c r="P96" s="59"/>
      <c r="Q96" s="59"/>
      <c r="R96" s="59"/>
      <c r="S96" s="59"/>
    </row>
    <row r="97" spans="1:19">
      <c r="A97" s="59"/>
      <c r="B97" s="59"/>
      <c r="C97" s="150"/>
      <c r="D97" s="150"/>
      <c r="F97" s="150"/>
      <c r="G97" s="150"/>
      <c r="H97" s="150"/>
      <c r="I97" s="150"/>
      <c r="J97" s="59"/>
      <c r="K97" s="59"/>
      <c r="L97" s="59"/>
      <c r="M97" s="59"/>
      <c r="N97" s="59"/>
      <c r="O97" s="59"/>
      <c r="P97" s="59"/>
      <c r="Q97" s="59"/>
      <c r="R97" s="59"/>
      <c r="S97" s="59"/>
    </row>
    <row r="98" spans="1:19">
      <c r="A98" s="59"/>
      <c r="B98" s="59"/>
      <c r="C98" s="150"/>
      <c r="D98" s="150"/>
      <c r="F98" s="150"/>
      <c r="G98" s="150"/>
      <c r="H98" s="150"/>
      <c r="I98" s="150"/>
      <c r="J98" s="59"/>
      <c r="K98" s="59"/>
      <c r="L98" s="59"/>
      <c r="M98" s="59"/>
      <c r="N98" s="59"/>
      <c r="O98" s="59"/>
      <c r="P98" s="59"/>
      <c r="Q98" s="59"/>
      <c r="R98" s="59"/>
      <c r="S98" s="59"/>
    </row>
    <row r="99" spans="1:19">
      <c r="A99" s="59"/>
      <c r="B99" s="59"/>
      <c r="C99" s="150"/>
      <c r="D99" s="150"/>
      <c r="F99" s="150"/>
      <c r="G99" s="150"/>
      <c r="H99" s="150"/>
      <c r="I99" s="150"/>
      <c r="J99" s="59"/>
      <c r="K99" s="59"/>
      <c r="L99" s="59"/>
      <c r="M99" s="59"/>
      <c r="N99" s="59"/>
      <c r="O99" s="59"/>
      <c r="P99" s="59"/>
      <c r="Q99" s="59"/>
      <c r="R99" s="59"/>
      <c r="S99" s="59"/>
    </row>
    <row r="100" spans="1:19">
      <c r="A100" s="59"/>
      <c r="B100" s="59"/>
      <c r="C100" s="150"/>
      <c r="D100" s="150"/>
      <c r="F100" s="150"/>
      <c r="G100" s="150"/>
      <c r="H100" s="150"/>
      <c r="I100" s="150"/>
      <c r="J100" s="59"/>
      <c r="K100" s="59"/>
      <c r="L100" s="59"/>
      <c r="M100" s="59"/>
      <c r="N100" s="59"/>
      <c r="O100" s="59"/>
      <c r="P100" s="59"/>
      <c r="Q100" s="59"/>
      <c r="R100" s="59"/>
      <c r="S100" s="59"/>
    </row>
    <row r="101" spans="1:19">
      <c r="A101" s="59"/>
      <c r="B101" s="59"/>
      <c r="C101" s="150"/>
      <c r="D101" s="150"/>
      <c r="F101" s="150"/>
      <c r="G101" s="150"/>
      <c r="H101" s="150"/>
      <c r="I101" s="150"/>
      <c r="J101" s="59"/>
      <c r="K101" s="59"/>
      <c r="L101" s="59"/>
      <c r="M101" s="59"/>
      <c r="N101" s="59"/>
      <c r="O101" s="59"/>
      <c r="P101" s="59"/>
      <c r="Q101" s="59"/>
      <c r="R101" s="59"/>
      <c r="S101" s="59"/>
    </row>
    <row r="102" spans="1:19">
      <c r="A102" s="59"/>
      <c r="B102" s="59"/>
      <c r="C102" s="150"/>
      <c r="D102" s="150"/>
      <c r="F102" s="150"/>
      <c r="G102" s="150"/>
      <c r="H102" s="150"/>
      <c r="I102" s="150"/>
      <c r="J102" s="59"/>
      <c r="K102" s="59"/>
      <c r="L102" s="59"/>
      <c r="M102" s="59"/>
      <c r="N102" s="59"/>
      <c r="O102" s="59"/>
      <c r="P102" s="59"/>
      <c r="Q102" s="59"/>
      <c r="R102" s="59"/>
      <c r="S102" s="59"/>
    </row>
    <row r="103" spans="1:19">
      <c r="A103" s="59"/>
      <c r="B103" s="59"/>
      <c r="C103" s="150"/>
      <c r="D103" s="150"/>
      <c r="F103" s="150"/>
      <c r="G103" s="150"/>
      <c r="H103" s="150"/>
      <c r="I103" s="150"/>
      <c r="J103" s="59"/>
      <c r="K103" s="59"/>
      <c r="L103" s="59"/>
      <c r="M103" s="59"/>
      <c r="N103" s="59"/>
      <c r="O103" s="59"/>
      <c r="P103" s="59"/>
      <c r="Q103" s="59"/>
      <c r="R103" s="59"/>
      <c r="S103" s="59"/>
    </row>
    <row r="104" spans="1:19">
      <c r="A104" s="59"/>
      <c r="B104" s="59"/>
      <c r="C104" s="150"/>
      <c r="D104" s="150"/>
      <c r="F104" s="150"/>
      <c r="G104" s="150"/>
      <c r="H104" s="150"/>
      <c r="I104" s="150"/>
      <c r="J104" s="59"/>
      <c r="K104" s="59"/>
      <c r="L104" s="59"/>
      <c r="M104" s="59"/>
      <c r="N104" s="59"/>
      <c r="O104" s="59"/>
      <c r="P104" s="59"/>
      <c r="Q104" s="59"/>
      <c r="R104" s="59"/>
      <c r="S104" s="59"/>
    </row>
    <row r="105" spans="1:19">
      <c r="A105" s="59"/>
      <c r="B105" s="59"/>
      <c r="C105" s="150"/>
      <c r="D105" s="150"/>
      <c r="F105" s="150"/>
      <c r="G105" s="150"/>
      <c r="H105" s="150"/>
      <c r="I105" s="150"/>
      <c r="J105" s="59"/>
      <c r="K105" s="59"/>
      <c r="L105" s="59"/>
      <c r="M105" s="59"/>
      <c r="N105" s="59"/>
      <c r="O105" s="59"/>
      <c r="P105" s="59"/>
      <c r="Q105" s="59"/>
      <c r="R105" s="59"/>
      <c r="S105" s="59"/>
    </row>
    <row r="106" spans="1:19">
      <c r="A106" s="59"/>
      <c r="B106" s="59"/>
      <c r="C106" s="150"/>
      <c r="D106" s="150"/>
      <c r="F106" s="150"/>
      <c r="G106" s="150"/>
      <c r="H106" s="150"/>
      <c r="I106" s="150"/>
      <c r="J106" s="59"/>
      <c r="K106" s="59"/>
      <c r="L106" s="59"/>
      <c r="M106" s="59"/>
      <c r="N106" s="59"/>
      <c r="O106" s="59"/>
      <c r="P106" s="59"/>
      <c r="Q106" s="59"/>
      <c r="R106" s="59"/>
      <c r="S106" s="59"/>
    </row>
    <row r="107" spans="1:19">
      <c r="A107" s="59"/>
      <c r="B107" s="59"/>
      <c r="C107" s="150"/>
      <c r="D107" s="150"/>
      <c r="F107" s="150"/>
      <c r="G107" s="150"/>
      <c r="H107" s="150"/>
      <c r="I107" s="150"/>
      <c r="J107" s="59"/>
      <c r="K107" s="59"/>
      <c r="L107" s="59"/>
      <c r="M107" s="59"/>
      <c r="N107" s="59"/>
      <c r="O107" s="59"/>
      <c r="P107" s="59"/>
      <c r="Q107" s="59"/>
      <c r="R107" s="59"/>
      <c r="S107" s="59"/>
    </row>
    <row r="108" spans="1:19">
      <c r="A108" s="59"/>
      <c r="B108" s="59"/>
      <c r="C108" s="150"/>
      <c r="D108" s="150"/>
      <c r="F108" s="150"/>
      <c r="G108" s="150"/>
      <c r="H108" s="150"/>
      <c r="I108" s="150"/>
      <c r="J108" s="59"/>
      <c r="K108" s="59"/>
      <c r="L108" s="59"/>
      <c r="M108" s="59"/>
      <c r="N108" s="59"/>
      <c r="O108" s="59"/>
      <c r="P108" s="59"/>
      <c r="Q108" s="59"/>
      <c r="R108" s="59"/>
      <c r="S108" s="59"/>
    </row>
    <row r="109" spans="1:19">
      <c r="A109" s="59"/>
      <c r="B109" s="59"/>
      <c r="C109" s="150"/>
      <c r="D109" s="150"/>
      <c r="F109" s="150"/>
      <c r="G109" s="150"/>
      <c r="H109" s="150"/>
      <c r="I109" s="150"/>
      <c r="J109" s="59"/>
      <c r="K109" s="59"/>
      <c r="L109" s="59"/>
      <c r="M109" s="59"/>
      <c r="N109" s="59"/>
      <c r="O109" s="59"/>
      <c r="P109" s="59"/>
      <c r="Q109" s="59"/>
      <c r="R109" s="59"/>
      <c r="S109" s="59"/>
    </row>
    <row r="110" spans="1:19">
      <c r="A110" s="59"/>
      <c r="B110" s="59"/>
      <c r="C110" s="150"/>
      <c r="D110" s="150"/>
      <c r="F110" s="150"/>
      <c r="G110" s="150"/>
      <c r="H110" s="150"/>
      <c r="I110" s="150"/>
      <c r="J110" s="59"/>
      <c r="K110" s="59"/>
      <c r="L110" s="59"/>
      <c r="M110" s="59"/>
      <c r="N110" s="59"/>
      <c r="O110" s="59"/>
      <c r="P110" s="59"/>
      <c r="Q110" s="59"/>
      <c r="R110" s="59"/>
      <c r="S110" s="59"/>
    </row>
    <row r="111" spans="1:19">
      <c r="A111" s="59"/>
      <c r="B111" s="59"/>
      <c r="C111" s="150"/>
      <c r="D111" s="150"/>
      <c r="F111" s="150"/>
      <c r="G111" s="150"/>
      <c r="H111" s="150"/>
      <c r="I111" s="150"/>
      <c r="J111" s="59"/>
      <c r="K111" s="59"/>
      <c r="L111" s="59"/>
      <c r="M111" s="59"/>
      <c r="N111" s="59"/>
      <c r="O111" s="59"/>
      <c r="P111" s="59"/>
      <c r="Q111" s="59"/>
      <c r="R111" s="59"/>
      <c r="S111" s="59"/>
    </row>
    <row r="112" spans="1:19">
      <c r="A112" s="59"/>
      <c r="B112" s="59"/>
      <c r="C112" s="150"/>
      <c r="D112" s="150"/>
      <c r="F112" s="150"/>
      <c r="G112" s="150"/>
      <c r="H112" s="150"/>
      <c r="I112" s="150"/>
      <c r="J112" s="59"/>
      <c r="K112" s="59"/>
      <c r="L112" s="59"/>
      <c r="M112" s="59"/>
      <c r="N112" s="59"/>
      <c r="O112" s="59"/>
      <c r="P112" s="59"/>
      <c r="Q112" s="59"/>
      <c r="R112" s="59"/>
      <c r="S112" s="59"/>
    </row>
    <row r="113" spans="1:19">
      <c r="A113" s="59"/>
      <c r="B113" s="59"/>
      <c r="C113" s="150"/>
      <c r="D113" s="150"/>
      <c r="F113" s="150"/>
      <c r="G113" s="150"/>
      <c r="H113" s="150"/>
      <c r="I113" s="150"/>
      <c r="J113" s="59"/>
      <c r="K113" s="59"/>
      <c r="L113" s="59"/>
      <c r="M113" s="59"/>
      <c r="N113" s="59"/>
      <c r="O113" s="59"/>
      <c r="P113" s="59"/>
      <c r="Q113" s="59"/>
      <c r="R113" s="59"/>
      <c r="S113" s="59"/>
    </row>
    <row r="114" spans="1:19">
      <c r="A114" s="59"/>
      <c r="B114" s="59"/>
      <c r="C114" s="150"/>
      <c r="D114" s="150"/>
      <c r="F114" s="150"/>
      <c r="G114" s="150"/>
      <c r="H114" s="150"/>
      <c r="I114" s="150"/>
      <c r="J114" s="59"/>
      <c r="K114" s="59"/>
      <c r="L114" s="59"/>
      <c r="M114" s="59"/>
      <c r="N114" s="59"/>
      <c r="O114" s="59"/>
      <c r="P114" s="59"/>
      <c r="Q114" s="59"/>
      <c r="R114" s="59"/>
      <c r="S114" s="59"/>
    </row>
    <row r="115" spans="1:19">
      <c r="A115" s="59"/>
      <c r="B115" s="59"/>
      <c r="C115" s="150"/>
      <c r="D115" s="150"/>
      <c r="F115" s="150"/>
      <c r="G115" s="150"/>
      <c r="H115" s="150"/>
      <c r="I115" s="150"/>
      <c r="J115" s="59"/>
      <c r="K115" s="59"/>
      <c r="L115" s="59"/>
      <c r="M115" s="59"/>
      <c r="N115" s="59"/>
      <c r="O115" s="59"/>
      <c r="P115" s="59"/>
      <c r="Q115" s="59"/>
      <c r="R115" s="59"/>
      <c r="S115" s="59"/>
    </row>
    <row r="116" spans="1:19">
      <c r="A116" s="59"/>
      <c r="B116" s="59"/>
      <c r="C116" s="150"/>
      <c r="D116" s="150"/>
      <c r="F116" s="150"/>
      <c r="G116" s="150"/>
      <c r="H116" s="150"/>
      <c r="I116" s="150"/>
      <c r="J116" s="59"/>
      <c r="K116" s="59"/>
      <c r="L116" s="59"/>
      <c r="M116" s="59"/>
      <c r="N116" s="59"/>
      <c r="O116" s="59"/>
      <c r="P116" s="59"/>
      <c r="Q116" s="59"/>
      <c r="R116" s="59"/>
      <c r="S116" s="59"/>
    </row>
    <row r="117" spans="1:19">
      <c r="A117" s="59"/>
      <c r="B117" s="59"/>
      <c r="C117" s="150"/>
      <c r="D117" s="150"/>
      <c r="F117" s="150"/>
      <c r="G117" s="150"/>
      <c r="H117" s="150"/>
      <c r="I117" s="150"/>
      <c r="J117" s="59"/>
      <c r="K117" s="59"/>
      <c r="L117" s="59"/>
      <c r="M117" s="59"/>
      <c r="N117" s="59"/>
      <c r="O117" s="59"/>
      <c r="P117" s="59"/>
      <c r="Q117" s="59"/>
      <c r="R117" s="59"/>
      <c r="S117" s="59"/>
    </row>
    <row r="118" spans="1:19">
      <c r="A118" s="59"/>
      <c r="B118" s="59"/>
      <c r="C118" s="150"/>
      <c r="D118" s="150"/>
      <c r="F118" s="150"/>
      <c r="G118" s="150"/>
      <c r="H118" s="150"/>
      <c r="I118" s="150"/>
      <c r="J118" s="59"/>
      <c r="K118" s="59"/>
      <c r="L118" s="59"/>
      <c r="M118" s="59"/>
      <c r="N118" s="59"/>
      <c r="O118" s="59"/>
      <c r="P118" s="59"/>
      <c r="Q118" s="59"/>
      <c r="R118" s="59"/>
      <c r="S118" s="59"/>
    </row>
    <row r="119" spans="1:19">
      <c r="A119" s="59"/>
      <c r="B119" s="59"/>
      <c r="C119" s="150"/>
      <c r="D119" s="150"/>
      <c r="F119" s="150"/>
      <c r="G119" s="150"/>
      <c r="H119" s="150"/>
      <c r="I119" s="150"/>
      <c r="J119" s="59"/>
      <c r="K119" s="59"/>
      <c r="L119" s="59"/>
      <c r="M119" s="59"/>
      <c r="N119" s="59"/>
      <c r="O119" s="59"/>
      <c r="P119" s="59"/>
      <c r="Q119" s="59"/>
      <c r="R119" s="59"/>
      <c r="S119" s="59"/>
    </row>
    <row r="120" spans="1:19">
      <c r="A120" s="59"/>
      <c r="B120" s="59"/>
      <c r="C120" s="150"/>
      <c r="D120" s="150"/>
      <c r="F120" s="150"/>
      <c r="G120" s="150"/>
      <c r="H120" s="150"/>
      <c r="I120" s="150"/>
      <c r="J120" s="59"/>
      <c r="K120" s="59"/>
      <c r="L120" s="59"/>
      <c r="M120" s="59"/>
      <c r="N120" s="59"/>
      <c r="O120" s="59"/>
      <c r="P120" s="59"/>
      <c r="Q120" s="59"/>
      <c r="R120" s="59"/>
      <c r="S120" s="59"/>
    </row>
    <row r="121" spans="1:19">
      <c r="A121" s="59"/>
      <c r="B121" s="59"/>
      <c r="C121" s="150"/>
      <c r="D121" s="150"/>
      <c r="F121" s="150"/>
      <c r="G121" s="150"/>
      <c r="H121" s="150"/>
      <c r="I121" s="150"/>
      <c r="J121" s="59"/>
      <c r="K121" s="59"/>
      <c r="L121" s="59"/>
      <c r="M121" s="59"/>
      <c r="N121" s="59"/>
      <c r="O121" s="59"/>
      <c r="P121" s="59"/>
      <c r="Q121" s="59"/>
      <c r="R121" s="59"/>
      <c r="S121" s="59"/>
    </row>
    <row r="122" spans="1:19">
      <c r="A122" s="59"/>
      <c r="B122" s="59"/>
      <c r="C122" s="150"/>
      <c r="D122" s="150"/>
      <c r="F122" s="150"/>
      <c r="G122" s="150"/>
      <c r="H122" s="150"/>
      <c r="I122" s="150"/>
      <c r="J122" s="59"/>
      <c r="K122" s="59"/>
      <c r="L122" s="59"/>
      <c r="M122" s="59"/>
      <c r="N122" s="59"/>
      <c r="O122" s="59"/>
      <c r="P122" s="59"/>
      <c r="Q122" s="59"/>
      <c r="R122" s="59"/>
      <c r="S122" s="59"/>
    </row>
    <row r="123" spans="1:19">
      <c r="A123" s="59"/>
      <c r="B123" s="59"/>
      <c r="C123" s="150"/>
      <c r="D123" s="150"/>
      <c r="F123" s="150"/>
      <c r="G123" s="150"/>
      <c r="H123" s="150"/>
      <c r="I123" s="150"/>
      <c r="J123" s="59"/>
      <c r="K123" s="59"/>
      <c r="L123" s="59"/>
      <c r="M123" s="59"/>
      <c r="N123" s="59"/>
      <c r="O123" s="59"/>
      <c r="P123" s="59"/>
      <c r="Q123" s="59"/>
      <c r="R123" s="59"/>
      <c r="S123" s="59"/>
    </row>
    <row r="124" spans="1:19">
      <c r="A124" s="59"/>
      <c r="B124" s="59"/>
      <c r="C124" s="479"/>
      <c r="D124" s="479"/>
      <c r="F124" s="479"/>
      <c r="G124" s="479"/>
      <c r="H124" s="479"/>
      <c r="I124" s="479"/>
    </row>
    <row r="125" spans="1:19">
      <c r="A125" s="59"/>
      <c r="B125" s="59"/>
      <c r="C125" s="479"/>
      <c r="D125" s="479"/>
      <c r="F125" s="479"/>
      <c r="G125" s="479"/>
      <c r="H125" s="479"/>
      <c r="I125" s="479"/>
    </row>
    <row r="126" spans="1:19">
      <c r="A126" s="59"/>
      <c r="B126" s="59"/>
      <c r="C126" s="479"/>
      <c r="D126" s="479"/>
      <c r="F126" s="479"/>
      <c r="G126" s="479"/>
      <c r="H126" s="479"/>
      <c r="I126" s="479"/>
    </row>
    <row r="127" spans="1:19">
      <c r="A127" s="59"/>
      <c r="B127" s="59"/>
      <c r="C127" s="479"/>
      <c r="D127" s="479"/>
      <c r="F127" s="479"/>
      <c r="G127" s="479"/>
      <c r="H127" s="479"/>
      <c r="I127" s="479"/>
    </row>
    <row r="128" spans="1:19">
      <c r="A128" s="59"/>
      <c r="B128" s="59"/>
      <c r="C128" s="479"/>
      <c r="D128" s="479"/>
      <c r="F128" s="479"/>
      <c r="G128" s="479"/>
      <c r="H128" s="479"/>
      <c r="I128" s="479"/>
    </row>
    <row r="129" spans="1:9">
      <c r="A129" s="59"/>
      <c r="B129" s="59"/>
      <c r="C129" s="479"/>
      <c r="D129" s="479"/>
      <c r="F129" s="479"/>
      <c r="G129" s="479"/>
      <c r="H129" s="479"/>
      <c r="I129" s="479"/>
    </row>
    <row r="130" spans="1:9">
      <c r="A130" s="59"/>
      <c r="B130" s="59"/>
      <c r="C130" s="479"/>
      <c r="D130" s="479"/>
      <c r="F130" s="479"/>
      <c r="G130" s="479"/>
      <c r="H130" s="479"/>
      <c r="I130" s="479"/>
    </row>
    <row r="131" spans="1:9">
      <c r="A131" s="59"/>
      <c r="B131" s="59"/>
      <c r="C131" s="479"/>
      <c r="D131" s="479"/>
      <c r="F131" s="479"/>
      <c r="G131" s="479"/>
      <c r="H131" s="479"/>
      <c r="I131" s="479"/>
    </row>
    <row r="132" spans="1:9">
      <c r="A132" s="59"/>
      <c r="B132" s="59"/>
      <c r="C132" s="479"/>
      <c r="D132" s="479"/>
      <c r="F132" s="479"/>
      <c r="G132" s="479"/>
      <c r="H132" s="479"/>
      <c r="I132" s="479"/>
    </row>
    <row r="133" spans="1:9">
      <c r="A133" s="59"/>
      <c r="B133" s="59"/>
      <c r="C133" s="479"/>
      <c r="D133" s="479"/>
      <c r="F133" s="479"/>
      <c r="G133" s="479"/>
      <c r="H133" s="479"/>
      <c r="I133" s="479"/>
    </row>
    <row r="134" spans="1:9">
      <c r="A134" s="59"/>
      <c r="B134" s="59"/>
      <c r="C134" s="479"/>
      <c r="D134" s="479"/>
      <c r="F134" s="479"/>
      <c r="G134" s="479"/>
      <c r="H134" s="479"/>
      <c r="I134" s="479"/>
    </row>
    <row r="135" spans="1:9">
      <c r="A135" s="59"/>
      <c r="B135" s="59"/>
      <c r="C135" s="479"/>
      <c r="D135" s="479"/>
      <c r="F135" s="479"/>
      <c r="G135" s="479"/>
      <c r="H135" s="479"/>
      <c r="I135" s="479"/>
    </row>
    <row r="136" spans="1:9">
      <c r="A136" s="59"/>
      <c r="B136" s="59"/>
      <c r="C136" s="479"/>
      <c r="D136" s="479"/>
      <c r="F136" s="479"/>
      <c r="G136" s="479"/>
      <c r="H136" s="479"/>
      <c r="I136" s="479"/>
    </row>
    <row r="137" spans="1:9">
      <c r="A137" s="59"/>
      <c r="B137" s="59"/>
      <c r="C137" s="479"/>
      <c r="D137" s="479"/>
      <c r="F137" s="479"/>
      <c r="G137" s="479"/>
      <c r="H137" s="479"/>
      <c r="I137" s="479"/>
    </row>
    <row r="138" spans="1:9">
      <c r="A138" s="59"/>
      <c r="B138" s="59"/>
      <c r="C138" s="479"/>
      <c r="D138" s="479"/>
      <c r="F138" s="479"/>
      <c r="G138" s="479"/>
      <c r="H138" s="479"/>
      <c r="I138" s="479"/>
    </row>
    <row r="139" spans="1:9">
      <c r="A139" s="59"/>
      <c r="B139" s="59"/>
      <c r="C139" s="479"/>
      <c r="D139" s="479"/>
      <c r="F139" s="479"/>
      <c r="G139" s="479"/>
      <c r="H139" s="479"/>
      <c r="I139" s="479"/>
    </row>
    <row r="140" spans="1:9">
      <c r="A140" s="59"/>
      <c r="B140" s="59"/>
      <c r="C140" s="479"/>
      <c r="D140" s="479"/>
      <c r="F140" s="479"/>
      <c r="G140" s="479"/>
      <c r="H140" s="479"/>
      <c r="I140" s="479"/>
    </row>
    <row r="141" spans="1:9">
      <c r="A141" s="59"/>
      <c r="B141" s="59"/>
      <c r="C141" s="479"/>
      <c r="D141" s="479"/>
      <c r="F141" s="479"/>
      <c r="G141" s="479"/>
      <c r="H141" s="479"/>
      <c r="I141" s="479"/>
    </row>
    <row r="142" spans="1:9">
      <c r="A142" s="59"/>
      <c r="B142" s="59"/>
      <c r="C142" s="479"/>
      <c r="D142" s="479"/>
      <c r="F142" s="479"/>
      <c r="G142" s="479"/>
      <c r="H142" s="479"/>
      <c r="I142" s="479"/>
    </row>
    <row r="143" spans="1:9">
      <c r="A143" s="59"/>
      <c r="B143" s="59"/>
      <c r="C143" s="479"/>
      <c r="D143" s="479"/>
      <c r="F143" s="479"/>
      <c r="G143" s="479"/>
      <c r="H143" s="479"/>
      <c r="I143" s="479"/>
    </row>
    <row r="144" spans="1:9">
      <c r="A144" s="59"/>
      <c r="B144" s="59"/>
      <c r="C144" s="479"/>
      <c r="D144" s="479"/>
      <c r="F144" s="479"/>
      <c r="G144" s="479"/>
      <c r="H144" s="479"/>
      <c r="I144" s="479"/>
    </row>
    <row r="145" spans="1:9">
      <c r="A145" s="59"/>
      <c r="B145" s="59"/>
      <c r="C145" s="479"/>
      <c r="D145" s="479"/>
      <c r="F145" s="479"/>
      <c r="G145" s="479"/>
      <c r="H145" s="479"/>
      <c r="I145" s="479"/>
    </row>
    <row r="146" spans="1:9">
      <c r="A146" s="59"/>
      <c r="B146" s="59"/>
      <c r="C146" s="479"/>
      <c r="D146" s="479"/>
      <c r="F146" s="479"/>
      <c r="G146" s="479"/>
      <c r="H146" s="479"/>
      <c r="I146" s="479"/>
    </row>
    <row r="147" spans="1:9">
      <c r="A147" s="59"/>
      <c r="B147" s="59"/>
      <c r="C147" s="479"/>
      <c r="D147" s="479"/>
      <c r="F147" s="479"/>
      <c r="G147" s="479"/>
      <c r="H147" s="479"/>
      <c r="I147" s="479"/>
    </row>
    <row r="148" spans="1:9">
      <c r="A148" s="59"/>
      <c r="B148" s="59"/>
      <c r="C148" s="479"/>
      <c r="D148" s="479"/>
      <c r="F148" s="479"/>
      <c r="G148" s="479"/>
      <c r="H148" s="479"/>
      <c r="I148" s="479"/>
    </row>
    <row r="149" spans="1:9">
      <c r="A149" s="59"/>
      <c r="B149" s="59"/>
      <c r="C149" s="479"/>
      <c r="D149" s="479"/>
      <c r="F149" s="479"/>
      <c r="G149" s="479"/>
      <c r="H149" s="479"/>
      <c r="I149" s="479"/>
    </row>
    <row r="150" spans="1:9">
      <c r="A150" s="59"/>
      <c r="B150" s="59"/>
      <c r="C150" s="479"/>
      <c r="D150" s="479"/>
      <c r="F150" s="479"/>
      <c r="G150" s="479"/>
      <c r="H150" s="479"/>
      <c r="I150" s="479"/>
    </row>
    <row r="151" spans="1:9">
      <c r="C151" s="479"/>
      <c r="D151" s="479"/>
      <c r="F151" s="479"/>
      <c r="G151" s="479"/>
      <c r="H151" s="479"/>
      <c r="I151" s="479"/>
    </row>
    <row r="152" spans="1:9">
      <c r="C152" s="479"/>
      <c r="D152" s="479"/>
      <c r="F152" s="479"/>
      <c r="G152" s="479"/>
      <c r="H152" s="479"/>
      <c r="I152" s="479"/>
    </row>
    <row r="153" spans="1:9">
      <c r="C153" s="479"/>
      <c r="D153" s="479"/>
      <c r="F153" s="479"/>
      <c r="G153" s="479"/>
      <c r="H153" s="479"/>
      <c r="I153" s="479"/>
    </row>
    <row r="154" spans="1:9">
      <c r="C154" s="479"/>
      <c r="D154" s="479"/>
      <c r="F154" s="479"/>
      <c r="G154" s="479"/>
      <c r="H154" s="479"/>
      <c r="I154" s="479"/>
    </row>
    <row r="155" spans="1:9">
      <c r="C155" s="479"/>
      <c r="D155" s="479"/>
      <c r="F155" s="479"/>
      <c r="G155" s="479"/>
      <c r="H155" s="479"/>
      <c r="I155" s="479"/>
    </row>
    <row r="156" spans="1:9">
      <c r="C156" s="479"/>
      <c r="D156" s="479"/>
      <c r="F156" s="479"/>
      <c r="G156" s="479"/>
      <c r="H156" s="479"/>
      <c r="I156" s="479"/>
    </row>
    <row r="157" spans="1:9">
      <c r="C157" s="479"/>
      <c r="D157" s="479"/>
      <c r="F157" s="479"/>
      <c r="G157" s="479"/>
      <c r="H157" s="479"/>
      <c r="I157" s="479"/>
    </row>
    <row r="158" spans="1:9">
      <c r="C158" s="479"/>
      <c r="D158" s="479"/>
      <c r="F158" s="479"/>
      <c r="G158" s="479"/>
      <c r="H158" s="479"/>
      <c r="I158" s="479"/>
    </row>
    <row r="159" spans="1:9">
      <c r="C159" s="479"/>
      <c r="D159" s="479"/>
      <c r="F159" s="479"/>
      <c r="G159" s="479"/>
      <c r="H159" s="479"/>
      <c r="I159" s="479"/>
    </row>
    <row r="160" spans="1:9">
      <c r="C160" s="479"/>
      <c r="D160" s="479"/>
      <c r="F160" s="479"/>
      <c r="G160" s="479"/>
      <c r="H160" s="479"/>
      <c r="I160" s="479"/>
    </row>
    <row r="161" spans="3:9">
      <c r="C161" s="479"/>
      <c r="D161" s="479"/>
      <c r="F161" s="479"/>
      <c r="G161" s="479"/>
      <c r="H161" s="479"/>
      <c r="I161" s="479"/>
    </row>
    <row r="162" spans="3:9">
      <c r="C162" s="479"/>
      <c r="D162" s="479"/>
      <c r="F162" s="479"/>
      <c r="G162" s="479"/>
      <c r="H162" s="479"/>
      <c r="I162" s="479"/>
    </row>
    <row r="163" spans="3:9">
      <c r="C163" s="479"/>
      <c r="D163" s="479"/>
      <c r="F163" s="479"/>
      <c r="G163" s="479"/>
      <c r="H163" s="479"/>
      <c r="I163" s="479"/>
    </row>
    <row r="164" spans="3:9">
      <c r="C164" s="479"/>
      <c r="D164" s="479"/>
      <c r="F164" s="479"/>
      <c r="G164" s="479"/>
      <c r="H164" s="479"/>
      <c r="I164" s="479"/>
    </row>
    <row r="165" spans="3:9">
      <c r="C165" s="479"/>
      <c r="D165" s="479"/>
      <c r="F165" s="479"/>
      <c r="G165" s="479"/>
      <c r="H165" s="479"/>
      <c r="I165" s="479"/>
    </row>
    <row r="166" spans="3:9">
      <c r="C166" s="479"/>
      <c r="D166" s="479"/>
      <c r="F166" s="479"/>
      <c r="G166" s="479"/>
      <c r="H166" s="479"/>
      <c r="I166" s="479"/>
    </row>
    <row r="167" spans="3:9">
      <c r="C167" s="479"/>
      <c r="D167" s="479"/>
      <c r="F167" s="479"/>
      <c r="G167" s="479"/>
      <c r="H167" s="479"/>
      <c r="I167" s="479"/>
    </row>
    <row r="168" spans="3:9">
      <c r="C168" s="479"/>
      <c r="D168" s="479"/>
      <c r="F168" s="479"/>
      <c r="G168" s="479"/>
      <c r="H168" s="479"/>
      <c r="I168" s="479"/>
    </row>
    <row r="169" spans="3:9">
      <c r="C169" s="479"/>
      <c r="D169" s="479"/>
      <c r="F169" s="479"/>
      <c r="G169" s="479"/>
      <c r="H169" s="479"/>
      <c r="I169" s="479"/>
    </row>
    <row r="170" spans="3:9">
      <c r="C170" s="479"/>
      <c r="D170" s="479"/>
      <c r="F170" s="479"/>
      <c r="G170" s="479"/>
      <c r="H170" s="479"/>
      <c r="I170" s="479"/>
    </row>
    <row r="171" spans="3:9">
      <c r="C171" s="479"/>
      <c r="D171" s="479"/>
      <c r="F171" s="479"/>
      <c r="G171" s="479"/>
      <c r="H171" s="479"/>
      <c r="I171" s="479"/>
    </row>
    <row r="172" spans="3:9">
      <c r="C172" s="479"/>
      <c r="D172" s="479"/>
      <c r="F172" s="479"/>
      <c r="G172" s="479"/>
      <c r="H172" s="479"/>
      <c r="I172" s="479"/>
    </row>
    <row r="173" spans="3:9">
      <c r="C173" s="479"/>
      <c r="D173" s="479"/>
      <c r="F173" s="479"/>
      <c r="G173" s="479"/>
      <c r="H173" s="479"/>
      <c r="I173" s="479"/>
    </row>
    <row r="174" spans="3:9">
      <c r="C174" s="479"/>
      <c r="D174" s="479"/>
      <c r="F174" s="479"/>
      <c r="G174" s="479"/>
      <c r="H174" s="479"/>
      <c r="I174" s="479"/>
    </row>
    <row r="175" spans="3:9">
      <c r="C175" s="479"/>
      <c r="D175" s="479"/>
      <c r="F175" s="479"/>
      <c r="G175" s="479"/>
      <c r="H175" s="479"/>
      <c r="I175" s="479"/>
    </row>
    <row r="176" spans="3:9">
      <c r="C176" s="479"/>
      <c r="D176" s="479"/>
      <c r="F176" s="479"/>
      <c r="G176" s="479"/>
      <c r="H176" s="479"/>
      <c r="I176" s="479"/>
    </row>
    <row r="177" spans="3:9">
      <c r="C177" s="479"/>
      <c r="D177" s="479"/>
      <c r="F177" s="479"/>
      <c r="G177" s="479"/>
      <c r="H177" s="479"/>
      <c r="I177" s="479"/>
    </row>
    <row r="178" spans="3:9">
      <c r="C178" s="479"/>
      <c r="D178" s="479"/>
      <c r="F178" s="479"/>
      <c r="G178" s="479"/>
      <c r="H178" s="479"/>
      <c r="I178" s="479"/>
    </row>
    <row r="179" spans="3:9">
      <c r="C179" s="479"/>
      <c r="D179" s="479"/>
      <c r="F179" s="479"/>
      <c r="G179" s="479"/>
      <c r="H179" s="479"/>
      <c r="I179" s="479"/>
    </row>
    <row r="180" spans="3:9">
      <c r="C180" s="479"/>
      <c r="D180" s="479"/>
      <c r="F180" s="479"/>
      <c r="G180" s="479"/>
      <c r="H180" s="479"/>
      <c r="I180" s="479"/>
    </row>
    <row r="181" spans="3:9">
      <c r="C181" s="479"/>
      <c r="D181" s="479"/>
      <c r="F181" s="479"/>
      <c r="G181" s="479"/>
      <c r="H181" s="479"/>
      <c r="I181" s="479"/>
    </row>
    <row r="182" spans="3:9">
      <c r="C182" s="479"/>
      <c r="D182" s="479"/>
      <c r="F182" s="479"/>
      <c r="G182" s="479"/>
      <c r="H182" s="479"/>
      <c r="I182" s="479"/>
    </row>
    <row r="183" spans="3:9">
      <c r="C183" s="479"/>
      <c r="D183" s="479"/>
      <c r="F183" s="479"/>
      <c r="G183" s="479"/>
      <c r="H183" s="479"/>
      <c r="I183" s="479"/>
    </row>
    <row r="184" spans="3:9">
      <c r="C184" s="479"/>
      <c r="D184" s="479"/>
      <c r="F184" s="479"/>
      <c r="G184" s="479"/>
      <c r="H184" s="479"/>
      <c r="I184" s="479"/>
    </row>
    <row r="185" spans="3:9">
      <c r="C185" s="479"/>
      <c r="D185" s="479"/>
      <c r="F185" s="479"/>
      <c r="G185" s="479"/>
      <c r="H185" s="479"/>
      <c r="I185" s="479"/>
    </row>
    <row r="186" spans="3:9">
      <c r="C186" s="479"/>
      <c r="D186" s="479"/>
      <c r="F186" s="479"/>
      <c r="G186" s="479"/>
      <c r="H186" s="479"/>
      <c r="I186" s="479"/>
    </row>
    <row r="187" spans="3:9">
      <c r="C187" s="479"/>
      <c r="D187" s="479"/>
      <c r="F187" s="479"/>
      <c r="G187" s="479"/>
      <c r="H187" s="479"/>
      <c r="I187" s="479"/>
    </row>
    <row r="188" spans="3:9">
      <c r="C188" s="479"/>
      <c r="D188" s="479"/>
      <c r="F188" s="479"/>
      <c r="G188" s="479"/>
      <c r="H188" s="479"/>
      <c r="I188" s="479"/>
    </row>
    <row r="189" spans="3:9">
      <c r="C189" s="479"/>
      <c r="D189" s="479"/>
      <c r="F189" s="479"/>
      <c r="G189" s="479"/>
      <c r="H189" s="479"/>
      <c r="I189" s="479"/>
    </row>
    <row r="190" spans="3:9">
      <c r="C190" s="479"/>
      <c r="D190" s="479"/>
      <c r="F190" s="479"/>
      <c r="G190" s="479"/>
      <c r="H190" s="479"/>
      <c r="I190" s="479"/>
    </row>
    <row r="191" spans="3:9">
      <c r="C191" s="479"/>
      <c r="D191" s="479"/>
      <c r="F191" s="479"/>
      <c r="G191" s="479"/>
      <c r="H191" s="479"/>
      <c r="I191" s="479"/>
    </row>
    <row r="192" spans="3:9">
      <c r="C192" s="479"/>
      <c r="D192" s="479"/>
      <c r="F192" s="479"/>
      <c r="G192" s="479"/>
      <c r="H192" s="479"/>
      <c r="I192" s="479"/>
    </row>
    <row r="193" spans="3:9">
      <c r="C193" s="479"/>
      <c r="D193" s="479"/>
      <c r="F193" s="479"/>
      <c r="G193" s="479"/>
      <c r="H193" s="479"/>
      <c r="I193" s="479"/>
    </row>
    <row r="194" spans="3:9">
      <c r="C194" s="479"/>
      <c r="D194" s="479"/>
      <c r="F194" s="479"/>
      <c r="G194" s="479"/>
      <c r="H194" s="479"/>
      <c r="I194" s="479"/>
    </row>
    <row r="195" spans="3:9">
      <c r="C195" s="479"/>
      <c r="D195" s="479"/>
      <c r="F195" s="479"/>
      <c r="G195" s="479"/>
      <c r="H195" s="479"/>
      <c r="I195" s="479"/>
    </row>
    <row r="196" spans="3:9">
      <c r="C196" s="479"/>
      <c r="D196" s="479"/>
      <c r="F196" s="479"/>
      <c r="G196" s="479"/>
      <c r="H196" s="479"/>
      <c r="I196" s="479"/>
    </row>
    <row r="197" spans="3:9">
      <c r="C197" s="479"/>
      <c r="D197" s="479"/>
      <c r="F197" s="479"/>
      <c r="G197" s="479"/>
      <c r="H197" s="479"/>
      <c r="I197" s="479"/>
    </row>
    <row r="198" spans="3:9">
      <c r="C198" s="479"/>
      <c r="D198" s="479"/>
      <c r="F198" s="479"/>
      <c r="G198" s="479"/>
      <c r="H198" s="479"/>
      <c r="I198" s="479"/>
    </row>
    <row r="199" spans="3:9">
      <c r="C199" s="479"/>
      <c r="D199" s="479"/>
      <c r="F199" s="479"/>
      <c r="G199" s="479"/>
      <c r="H199" s="479"/>
      <c r="I199" s="479"/>
    </row>
    <row r="200" spans="3:9">
      <c r="C200" s="479"/>
      <c r="D200" s="479"/>
      <c r="F200" s="479"/>
      <c r="G200" s="479"/>
      <c r="H200" s="479"/>
      <c r="I200" s="479"/>
    </row>
    <row r="201" spans="3:9">
      <c r="C201" s="479"/>
      <c r="D201" s="479"/>
      <c r="F201" s="479"/>
      <c r="G201" s="479"/>
      <c r="H201" s="479"/>
      <c r="I201" s="479"/>
    </row>
    <row r="202" spans="3:9">
      <c r="C202" s="479"/>
      <c r="D202" s="479"/>
      <c r="F202" s="479"/>
      <c r="G202" s="479"/>
      <c r="H202" s="479"/>
      <c r="I202" s="479"/>
    </row>
    <row r="203" spans="3:9">
      <c r="C203" s="479"/>
      <c r="D203" s="479"/>
      <c r="F203" s="479"/>
      <c r="G203" s="479"/>
      <c r="H203" s="479"/>
      <c r="I203" s="479"/>
    </row>
    <row r="204" spans="3:9">
      <c r="C204" s="479"/>
      <c r="D204" s="479"/>
      <c r="F204" s="479"/>
      <c r="G204" s="479"/>
      <c r="H204" s="479"/>
      <c r="I204" s="479"/>
    </row>
    <row r="205" spans="3:9">
      <c r="C205" s="479"/>
      <c r="D205" s="479"/>
      <c r="F205" s="479"/>
      <c r="G205" s="479"/>
      <c r="H205" s="479"/>
      <c r="I205" s="479"/>
    </row>
    <row r="206" spans="3:9">
      <c r="C206" s="479"/>
      <c r="D206" s="479"/>
      <c r="F206" s="479"/>
      <c r="G206" s="479"/>
      <c r="H206" s="479"/>
      <c r="I206" s="479"/>
    </row>
    <row r="207" spans="3:9">
      <c r="C207" s="479"/>
      <c r="D207" s="479"/>
      <c r="F207" s="479"/>
      <c r="G207" s="479"/>
      <c r="H207" s="479"/>
      <c r="I207" s="479"/>
    </row>
    <row r="208" spans="3:9">
      <c r="C208" s="479"/>
      <c r="D208" s="479"/>
      <c r="F208" s="479"/>
      <c r="G208" s="479"/>
      <c r="H208" s="479"/>
      <c r="I208" s="479"/>
    </row>
    <row r="209" spans="3:9">
      <c r="C209" s="479"/>
      <c r="D209" s="479"/>
      <c r="F209" s="479"/>
      <c r="G209" s="479"/>
      <c r="H209" s="479"/>
      <c r="I209" s="479"/>
    </row>
    <row r="210" spans="3:9">
      <c r="C210" s="479"/>
      <c r="D210" s="479"/>
      <c r="F210" s="479"/>
      <c r="G210" s="479"/>
      <c r="H210" s="479"/>
      <c r="I210" s="479"/>
    </row>
    <row r="211" spans="3:9">
      <c r="C211" s="479"/>
      <c r="D211" s="479"/>
      <c r="F211" s="479"/>
      <c r="G211" s="479"/>
      <c r="H211" s="479"/>
      <c r="I211" s="479"/>
    </row>
    <row r="212" spans="3:9">
      <c r="C212" s="479"/>
      <c r="D212" s="479"/>
      <c r="F212" s="479"/>
      <c r="G212" s="479"/>
      <c r="H212" s="479"/>
      <c r="I212" s="479"/>
    </row>
    <row r="213" spans="3:9">
      <c r="C213" s="479"/>
      <c r="D213" s="479"/>
      <c r="F213" s="479"/>
      <c r="G213" s="479"/>
      <c r="H213" s="479"/>
      <c r="I213" s="479"/>
    </row>
    <row r="214" spans="3:9">
      <c r="C214" s="479"/>
      <c r="D214" s="479"/>
      <c r="F214" s="479"/>
      <c r="G214" s="479"/>
      <c r="H214" s="479"/>
      <c r="I214" s="479"/>
    </row>
    <row r="215" spans="3:9">
      <c r="C215" s="479"/>
      <c r="D215" s="479"/>
      <c r="F215" s="479"/>
      <c r="G215" s="479"/>
      <c r="H215" s="479"/>
      <c r="I215" s="479"/>
    </row>
    <row r="216" spans="3:9">
      <c r="C216" s="479"/>
      <c r="D216" s="479"/>
      <c r="F216" s="479"/>
      <c r="G216" s="479"/>
      <c r="H216" s="479"/>
      <c r="I216" s="479"/>
    </row>
    <row r="217" spans="3:9">
      <c r="C217" s="479"/>
      <c r="D217" s="479"/>
      <c r="F217" s="479"/>
      <c r="G217" s="479"/>
      <c r="H217" s="479"/>
      <c r="I217" s="479"/>
    </row>
    <row r="218" spans="3:9">
      <c r="C218" s="479"/>
      <c r="D218" s="479"/>
      <c r="F218" s="479"/>
      <c r="G218" s="479"/>
      <c r="H218" s="479"/>
      <c r="I218" s="479"/>
    </row>
    <row r="219" spans="3:9">
      <c r="C219" s="479"/>
      <c r="D219" s="479"/>
      <c r="F219" s="479"/>
      <c r="G219" s="479"/>
      <c r="H219" s="479"/>
      <c r="I219" s="479"/>
    </row>
    <row r="220" spans="3:9">
      <c r="C220" s="479"/>
      <c r="D220" s="479"/>
      <c r="F220" s="479"/>
      <c r="G220" s="479"/>
      <c r="H220" s="479"/>
      <c r="I220" s="479"/>
    </row>
    <row r="221" spans="3:9">
      <c r="C221" s="479"/>
      <c r="D221" s="479"/>
      <c r="F221" s="479"/>
      <c r="G221" s="479"/>
      <c r="H221" s="479"/>
      <c r="I221" s="479"/>
    </row>
    <row r="222" spans="3:9">
      <c r="C222" s="479"/>
      <c r="D222" s="479"/>
      <c r="F222" s="479"/>
      <c r="G222" s="479"/>
      <c r="H222" s="479"/>
      <c r="I222" s="479"/>
    </row>
    <row r="223" spans="3:9">
      <c r="C223" s="479"/>
      <c r="D223" s="479"/>
      <c r="F223" s="479"/>
      <c r="G223" s="479"/>
      <c r="H223" s="479"/>
      <c r="I223" s="479"/>
    </row>
    <row r="224" spans="3:9">
      <c r="C224" s="479"/>
      <c r="D224" s="479"/>
      <c r="F224" s="479"/>
      <c r="G224" s="479"/>
      <c r="H224" s="479"/>
      <c r="I224" s="479"/>
    </row>
    <row r="225" spans="3:9">
      <c r="C225" s="479"/>
      <c r="D225" s="479"/>
      <c r="F225" s="479"/>
      <c r="G225" s="479"/>
      <c r="H225" s="479"/>
      <c r="I225" s="479"/>
    </row>
    <row r="226" spans="3:9">
      <c r="C226" s="479"/>
      <c r="D226" s="479"/>
      <c r="F226" s="479"/>
      <c r="G226" s="479"/>
      <c r="H226" s="479"/>
      <c r="I226" s="479"/>
    </row>
    <row r="227" spans="3:9">
      <c r="C227" s="479"/>
      <c r="D227" s="479"/>
      <c r="F227" s="479"/>
      <c r="G227" s="479"/>
      <c r="H227" s="479"/>
      <c r="I227" s="479"/>
    </row>
    <row r="228" spans="3:9">
      <c r="C228" s="479"/>
      <c r="D228" s="479"/>
      <c r="F228" s="479"/>
      <c r="G228" s="479"/>
      <c r="H228" s="479"/>
      <c r="I228" s="479"/>
    </row>
  </sheetData>
  <mergeCells count="12">
    <mergeCell ref="A91:B91"/>
    <mergeCell ref="A2:C2"/>
    <mergeCell ref="A3:B3"/>
    <mergeCell ref="A4:B4"/>
    <mergeCell ref="A6:A9"/>
    <mergeCell ref="B6:B9"/>
    <mergeCell ref="C6:C9"/>
    <mergeCell ref="D6:E9"/>
    <mergeCell ref="F6:F9"/>
    <mergeCell ref="G6:G9"/>
    <mergeCell ref="H6:H9"/>
    <mergeCell ref="I6:I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paperSize="9" scale="57" orientation="portrait" horizontalDpi="1200" verticalDpi="1200" r:id="rId1"/>
  <headerFooter alignWithMargins="0">
    <oddFooter>&amp;L&amp;"MetaNormalLF-Roman,Standard"&amp;8Statistisches Bundesamt, Fachserie 14, Reihe 2, 1.-4. Vj 2015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S275"/>
  <sheetViews>
    <sheetView showGridLines="0" zoomScaleNormal="100" zoomScaleSheetLayoutView="100" workbookViewId="0"/>
  </sheetViews>
  <sheetFormatPr baseColWidth="10" defaultColWidth="15.7109375" defaultRowHeight="23.25"/>
  <cols>
    <col min="1" max="1" width="5.7109375" style="575" customWidth="1"/>
    <col min="2" max="2" width="49.28515625" style="575" customWidth="1"/>
    <col min="3" max="3" width="15.7109375" style="575" customWidth="1"/>
    <col min="4" max="4" width="13.7109375" style="575" customWidth="1"/>
    <col min="5" max="5" width="1.7109375" style="589" customWidth="1"/>
    <col min="6" max="9" width="15.7109375" style="575" customWidth="1"/>
    <col min="10" max="22" width="18.7109375" style="575" customWidth="1"/>
    <col min="23" max="16384" width="15.7109375" style="575"/>
  </cols>
  <sheetData>
    <row r="1" spans="1:19" s="558" customFormat="1" ht="15.75" customHeight="1">
      <c r="A1" s="552" t="s">
        <v>386</v>
      </c>
      <c r="B1" s="552"/>
      <c r="C1" s="552"/>
      <c r="D1" s="553"/>
      <c r="E1" s="553"/>
      <c r="F1" s="554"/>
      <c r="G1" s="555"/>
      <c r="H1" s="556"/>
      <c r="I1" s="557"/>
    </row>
    <row r="2" spans="1:19" s="563" customFormat="1" ht="15.75" customHeight="1">
      <c r="A2" s="559" t="s">
        <v>387</v>
      </c>
      <c r="B2" s="559"/>
      <c r="C2" s="552"/>
      <c r="D2" s="552"/>
      <c r="E2" s="560"/>
      <c r="F2" s="561"/>
      <c r="G2" s="553"/>
      <c r="H2" s="558"/>
      <c r="I2" s="562"/>
    </row>
    <row r="3" spans="1:19" s="564" customFormat="1" ht="15.75" customHeight="1">
      <c r="A3" s="559" t="s">
        <v>388</v>
      </c>
      <c r="B3" s="559"/>
      <c r="C3" s="553"/>
      <c r="D3" s="553"/>
      <c r="E3" s="560"/>
      <c r="F3" s="559"/>
      <c r="G3" s="553"/>
      <c r="I3" s="565"/>
    </row>
    <row r="4" spans="1:19" s="475" customFormat="1" ht="15.75" customHeight="1">
      <c r="A4" s="1295" t="s">
        <v>682</v>
      </c>
      <c r="B4" s="1295"/>
      <c r="C4" s="1296"/>
      <c r="D4" s="1296"/>
      <c r="E4" s="518"/>
      <c r="F4" s="559"/>
      <c r="G4" s="559"/>
      <c r="H4" s="565"/>
      <c r="I4" s="565"/>
      <c r="J4" s="558"/>
      <c r="K4" s="558"/>
    </row>
    <row r="5" spans="1:19" s="558" customFormat="1" ht="15.75" customHeight="1">
      <c r="A5" s="1295" t="s">
        <v>141</v>
      </c>
      <c r="B5" s="1295"/>
      <c r="C5" s="567"/>
      <c r="D5" s="568"/>
      <c r="E5" s="567"/>
      <c r="F5" s="553"/>
      <c r="G5" s="568"/>
      <c r="I5" s="556"/>
    </row>
    <row r="6" spans="1:19" s="573" customFormat="1" ht="15.75" customHeight="1">
      <c r="A6" s="1297"/>
      <c r="B6" s="1297"/>
      <c r="C6" s="569"/>
      <c r="D6" s="570"/>
      <c r="E6" s="571"/>
      <c r="F6" s="570"/>
      <c r="G6" s="572"/>
      <c r="H6" s="572"/>
      <c r="I6" s="572"/>
    </row>
    <row r="7" spans="1:19" ht="15.75" customHeight="1">
      <c r="A7" s="1289" t="s">
        <v>142</v>
      </c>
      <c r="B7" s="1298" t="s">
        <v>54</v>
      </c>
      <c r="C7" s="1301" t="s">
        <v>144</v>
      </c>
      <c r="D7" s="1304" t="s">
        <v>145</v>
      </c>
      <c r="E7" s="1305"/>
      <c r="F7" s="1289" t="s">
        <v>146</v>
      </c>
      <c r="G7" s="1289" t="s">
        <v>147</v>
      </c>
      <c r="H7" s="1292" t="s">
        <v>162</v>
      </c>
      <c r="I7" s="1289" t="s">
        <v>93</v>
      </c>
      <c r="J7" s="574"/>
      <c r="K7" s="574"/>
      <c r="L7" s="574"/>
      <c r="M7" s="574"/>
      <c r="N7" s="574"/>
      <c r="O7" s="574"/>
      <c r="P7" s="574"/>
      <c r="Q7" s="574"/>
      <c r="R7" s="574"/>
      <c r="S7" s="574"/>
    </row>
    <row r="8" spans="1:19" ht="15.75" customHeight="1">
      <c r="A8" s="1290"/>
      <c r="B8" s="1299"/>
      <c r="C8" s="1302"/>
      <c r="D8" s="1306"/>
      <c r="E8" s="1307"/>
      <c r="F8" s="1290"/>
      <c r="G8" s="1290"/>
      <c r="H8" s="1293"/>
      <c r="I8" s="1290"/>
      <c r="J8" s="574"/>
      <c r="K8" s="574"/>
      <c r="L8" s="574"/>
      <c r="M8" s="574"/>
      <c r="N8" s="574"/>
      <c r="O8" s="574"/>
      <c r="P8" s="574"/>
      <c r="Q8" s="574"/>
      <c r="R8" s="574"/>
      <c r="S8" s="574"/>
    </row>
    <row r="9" spans="1:19" ht="15.75" customHeight="1">
      <c r="A9" s="1290"/>
      <c r="B9" s="1299"/>
      <c r="C9" s="1302"/>
      <c r="D9" s="1306"/>
      <c r="E9" s="1307"/>
      <c r="F9" s="1290"/>
      <c r="G9" s="1290"/>
      <c r="H9" s="1293"/>
      <c r="I9" s="1290"/>
      <c r="J9" s="574"/>
      <c r="K9" s="574"/>
      <c r="L9" s="574"/>
      <c r="M9" s="574"/>
      <c r="N9" s="574"/>
      <c r="O9" s="574"/>
      <c r="P9" s="574"/>
      <c r="Q9" s="574"/>
      <c r="R9" s="574"/>
      <c r="S9" s="574"/>
    </row>
    <row r="10" spans="1:19" ht="15.75" customHeight="1">
      <c r="A10" s="1291"/>
      <c r="B10" s="1300"/>
      <c r="C10" s="1303"/>
      <c r="D10" s="1308"/>
      <c r="E10" s="1309"/>
      <c r="F10" s="1291"/>
      <c r="G10" s="1291"/>
      <c r="H10" s="1294"/>
      <c r="I10" s="1291"/>
      <c r="J10" s="574"/>
      <c r="K10" s="574"/>
      <c r="L10" s="574"/>
      <c r="M10" s="574"/>
      <c r="N10" s="574"/>
      <c r="O10" s="574"/>
      <c r="P10" s="574"/>
      <c r="Q10" s="574"/>
      <c r="R10" s="574"/>
      <c r="S10" s="574"/>
    </row>
    <row r="11" spans="1:19" ht="15" customHeight="1">
      <c r="A11" s="574"/>
      <c r="B11" s="576"/>
      <c r="C11" s="576"/>
      <c r="D11" s="577"/>
      <c r="E11" s="578"/>
      <c r="F11" s="577"/>
      <c r="G11" s="577"/>
      <c r="H11" s="577"/>
      <c r="I11" s="577"/>
      <c r="J11" s="574"/>
      <c r="K11" s="574"/>
      <c r="L11" s="574"/>
      <c r="M11" s="574"/>
      <c r="N11" s="574"/>
      <c r="O11" s="574"/>
      <c r="P11" s="574"/>
      <c r="Q11" s="574"/>
      <c r="R11" s="574"/>
      <c r="S11" s="574"/>
    </row>
    <row r="12" spans="1:19" ht="15" customHeight="1">
      <c r="A12" s="574"/>
      <c r="B12" s="579" t="s">
        <v>148</v>
      </c>
      <c r="C12" s="580"/>
      <c r="D12" s="580"/>
      <c r="E12" s="578"/>
      <c r="F12" s="580"/>
      <c r="G12" s="580"/>
      <c r="H12" s="580"/>
      <c r="I12" s="580"/>
      <c r="J12" s="574"/>
      <c r="K12" s="574"/>
      <c r="L12" s="574"/>
      <c r="M12" s="574"/>
      <c r="N12" s="574"/>
      <c r="O12" s="574"/>
      <c r="P12" s="574"/>
      <c r="Q12" s="574"/>
      <c r="R12" s="574"/>
      <c r="S12" s="574"/>
    </row>
    <row r="13" spans="1:19" ht="15" customHeight="1">
      <c r="A13" s="574"/>
      <c r="B13" s="581"/>
      <c r="C13" s="580"/>
      <c r="D13" s="580"/>
      <c r="E13" s="582"/>
      <c r="F13" s="580"/>
      <c r="G13" s="580"/>
      <c r="H13" s="580"/>
      <c r="I13" s="580"/>
      <c r="J13" s="574"/>
      <c r="K13" s="574"/>
      <c r="L13" s="574"/>
      <c r="M13" s="574"/>
      <c r="N13" s="574"/>
      <c r="O13" s="574"/>
      <c r="P13" s="574"/>
      <c r="Q13" s="574"/>
      <c r="R13" s="574"/>
      <c r="S13" s="574"/>
    </row>
    <row r="14" spans="1:19" ht="15" customHeight="1">
      <c r="A14" s="1086">
        <v>1</v>
      </c>
      <c r="B14" s="581" t="s">
        <v>96</v>
      </c>
      <c r="C14" s="150">
        <v>263228.7</v>
      </c>
      <c r="D14" s="150">
        <v>47664.7</v>
      </c>
      <c r="E14" s="430"/>
      <c r="F14" s="150">
        <v>0</v>
      </c>
      <c r="G14" s="150">
        <v>135179.20000000001</v>
      </c>
      <c r="H14" s="150">
        <v>60639.8</v>
      </c>
      <c r="I14" s="150">
        <v>19745</v>
      </c>
      <c r="L14" s="574"/>
      <c r="M14" s="574"/>
      <c r="N14" s="574"/>
      <c r="O14" s="574"/>
      <c r="P14" s="574"/>
      <c r="Q14" s="574"/>
      <c r="R14" s="574"/>
      <c r="S14" s="574"/>
    </row>
    <row r="15" spans="1:19" ht="15" customHeight="1">
      <c r="A15" s="1086"/>
      <c r="B15" s="581"/>
      <c r="C15" s="150"/>
      <c r="D15" s="150"/>
      <c r="E15" s="430"/>
      <c r="F15" s="150"/>
      <c r="G15" s="150"/>
      <c r="H15" s="150"/>
      <c r="I15" s="150"/>
      <c r="L15" s="574"/>
      <c r="M15" s="574"/>
      <c r="N15" s="574"/>
      <c r="O15" s="574"/>
      <c r="P15" s="574"/>
      <c r="Q15" s="574"/>
      <c r="R15" s="574"/>
      <c r="S15" s="574"/>
    </row>
    <row r="16" spans="1:19" s="558" customFormat="1" ht="15" customHeight="1">
      <c r="A16" s="1086">
        <v>2</v>
      </c>
      <c r="B16" s="586" t="s">
        <v>389</v>
      </c>
      <c r="C16" s="150"/>
      <c r="D16" s="712"/>
      <c r="E16" s="712"/>
      <c r="F16" s="712"/>
      <c r="G16" s="712"/>
      <c r="H16" s="712"/>
      <c r="I16" s="712"/>
      <c r="L16" s="587"/>
      <c r="M16" s="587"/>
      <c r="N16" s="587"/>
      <c r="O16" s="587"/>
      <c r="P16" s="587"/>
      <c r="Q16" s="587"/>
      <c r="R16" s="587"/>
      <c r="S16" s="587"/>
    </row>
    <row r="17" spans="1:19" s="558" customFormat="1" ht="15" customHeight="1">
      <c r="A17" s="1087"/>
      <c r="B17" s="586" t="s">
        <v>390</v>
      </c>
      <c r="C17" s="150">
        <v>1526.3000000000002</v>
      </c>
      <c r="D17" s="430">
        <v>344.3</v>
      </c>
      <c r="E17" s="430"/>
      <c r="F17" s="150">
        <v>0</v>
      </c>
      <c r="G17" s="430">
        <v>420.2</v>
      </c>
      <c r="H17" s="430">
        <v>736.1</v>
      </c>
      <c r="I17" s="430">
        <v>25.7</v>
      </c>
      <c r="L17" s="587"/>
      <c r="M17" s="587"/>
      <c r="N17" s="587"/>
      <c r="O17" s="587"/>
      <c r="P17" s="587"/>
      <c r="Q17" s="587"/>
      <c r="R17" s="587"/>
      <c r="S17" s="587"/>
    </row>
    <row r="18" spans="1:19" s="558" customFormat="1" ht="15" customHeight="1">
      <c r="A18" s="1088"/>
      <c r="B18" s="586"/>
      <c r="C18" s="150"/>
      <c r="D18" s="712"/>
      <c r="E18" s="712"/>
      <c r="F18" s="150"/>
      <c r="G18" s="712"/>
      <c r="H18" s="712"/>
      <c r="I18" s="712"/>
      <c r="L18" s="587"/>
      <c r="M18" s="587"/>
      <c r="N18" s="587"/>
      <c r="O18" s="587"/>
      <c r="P18" s="587"/>
      <c r="Q18" s="587"/>
      <c r="R18" s="587"/>
      <c r="S18" s="587"/>
    </row>
    <row r="19" spans="1:19" s="558" customFormat="1" ht="15" customHeight="1">
      <c r="A19" s="1086">
        <v>3</v>
      </c>
      <c r="B19" s="586" t="s">
        <v>391</v>
      </c>
      <c r="C19" s="150">
        <v>193290.19999999998</v>
      </c>
      <c r="D19" s="430">
        <v>25387.8</v>
      </c>
      <c r="E19" s="430"/>
      <c r="F19" s="150">
        <v>0</v>
      </c>
      <c r="G19" s="430">
        <v>98087.8</v>
      </c>
      <c r="H19" s="430">
        <v>51865.299999999988</v>
      </c>
      <c r="I19" s="430">
        <v>17949.3</v>
      </c>
      <c r="L19" s="587"/>
      <c r="M19" s="587"/>
      <c r="N19" s="587"/>
      <c r="O19" s="587"/>
      <c r="P19" s="587"/>
      <c r="Q19" s="587"/>
      <c r="R19" s="587"/>
      <c r="S19" s="587"/>
    </row>
    <row r="20" spans="1:19" s="558" customFormat="1" ht="15" customHeight="1">
      <c r="A20" s="1089"/>
      <c r="B20" s="586"/>
      <c r="C20" s="150"/>
      <c r="D20" s="712"/>
      <c r="E20" s="712"/>
      <c r="F20" s="150"/>
      <c r="G20" s="712"/>
      <c r="H20" s="712"/>
      <c r="I20" s="712"/>
      <c r="L20" s="587"/>
      <c r="M20" s="587"/>
      <c r="N20" s="587"/>
      <c r="O20" s="587"/>
      <c r="P20" s="587"/>
      <c r="Q20" s="587"/>
      <c r="R20" s="587"/>
      <c r="S20" s="587"/>
    </row>
    <row r="21" spans="1:19" s="558" customFormat="1" ht="15" customHeight="1">
      <c r="A21" s="1090">
        <v>4</v>
      </c>
      <c r="B21" s="586" t="s">
        <v>392</v>
      </c>
      <c r="C21" s="150">
        <v>52652.800000000003</v>
      </c>
      <c r="D21" s="430">
        <v>16594.5</v>
      </c>
      <c r="E21" s="430"/>
      <c r="F21" s="150">
        <v>0</v>
      </c>
      <c r="G21" s="430">
        <v>28104.799999999999</v>
      </c>
      <c r="H21" s="430">
        <v>6588</v>
      </c>
      <c r="I21" s="430">
        <v>1365.5</v>
      </c>
      <c r="L21" s="587"/>
      <c r="M21" s="587"/>
      <c r="N21" s="587"/>
      <c r="O21" s="587"/>
      <c r="P21" s="587"/>
      <c r="Q21" s="587"/>
      <c r="R21" s="587"/>
      <c r="S21" s="587"/>
    </row>
    <row r="22" spans="1:19" s="558" customFormat="1" ht="15" customHeight="1">
      <c r="A22" s="1086"/>
      <c r="B22" s="586"/>
      <c r="C22" s="150"/>
      <c r="D22" s="442"/>
      <c r="E22" s="712"/>
      <c r="F22" s="150"/>
      <c r="G22" s="442"/>
      <c r="H22" s="712"/>
      <c r="I22" s="442"/>
      <c r="L22" s="587"/>
      <c r="M22" s="587"/>
      <c r="N22" s="587"/>
      <c r="O22" s="587"/>
      <c r="P22" s="587"/>
      <c r="Q22" s="587"/>
      <c r="R22" s="587"/>
      <c r="S22" s="587"/>
    </row>
    <row r="23" spans="1:19" s="558" customFormat="1" ht="15" customHeight="1">
      <c r="A23" s="1086">
        <v>5</v>
      </c>
      <c r="B23" s="586" t="s">
        <v>393</v>
      </c>
      <c r="C23" s="150">
        <v>14590.3</v>
      </c>
      <c r="D23" s="430">
        <v>4800</v>
      </c>
      <c r="E23" s="430"/>
      <c r="F23" s="150">
        <v>0</v>
      </c>
      <c r="G23" s="430">
        <v>8163.5</v>
      </c>
      <c r="H23" s="430">
        <v>1267</v>
      </c>
      <c r="I23" s="430">
        <v>359.8</v>
      </c>
      <c r="L23" s="587"/>
      <c r="M23" s="587"/>
      <c r="N23" s="587"/>
      <c r="O23" s="587"/>
      <c r="P23" s="587"/>
      <c r="Q23" s="587"/>
      <c r="R23" s="587"/>
      <c r="S23" s="587"/>
    </row>
    <row r="24" spans="1:19" s="558" customFormat="1" ht="15" customHeight="1">
      <c r="A24" s="1086"/>
      <c r="B24" s="586"/>
      <c r="C24" s="150"/>
      <c r="D24" s="712"/>
      <c r="E24" s="712"/>
      <c r="F24" s="150"/>
      <c r="G24" s="442"/>
      <c r="H24" s="712"/>
      <c r="I24" s="442"/>
      <c r="L24" s="587"/>
      <c r="M24" s="587"/>
      <c r="N24" s="587"/>
      <c r="O24" s="587"/>
      <c r="P24" s="587"/>
      <c r="Q24" s="587"/>
      <c r="R24" s="587"/>
      <c r="S24" s="587"/>
    </row>
    <row r="25" spans="1:19" s="558" customFormat="1" ht="15" customHeight="1">
      <c r="A25" s="1086">
        <v>6</v>
      </c>
      <c r="B25" s="586" t="s">
        <v>394</v>
      </c>
      <c r="C25" s="150">
        <v>1169</v>
      </c>
      <c r="D25" s="430">
        <v>538.1</v>
      </c>
      <c r="E25" s="430"/>
      <c r="F25" s="150">
        <v>0</v>
      </c>
      <c r="G25" s="430">
        <v>403</v>
      </c>
      <c r="H25" s="430">
        <v>183.2</v>
      </c>
      <c r="I25" s="430">
        <v>44.7</v>
      </c>
      <c r="L25" s="587"/>
      <c r="M25" s="587"/>
      <c r="N25" s="587"/>
      <c r="O25" s="587"/>
      <c r="P25" s="587"/>
      <c r="Q25" s="587"/>
      <c r="R25" s="587"/>
      <c r="S25" s="587"/>
    </row>
    <row r="26" spans="1:19" s="558" customFormat="1" ht="15" customHeight="1">
      <c r="A26" s="1086"/>
      <c r="B26" s="581"/>
      <c r="C26" s="150"/>
      <c r="D26" s="430"/>
      <c r="E26" s="430"/>
      <c r="F26" s="150"/>
      <c r="G26" s="430"/>
      <c r="H26" s="430"/>
      <c r="I26" s="430"/>
      <c r="L26" s="587"/>
      <c r="M26" s="587"/>
      <c r="N26" s="587"/>
      <c r="O26" s="587"/>
      <c r="P26" s="587"/>
      <c r="Q26" s="587"/>
      <c r="R26" s="587"/>
      <c r="S26" s="587"/>
    </row>
    <row r="27" spans="1:19" s="558" customFormat="1" ht="15" customHeight="1">
      <c r="A27" s="1086"/>
      <c r="B27" s="581"/>
      <c r="C27" s="150"/>
      <c r="D27" s="430"/>
      <c r="E27" s="430"/>
      <c r="F27" s="430"/>
      <c r="G27" s="430"/>
      <c r="H27" s="430"/>
      <c r="I27" s="430"/>
      <c r="L27" s="587"/>
      <c r="M27" s="587"/>
      <c r="N27" s="587"/>
      <c r="O27" s="587"/>
      <c r="P27" s="587"/>
      <c r="Q27" s="587"/>
      <c r="R27" s="587"/>
      <c r="S27" s="587"/>
    </row>
    <row r="28" spans="1:19" ht="15" customHeight="1">
      <c r="A28" s="1086">
        <v>7</v>
      </c>
      <c r="B28" s="581" t="s">
        <v>97</v>
      </c>
      <c r="C28" s="150">
        <v>354510.9</v>
      </c>
      <c r="D28" s="150">
        <v>30586.6</v>
      </c>
      <c r="E28" s="430"/>
      <c r="F28" s="150">
        <v>0</v>
      </c>
      <c r="G28" s="150">
        <v>46075.6</v>
      </c>
      <c r="H28" s="150">
        <v>50974.899999999994</v>
      </c>
      <c r="I28" s="150">
        <v>226873.8</v>
      </c>
      <c r="L28" s="574"/>
      <c r="M28" s="574"/>
      <c r="N28" s="574"/>
      <c r="O28" s="574"/>
      <c r="P28" s="574"/>
      <c r="Q28" s="574"/>
      <c r="R28" s="574"/>
      <c r="S28" s="574"/>
    </row>
    <row r="29" spans="1:19" ht="15" customHeight="1">
      <c r="A29" s="1086"/>
      <c r="B29" s="581"/>
      <c r="C29" s="150"/>
      <c r="D29" s="150"/>
      <c r="E29" s="430"/>
      <c r="F29" s="131"/>
      <c r="G29" s="131"/>
      <c r="H29" s="150"/>
      <c r="I29" s="131"/>
      <c r="L29" s="574"/>
      <c r="M29" s="574"/>
      <c r="N29" s="574"/>
      <c r="O29" s="574"/>
      <c r="P29" s="574"/>
      <c r="Q29" s="574"/>
      <c r="R29" s="574"/>
      <c r="S29" s="574"/>
    </row>
    <row r="30" spans="1:19" s="558" customFormat="1" ht="15" customHeight="1">
      <c r="A30" s="1086">
        <v>8</v>
      </c>
      <c r="B30" s="586" t="s">
        <v>395</v>
      </c>
      <c r="C30" s="150">
        <v>10945.8</v>
      </c>
      <c r="D30" s="430">
        <v>1486.7</v>
      </c>
      <c r="E30" s="430"/>
      <c r="F30" s="150">
        <v>0</v>
      </c>
      <c r="G30" s="150">
        <v>2280</v>
      </c>
      <c r="H30" s="430">
        <v>7031.4</v>
      </c>
      <c r="I30" s="150">
        <v>147.69999999999999</v>
      </c>
      <c r="P30" s="587"/>
      <c r="Q30" s="587"/>
      <c r="R30" s="587"/>
      <c r="S30" s="587"/>
    </row>
    <row r="31" spans="1:19" s="558" customFormat="1" ht="15" customHeight="1">
      <c r="A31" s="1086"/>
      <c r="B31" s="586"/>
      <c r="C31" s="150"/>
      <c r="D31" s="712"/>
      <c r="E31" s="712"/>
      <c r="F31" s="442"/>
      <c r="G31" s="442"/>
      <c r="H31" s="712"/>
      <c r="I31" s="442"/>
      <c r="P31" s="587"/>
      <c r="Q31" s="587"/>
      <c r="R31" s="587"/>
      <c r="S31" s="587"/>
    </row>
    <row r="32" spans="1:19" s="558" customFormat="1" ht="15" customHeight="1">
      <c r="A32" s="1086">
        <v>9</v>
      </c>
      <c r="B32" s="586" t="s">
        <v>396</v>
      </c>
      <c r="C32" s="150">
        <v>101104.6</v>
      </c>
      <c r="D32" s="430">
        <v>17641.3</v>
      </c>
      <c r="E32" s="430"/>
      <c r="F32" s="150">
        <v>0</v>
      </c>
      <c r="G32" s="150">
        <v>33404</v>
      </c>
      <c r="H32" s="430">
        <v>41555.4</v>
      </c>
      <c r="I32" s="150">
        <v>8503.9</v>
      </c>
      <c r="P32" s="587"/>
      <c r="Q32" s="587"/>
      <c r="R32" s="587"/>
      <c r="S32" s="587"/>
    </row>
    <row r="33" spans="1:19" s="558" customFormat="1" ht="15" customHeight="1">
      <c r="A33" s="1086"/>
      <c r="B33" s="586"/>
      <c r="C33" s="150"/>
      <c r="D33" s="150"/>
      <c r="E33" s="150"/>
      <c r="F33" s="150"/>
      <c r="G33" s="150"/>
      <c r="H33" s="150"/>
      <c r="I33" s="150"/>
      <c r="P33" s="587"/>
      <c r="Q33" s="587"/>
      <c r="R33" s="587"/>
      <c r="S33" s="587"/>
    </row>
    <row r="34" spans="1:19" s="558" customFormat="1" ht="15" customHeight="1">
      <c r="A34" s="1086">
        <v>10</v>
      </c>
      <c r="B34" s="586" t="s">
        <v>397</v>
      </c>
      <c r="C34" s="150">
        <v>9055</v>
      </c>
      <c r="D34" s="150">
        <v>9055</v>
      </c>
      <c r="E34" s="150"/>
      <c r="F34" s="150">
        <v>0</v>
      </c>
      <c r="G34" s="150">
        <v>0</v>
      </c>
      <c r="H34" s="150">
        <v>0</v>
      </c>
      <c r="I34" s="150">
        <v>0</v>
      </c>
      <c r="P34" s="587"/>
      <c r="Q34" s="587"/>
      <c r="R34" s="587"/>
      <c r="S34" s="587"/>
    </row>
    <row r="35" spans="1:19" s="558" customFormat="1" ht="15" customHeight="1">
      <c r="A35" s="1086"/>
      <c r="B35" s="586"/>
      <c r="C35" s="150"/>
      <c r="D35" s="150"/>
      <c r="E35" s="150"/>
      <c r="F35" s="150"/>
      <c r="G35" s="150"/>
      <c r="H35" s="150"/>
      <c r="I35" s="150"/>
      <c r="P35" s="587"/>
      <c r="Q35" s="587"/>
      <c r="R35" s="587"/>
      <c r="S35" s="587"/>
    </row>
    <row r="36" spans="1:19" s="558" customFormat="1" ht="15" customHeight="1">
      <c r="A36" s="1086">
        <v>11</v>
      </c>
      <c r="B36" s="586" t="s">
        <v>398</v>
      </c>
      <c r="C36" s="150">
        <v>228257</v>
      </c>
      <c r="D36" s="150">
        <v>966.9</v>
      </c>
      <c r="E36" s="150"/>
      <c r="F36" s="150">
        <v>0</v>
      </c>
      <c r="G36" s="150">
        <v>7206.3</v>
      </c>
      <c r="H36" s="150">
        <v>2388.1999999999998</v>
      </c>
      <c r="I36" s="150">
        <v>217695.6</v>
      </c>
      <c r="P36" s="587"/>
      <c r="Q36" s="587"/>
      <c r="R36" s="587"/>
      <c r="S36" s="587"/>
    </row>
    <row r="37" spans="1:19" s="558" customFormat="1" ht="15" customHeight="1">
      <c r="A37" s="1086"/>
      <c r="B37" s="586"/>
      <c r="C37" s="150"/>
      <c r="D37" s="150"/>
      <c r="E37" s="150"/>
      <c r="F37" s="150"/>
      <c r="G37" s="150"/>
      <c r="H37" s="150"/>
      <c r="I37" s="150"/>
      <c r="P37" s="587"/>
      <c r="Q37" s="587"/>
      <c r="R37" s="587"/>
      <c r="S37" s="587"/>
    </row>
    <row r="38" spans="1:19" s="558" customFormat="1" ht="15" customHeight="1">
      <c r="A38" s="1086">
        <v>12</v>
      </c>
      <c r="B38" s="586" t="s">
        <v>399</v>
      </c>
      <c r="C38" s="150">
        <v>5148.7000000000007</v>
      </c>
      <c r="D38" s="150">
        <v>1436.7</v>
      </c>
      <c r="E38" s="150"/>
      <c r="F38" s="150">
        <v>0</v>
      </c>
      <c r="G38" s="150">
        <v>3185.4</v>
      </c>
      <c r="H38" s="150">
        <v>0</v>
      </c>
      <c r="I38" s="150">
        <v>526.6</v>
      </c>
      <c r="P38" s="587"/>
      <c r="Q38" s="587"/>
      <c r="R38" s="587"/>
      <c r="S38" s="587"/>
    </row>
    <row r="39" spans="1:19" s="558" customFormat="1" ht="15" customHeight="1">
      <c r="A39" s="1086"/>
      <c r="B39" s="581"/>
      <c r="C39" s="150"/>
      <c r="D39" s="150"/>
      <c r="E39" s="150"/>
      <c r="F39" s="150"/>
      <c r="G39" s="150"/>
      <c r="H39" s="150"/>
      <c r="I39" s="150"/>
      <c r="P39" s="587"/>
      <c r="Q39" s="587"/>
      <c r="R39" s="587"/>
      <c r="S39" s="587"/>
    </row>
    <row r="40" spans="1:19" s="558" customFormat="1" ht="15" customHeight="1">
      <c r="A40" s="1086"/>
      <c r="B40" s="581"/>
      <c r="C40" s="150"/>
      <c r="D40" s="150"/>
      <c r="E40" s="150"/>
      <c r="F40" s="150"/>
      <c r="G40" s="150"/>
      <c r="H40" s="150"/>
      <c r="I40" s="150"/>
      <c r="P40" s="587"/>
      <c r="Q40" s="587"/>
      <c r="R40" s="587"/>
      <c r="S40" s="587"/>
    </row>
    <row r="41" spans="1:19" ht="15" customHeight="1">
      <c r="A41" s="1086">
        <v>13</v>
      </c>
      <c r="B41" s="581" t="s">
        <v>98</v>
      </c>
      <c r="C41" s="150">
        <v>50827.100000000013</v>
      </c>
      <c r="D41" s="150">
        <v>29797.800000000003</v>
      </c>
      <c r="E41" s="150"/>
      <c r="F41" s="150">
        <v>0</v>
      </c>
      <c r="G41" s="150">
        <v>16893.600000000002</v>
      </c>
      <c r="H41" s="150">
        <v>4031.3</v>
      </c>
      <c r="I41" s="150">
        <v>104.4</v>
      </c>
      <c r="L41" s="574"/>
      <c r="M41" s="574"/>
      <c r="N41" s="574"/>
      <c r="O41" s="574"/>
      <c r="P41" s="574"/>
      <c r="Q41" s="574"/>
      <c r="R41" s="574"/>
      <c r="S41" s="574"/>
    </row>
    <row r="42" spans="1:19" ht="15" customHeight="1">
      <c r="A42" s="1086"/>
      <c r="B42" s="581"/>
      <c r="C42" s="150"/>
      <c r="D42" s="150"/>
      <c r="E42" s="150"/>
      <c r="F42" s="150"/>
      <c r="G42" s="150"/>
      <c r="H42" s="150"/>
      <c r="I42" s="150"/>
      <c r="L42" s="574"/>
      <c r="M42" s="574"/>
      <c r="N42" s="574"/>
      <c r="O42" s="574"/>
      <c r="P42" s="574"/>
      <c r="Q42" s="574"/>
      <c r="R42" s="574"/>
      <c r="S42" s="574"/>
    </row>
    <row r="43" spans="1:19" ht="15" customHeight="1">
      <c r="A43" s="1086">
        <v>14</v>
      </c>
      <c r="B43" s="586" t="s">
        <v>508</v>
      </c>
      <c r="C43" s="150">
        <v>747.5</v>
      </c>
      <c r="D43" s="150">
        <v>48.4</v>
      </c>
      <c r="E43" s="150"/>
      <c r="F43" s="150">
        <v>0</v>
      </c>
      <c r="G43" s="150">
        <v>454.7</v>
      </c>
      <c r="H43" s="150">
        <v>216.39999999999998</v>
      </c>
      <c r="I43" s="150">
        <v>28</v>
      </c>
      <c r="L43" s="574"/>
      <c r="M43" s="574"/>
      <c r="N43" s="574"/>
      <c r="O43" s="574"/>
      <c r="P43" s="574"/>
      <c r="Q43" s="574"/>
      <c r="R43" s="574"/>
      <c r="S43" s="574"/>
    </row>
    <row r="44" spans="1:19" ht="15" customHeight="1">
      <c r="A44" s="1086"/>
      <c r="B44" s="586"/>
      <c r="C44" s="150"/>
      <c r="D44" s="150"/>
      <c r="E44" s="150"/>
      <c r="F44" s="150"/>
      <c r="G44" s="150"/>
      <c r="H44" s="150"/>
      <c r="I44" s="150"/>
      <c r="L44" s="574"/>
      <c r="M44" s="574"/>
      <c r="N44" s="574"/>
      <c r="O44" s="574"/>
      <c r="P44" s="574"/>
      <c r="Q44" s="574"/>
      <c r="R44" s="574"/>
      <c r="S44" s="574"/>
    </row>
    <row r="45" spans="1:19" ht="15" customHeight="1">
      <c r="A45" s="1086">
        <v>15</v>
      </c>
      <c r="B45" s="586" t="s">
        <v>75</v>
      </c>
      <c r="C45" s="150">
        <v>50079.600000000006</v>
      </c>
      <c r="D45" s="433">
        <v>29749.4</v>
      </c>
      <c r="E45" s="433"/>
      <c r="F45" s="150">
        <v>0</v>
      </c>
      <c r="G45" s="150">
        <v>16438.900000000001</v>
      </c>
      <c r="H45" s="150">
        <v>3814.9</v>
      </c>
      <c r="I45" s="150">
        <v>76.400000000000006</v>
      </c>
      <c r="L45" s="574"/>
      <c r="M45" s="574"/>
      <c r="N45" s="574"/>
      <c r="O45" s="574"/>
      <c r="P45" s="574"/>
      <c r="Q45" s="574"/>
      <c r="R45" s="574"/>
      <c r="S45" s="574"/>
    </row>
    <row r="46" spans="1:19" ht="15" customHeight="1">
      <c r="A46" s="1086"/>
      <c r="B46" s="581"/>
      <c r="C46" s="150"/>
      <c r="D46" s="433"/>
      <c r="E46" s="433"/>
      <c r="F46" s="150"/>
      <c r="G46" s="150"/>
      <c r="H46" s="150"/>
      <c r="I46" s="150"/>
      <c r="L46" s="574"/>
      <c r="M46" s="574"/>
      <c r="N46" s="574"/>
      <c r="O46" s="574"/>
      <c r="P46" s="574"/>
      <c r="Q46" s="574"/>
      <c r="R46" s="574"/>
      <c r="S46" s="574"/>
    </row>
    <row r="47" spans="1:19" ht="15" customHeight="1">
      <c r="A47" s="1086"/>
      <c r="B47" s="581"/>
      <c r="C47" s="150"/>
      <c r="D47" s="150"/>
      <c r="E47" s="150"/>
      <c r="F47" s="150"/>
      <c r="G47" s="150"/>
      <c r="H47" s="150"/>
      <c r="I47" s="150"/>
      <c r="L47" s="574"/>
      <c r="M47" s="574"/>
      <c r="N47" s="574"/>
      <c r="O47" s="574"/>
      <c r="P47" s="574"/>
      <c r="Q47" s="574"/>
      <c r="R47" s="574"/>
      <c r="S47" s="574"/>
    </row>
    <row r="48" spans="1:19" ht="15" customHeight="1">
      <c r="A48" s="1086">
        <v>16</v>
      </c>
      <c r="B48" s="581" t="s">
        <v>289</v>
      </c>
      <c r="C48" s="430">
        <v>1086343.3999999999</v>
      </c>
      <c r="D48" s="150">
        <v>226025</v>
      </c>
      <c r="E48" s="150"/>
      <c r="F48" s="150">
        <v>29515.7</v>
      </c>
      <c r="G48" s="150">
        <v>150136.79999999999</v>
      </c>
      <c r="H48" s="150">
        <v>131606.69999999998</v>
      </c>
      <c r="I48" s="150">
        <v>549059.19999999995</v>
      </c>
      <c r="J48" s="430"/>
      <c r="K48" s="150"/>
      <c r="L48" s="292"/>
      <c r="M48" s="150"/>
      <c r="N48" s="150"/>
      <c r="O48" s="150"/>
      <c r="P48" s="150"/>
      <c r="Q48" s="574"/>
      <c r="R48" s="574"/>
      <c r="S48" s="574"/>
    </row>
    <row r="49" spans="1:19" ht="15" customHeight="1">
      <c r="A49" s="1086"/>
      <c r="B49" s="581"/>
      <c r="C49" s="150"/>
      <c r="D49" s="150"/>
      <c r="E49" s="150"/>
      <c r="F49" s="150"/>
      <c r="G49" s="150"/>
      <c r="H49" s="150"/>
      <c r="I49" s="150"/>
      <c r="J49" s="150"/>
      <c r="K49" s="150"/>
      <c r="L49" s="127"/>
      <c r="M49" s="150"/>
      <c r="N49" s="150"/>
      <c r="O49" s="150"/>
      <c r="P49" s="150"/>
      <c r="Q49" s="574"/>
      <c r="R49" s="574"/>
      <c r="S49" s="574"/>
    </row>
    <row r="50" spans="1:19" ht="15" customHeight="1">
      <c r="A50" s="1086">
        <v>17</v>
      </c>
      <c r="B50" s="586" t="s">
        <v>508</v>
      </c>
      <c r="C50" s="150">
        <v>569031.5</v>
      </c>
      <c r="D50" s="150">
        <v>170759.8</v>
      </c>
      <c r="E50" s="127">
        <v>1</v>
      </c>
      <c r="F50" s="150">
        <v>0</v>
      </c>
      <c r="G50" s="150">
        <v>114401.1</v>
      </c>
      <c r="H50" s="150">
        <v>60746.899999999994</v>
      </c>
      <c r="I50" s="150">
        <v>223123.7</v>
      </c>
      <c r="J50" s="150"/>
      <c r="K50" s="150"/>
      <c r="L50" s="430"/>
      <c r="M50" s="150"/>
      <c r="N50" s="150"/>
      <c r="O50" s="150"/>
      <c r="P50" s="150"/>
      <c r="Q50" s="574"/>
      <c r="R50" s="574"/>
      <c r="S50" s="574"/>
    </row>
    <row r="51" spans="1:19" ht="15" customHeight="1">
      <c r="A51" s="1086"/>
      <c r="B51" s="581"/>
      <c r="C51" s="150"/>
      <c r="D51" s="150"/>
      <c r="E51" s="150"/>
      <c r="F51" s="150"/>
      <c r="G51" s="150"/>
      <c r="H51" s="150"/>
      <c r="I51" s="150"/>
      <c r="L51" s="574"/>
      <c r="M51" s="574"/>
      <c r="N51" s="574"/>
      <c r="O51" s="574"/>
      <c r="P51" s="574"/>
      <c r="Q51" s="574"/>
      <c r="R51" s="574"/>
      <c r="S51" s="574"/>
    </row>
    <row r="52" spans="1:19" s="558" customFormat="1" ht="15" customHeight="1">
      <c r="A52" s="1086">
        <v>18</v>
      </c>
      <c r="B52" s="591" t="s">
        <v>147</v>
      </c>
      <c r="C52" s="150">
        <v>59064</v>
      </c>
      <c r="D52" s="150">
        <v>42643.8</v>
      </c>
      <c r="E52" s="150"/>
      <c r="F52" s="150">
        <v>0</v>
      </c>
      <c r="G52" s="150">
        <v>11344.699999999999</v>
      </c>
      <c r="H52" s="150">
        <v>5075.5</v>
      </c>
      <c r="I52" s="150">
        <v>0</v>
      </c>
      <c r="O52" s="592"/>
      <c r="P52" s="587"/>
      <c r="Q52" s="587"/>
      <c r="R52" s="587"/>
      <c r="S52" s="587"/>
    </row>
    <row r="53" spans="1:19" s="558" customFormat="1" ht="15" customHeight="1">
      <c r="A53" s="1086"/>
      <c r="B53" s="591"/>
      <c r="C53" s="150"/>
      <c r="D53" s="150"/>
      <c r="E53" s="150"/>
      <c r="F53" s="150"/>
      <c r="G53" s="150"/>
      <c r="H53" s="150"/>
      <c r="I53" s="150"/>
      <c r="O53" s="592"/>
      <c r="P53" s="587"/>
      <c r="Q53" s="587"/>
      <c r="R53" s="587"/>
      <c r="S53" s="587"/>
    </row>
    <row r="54" spans="1:19" s="558" customFormat="1" ht="15" customHeight="1">
      <c r="A54" s="1086">
        <v>19</v>
      </c>
      <c r="B54" s="591" t="s">
        <v>162</v>
      </c>
      <c r="C54" s="150">
        <v>117932.8</v>
      </c>
      <c r="D54" s="150">
        <v>18.600000000000001</v>
      </c>
      <c r="E54" s="150"/>
      <c r="F54" s="150">
        <v>0</v>
      </c>
      <c r="G54" s="150">
        <v>75115.900000000009</v>
      </c>
      <c r="H54" s="150">
        <v>42796.7</v>
      </c>
      <c r="I54" s="150">
        <v>1.6</v>
      </c>
      <c r="O54" s="592"/>
      <c r="P54" s="587"/>
      <c r="Q54" s="587"/>
      <c r="R54" s="587"/>
      <c r="S54" s="587"/>
    </row>
    <row r="55" spans="1:19" s="558" customFormat="1" ht="15" customHeight="1">
      <c r="A55" s="1086"/>
      <c r="B55" s="591"/>
      <c r="C55" s="150"/>
      <c r="D55" s="150"/>
      <c r="E55" s="150"/>
      <c r="F55" s="150"/>
      <c r="G55" s="150"/>
      <c r="H55" s="150"/>
      <c r="I55" s="150"/>
      <c r="O55" s="592"/>
      <c r="P55" s="587"/>
      <c r="Q55" s="587"/>
      <c r="R55" s="587"/>
      <c r="S55" s="587"/>
    </row>
    <row r="56" spans="1:19" s="558" customFormat="1" ht="15" customHeight="1">
      <c r="A56" s="1086">
        <v>20</v>
      </c>
      <c r="B56" s="591" t="s">
        <v>510</v>
      </c>
      <c r="C56" s="150">
        <v>392034.7</v>
      </c>
      <c r="D56" s="150">
        <v>128097.4</v>
      </c>
      <c r="E56" s="150"/>
      <c r="F56" s="150">
        <v>0</v>
      </c>
      <c r="G56" s="150">
        <v>27940.5</v>
      </c>
      <c r="H56" s="150">
        <v>12874.7</v>
      </c>
      <c r="I56" s="150">
        <v>223122.1</v>
      </c>
      <c r="O56" s="592"/>
      <c r="P56" s="587"/>
      <c r="Q56" s="587"/>
      <c r="R56" s="587"/>
      <c r="S56" s="587"/>
    </row>
    <row r="57" spans="1:19" s="558" customFormat="1" ht="15" customHeight="1">
      <c r="A57" s="1086"/>
      <c r="B57" s="581"/>
      <c r="C57" s="150"/>
      <c r="D57" s="150"/>
      <c r="E57" s="150"/>
      <c r="F57" s="150"/>
      <c r="G57" s="150"/>
      <c r="H57" s="150"/>
      <c r="I57" s="150"/>
      <c r="O57" s="592"/>
      <c r="P57" s="587"/>
      <c r="Q57" s="587"/>
      <c r="R57" s="587"/>
      <c r="S57" s="587"/>
    </row>
    <row r="58" spans="1:19" ht="15" customHeight="1">
      <c r="A58" s="1086">
        <v>21</v>
      </c>
      <c r="B58" s="586" t="s">
        <v>244</v>
      </c>
      <c r="C58" s="150">
        <v>517311.9</v>
      </c>
      <c r="D58" s="150">
        <v>55265.2</v>
      </c>
      <c r="E58" s="150"/>
      <c r="F58" s="150">
        <v>29515.7</v>
      </c>
      <c r="G58" s="150">
        <v>35735.699999999997</v>
      </c>
      <c r="H58" s="150">
        <v>70859.799999999988</v>
      </c>
      <c r="I58" s="150">
        <v>325935.5</v>
      </c>
      <c r="L58" s="574"/>
      <c r="M58" s="574"/>
      <c r="N58" s="574"/>
      <c r="O58" s="574"/>
      <c r="P58" s="574"/>
      <c r="Q58" s="574"/>
      <c r="R58" s="574"/>
      <c r="S58" s="574"/>
    </row>
    <row r="59" spans="1:19" ht="15" customHeight="1">
      <c r="A59" s="1086"/>
      <c r="B59" s="581"/>
      <c r="C59" s="150"/>
      <c r="D59" s="712"/>
      <c r="E59" s="712"/>
      <c r="F59" s="712"/>
      <c r="G59" s="712"/>
      <c r="H59" s="712"/>
      <c r="I59" s="712"/>
      <c r="L59" s="574"/>
      <c r="M59" s="574"/>
      <c r="N59" s="574"/>
      <c r="O59" s="574"/>
      <c r="P59" s="574"/>
      <c r="Q59" s="574"/>
      <c r="R59" s="574"/>
      <c r="S59" s="574"/>
    </row>
    <row r="60" spans="1:19" s="558" customFormat="1" ht="15" customHeight="1">
      <c r="A60" s="1086">
        <v>22</v>
      </c>
      <c r="B60" s="593" t="s">
        <v>400</v>
      </c>
      <c r="C60" s="150"/>
      <c r="D60" s="712"/>
      <c r="E60" s="712"/>
      <c r="F60" s="712"/>
      <c r="G60" s="712"/>
      <c r="H60" s="712"/>
      <c r="I60" s="712"/>
      <c r="O60" s="592"/>
      <c r="P60" s="587"/>
      <c r="Q60" s="587"/>
      <c r="R60" s="587"/>
      <c r="S60" s="587"/>
    </row>
    <row r="61" spans="1:19" s="558" customFormat="1" ht="15" customHeight="1">
      <c r="A61" s="1087"/>
      <c r="B61" s="593" t="s">
        <v>401</v>
      </c>
      <c r="C61" s="150">
        <v>415252.60000000003</v>
      </c>
      <c r="D61" s="150">
        <v>29135.9</v>
      </c>
      <c r="E61" s="150"/>
      <c r="F61" s="150">
        <v>0</v>
      </c>
      <c r="G61" s="150">
        <v>9562.6</v>
      </c>
      <c r="H61" s="150">
        <v>54001.4</v>
      </c>
      <c r="I61" s="150">
        <v>322552.7</v>
      </c>
      <c r="O61" s="592"/>
      <c r="P61" s="587"/>
      <c r="Q61" s="587"/>
      <c r="R61" s="587"/>
      <c r="S61" s="587"/>
    </row>
    <row r="62" spans="1:19" s="558" customFormat="1" ht="15" customHeight="1">
      <c r="A62" s="1086"/>
      <c r="B62" s="594"/>
      <c r="C62" s="150"/>
      <c r="D62" s="150"/>
      <c r="E62" s="150"/>
      <c r="F62" s="150"/>
      <c r="G62" s="150"/>
      <c r="H62" s="150"/>
      <c r="I62" s="150"/>
      <c r="O62" s="592"/>
      <c r="P62" s="587"/>
      <c r="Q62" s="587"/>
      <c r="R62" s="587"/>
      <c r="S62" s="587"/>
    </row>
    <row r="63" spans="1:19" s="558" customFormat="1" ht="15" customHeight="1">
      <c r="A63" s="1086">
        <v>23</v>
      </c>
      <c r="B63" s="593" t="s">
        <v>402</v>
      </c>
      <c r="C63" s="150">
        <v>44522.400000000001</v>
      </c>
      <c r="D63" s="150">
        <v>18291</v>
      </c>
      <c r="E63" s="150"/>
      <c r="F63" s="150">
        <v>4298.1000000000004</v>
      </c>
      <c r="G63" s="150">
        <v>16333.400000000001</v>
      </c>
      <c r="H63" s="150">
        <v>2477.1</v>
      </c>
      <c r="I63" s="150">
        <v>3122.8</v>
      </c>
      <c r="O63" s="592"/>
      <c r="P63" s="587"/>
      <c r="Q63" s="587"/>
      <c r="R63" s="587"/>
      <c r="S63" s="587"/>
    </row>
    <row r="64" spans="1:19" s="558" customFormat="1" ht="15" customHeight="1">
      <c r="A64" s="1086"/>
      <c r="B64" s="593"/>
      <c r="C64" s="150"/>
      <c r="D64" s="150"/>
      <c r="E64" s="150"/>
      <c r="F64" s="150"/>
      <c r="G64" s="150"/>
      <c r="H64" s="150"/>
      <c r="I64" s="150"/>
      <c r="O64" s="592"/>
      <c r="P64" s="587"/>
      <c r="Q64" s="587"/>
      <c r="R64" s="587"/>
      <c r="S64" s="587"/>
    </row>
    <row r="65" spans="1:19" s="558" customFormat="1" ht="15" customHeight="1">
      <c r="A65" s="1086">
        <v>24</v>
      </c>
      <c r="B65" s="593" t="s">
        <v>403</v>
      </c>
      <c r="C65" s="150">
        <v>25997.8</v>
      </c>
      <c r="D65" s="150">
        <v>1935.6</v>
      </c>
      <c r="E65" s="150"/>
      <c r="F65" s="150">
        <v>0</v>
      </c>
      <c r="G65" s="150">
        <v>9429.9</v>
      </c>
      <c r="H65" s="150">
        <v>14372.3</v>
      </c>
      <c r="I65" s="150">
        <v>260</v>
      </c>
      <c r="M65" s="587"/>
      <c r="N65" s="587"/>
      <c r="O65" s="592"/>
      <c r="P65" s="587"/>
      <c r="Q65" s="587"/>
      <c r="R65" s="587"/>
      <c r="S65" s="587"/>
    </row>
    <row r="66" spans="1:19" s="558" customFormat="1" ht="15" customHeight="1">
      <c r="A66" s="1086"/>
      <c r="B66" s="593"/>
      <c r="C66" s="150"/>
      <c r="D66" s="150"/>
      <c r="E66" s="150"/>
      <c r="F66" s="150"/>
      <c r="G66" s="150"/>
      <c r="H66" s="150"/>
      <c r="I66" s="150"/>
      <c r="M66" s="587"/>
      <c r="N66" s="587"/>
      <c r="O66" s="592"/>
      <c r="P66" s="587"/>
      <c r="Q66" s="587"/>
      <c r="R66" s="587"/>
      <c r="S66" s="587"/>
    </row>
    <row r="67" spans="1:19" s="558" customFormat="1" ht="15" customHeight="1">
      <c r="A67" s="1086">
        <v>25</v>
      </c>
      <c r="B67" s="593" t="s">
        <v>404</v>
      </c>
      <c r="C67" s="150">
        <v>236.3</v>
      </c>
      <c r="D67" s="150">
        <v>3.8</v>
      </c>
      <c r="E67" s="150"/>
      <c r="F67" s="150">
        <v>0</v>
      </c>
      <c r="G67" s="150">
        <v>223.5</v>
      </c>
      <c r="H67" s="150">
        <v>9</v>
      </c>
      <c r="I67" s="150">
        <v>0</v>
      </c>
      <c r="M67" s="587"/>
      <c r="N67" s="587"/>
      <c r="O67" s="592"/>
      <c r="P67" s="587"/>
      <c r="Q67" s="587"/>
      <c r="R67" s="587"/>
      <c r="S67" s="587"/>
    </row>
    <row r="68" spans="1:19" s="558" customFormat="1" ht="15" customHeight="1">
      <c r="A68" s="1086"/>
      <c r="B68" s="593"/>
      <c r="C68" s="150"/>
      <c r="D68" s="150"/>
      <c r="E68" s="150"/>
      <c r="F68" s="150"/>
      <c r="G68" s="150"/>
      <c r="H68" s="150"/>
      <c r="I68" s="150"/>
      <c r="M68" s="587"/>
      <c r="N68" s="587"/>
      <c r="O68" s="592"/>
      <c r="P68" s="587"/>
      <c r="Q68" s="587"/>
      <c r="R68" s="587"/>
      <c r="S68" s="587"/>
    </row>
    <row r="69" spans="1:19" s="558" customFormat="1" ht="15" customHeight="1">
      <c r="A69" s="1086">
        <v>26</v>
      </c>
      <c r="B69" s="593" t="s">
        <v>405</v>
      </c>
      <c r="C69" s="150">
        <v>31302.799999999999</v>
      </c>
      <c r="D69" s="150">
        <v>5898.9</v>
      </c>
      <c r="E69" s="150"/>
      <c r="F69" s="150">
        <v>25217.599999999999</v>
      </c>
      <c r="G69" s="150">
        <v>186.3</v>
      </c>
      <c r="H69" s="150">
        <v>0</v>
      </c>
      <c r="I69" s="150">
        <v>0</v>
      </c>
      <c r="N69" s="587"/>
      <c r="O69" s="587"/>
      <c r="P69" s="587"/>
      <c r="Q69" s="587"/>
      <c r="R69" s="587"/>
      <c r="S69" s="587"/>
    </row>
    <row r="70" spans="1:19" s="558" customFormat="1" ht="15" customHeight="1">
      <c r="A70" s="1086"/>
      <c r="B70" s="581"/>
      <c r="C70" s="150"/>
      <c r="D70" s="150"/>
      <c r="E70" s="150"/>
      <c r="F70" s="150"/>
      <c r="G70" s="150"/>
      <c r="H70" s="150"/>
      <c r="I70" s="150"/>
      <c r="N70" s="587"/>
      <c r="O70" s="587"/>
      <c r="P70" s="587"/>
      <c r="Q70" s="587"/>
      <c r="R70" s="587"/>
      <c r="S70" s="587"/>
    </row>
    <row r="71" spans="1:19" s="558" customFormat="1" ht="15" customHeight="1">
      <c r="A71" s="1086"/>
      <c r="B71" s="581"/>
      <c r="C71" s="150"/>
      <c r="D71" s="150"/>
      <c r="E71" s="150"/>
      <c r="F71" s="150"/>
      <c r="G71" s="150"/>
      <c r="H71" s="150"/>
      <c r="I71" s="150"/>
      <c r="N71" s="587"/>
      <c r="O71" s="587"/>
      <c r="P71" s="587"/>
      <c r="Q71" s="587"/>
      <c r="R71" s="587"/>
      <c r="S71" s="587"/>
    </row>
    <row r="72" spans="1:19" ht="15.75" customHeight="1">
      <c r="A72" s="1086">
        <v>27</v>
      </c>
      <c r="B72" s="581" t="s">
        <v>100</v>
      </c>
      <c r="C72" s="150">
        <v>569514.79999999993</v>
      </c>
      <c r="D72" s="150">
        <v>21828.2</v>
      </c>
      <c r="E72" s="150"/>
      <c r="F72" s="150">
        <v>0</v>
      </c>
      <c r="G72" s="150">
        <v>34604.5</v>
      </c>
      <c r="H72" s="150">
        <v>49444</v>
      </c>
      <c r="I72" s="150">
        <v>222024.9</v>
      </c>
      <c r="L72" s="574"/>
      <c r="M72" s="574"/>
      <c r="N72" s="574"/>
      <c r="O72" s="574"/>
      <c r="P72" s="574"/>
      <c r="Q72" s="574"/>
      <c r="R72" s="574"/>
      <c r="S72" s="574"/>
    </row>
    <row r="73" spans="1:19" ht="15.75" customHeight="1">
      <c r="A73" s="1086"/>
      <c r="B73" s="581"/>
      <c r="C73" s="150"/>
      <c r="D73" s="150"/>
      <c r="E73" s="150"/>
      <c r="F73" s="150"/>
      <c r="G73" s="150"/>
      <c r="H73" s="150"/>
      <c r="I73" s="150"/>
      <c r="L73" s="574"/>
      <c r="M73" s="574"/>
      <c r="N73" s="574"/>
      <c r="O73" s="574"/>
      <c r="P73" s="574"/>
      <c r="Q73" s="574"/>
      <c r="R73" s="574"/>
      <c r="S73" s="574"/>
    </row>
    <row r="74" spans="1:19" ht="15.75" customHeight="1">
      <c r="A74" s="1086"/>
      <c r="B74" s="581"/>
      <c r="C74" s="150"/>
      <c r="D74" s="150"/>
      <c r="E74" s="150"/>
      <c r="F74" s="150"/>
      <c r="G74" s="150"/>
      <c r="H74" s="150"/>
      <c r="I74" s="150"/>
      <c r="L74" s="574"/>
      <c r="M74" s="574"/>
      <c r="N74" s="574"/>
      <c r="O74" s="574"/>
      <c r="P74" s="574"/>
      <c r="Q74" s="574"/>
      <c r="R74" s="574"/>
      <c r="S74" s="574"/>
    </row>
    <row r="75" spans="1:19" ht="15" customHeight="1">
      <c r="A75" s="1086">
        <v>28</v>
      </c>
      <c r="B75" s="579" t="s">
        <v>101</v>
      </c>
      <c r="C75" s="135">
        <v>1185395.3000000003</v>
      </c>
      <c r="D75" s="134">
        <v>312245.90000000002</v>
      </c>
      <c r="E75" s="134"/>
      <c r="F75" s="134">
        <v>29515.7</v>
      </c>
      <c r="G75" s="134">
        <v>313680.7</v>
      </c>
      <c r="H75" s="134">
        <v>197808.69999999998</v>
      </c>
      <c r="I75" s="134">
        <v>573757.5</v>
      </c>
      <c r="L75" s="574"/>
      <c r="M75" s="574"/>
      <c r="N75" s="574"/>
      <c r="O75" s="574"/>
      <c r="P75" s="574"/>
      <c r="Q75" s="574"/>
      <c r="R75" s="574"/>
      <c r="S75" s="574"/>
    </row>
    <row r="76" spans="1:19" ht="15" customHeight="1">
      <c r="A76" s="1086"/>
      <c r="B76" s="581"/>
      <c r="C76" s="150"/>
      <c r="D76" s="150"/>
      <c r="E76" s="150"/>
      <c r="F76" s="150"/>
      <c r="G76" s="150"/>
      <c r="H76" s="150"/>
      <c r="I76" s="150"/>
      <c r="L76" s="574"/>
      <c r="M76" s="574"/>
      <c r="N76" s="574"/>
      <c r="O76" s="574"/>
      <c r="P76" s="574"/>
      <c r="Q76" s="574"/>
      <c r="R76" s="574"/>
      <c r="S76" s="574"/>
    </row>
    <row r="77" spans="1:19" ht="15" customHeight="1">
      <c r="A77" s="1086"/>
      <c r="B77" s="581"/>
      <c r="C77" s="150"/>
      <c r="D77" s="150"/>
      <c r="E77" s="150"/>
      <c r="F77" s="150"/>
      <c r="G77" s="150"/>
      <c r="H77" s="150"/>
      <c r="I77" s="150"/>
      <c r="L77" s="574"/>
      <c r="M77" s="574"/>
      <c r="N77" s="574"/>
      <c r="O77" s="574"/>
      <c r="P77" s="574"/>
      <c r="Q77" s="574"/>
      <c r="R77" s="574"/>
      <c r="S77" s="574"/>
    </row>
    <row r="78" spans="1:19" ht="15" customHeight="1">
      <c r="A78" s="1086">
        <v>29</v>
      </c>
      <c r="B78" s="581" t="s">
        <v>102</v>
      </c>
      <c r="C78" s="150">
        <v>46632.7</v>
      </c>
      <c r="D78" s="150">
        <v>9137.7999999999993</v>
      </c>
      <c r="E78" s="430"/>
      <c r="F78" s="150">
        <v>0</v>
      </c>
      <c r="G78" s="150">
        <v>11996.5</v>
      </c>
      <c r="H78" s="150">
        <v>24712.9</v>
      </c>
      <c r="I78" s="150">
        <v>785.5</v>
      </c>
      <c r="L78" s="574"/>
      <c r="M78" s="574"/>
      <c r="N78" s="574"/>
      <c r="O78" s="574"/>
      <c r="P78" s="574"/>
      <c r="Q78" s="574"/>
      <c r="R78" s="574"/>
      <c r="S78" s="574"/>
    </row>
    <row r="79" spans="1:19" ht="15" customHeight="1">
      <c r="A79" s="1086"/>
      <c r="B79" s="581"/>
      <c r="C79" s="150"/>
      <c r="D79" s="150"/>
      <c r="E79" s="430"/>
      <c r="F79" s="150"/>
      <c r="G79" s="150"/>
      <c r="H79" s="150"/>
      <c r="I79" s="150"/>
      <c r="L79" s="574"/>
      <c r="M79" s="574"/>
      <c r="N79" s="574"/>
      <c r="O79" s="574"/>
      <c r="P79" s="574"/>
      <c r="Q79" s="574"/>
      <c r="R79" s="574"/>
      <c r="S79" s="574"/>
    </row>
    <row r="80" spans="1:19" ht="15" customHeight="1">
      <c r="A80" s="1086">
        <v>30</v>
      </c>
      <c r="B80" s="586" t="s">
        <v>245</v>
      </c>
      <c r="C80" s="150">
        <v>33092.600000000006</v>
      </c>
      <c r="D80" s="150">
        <v>7034.8</v>
      </c>
      <c r="E80" s="430"/>
      <c r="F80" s="150">
        <v>0</v>
      </c>
      <c r="G80" s="150">
        <v>7762.3</v>
      </c>
      <c r="H80" s="150">
        <v>18005.900000000001</v>
      </c>
      <c r="I80" s="150">
        <v>289.60000000000002</v>
      </c>
      <c r="L80" s="574"/>
      <c r="M80" s="574"/>
      <c r="N80" s="574"/>
      <c r="O80" s="574"/>
      <c r="P80" s="574"/>
      <c r="Q80" s="574"/>
      <c r="R80" s="574"/>
      <c r="S80" s="574"/>
    </row>
    <row r="81" spans="1:19" ht="15" customHeight="1">
      <c r="A81" s="1086"/>
      <c r="B81" s="586"/>
      <c r="C81" s="150"/>
      <c r="D81" s="150"/>
      <c r="E81" s="430"/>
      <c r="F81" s="150"/>
      <c r="G81" s="150"/>
      <c r="H81" s="150"/>
      <c r="I81" s="150"/>
      <c r="L81" s="574"/>
      <c r="M81" s="574"/>
      <c r="N81" s="574"/>
      <c r="O81" s="574"/>
      <c r="P81" s="574"/>
      <c r="Q81" s="574"/>
      <c r="R81" s="574"/>
      <c r="S81" s="574"/>
    </row>
    <row r="82" spans="1:19" ht="15" customHeight="1">
      <c r="A82" s="1086">
        <v>31</v>
      </c>
      <c r="B82" s="586" t="s">
        <v>246</v>
      </c>
      <c r="C82" s="150">
        <v>13540.2</v>
      </c>
      <c r="D82" s="150">
        <v>2103</v>
      </c>
      <c r="E82" s="430"/>
      <c r="F82" s="150">
        <v>0</v>
      </c>
      <c r="G82" s="150">
        <v>4234.3</v>
      </c>
      <c r="H82" s="150">
        <v>6707</v>
      </c>
      <c r="I82" s="150">
        <v>495.9</v>
      </c>
      <c r="L82" s="574"/>
      <c r="M82" s="574"/>
      <c r="N82" s="574"/>
      <c r="O82" s="574"/>
      <c r="P82" s="574"/>
      <c r="Q82" s="574"/>
      <c r="R82" s="574"/>
      <c r="S82" s="574"/>
    </row>
    <row r="83" spans="1:19" ht="15" customHeight="1">
      <c r="A83" s="1086"/>
      <c r="B83" s="586"/>
      <c r="C83" s="150"/>
      <c r="D83" s="150"/>
      <c r="E83" s="430"/>
      <c r="F83" s="150"/>
      <c r="G83" s="150"/>
      <c r="H83" s="150"/>
      <c r="I83" s="150"/>
      <c r="L83" s="574"/>
      <c r="M83" s="574"/>
      <c r="N83" s="574"/>
      <c r="O83" s="574"/>
      <c r="P83" s="574"/>
      <c r="Q83" s="574"/>
      <c r="R83" s="574"/>
      <c r="S83" s="574"/>
    </row>
    <row r="84" spans="1:19" s="558" customFormat="1" ht="15" customHeight="1">
      <c r="A84" s="1086">
        <v>32</v>
      </c>
      <c r="B84" s="593" t="s">
        <v>406</v>
      </c>
      <c r="C84" s="150">
        <v>4792.7</v>
      </c>
      <c r="D84" s="150">
        <v>386.3</v>
      </c>
      <c r="E84" s="430"/>
      <c r="F84" s="150">
        <v>0</v>
      </c>
      <c r="G84" s="150">
        <v>1085.3</v>
      </c>
      <c r="H84" s="150">
        <v>3298.6</v>
      </c>
      <c r="I84" s="150">
        <v>22.5</v>
      </c>
      <c r="L84" s="587"/>
      <c r="M84" s="587"/>
      <c r="N84" s="587"/>
      <c r="O84" s="587"/>
      <c r="P84" s="587"/>
      <c r="Q84" s="587"/>
      <c r="R84" s="587"/>
      <c r="S84" s="587"/>
    </row>
    <row r="85" spans="1:19" s="558" customFormat="1" ht="15" customHeight="1">
      <c r="A85" s="1086"/>
      <c r="B85" s="593"/>
      <c r="C85" s="150"/>
      <c r="D85" s="150"/>
      <c r="E85" s="430"/>
      <c r="F85" s="150"/>
      <c r="G85" s="150"/>
      <c r="H85" s="150"/>
      <c r="I85" s="150"/>
      <c r="L85" s="587"/>
      <c r="M85" s="587"/>
      <c r="N85" s="587"/>
      <c r="O85" s="587"/>
      <c r="P85" s="587"/>
      <c r="Q85" s="587"/>
      <c r="R85" s="587"/>
      <c r="S85" s="587"/>
    </row>
    <row r="86" spans="1:19" s="558" customFormat="1" ht="15" customHeight="1">
      <c r="A86" s="1086">
        <v>33</v>
      </c>
      <c r="B86" s="593" t="s">
        <v>407</v>
      </c>
      <c r="C86" s="150">
        <v>8747.5</v>
      </c>
      <c r="D86" s="150">
        <v>1716.7</v>
      </c>
      <c r="E86" s="430"/>
      <c r="F86" s="150">
        <v>0</v>
      </c>
      <c r="G86" s="150">
        <v>3149</v>
      </c>
      <c r="H86" s="150">
        <v>3408.4</v>
      </c>
      <c r="I86" s="150">
        <v>473.4</v>
      </c>
      <c r="L86" s="587"/>
      <c r="M86" s="587"/>
      <c r="N86" s="587"/>
      <c r="O86" s="587"/>
      <c r="P86" s="587"/>
      <c r="Q86" s="587"/>
      <c r="R86" s="587"/>
      <c r="S86" s="587"/>
    </row>
    <row r="87" spans="1:19" s="558" customFormat="1" ht="15" customHeight="1">
      <c r="A87" s="1086"/>
      <c r="B87" s="581"/>
      <c r="C87" s="430"/>
      <c r="D87" s="150"/>
      <c r="E87" s="430"/>
      <c r="F87" s="150"/>
      <c r="G87" s="150"/>
      <c r="H87" s="150"/>
      <c r="I87" s="150"/>
      <c r="L87" s="587"/>
      <c r="M87" s="587"/>
      <c r="N87" s="587"/>
      <c r="O87" s="587"/>
      <c r="P87" s="587"/>
      <c r="Q87" s="587"/>
      <c r="R87" s="587"/>
      <c r="S87" s="587"/>
    </row>
    <row r="88" spans="1:19" s="558" customFormat="1" ht="15" customHeight="1">
      <c r="A88" s="1086"/>
      <c r="B88" s="581"/>
      <c r="C88" s="430"/>
      <c r="D88" s="150"/>
      <c r="E88" s="430"/>
      <c r="F88" s="150"/>
      <c r="G88" s="150"/>
      <c r="H88" s="150"/>
      <c r="I88" s="150"/>
      <c r="L88" s="587"/>
      <c r="M88" s="587"/>
      <c r="N88" s="587"/>
      <c r="O88" s="587"/>
      <c r="P88" s="587"/>
      <c r="Q88" s="587"/>
      <c r="R88" s="587"/>
      <c r="S88" s="587"/>
    </row>
    <row r="89" spans="1:19" s="558" customFormat="1" ht="15" customHeight="1">
      <c r="A89" s="1086">
        <v>34</v>
      </c>
      <c r="B89" s="581" t="s">
        <v>78</v>
      </c>
      <c r="C89" s="150">
        <v>49911.499999999993</v>
      </c>
      <c r="D89" s="150">
        <v>22526.199999999997</v>
      </c>
      <c r="E89" s="150"/>
      <c r="F89" s="150">
        <v>0</v>
      </c>
      <c r="G89" s="150">
        <v>24572.7</v>
      </c>
      <c r="H89" s="150">
        <v>2809.5</v>
      </c>
      <c r="I89" s="150">
        <v>3.0999999999999996</v>
      </c>
      <c r="L89" s="587"/>
      <c r="M89" s="587"/>
      <c r="N89" s="587"/>
      <c r="O89" s="587"/>
      <c r="P89" s="587"/>
      <c r="Q89" s="587"/>
      <c r="R89" s="587"/>
      <c r="S89" s="587"/>
    </row>
    <row r="90" spans="1:19" s="558" customFormat="1" ht="15" customHeight="1">
      <c r="A90" s="1091"/>
      <c r="B90" s="581"/>
      <c r="C90" s="442"/>
      <c r="D90" s="442"/>
      <c r="E90" s="442"/>
      <c r="F90" s="442"/>
      <c r="G90" s="442"/>
      <c r="H90" s="442"/>
      <c r="I90" s="442"/>
      <c r="L90" s="587"/>
      <c r="M90" s="587"/>
      <c r="N90" s="587"/>
      <c r="O90" s="587"/>
      <c r="P90" s="587"/>
      <c r="Q90" s="587"/>
      <c r="R90" s="587"/>
      <c r="S90" s="587"/>
    </row>
    <row r="91" spans="1:19" s="558" customFormat="1" ht="15" customHeight="1">
      <c r="A91" s="1086">
        <v>35</v>
      </c>
      <c r="B91" s="586" t="s">
        <v>79</v>
      </c>
      <c r="C91" s="150">
        <v>48460.899999999994</v>
      </c>
      <c r="D91" s="150">
        <v>21396.1</v>
      </c>
      <c r="E91" s="150"/>
      <c r="F91" s="150">
        <v>0</v>
      </c>
      <c r="G91" s="150">
        <v>24336.5</v>
      </c>
      <c r="H91" s="150">
        <v>2725.2</v>
      </c>
      <c r="I91" s="150">
        <v>3.0999999999999996</v>
      </c>
      <c r="L91" s="587"/>
      <c r="M91" s="587"/>
      <c r="N91" s="587"/>
      <c r="O91" s="587"/>
      <c r="P91" s="587"/>
      <c r="Q91" s="587"/>
      <c r="R91" s="587"/>
      <c r="S91" s="587"/>
    </row>
    <row r="92" spans="1:19" s="558" customFormat="1" ht="15" customHeight="1">
      <c r="A92" s="1086"/>
      <c r="B92" s="581"/>
      <c r="C92" s="150"/>
      <c r="D92" s="150"/>
      <c r="E92" s="150"/>
      <c r="F92" s="150"/>
      <c r="G92" s="150"/>
      <c r="H92" s="150"/>
      <c r="I92" s="150"/>
      <c r="L92" s="587"/>
      <c r="M92" s="587"/>
      <c r="N92" s="587"/>
      <c r="O92" s="587"/>
      <c r="P92" s="587"/>
      <c r="Q92" s="587"/>
      <c r="R92" s="587"/>
      <c r="S92" s="587"/>
    </row>
    <row r="93" spans="1:19" s="558" customFormat="1" ht="15" customHeight="1">
      <c r="A93" s="1086">
        <v>36</v>
      </c>
      <c r="B93" s="593" t="s">
        <v>508</v>
      </c>
      <c r="C93" s="150">
        <v>26092.799999999996</v>
      </c>
      <c r="D93" s="150">
        <v>9677.5</v>
      </c>
      <c r="E93" s="150"/>
      <c r="F93" s="150">
        <v>0</v>
      </c>
      <c r="G93" s="150">
        <v>14841.1</v>
      </c>
      <c r="H93" s="150">
        <v>1564.1</v>
      </c>
      <c r="I93" s="150">
        <v>10.1</v>
      </c>
      <c r="L93" s="587"/>
      <c r="M93" s="587"/>
      <c r="N93" s="587"/>
      <c r="O93" s="587"/>
      <c r="P93" s="587"/>
      <c r="Q93" s="587"/>
      <c r="R93" s="587"/>
      <c r="S93" s="587"/>
    </row>
    <row r="94" spans="1:19" s="558" customFormat="1" ht="15" customHeight="1">
      <c r="A94" s="1086"/>
      <c r="B94" s="581"/>
      <c r="C94" s="150"/>
      <c r="D94" s="150"/>
      <c r="E94" s="150"/>
      <c r="F94" s="150"/>
      <c r="G94" s="150"/>
      <c r="H94" s="150"/>
      <c r="I94" s="150"/>
      <c r="L94" s="587"/>
      <c r="M94" s="587"/>
      <c r="N94" s="587"/>
      <c r="O94" s="587"/>
      <c r="P94" s="587"/>
      <c r="Q94" s="587"/>
      <c r="R94" s="587"/>
      <c r="S94" s="587"/>
    </row>
    <row r="95" spans="1:19" s="558" customFormat="1" ht="15" customHeight="1">
      <c r="A95" s="1086">
        <v>37</v>
      </c>
      <c r="B95" s="595" t="s">
        <v>145</v>
      </c>
      <c r="C95" s="150">
        <v>44.6</v>
      </c>
      <c r="D95" s="150">
        <v>0</v>
      </c>
      <c r="E95" s="150"/>
      <c r="F95" s="150">
        <v>0</v>
      </c>
      <c r="G95" s="150">
        <v>39.9</v>
      </c>
      <c r="H95" s="150">
        <v>4.7</v>
      </c>
      <c r="I95" s="150">
        <v>0</v>
      </c>
      <c r="L95" s="587"/>
      <c r="M95" s="587"/>
      <c r="N95" s="587"/>
      <c r="O95" s="587"/>
      <c r="P95" s="587"/>
      <c r="Q95" s="587"/>
      <c r="R95" s="587"/>
      <c r="S95" s="587"/>
    </row>
    <row r="96" spans="1:19" s="558" customFormat="1" ht="15" customHeight="1">
      <c r="A96" s="1086"/>
      <c r="B96" s="595"/>
      <c r="C96" s="150"/>
      <c r="D96" s="150"/>
      <c r="E96" s="150"/>
      <c r="F96" s="150"/>
      <c r="G96" s="150"/>
      <c r="H96" s="150"/>
      <c r="I96" s="150"/>
      <c r="L96" s="587"/>
      <c r="M96" s="587"/>
      <c r="N96" s="587"/>
      <c r="O96" s="587"/>
      <c r="P96" s="587"/>
      <c r="Q96" s="587"/>
      <c r="R96" s="587"/>
      <c r="S96" s="587"/>
    </row>
    <row r="97" spans="1:19" s="558" customFormat="1" ht="15" customHeight="1">
      <c r="A97" s="1086">
        <v>38</v>
      </c>
      <c r="B97" s="595" t="s">
        <v>147</v>
      </c>
      <c r="C97" s="150">
        <v>5987.2</v>
      </c>
      <c r="D97" s="150">
        <v>5675.2</v>
      </c>
      <c r="E97" s="150"/>
      <c r="F97" s="150">
        <v>0</v>
      </c>
      <c r="G97" s="150">
        <v>24.7</v>
      </c>
      <c r="H97" s="150">
        <v>287.3</v>
      </c>
      <c r="I97" s="150">
        <v>0</v>
      </c>
      <c r="L97" s="587"/>
      <c r="M97" s="587"/>
      <c r="N97" s="587"/>
      <c r="O97" s="587"/>
      <c r="P97" s="587"/>
      <c r="Q97" s="587"/>
      <c r="R97" s="587"/>
      <c r="S97" s="587"/>
    </row>
    <row r="98" spans="1:19" s="558" customFormat="1" ht="15" customHeight="1">
      <c r="A98" s="1086"/>
      <c r="B98" s="595"/>
      <c r="C98" s="150"/>
      <c r="D98" s="150"/>
      <c r="E98" s="150"/>
      <c r="F98" s="150"/>
      <c r="G98" s="150"/>
      <c r="H98" s="150"/>
      <c r="I98" s="150"/>
      <c r="L98" s="587"/>
      <c r="M98" s="587"/>
      <c r="N98" s="587"/>
      <c r="O98" s="587"/>
      <c r="P98" s="587"/>
      <c r="Q98" s="587"/>
      <c r="R98" s="587"/>
      <c r="S98" s="587"/>
    </row>
    <row r="99" spans="1:19" s="558" customFormat="1" ht="15" customHeight="1">
      <c r="A99" s="1086">
        <v>39</v>
      </c>
      <c r="B99" s="595" t="s">
        <v>162</v>
      </c>
      <c r="C99" s="150">
        <v>10249.699999999999</v>
      </c>
      <c r="D99" s="150">
        <v>66</v>
      </c>
      <c r="E99" s="150"/>
      <c r="F99" s="150">
        <v>0</v>
      </c>
      <c r="G99" s="150">
        <v>9890.9</v>
      </c>
      <c r="H99" s="150">
        <v>292.8</v>
      </c>
      <c r="I99" s="150">
        <v>0</v>
      </c>
      <c r="L99" s="587"/>
      <c r="M99" s="587"/>
      <c r="N99" s="587"/>
      <c r="O99" s="587"/>
      <c r="P99" s="587"/>
      <c r="Q99" s="587"/>
      <c r="R99" s="587"/>
      <c r="S99" s="587"/>
    </row>
    <row r="100" spans="1:19" s="558" customFormat="1" ht="15" customHeight="1">
      <c r="A100" s="1086"/>
      <c r="B100" s="595"/>
      <c r="C100" s="150"/>
      <c r="D100" s="150"/>
      <c r="E100" s="150"/>
      <c r="F100" s="150"/>
      <c r="G100" s="150"/>
      <c r="H100" s="150"/>
      <c r="I100" s="150"/>
      <c r="L100" s="587"/>
      <c r="M100" s="587"/>
      <c r="N100" s="587"/>
      <c r="O100" s="587"/>
      <c r="P100" s="587"/>
      <c r="Q100" s="587"/>
      <c r="R100" s="587"/>
      <c r="S100" s="587"/>
    </row>
    <row r="101" spans="1:19" s="558" customFormat="1" ht="15" customHeight="1">
      <c r="A101" s="1086">
        <v>40</v>
      </c>
      <c r="B101" s="595" t="s">
        <v>510</v>
      </c>
      <c r="C101" s="150">
        <v>9811.3000000000011</v>
      </c>
      <c r="D101" s="150">
        <v>3936.3</v>
      </c>
      <c r="E101" s="150"/>
      <c r="F101" s="150">
        <v>0</v>
      </c>
      <c r="G101" s="150">
        <v>4885.6000000000004</v>
      </c>
      <c r="H101" s="150">
        <v>979.30000000000007</v>
      </c>
      <c r="I101" s="150">
        <v>10.1</v>
      </c>
      <c r="L101" s="587"/>
      <c r="M101" s="587"/>
      <c r="N101" s="587"/>
      <c r="O101" s="587"/>
      <c r="P101" s="587"/>
      <c r="Q101" s="587"/>
      <c r="R101" s="587"/>
      <c r="S101" s="587"/>
    </row>
    <row r="102" spans="1:19" s="558" customFormat="1" ht="15" customHeight="1">
      <c r="A102" s="1086"/>
      <c r="B102" s="595"/>
      <c r="C102" s="150"/>
      <c r="D102" s="150"/>
      <c r="E102" s="150"/>
      <c r="F102" s="150"/>
      <c r="G102" s="150"/>
      <c r="H102" s="150"/>
      <c r="I102" s="150"/>
      <c r="L102" s="587"/>
      <c r="M102" s="587"/>
      <c r="N102" s="587"/>
      <c r="O102" s="587"/>
      <c r="P102" s="587"/>
      <c r="Q102" s="587"/>
      <c r="R102" s="587"/>
      <c r="S102" s="587"/>
    </row>
    <row r="103" spans="1:19" s="558" customFormat="1" ht="15" customHeight="1">
      <c r="A103" s="1086">
        <v>41</v>
      </c>
      <c r="B103" s="593" t="s">
        <v>75</v>
      </c>
      <c r="C103" s="150">
        <v>22368.1</v>
      </c>
      <c r="D103" s="150">
        <v>11718.6</v>
      </c>
      <c r="E103" s="150"/>
      <c r="F103" s="150">
        <v>0</v>
      </c>
      <c r="G103" s="150">
        <v>9495.4</v>
      </c>
      <c r="H103" s="150">
        <v>1161.0999999999999</v>
      </c>
      <c r="I103" s="150">
        <v>-7</v>
      </c>
      <c r="L103" s="587"/>
      <c r="M103" s="587"/>
      <c r="N103" s="587"/>
      <c r="O103" s="587"/>
      <c r="P103" s="587"/>
      <c r="Q103" s="587"/>
      <c r="R103" s="587"/>
      <c r="S103" s="587"/>
    </row>
    <row r="104" spans="1:19" s="558" customFormat="1" ht="15" customHeight="1">
      <c r="A104" s="1086"/>
      <c r="B104" s="581"/>
      <c r="C104" s="150"/>
      <c r="D104" s="150"/>
      <c r="E104" s="150"/>
      <c r="F104" s="150"/>
      <c r="G104" s="150"/>
      <c r="H104" s="150"/>
      <c r="I104" s="150"/>
      <c r="L104" s="587"/>
      <c r="M104" s="587"/>
      <c r="N104" s="587"/>
      <c r="O104" s="587"/>
      <c r="P104" s="587"/>
      <c r="Q104" s="587"/>
      <c r="R104" s="587"/>
      <c r="S104" s="587"/>
    </row>
    <row r="105" spans="1:19" s="558" customFormat="1" ht="15" customHeight="1">
      <c r="A105" s="1086">
        <v>42</v>
      </c>
      <c r="B105" s="586" t="s">
        <v>408</v>
      </c>
      <c r="C105" s="150">
        <v>1450.6</v>
      </c>
      <c r="D105" s="150">
        <v>1130.0999999999999</v>
      </c>
      <c r="E105" s="150"/>
      <c r="F105" s="150">
        <v>0</v>
      </c>
      <c r="G105" s="150">
        <v>236.2</v>
      </c>
      <c r="H105" s="150">
        <v>84.3</v>
      </c>
      <c r="I105" s="150">
        <v>0</v>
      </c>
      <c r="L105" s="587"/>
      <c r="M105" s="587"/>
      <c r="N105" s="587"/>
      <c r="O105" s="587"/>
      <c r="P105" s="587"/>
      <c r="Q105" s="587"/>
      <c r="R105" s="587"/>
      <c r="S105" s="587"/>
    </row>
    <row r="106" spans="1:19" s="558" customFormat="1" ht="15" customHeight="1">
      <c r="A106" s="1086"/>
      <c r="B106" s="581"/>
      <c r="C106" s="150"/>
      <c r="D106" s="150"/>
      <c r="E106" s="150"/>
      <c r="F106" s="150"/>
      <c r="G106" s="150"/>
      <c r="H106" s="150"/>
      <c r="I106" s="150"/>
      <c r="L106" s="587"/>
      <c r="M106" s="587"/>
      <c r="N106" s="587"/>
      <c r="O106" s="587"/>
      <c r="P106" s="587"/>
      <c r="Q106" s="587"/>
      <c r="R106" s="587"/>
      <c r="S106" s="587"/>
    </row>
    <row r="107" spans="1:19" s="558" customFormat="1" ht="15" customHeight="1">
      <c r="A107" s="1086">
        <v>43</v>
      </c>
      <c r="B107" s="593" t="s">
        <v>508</v>
      </c>
      <c r="C107" s="150">
        <v>10.5</v>
      </c>
      <c r="D107" s="150">
        <v>0</v>
      </c>
      <c r="E107" s="430"/>
      <c r="F107" s="150">
        <v>0</v>
      </c>
      <c r="G107" s="150">
        <v>10.5</v>
      </c>
      <c r="H107" s="150">
        <v>0</v>
      </c>
      <c r="I107" s="150">
        <v>0</v>
      </c>
      <c r="L107" s="587"/>
      <c r="M107" s="587"/>
      <c r="N107" s="587"/>
      <c r="O107" s="587"/>
      <c r="P107" s="587"/>
      <c r="Q107" s="587"/>
      <c r="R107" s="587"/>
      <c r="S107" s="587"/>
    </row>
    <row r="108" spans="1:19" s="558" customFormat="1" ht="15" customHeight="1">
      <c r="A108" s="1086"/>
      <c r="B108" s="593"/>
      <c r="C108" s="150"/>
      <c r="D108" s="150"/>
      <c r="E108" s="430"/>
      <c r="F108" s="150"/>
      <c r="G108" s="150"/>
      <c r="H108" s="150"/>
      <c r="I108" s="150"/>
      <c r="L108" s="587"/>
      <c r="M108" s="587"/>
      <c r="N108" s="587"/>
      <c r="O108" s="587"/>
      <c r="P108" s="587"/>
      <c r="Q108" s="587"/>
      <c r="R108" s="587"/>
      <c r="S108" s="587"/>
    </row>
    <row r="109" spans="1:19" s="558" customFormat="1" ht="15" customHeight="1">
      <c r="A109" s="1086">
        <v>44</v>
      </c>
      <c r="B109" s="593" t="s">
        <v>75</v>
      </c>
      <c r="C109" s="150">
        <v>1440.1</v>
      </c>
      <c r="D109" s="150">
        <v>1130.0999999999999</v>
      </c>
      <c r="E109" s="430"/>
      <c r="F109" s="150">
        <v>0</v>
      </c>
      <c r="G109" s="150">
        <v>225.7</v>
      </c>
      <c r="H109" s="430">
        <v>84.3</v>
      </c>
      <c r="I109" s="150">
        <v>0</v>
      </c>
      <c r="L109" s="587"/>
      <c r="M109" s="587"/>
      <c r="N109" s="587"/>
      <c r="O109" s="587"/>
      <c r="P109" s="587"/>
      <c r="Q109" s="587"/>
      <c r="R109" s="587"/>
      <c r="S109" s="587"/>
    </row>
    <row r="110" spans="1:19" s="558" customFormat="1" ht="15" customHeight="1">
      <c r="A110" s="1086"/>
      <c r="B110" s="593"/>
      <c r="C110" s="430"/>
      <c r="D110" s="430"/>
      <c r="E110" s="430"/>
      <c r="F110" s="430"/>
      <c r="G110" s="430"/>
      <c r="H110" s="430"/>
      <c r="I110" s="430"/>
      <c r="L110" s="587"/>
      <c r="M110" s="587"/>
      <c r="N110" s="587"/>
      <c r="O110" s="587"/>
      <c r="P110" s="587"/>
      <c r="Q110" s="587"/>
      <c r="R110" s="587"/>
      <c r="S110" s="587"/>
    </row>
    <row r="111" spans="1:19" s="558" customFormat="1" ht="15" customHeight="1">
      <c r="A111" s="1086"/>
      <c r="B111" s="581"/>
      <c r="C111" s="430"/>
      <c r="D111" s="430"/>
      <c r="E111" s="430"/>
      <c r="F111" s="430"/>
      <c r="G111" s="713"/>
      <c r="H111" s="714"/>
      <c r="I111" s="430"/>
      <c r="L111" s="587"/>
      <c r="M111" s="587"/>
      <c r="N111" s="587"/>
      <c r="O111" s="587"/>
      <c r="P111" s="587"/>
      <c r="Q111" s="587"/>
      <c r="R111" s="587"/>
      <c r="S111" s="587"/>
    </row>
    <row r="112" spans="1:19" ht="15" customHeight="1">
      <c r="A112" s="1086">
        <v>45</v>
      </c>
      <c r="B112" s="581" t="s">
        <v>80</v>
      </c>
      <c r="C112" s="150">
        <v>7607.5</v>
      </c>
      <c r="D112" s="150">
        <v>998</v>
      </c>
      <c r="E112" s="430"/>
      <c r="F112" s="150">
        <v>0</v>
      </c>
      <c r="G112" s="150">
        <v>4887.2</v>
      </c>
      <c r="H112" s="150">
        <v>1719.6000000000001</v>
      </c>
      <c r="I112" s="150">
        <v>2.7</v>
      </c>
      <c r="L112" s="574"/>
      <c r="M112" s="574"/>
      <c r="N112" s="574"/>
      <c r="O112" s="574"/>
      <c r="P112" s="574"/>
      <c r="Q112" s="574"/>
      <c r="R112" s="574"/>
      <c r="S112" s="574"/>
    </row>
    <row r="113" spans="1:19" ht="15" customHeight="1">
      <c r="A113" s="1086"/>
      <c r="B113" s="581"/>
      <c r="C113" s="150"/>
      <c r="D113" s="150"/>
      <c r="E113" s="430"/>
      <c r="F113" s="150"/>
      <c r="G113" s="150"/>
      <c r="H113" s="150"/>
      <c r="I113" s="150"/>
      <c r="L113" s="574"/>
      <c r="M113" s="574"/>
      <c r="N113" s="574"/>
      <c r="O113" s="574"/>
      <c r="P113" s="574"/>
      <c r="Q113" s="574"/>
      <c r="R113" s="574"/>
      <c r="S113" s="574"/>
    </row>
    <row r="114" spans="1:19" ht="15" customHeight="1">
      <c r="A114" s="1086">
        <v>46</v>
      </c>
      <c r="B114" s="586" t="s">
        <v>508</v>
      </c>
      <c r="C114" s="150">
        <v>2054.4</v>
      </c>
      <c r="D114" s="150">
        <v>0.3</v>
      </c>
      <c r="E114" s="430"/>
      <c r="F114" s="150">
        <v>0</v>
      </c>
      <c r="G114" s="150">
        <v>652.5</v>
      </c>
      <c r="H114" s="150">
        <v>1401.6000000000001</v>
      </c>
      <c r="I114" s="150">
        <v>0</v>
      </c>
      <c r="L114" s="574"/>
      <c r="M114" s="574"/>
      <c r="N114" s="574"/>
      <c r="O114" s="574"/>
      <c r="P114" s="574"/>
      <c r="Q114" s="574"/>
      <c r="R114" s="574"/>
      <c r="S114" s="574"/>
    </row>
    <row r="115" spans="1:19" ht="15" customHeight="1">
      <c r="A115" s="1086"/>
      <c r="B115" s="581"/>
      <c r="C115" s="150"/>
      <c r="D115" s="150"/>
      <c r="E115" s="430"/>
      <c r="F115" s="131"/>
      <c r="G115" s="131"/>
      <c r="H115" s="150"/>
      <c r="I115" s="131"/>
      <c r="L115" s="574"/>
      <c r="M115" s="574"/>
      <c r="N115" s="574"/>
      <c r="O115" s="574"/>
      <c r="P115" s="574"/>
      <c r="Q115" s="574"/>
      <c r="R115" s="574"/>
      <c r="S115" s="574"/>
    </row>
    <row r="116" spans="1:19" s="558" customFormat="1" ht="15" customHeight="1">
      <c r="A116" s="1086">
        <v>47</v>
      </c>
      <c r="B116" s="593" t="s">
        <v>147</v>
      </c>
      <c r="C116" s="150">
        <v>645.4</v>
      </c>
      <c r="D116" s="150">
        <v>0.3</v>
      </c>
      <c r="E116" s="150"/>
      <c r="F116" s="150">
        <v>0</v>
      </c>
      <c r="G116" s="150">
        <v>634.9</v>
      </c>
      <c r="H116" s="150">
        <v>10.199999999999999</v>
      </c>
      <c r="I116" s="150">
        <v>0</v>
      </c>
      <c r="L116" s="587"/>
      <c r="M116" s="587"/>
      <c r="N116" s="587"/>
      <c r="O116" s="587"/>
      <c r="P116" s="587"/>
      <c r="Q116" s="587"/>
      <c r="R116" s="587"/>
      <c r="S116" s="587"/>
    </row>
    <row r="117" spans="1:19" s="558" customFormat="1" ht="15" customHeight="1">
      <c r="A117" s="1086"/>
      <c r="B117" s="593"/>
      <c r="C117" s="150"/>
      <c r="D117" s="150"/>
      <c r="E117" s="150"/>
      <c r="F117" s="150"/>
      <c r="G117" s="150"/>
      <c r="H117" s="150"/>
      <c r="I117" s="150"/>
      <c r="L117" s="587"/>
      <c r="M117" s="587"/>
      <c r="N117" s="587"/>
      <c r="O117" s="587"/>
      <c r="P117" s="587"/>
      <c r="Q117" s="587"/>
      <c r="R117" s="587"/>
      <c r="S117" s="587"/>
    </row>
    <row r="118" spans="1:19" s="558" customFormat="1" ht="15" customHeight="1">
      <c r="A118" s="1086">
        <v>48</v>
      </c>
      <c r="B118" s="593" t="s">
        <v>162</v>
      </c>
      <c r="C118" s="150">
        <v>51.300000000000004</v>
      </c>
      <c r="D118" s="150">
        <v>0</v>
      </c>
      <c r="E118" s="150"/>
      <c r="F118" s="150">
        <v>0</v>
      </c>
      <c r="G118" s="150">
        <v>17.600000000000001</v>
      </c>
      <c r="H118" s="150">
        <v>33.700000000000003</v>
      </c>
      <c r="I118" s="150">
        <v>0</v>
      </c>
      <c r="L118" s="587"/>
      <c r="M118" s="587"/>
      <c r="N118" s="587"/>
      <c r="O118" s="587"/>
      <c r="P118" s="587"/>
      <c r="Q118" s="587"/>
      <c r="R118" s="587"/>
      <c r="S118" s="587"/>
    </row>
    <row r="119" spans="1:19" s="558" customFormat="1" ht="15" customHeight="1">
      <c r="A119" s="1086"/>
      <c r="B119" s="593"/>
      <c r="C119" s="150"/>
      <c r="D119" s="150"/>
      <c r="E119" s="150"/>
      <c r="F119" s="150"/>
      <c r="G119" s="150"/>
      <c r="H119" s="150"/>
      <c r="I119" s="150"/>
      <c r="L119" s="587"/>
      <c r="M119" s="587"/>
      <c r="N119" s="587"/>
      <c r="O119" s="587"/>
      <c r="P119" s="587"/>
      <c r="Q119" s="587"/>
      <c r="R119" s="587"/>
      <c r="S119" s="587"/>
    </row>
    <row r="120" spans="1:19" s="558" customFormat="1" ht="15" customHeight="1">
      <c r="A120" s="1086">
        <v>49</v>
      </c>
      <c r="B120" s="593" t="s">
        <v>510</v>
      </c>
      <c r="C120" s="150">
        <v>1357.7</v>
      </c>
      <c r="D120" s="150">
        <v>0</v>
      </c>
      <c r="E120" s="150"/>
      <c r="F120" s="150">
        <v>0</v>
      </c>
      <c r="G120" s="150">
        <v>0</v>
      </c>
      <c r="H120" s="150">
        <v>1357.7</v>
      </c>
      <c r="I120" s="150">
        <v>0</v>
      </c>
      <c r="L120" s="587"/>
      <c r="M120" s="587"/>
      <c r="N120" s="587"/>
      <c r="O120" s="587"/>
      <c r="P120" s="587"/>
      <c r="Q120" s="587"/>
      <c r="R120" s="587"/>
      <c r="S120" s="587"/>
    </row>
    <row r="121" spans="1:19" ht="15" customHeight="1">
      <c r="A121" s="1086"/>
      <c r="B121" s="581"/>
      <c r="C121" s="150"/>
      <c r="D121" s="150"/>
      <c r="E121" s="150"/>
      <c r="F121" s="150"/>
      <c r="G121" s="150"/>
      <c r="H121" s="150"/>
      <c r="I121" s="150"/>
      <c r="L121" s="574"/>
      <c r="M121" s="574"/>
      <c r="N121" s="574"/>
      <c r="O121" s="574"/>
      <c r="P121" s="574"/>
      <c r="Q121" s="574"/>
      <c r="R121" s="574"/>
      <c r="S121" s="574"/>
    </row>
    <row r="122" spans="1:19" ht="15" customHeight="1">
      <c r="A122" s="1086">
        <v>50</v>
      </c>
      <c r="B122" s="586" t="s">
        <v>75</v>
      </c>
      <c r="C122" s="150">
        <v>5553.0999999999995</v>
      </c>
      <c r="D122" s="150">
        <v>997.7</v>
      </c>
      <c r="E122" s="150"/>
      <c r="F122" s="150">
        <v>0</v>
      </c>
      <c r="G122" s="150">
        <v>4234.7</v>
      </c>
      <c r="H122" s="150">
        <v>318</v>
      </c>
      <c r="I122" s="150">
        <v>2.7</v>
      </c>
      <c r="L122" s="574"/>
      <c r="M122" s="574"/>
      <c r="N122" s="574"/>
      <c r="O122" s="574"/>
      <c r="P122" s="574"/>
      <c r="Q122" s="574"/>
      <c r="R122" s="574"/>
      <c r="S122" s="574"/>
    </row>
    <row r="123" spans="1:19" ht="15" customHeight="1">
      <c r="A123" s="1086"/>
      <c r="B123" s="581"/>
      <c r="C123" s="150"/>
      <c r="D123" s="150"/>
      <c r="E123" s="150"/>
      <c r="F123" s="150"/>
      <c r="G123" s="150"/>
      <c r="H123" s="150"/>
      <c r="I123" s="150"/>
      <c r="L123" s="574"/>
      <c r="M123" s="574"/>
      <c r="N123" s="574"/>
      <c r="O123" s="574"/>
      <c r="P123" s="574"/>
      <c r="Q123" s="574"/>
      <c r="R123" s="574"/>
      <c r="S123" s="574"/>
    </row>
    <row r="124" spans="1:19" ht="15" customHeight="1">
      <c r="A124" s="1086"/>
      <c r="B124" s="581"/>
      <c r="C124" s="150"/>
      <c r="D124" s="150"/>
      <c r="E124" s="150"/>
      <c r="F124" s="150"/>
      <c r="G124" s="150"/>
      <c r="H124" s="150"/>
      <c r="I124" s="150"/>
      <c r="L124" s="574"/>
      <c r="M124" s="574"/>
      <c r="N124" s="574"/>
      <c r="O124" s="574"/>
      <c r="P124" s="574"/>
      <c r="Q124" s="574"/>
      <c r="R124" s="574"/>
      <c r="S124" s="574"/>
    </row>
    <row r="125" spans="1:19" s="558" customFormat="1" ht="15" customHeight="1">
      <c r="A125" s="1086">
        <v>51</v>
      </c>
      <c r="B125" s="581" t="s">
        <v>81</v>
      </c>
      <c r="C125" s="150">
        <v>8543.4</v>
      </c>
      <c r="D125" s="430">
        <v>370.3</v>
      </c>
      <c r="E125" s="430"/>
      <c r="F125" s="150">
        <v>0</v>
      </c>
      <c r="G125" s="430">
        <v>4292.5</v>
      </c>
      <c r="H125" s="430">
        <v>2373.1</v>
      </c>
      <c r="I125" s="430">
        <v>1507.5</v>
      </c>
      <c r="L125" s="587"/>
      <c r="M125" s="587"/>
      <c r="N125" s="587"/>
      <c r="O125" s="587"/>
      <c r="P125" s="587"/>
      <c r="Q125" s="587"/>
      <c r="R125" s="587"/>
      <c r="S125" s="587"/>
    </row>
    <row r="126" spans="1:19" s="558" customFormat="1" ht="15" customHeight="1">
      <c r="A126" s="1086"/>
      <c r="B126" s="581"/>
      <c r="C126" s="150"/>
      <c r="D126" s="430"/>
      <c r="E126" s="430"/>
      <c r="F126" s="430"/>
      <c r="G126" s="430"/>
      <c r="H126" s="430"/>
      <c r="I126" s="430"/>
      <c r="L126" s="587"/>
      <c r="M126" s="587"/>
      <c r="N126" s="587"/>
      <c r="O126" s="587"/>
      <c r="P126" s="587"/>
      <c r="Q126" s="587"/>
      <c r="R126" s="587"/>
      <c r="S126" s="587"/>
    </row>
    <row r="127" spans="1:19" s="558" customFormat="1" ht="15" customHeight="1">
      <c r="A127" s="1086"/>
      <c r="B127" s="581"/>
      <c r="C127" s="150"/>
      <c r="D127" s="430"/>
      <c r="E127" s="430"/>
      <c r="F127" s="430"/>
      <c r="G127" s="430"/>
      <c r="H127" s="430"/>
      <c r="I127" s="430"/>
      <c r="L127" s="587"/>
      <c r="M127" s="587"/>
      <c r="N127" s="587"/>
      <c r="O127" s="587"/>
      <c r="P127" s="587"/>
      <c r="Q127" s="587"/>
      <c r="R127" s="587"/>
      <c r="S127" s="587"/>
    </row>
    <row r="128" spans="1:19" ht="15" customHeight="1">
      <c r="A128" s="1086">
        <v>52</v>
      </c>
      <c r="B128" s="581" t="s">
        <v>509</v>
      </c>
      <c r="C128" s="150">
        <v>2231.3000000000002</v>
      </c>
      <c r="D128" s="150">
        <v>19.2</v>
      </c>
      <c r="E128" s="150"/>
      <c r="F128" s="150">
        <v>0</v>
      </c>
      <c r="G128" s="150">
        <v>1126.4000000000001</v>
      </c>
      <c r="H128" s="150">
        <v>1085.6999999999998</v>
      </c>
      <c r="I128" s="150">
        <v>0</v>
      </c>
      <c r="L128" s="574"/>
      <c r="M128" s="574"/>
      <c r="N128" s="574"/>
      <c r="O128" s="574"/>
      <c r="P128" s="574"/>
      <c r="Q128" s="574"/>
      <c r="R128" s="574"/>
      <c r="S128" s="574"/>
    </row>
    <row r="129" spans="1:19" ht="15" customHeight="1">
      <c r="A129" s="1086"/>
      <c r="B129" s="581"/>
      <c r="C129" s="150"/>
      <c r="D129" s="150"/>
      <c r="E129" s="150"/>
      <c r="F129" s="150"/>
      <c r="G129" s="150"/>
      <c r="H129" s="150"/>
      <c r="I129" s="150"/>
      <c r="L129" s="574"/>
      <c r="M129" s="574"/>
      <c r="N129" s="574"/>
      <c r="O129" s="574"/>
      <c r="P129" s="574"/>
      <c r="Q129" s="574"/>
      <c r="R129" s="574"/>
      <c r="S129" s="574"/>
    </row>
    <row r="130" spans="1:19" ht="15" customHeight="1">
      <c r="A130" s="1086"/>
      <c r="B130" s="581"/>
      <c r="C130" s="150"/>
      <c r="D130" s="150"/>
      <c r="E130" s="150"/>
      <c r="F130" s="150"/>
      <c r="G130" s="150"/>
      <c r="H130" s="150"/>
      <c r="I130" s="150"/>
      <c r="L130" s="574"/>
      <c r="M130" s="574"/>
      <c r="N130" s="574"/>
      <c r="O130" s="574"/>
      <c r="P130" s="574"/>
      <c r="Q130" s="574"/>
      <c r="R130" s="574"/>
      <c r="S130" s="574"/>
    </row>
    <row r="131" spans="1:19" ht="15" customHeight="1">
      <c r="A131" s="1086">
        <v>53</v>
      </c>
      <c r="B131" s="581" t="s">
        <v>100</v>
      </c>
      <c r="C131" s="150">
        <v>27515</v>
      </c>
      <c r="D131" s="150">
        <v>4011.3</v>
      </c>
      <c r="E131" s="150"/>
      <c r="F131" s="150">
        <v>0</v>
      </c>
      <c r="G131" s="150">
        <v>5354.1</v>
      </c>
      <c r="H131" s="150">
        <v>2814.2</v>
      </c>
      <c r="I131" s="150">
        <v>10.1</v>
      </c>
      <c r="L131" s="574"/>
      <c r="M131" s="574"/>
      <c r="N131" s="574"/>
      <c r="O131" s="574"/>
      <c r="P131" s="574"/>
      <c r="Q131" s="574"/>
      <c r="R131" s="574"/>
      <c r="S131" s="574"/>
    </row>
    <row r="132" spans="1:19" ht="15" customHeight="1">
      <c r="A132" s="1086"/>
      <c r="B132" s="581"/>
      <c r="C132" s="150"/>
      <c r="D132" s="150"/>
      <c r="E132" s="150"/>
      <c r="F132" s="150"/>
      <c r="G132" s="150"/>
      <c r="H132" s="150"/>
      <c r="I132" s="150"/>
      <c r="L132" s="574"/>
      <c r="M132" s="574"/>
      <c r="N132" s="574"/>
      <c r="O132" s="574"/>
      <c r="P132" s="574"/>
      <c r="Q132" s="574"/>
      <c r="R132" s="574"/>
      <c r="S132" s="574"/>
    </row>
    <row r="133" spans="1:19" ht="15" customHeight="1">
      <c r="A133" s="1086"/>
      <c r="B133" s="581"/>
      <c r="C133" s="150"/>
      <c r="D133" s="150"/>
      <c r="E133" s="150"/>
      <c r="F133" s="150"/>
      <c r="G133" s="150"/>
      <c r="H133" s="150"/>
      <c r="I133" s="150"/>
      <c r="L133" s="574"/>
      <c r="M133" s="574"/>
      <c r="N133" s="574"/>
      <c r="O133" s="574"/>
      <c r="P133" s="574"/>
      <c r="Q133" s="574"/>
      <c r="R133" s="574"/>
      <c r="S133" s="574"/>
    </row>
    <row r="134" spans="1:19" ht="15" customHeight="1">
      <c r="A134" s="1086">
        <v>54</v>
      </c>
      <c r="B134" s="579" t="s">
        <v>107</v>
      </c>
      <c r="C134" s="134">
        <v>87411.500000000015</v>
      </c>
      <c r="D134" s="134">
        <v>29040.2</v>
      </c>
      <c r="E134" s="134"/>
      <c r="F134" s="134">
        <v>0</v>
      </c>
      <c r="G134" s="134">
        <v>41521.199999999997</v>
      </c>
      <c r="H134" s="134">
        <v>29886.599999999995</v>
      </c>
      <c r="I134" s="134">
        <v>2288.6999999999998</v>
      </c>
      <c r="L134" s="574"/>
      <c r="M134" s="574"/>
      <c r="N134" s="574"/>
      <c r="O134" s="574"/>
      <c r="P134" s="574"/>
      <c r="Q134" s="574"/>
      <c r="R134" s="574"/>
      <c r="S134" s="574"/>
    </row>
    <row r="135" spans="1:19" ht="15" customHeight="1">
      <c r="A135" s="1086"/>
      <c r="B135" s="579"/>
      <c r="C135" s="134"/>
      <c r="D135" s="134"/>
      <c r="E135" s="134"/>
      <c r="F135" s="134"/>
      <c r="G135" s="134"/>
      <c r="H135" s="134"/>
      <c r="I135" s="134"/>
      <c r="L135" s="574"/>
      <c r="M135" s="574"/>
      <c r="N135" s="574"/>
      <c r="O135" s="574"/>
      <c r="P135" s="574"/>
      <c r="Q135" s="574"/>
      <c r="R135" s="574"/>
      <c r="S135" s="574"/>
    </row>
    <row r="136" spans="1:19" ht="15" customHeight="1">
      <c r="A136" s="1086"/>
      <c r="B136" s="579"/>
      <c r="C136" s="134"/>
      <c r="D136" s="134"/>
      <c r="E136" s="134"/>
      <c r="F136" s="134"/>
      <c r="G136" s="134"/>
      <c r="H136" s="134"/>
      <c r="I136" s="134"/>
      <c r="L136" s="574"/>
      <c r="M136" s="574"/>
      <c r="N136" s="574"/>
      <c r="O136" s="574"/>
      <c r="P136" s="574"/>
      <c r="Q136" s="574"/>
      <c r="R136" s="574"/>
      <c r="S136" s="574"/>
    </row>
    <row r="137" spans="1:19" ht="20.100000000000001" customHeight="1">
      <c r="A137" s="1092">
        <v>55</v>
      </c>
      <c r="B137" s="598" t="s">
        <v>108</v>
      </c>
      <c r="C137" s="62">
        <v>1272806.8000000003</v>
      </c>
      <c r="D137" s="85">
        <v>341286.1</v>
      </c>
      <c r="E137" s="85"/>
      <c r="F137" s="85">
        <v>29515.7</v>
      </c>
      <c r="G137" s="85">
        <v>355201.9</v>
      </c>
      <c r="H137" s="85">
        <v>227695.3</v>
      </c>
      <c r="I137" s="85">
        <v>576046.19999999995</v>
      </c>
      <c r="L137" s="574"/>
      <c r="M137" s="574"/>
      <c r="N137" s="574"/>
      <c r="O137" s="574"/>
      <c r="P137" s="574"/>
      <c r="Q137" s="574"/>
      <c r="R137" s="574"/>
      <c r="S137" s="574"/>
    </row>
    <row r="138" spans="1:19" ht="15" customHeight="1">
      <c r="A138" s="600"/>
      <c r="B138" s="601"/>
      <c r="C138" s="584"/>
      <c r="D138" s="584"/>
      <c r="E138" s="584"/>
      <c r="F138" s="584"/>
      <c r="G138" s="584"/>
      <c r="H138" s="584"/>
      <c r="I138" s="584"/>
      <c r="J138" s="574"/>
      <c r="K138" s="574"/>
      <c r="L138" s="574"/>
      <c r="M138" s="574"/>
      <c r="N138" s="574"/>
      <c r="O138" s="574"/>
      <c r="P138" s="574"/>
      <c r="Q138" s="574"/>
      <c r="R138" s="574"/>
      <c r="S138" s="574"/>
    </row>
    <row r="139" spans="1:19" ht="15" customHeight="1">
      <c r="A139" s="602" t="s">
        <v>46</v>
      </c>
      <c r="B139" s="602"/>
      <c r="C139" s="584"/>
      <c r="D139" s="584"/>
      <c r="E139" s="584"/>
      <c r="F139" s="584"/>
      <c r="G139" s="584"/>
      <c r="H139" s="584"/>
      <c r="I139" s="584"/>
      <c r="J139" s="574"/>
      <c r="K139" s="574"/>
      <c r="L139" s="574"/>
      <c r="M139" s="574"/>
      <c r="N139" s="574"/>
      <c r="O139" s="574"/>
      <c r="P139" s="574"/>
      <c r="Q139" s="574"/>
      <c r="R139" s="574"/>
      <c r="S139" s="574"/>
    </row>
    <row r="140" spans="1:19">
      <c r="A140" s="574"/>
      <c r="B140" s="601"/>
      <c r="C140" s="584"/>
      <c r="D140" s="584"/>
      <c r="E140" s="584"/>
      <c r="F140" s="584"/>
      <c r="G140" s="584"/>
      <c r="H140" s="584"/>
      <c r="I140" s="584"/>
      <c r="J140" s="574"/>
      <c r="K140" s="574"/>
      <c r="L140" s="574"/>
      <c r="M140" s="574"/>
      <c r="N140" s="574"/>
      <c r="O140" s="574"/>
      <c r="P140" s="574"/>
      <c r="Q140" s="574"/>
      <c r="R140" s="574"/>
      <c r="S140" s="574"/>
    </row>
    <row r="141" spans="1:19">
      <c r="A141" s="574"/>
      <c r="B141" s="601"/>
      <c r="C141" s="584"/>
      <c r="D141" s="584"/>
      <c r="E141" s="584"/>
      <c r="F141" s="584"/>
      <c r="G141" s="584"/>
      <c r="H141" s="584"/>
      <c r="I141" s="584"/>
      <c r="J141" s="574"/>
      <c r="K141" s="574"/>
      <c r="L141" s="574"/>
      <c r="M141" s="574"/>
      <c r="N141" s="574"/>
      <c r="O141" s="574"/>
      <c r="P141" s="574"/>
      <c r="Q141" s="574"/>
      <c r="R141" s="574"/>
      <c r="S141" s="574"/>
    </row>
    <row r="142" spans="1:19">
      <c r="A142" s="574"/>
      <c r="B142" s="601"/>
      <c r="C142" s="584"/>
      <c r="D142" s="584"/>
      <c r="E142" s="584"/>
      <c r="F142" s="584"/>
      <c r="G142" s="584"/>
      <c r="H142" s="584"/>
      <c r="I142" s="584"/>
      <c r="J142" s="574"/>
      <c r="K142" s="574"/>
      <c r="L142" s="574"/>
      <c r="M142" s="574"/>
      <c r="N142" s="574"/>
      <c r="O142" s="574"/>
      <c r="P142" s="574"/>
      <c r="Q142" s="574"/>
      <c r="R142" s="574"/>
      <c r="S142" s="574"/>
    </row>
    <row r="143" spans="1:19">
      <c r="A143" s="574"/>
      <c r="B143" s="601"/>
      <c r="C143" s="584"/>
      <c r="D143" s="584"/>
      <c r="E143" s="584"/>
      <c r="F143" s="584"/>
      <c r="G143" s="584"/>
      <c r="H143" s="584"/>
      <c r="I143" s="584"/>
      <c r="J143" s="574"/>
      <c r="K143" s="574"/>
      <c r="L143" s="574"/>
      <c r="M143" s="574"/>
      <c r="N143" s="574"/>
      <c r="O143" s="574"/>
      <c r="P143" s="574"/>
      <c r="Q143" s="574"/>
      <c r="R143" s="574"/>
      <c r="S143" s="574"/>
    </row>
    <row r="144" spans="1:19">
      <c r="A144" s="574"/>
      <c r="B144" s="601"/>
      <c r="C144" s="584"/>
      <c r="D144" s="584"/>
      <c r="E144" s="584"/>
      <c r="F144" s="584"/>
      <c r="G144" s="584"/>
      <c r="H144" s="584"/>
      <c r="I144" s="584"/>
      <c r="J144" s="574"/>
      <c r="K144" s="574"/>
      <c r="L144" s="574"/>
      <c r="M144" s="574"/>
      <c r="N144" s="574"/>
      <c r="O144" s="574"/>
      <c r="P144" s="574"/>
      <c r="Q144" s="574"/>
      <c r="R144" s="574"/>
      <c r="S144" s="574"/>
    </row>
    <row r="145" spans="1:19">
      <c r="A145" s="574"/>
      <c r="B145" s="601"/>
      <c r="C145" s="584"/>
      <c r="D145" s="584"/>
      <c r="E145" s="584"/>
      <c r="F145" s="584"/>
      <c r="G145" s="584"/>
      <c r="H145" s="584"/>
      <c r="I145" s="584"/>
      <c r="J145" s="574"/>
      <c r="K145" s="574"/>
      <c r="L145" s="574"/>
      <c r="M145" s="574"/>
      <c r="N145" s="574"/>
      <c r="O145" s="574"/>
      <c r="P145" s="574"/>
      <c r="Q145" s="574"/>
      <c r="R145" s="574"/>
      <c r="S145" s="574"/>
    </row>
    <row r="146" spans="1:19">
      <c r="A146" s="574"/>
      <c r="B146" s="601"/>
      <c r="C146" s="584"/>
      <c r="D146" s="584"/>
      <c r="E146" s="584"/>
      <c r="F146" s="584"/>
      <c r="G146" s="584"/>
      <c r="H146" s="584"/>
      <c r="I146" s="584"/>
      <c r="J146" s="574"/>
      <c r="K146" s="574"/>
      <c r="L146" s="574"/>
      <c r="M146" s="574"/>
      <c r="N146" s="574"/>
      <c r="O146" s="574"/>
      <c r="P146" s="574"/>
      <c r="Q146" s="574"/>
      <c r="R146" s="574"/>
      <c r="S146" s="574"/>
    </row>
    <row r="147" spans="1:19">
      <c r="A147" s="574"/>
      <c r="B147" s="601"/>
      <c r="C147" s="584"/>
      <c r="D147" s="584"/>
      <c r="E147" s="584"/>
      <c r="F147" s="584"/>
      <c r="G147" s="584"/>
      <c r="H147" s="584"/>
      <c r="I147" s="584"/>
      <c r="J147" s="574"/>
      <c r="K147" s="574"/>
      <c r="L147" s="574"/>
      <c r="M147" s="574"/>
      <c r="N147" s="574"/>
      <c r="O147" s="574"/>
      <c r="P147" s="574"/>
      <c r="Q147" s="574"/>
      <c r="R147" s="574"/>
      <c r="S147" s="574"/>
    </row>
    <row r="148" spans="1:19">
      <c r="A148" s="574"/>
      <c r="B148" s="601"/>
      <c r="C148" s="584"/>
      <c r="D148" s="584"/>
      <c r="E148" s="584"/>
      <c r="F148" s="584"/>
      <c r="G148" s="584"/>
      <c r="H148" s="584"/>
      <c r="I148" s="584"/>
      <c r="J148" s="574"/>
      <c r="K148" s="574"/>
      <c r="L148" s="574"/>
      <c r="M148" s="574"/>
      <c r="N148" s="574"/>
      <c r="O148" s="574"/>
      <c r="P148" s="574"/>
      <c r="Q148" s="574"/>
      <c r="R148" s="574"/>
      <c r="S148" s="574"/>
    </row>
    <row r="149" spans="1:19">
      <c r="A149" s="574"/>
      <c r="B149" s="601"/>
      <c r="C149" s="584"/>
      <c r="D149" s="584"/>
      <c r="E149" s="584"/>
      <c r="F149" s="584"/>
      <c r="G149" s="584"/>
      <c r="H149" s="584"/>
      <c r="I149" s="584"/>
      <c r="J149" s="574"/>
      <c r="K149" s="574"/>
      <c r="L149" s="574"/>
      <c r="M149" s="574"/>
      <c r="N149" s="574"/>
      <c r="O149" s="574"/>
      <c r="P149" s="574"/>
      <c r="Q149" s="574"/>
      <c r="R149" s="574"/>
      <c r="S149" s="574"/>
    </row>
    <row r="150" spans="1:19">
      <c r="A150" s="574"/>
      <c r="B150" s="601"/>
      <c r="C150" s="584"/>
      <c r="D150" s="584"/>
      <c r="E150" s="584"/>
      <c r="F150" s="584"/>
      <c r="G150" s="584"/>
      <c r="H150" s="584"/>
      <c r="I150" s="584"/>
      <c r="J150" s="574"/>
      <c r="K150" s="574"/>
      <c r="L150" s="574"/>
      <c r="M150" s="574"/>
      <c r="N150" s="574"/>
      <c r="O150" s="574"/>
      <c r="P150" s="574"/>
      <c r="Q150" s="574"/>
      <c r="R150" s="574"/>
      <c r="S150" s="574"/>
    </row>
    <row r="151" spans="1:19">
      <c r="A151" s="574"/>
      <c r="B151" s="601"/>
      <c r="C151" s="584"/>
      <c r="D151" s="584"/>
      <c r="E151" s="584"/>
      <c r="F151" s="584"/>
      <c r="G151" s="584"/>
      <c r="H151" s="584"/>
      <c r="I151" s="584"/>
      <c r="J151" s="574"/>
      <c r="K151" s="574"/>
      <c r="L151" s="574"/>
      <c r="M151" s="574"/>
      <c r="N151" s="574"/>
      <c r="O151" s="574"/>
      <c r="P151" s="574"/>
      <c r="Q151" s="574"/>
      <c r="R151" s="574"/>
      <c r="S151" s="574"/>
    </row>
    <row r="152" spans="1:19">
      <c r="A152" s="574"/>
      <c r="B152" s="601"/>
      <c r="C152" s="584"/>
      <c r="D152" s="584"/>
      <c r="E152" s="584"/>
      <c r="F152" s="584"/>
      <c r="G152" s="584"/>
      <c r="H152" s="584"/>
      <c r="I152" s="584"/>
      <c r="J152" s="574"/>
      <c r="K152" s="574"/>
      <c r="L152" s="574"/>
      <c r="M152" s="574"/>
      <c r="N152" s="574"/>
      <c r="O152" s="574"/>
      <c r="P152" s="574"/>
      <c r="Q152" s="574"/>
      <c r="R152" s="574"/>
      <c r="S152" s="574"/>
    </row>
    <row r="153" spans="1:19">
      <c r="A153" s="574"/>
      <c r="B153" s="601"/>
      <c r="C153" s="584"/>
      <c r="D153" s="584"/>
      <c r="E153" s="584"/>
      <c r="F153" s="584"/>
      <c r="G153" s="584"/>
      <c r="H153" s="584"/>
      <c r="I153" s="584"/>
      <c r="J153" s="574"/>
      <c r="K153" s="574"/>
      <c r="L153" s="574"/>
      <c r="M153" s="574"/>
      <c r="N153" s="574"/>
      <c r="O153" s="574"/>
      <c r="P153" s="574"/>
      <c r="Q153" s="574"/>
      <c r="R153" s="574"/>
      <c r="S153" s="574"/>
    </row>
    <row r="154" spans="1:19">
      <c r="A154" s="574"/>
      <c r="B154" s="601"/>
      <c r="C154" s="584"/>
      <c r="D154" s="584"/>
      <c r="E154" s="584"/>
      <c r="F154" s="584"/>
      <c r="G154" s="584"/>
      <c r="H154" s="584"/>
      <c r="I154" s="584"/>
      <c r="J154" s="574"/>
      <c r="K154" s="574"/>
      <c r="L154" s="574"/>
      <c r="M154" s="574"/>
      <c r="N154" s="574"/>
      <c r="O154" s="574"/>
      <c r="P154" s="574"/>
      <c r="Q154" s="574"/>
      <c r="R154" s="574"/>
      <c r="S154" s="574"/>
    </row>
    <row r="155" spans="1:19">
      <c r="A155" s="574"/>
      <c r="B155" s="601"/>
      <c r="C155" s="584"/>
      <c r="D155" s="584"/>
      <c r="E155" s="584"/>
      <c r="F155" s="584"/>
      <c r="G155" s="584"/>
      <c r="H155" s="584"/>
      <c r="I155" s="584"/>
      <c r="J155" s="574"/>
      <c r="K155" s="574"/>
      <c r="L155" s="574"/>
      <c r="M155" s="574"/>
      <c r="N155" s="574"/>
      <c r="O155" s="574"/>
      <c r="P155" s="574"/>
      <c r="Q155" s="574"/>
      <c r="R155" s="574"/>
      <c r="S155" s="574"/>
    </row>
    <row r="156" spans="1:19">
      <c r="A156" s="574"/>
      <c r="B156" s="601"/>
      <c r="C156" s="584"/>
      <c r="D156" s="584"/>
      <c r="F156" s="584"/>
      <c r="G156" s="584"/>
      <c r="H156" s="584"/>
      <c r="I156" s="584"/>
      <c r="J156" s="574"/>
      <c r="K156" s="574"/>
      <c r="L156" s="574"/>
      <c r="M156" s="574"/>
      <c r="N156" s="574"/>
      <c r="O156" s="574"/>
      <c r="P156" s="574"/>
      <c r="Q156" s="574"/>
      <c r="R156" s="574"/>
      <c r="S156" s="574"/>
    </row>
    <row r="157" spans="1:19">
      <c r="A157" s="574"/>
      <c r="B157" s="601"/>
      <c r="C157" s="584"/>
      <c r="D157" s="584"/>
      <c r="F157" s="584"/>
      <c r="G157" s="584"/>
      <c r="H157" s="584"/>
      <c r="I157" s="584"/>
      <c r="J157" s="574"/>
      <c r="K157" s="574"/>
      <c r="L157" s="574"/>
      <c r="M157" s="574"/>
      <c r="N157" s="574"/>
      <c r="O157" s="574"/>
      <c r="P157" s="574"/>
      <c r="Q157" s="574"/>
      <c r="R157" s="574"/>
      <c r="S157" s="574"/>
    </row>
    <row r="158" spans="1:19">
      <c r="A158" s="574"/>
      <c r="B158" s="601"/>
      <c r="C158" s="584"/>
      <c r="D158" s="584"/>
      <c r="F158" s="584"/>
      <c r="G158" s="584"/>
      <c r="H158" s="584"/>
      <c r="I158" s="584"/>
      <c r="J158" s="574"/>
      <c r="K158" s="574"/>
      <c r="L158" s="574"/>
      <c r="M158" s="574"/>
      <c r="N158" s="574"/>
      <c r="O158" s="574"/>
      <c r="P158" s="574"/>
      <c r="Q158" s="574"/>
      <c r="R158" s="574"/>
      <c r="S158" s="574"/>
    </row>
    <row r="159" spans="1:19">
      <c r="A159" s="574"/>
      <c r="B159" s="601"/>
      <c r="C159" s="584"/>
      <c r="D159" s="584"/>
      <c r="F159" s="584"/>
      <c r="G159" s="584"/>
      <c r="H159" s="584"/>
      <c r="I159" s="584"/>
      <c r="J159" s="574"/>
      <c r="K159" s="574"/>
      <c r="L159" s="574"/>
      <c r="M159" s="574"/>
      <c r="N159" s="574"/>
      <c r="O159" s="574"/>
      <c r="P159" s="574"/>
      <c r="Q159" s="574"/>
      <c r="R159" s="574"/>
      <c r="S159" s="574"/>
    </row>
    <row r="160" spans="1:19">
      <c r="A160" s="574"/>
      <c r="B160" s="601"/>
      <c r="C160" s="584"/>
      <c r="D160" s="584"/>
      <c r="F160" s="584"/>
      <c r="G160" s="584"/>
      <c r="H160" s="584"/>
      <c r="I160" s="584"/>
      <c r="J160" s="574"/>
      <c r="K160" s="574"/>
      <c r="L160" s="574"/>
      <c r="M160" s="574"/>
      <c r="N160" s="574"/>
      <c r="O160" s="574"/>
      <c r="P160" s="574"/>
      <c r="Q160" s="574"/>
      <c r="R160" s="574"/>
      <c r="S160" s="574"/>
    </row>
    <row r="161" spans="1:19">
      <c r="A161" s="574"/>
      <c r="B161" s="601"/>
      <c r="C161" s="584"/>
      <c r="D161" s="584"/>
      <c r="F161" s="584"/>
      <c r="G161" s="584"/>
      <c r="H161" s="584"/>
      <c r="I161" s="584"/>
      <c r="J161" s="574"/>
      <c r="K161" s="574"/>
      <c r="L161" s="574"/>
      <c r="M161" s="574"/>
      <c r="N161" s="574"/>
      <c r="O161" s="574"/>
      <c r="P161" s="574"/>
      <c r="Q161" s="574"/>
      <c r="R161" s="574"/>
      <c r="S161" s="574"/>
    </row>
    <row r="162" spans="1:19">
      <c r="A162" s="574"/>
      <c r="B162" s="601"/>
      <c r="C162" s="584"/>
      <c r="D162" s="584"/>
      <c r="F162" s="584"/>
      <c r="G162" s="584"/>
      <c r="H162" s="584"/>
      <c r="I162" s="584"/>
      <c r="J162" s="574"/>
      <c r="K162" s="574"/>
      <c r="L162" s="574"/>
      <c r="M162" s="574"/>
      <c r="N162" s="574"/>
      <c r="O162" s="574"/>
      <c r="P162" s="574"/>
      <c r="Q162" s="574"/>
      <c r="R162" s="574"/>
      <c r="S162" s="574"/>
    </row>
    <row r="163" spans="1:19">
      <c r="A163" s="574"/>
      <c r="B163" s="601"/>
      <c r="C163" s="584"/>
      <c r="D163" s="584"/>
      <c r="F163" s="584"/>
      <c r="G163" s="584"/>
      <c r="H163" s="584"/>
      <c r="I163" s="584"/>
      <c r="J163" s="574"/>
      <c r="K163" s="574"/>
      <c r="L163" s="574"/>
      <c r="M163" s="574"/>
      <c r="N163" s="574"/>
      <c r="O163" s="574"/>
      <c r="P163" s="574"/>
      <c r="Q163" s="574"/>
      <c r="R163" s="574"/>
      <c r="S163" s="574"/>
    </row>
    <row r="164" spans="1:19">
      <c r="A164" s="574"/>
      <c r="B164" s="601"/>
      <c r="C164" s="584"/>
      <c r="D164" s="584"/>
      <c r="F164" s="584"/>
      <c r="G164" s="584"/>
      <c r="H164" s="584"/>
      <c r="I164" s="584"/>
      <c r="J164" s="574"/>
      <c r="K164" s="574"/>
      <c r="L164" s="574"/>
      <c r="M164" s="574"/>
      <c r="N164" s="574"/>
      <c r="O164" s="574"/>
      <c r="P164" s="574"/>
      <c r="Q164" s="574"/>
      <c r="R164" s="574"/>
      <c r="S164" s="574"/>
    </row>
    <row r="165" spans="1:19">
      <c r="A165" s="574"/>
      <c r="B165" s="601"/>
      <c r="C165" s="584"/>
      <c r="D165" s="584"/>
      <c r="F165" s="584"/>
      <c r="G165" s="584"/>
      <c r="H165" s="584"/>
      <c r="I165" s="584"/>
      <c r="J165" s="574"/>
      <c r="K165" s="574"/>
      <c r="L165" s="574"/>
      <c r="M165" s="574"/>
      <c r="N165" s="574"/>
      <c r="O165" s="574"/>
      <c r="P165" s="574"/>
      <c r="Q165" s="574"/>
      <c r="R165" s="574"/>
      <c r="S165" s="574"/>
    </row>
    <row r="166" spans="1:19">
      <c r="A166" s="574"/>
      <c r="B166" s="601"/>
      <c r="C166" s="584"/>
      <c r="D166" s="584"/>
      <c r="F166" s="584"/>
      <c r="G166" s="584"/>
      <c r="H166" s="584"/>
      <c r="I166" s="584"/>
      <c r="J166" s="574"/>
      <c r="K166" s="574"/>
      <c r="L166" s="574"/>
      <c r="M166" s="574"/>
      <c r="N166" s="574"/>
      <c r="O166" s="574"/>
      <c r="P166" s="574"/>
      <c r="Q166" s="574"/>
      <c r="R166" s="574"/>
      <c r="S166" s="574"/>
    </row>
    <row r="167" spans="1:19">
      <c r="A167" s="574"/>
      <c r="B167" s="601"/>
      <c r="C167" s="584"/>
      <c r="D167" s="584"/>
      <c r="F167" s="584"/>
      <c r="G167" s="584"/>
      <c r="H167" s="584"/>
      <c r="I167" s="584"/>
      <c r="J167" s="574"/>
      <c r="K167" s="574"/>
      <c r="L167" s="574"/>
      <c r="M167" s="574"/>
      <c r="N167" s="574"/>
      <c r="O167" s="574"/>
      <c r="P167" s="574"/>
      <c r="Q167" s="574"/>
      <c r="R167" s="574"/>
      <c r="S167" s="574"/>
    </row>
    <row r="168" spans="1:19">
      <c r="A168" s="574"/>
      <c r="B168" s="601"/>
      <c r="C168" s="584"/>
      <c r="D168" s="584"/>
      <c r="F168" s="584"/>
      <c r="G168" s="584"/>
      <c r="H168" s="584"/>
      <c r="I168" s="584"/>
      <c r="J168" s="574"/>
      <c r="K168" s="574"/>
      <c r="L168" s="574"/>
      <c r="M168" s="574"/>
      <c r="N168" s="574"/>
      <c r="O168" s="574"/>
      <c r="P168" s="574"/>
      <c r="Q168" s="574"/>
      <c r="R168" s="574"/>
      <c r="S168" s="574"/>
    </row>
    <row r="169" spans="1:19">
      <c r="A169" s="574"/>
      <c r="B169" s="601"/>
      <c r="C169" s="584"/>
      <c r="D169" s="584"/>
      <c r="F169" s="584"/>
      <c r="G169" s="584"/>
      <c r="H169" s="584"/>
      <c r="I169" s="584"/>
      <c r="J169" s="574"/>
      <c r="K169" s="574"/>
      <c r="L169" s="574"/>
      <c r="M169" s="574"/>
      <c r="N169" s="574"/>
      <c r="O169" s="574"/>
      <c r="P169" s="574"/>
      <c r="Q169" s="574"/>
      <c r="R169" s="574"/>
      <c r="S169" s="574"/>
    </row>
    <row r="170" spans="1:19">
      <c r="A170" s="574"/>
      <c r="B170" s="601"/>
      <c r="C170" s="584"/>
      <c r="D170" s="584"/>
      <c r="F170" s="584"/>
      <c r="G170" s="584"/>
      <c r="H170" s="584"/>
      <c r="I170" s="584"/>
      <c r="J170" s="574"/>
      <c r="K170" s="574"/>
      <c r="L170" s="574"/>
      <c r="M170" s="574"/>
      <c r="N170" s="574"/>
      <c r="O170" s="574"/>
      <c r="P170" s="574"/>
      <c r="Q170" s="574"/>
      <c r="R170" s="574"/>
      <c r="S170" s="574"/>
    </row>
    <row r="171" spans="1:19">
      <c r="A171" s="574"/>
      <c r="B171" s="601"/>
      <c r="C171" s="603"/>
      <c r="D171" s="603"/>
      <c r="F171" s="603"/>
      <c r="G171" s="603"/>
      <c r="H171" s="603"/>
      <c r="I171" s="603"/>
    </row>
    <row r="172" spans="1:19">
      <c r="A172" s="574"/>
      <c r="B172" s="601"/>
      <c r="C172" s="603"/>
      <c r="D172" s="603"/>
      <c r="F172" s="603"/>
      <c r="G172" s="603"/>
      <c r="H172" s="603"/>
      <c r="I172" s="603"/>
    </row>
    <row r="173" spans="1:19">
      <c r="A173" s="574"/>
      <c r="B173" s="601"/>
      <c r="C173" s="603"/>
      <c r="D173" s="603"/>
      <c r="F173" s="603"/>
      <c r="G173" s="603"/>
      <c r="H173" s="603"/>
      <c r="I173" s="603"/>
    </row>
    <row r="174" spans="1:19">
      <c r="A174" s="574"/>
      <c r="B174" s="601"/>
      <c r="C174" s="603"/>
      <c r="D174" s="603"/>
      <c r="F174" s="603"/>
      <c r="G174" s="603"/>
      <c r="H174" s="603"/>
      <c r="I174" s="603"/>
    </row>
    <row r="175" spans="1:19">
      <c r="A175" s="574"/>
      <c r="B175" s="601"/>
      <c r="C175" s="603"/>
      <c r="D175" s="603"/>
      <c r="F175" s="603"/>
      <c r="G175" s="603"/>
      <c r="H175" s="603"/>
      <c r="I175" s="603"/>
    </row>
    <row r="176" spans="1:19">
      <c r="A176" s="574"/>
      <c r="B176" s="601"/>
      <c r="C176" s="603"/>
      <c r="D176" s="603"/>
      <c r="F176" s="603"/>
      <c r="G176" s="603"/>
      <c r="H176" s="603"/>
      <c r="I176" s="603"/>
    </row>
    <row r="177" spans="1:9">
      <c r="A177" s="574"/>
      <c r="B177" s="601"/>
      <c r="C177" s="603"/>
      <c r="D177" s="603"/>
      <c r="F177" s="603"/>
      <c r="G177" s="603"/>
      <c r="H177" s="603"/>
      <c r="I177" s="603"/>
    </row>
    <row r="178" spans="1:9">
      <c r="A178" s="574"/>
      <c r="B178" s="601"/>
      <c r="C178" s="603"/>
      <c r="D178" s="603"/>
      <c r="F178" s="603"/>
      <c r="G178" s="603"/>
      <c r="H178" s="603"/>
      <c r="I178" s="603"/>
    </row>
    <row r="179" spans="1:9">
      <c r="A179" s="574"/>
      <c r="B179" s="601"/>
      <c r="C179" s="603"/>
      <c r="D179" s="603"/>
      <c r="F179" s="603"/>
      <c r="G179" s="603"/>
      <c r="H179" s="603"/>
      <c r="I179" s="603"/>
    </row>
    <row r="180" spans="1:9">
      <c r="A180" s="574"/>
      <c r="B180" s="601"/>
      <c r="C180" s="603"/>
      <c r="D180" s="603"/>
      <c r="F180" s="603"/>
      <c r="G180" s="603"/>
      <c r="H180" s="603"/>
      <c r="I180" s="603"/>
    </row>
    <row r="181" spans="1:9">
      <c r="A181" s="574"/>
      <c r="B181" s="601"/>
      <c r="C181" s="603"/>
      <c r="D181" s="603"/>
      <c r="F181" s="603"/>
      <c r="G181" s="603"/>
      <c r="H181" s="603"/>
      <c r="I181" s="603"/>
    </row>
    <row r="182" spans="1:9">
      <c r="A182" s="574"/>
      <c r="B182" s="601"/>
      <c r="C182" s="603"/>
      <c r="D182" s="603"/>
      <c r="F182" s="603"/>
      <c r="G182" s="603"/>
      <c r="H182" s="603"/>
      <c r="I182" s="603"/>
    </row>
    <row r="183" spans="1:9">
      <c r="A183" s="574"/>
      <c r="B183" s="601"/>
      <c r="C183" s="603"/>
      <c r="D183" s="603"/>
      <c r="F183" s="603"/>
      <c r="G183" s="603"/>
      <c r="H183" s="603"/>
      <c r="I183" s="603"/>
    </row>
    <row r="184" spans="1:9">
      <c r="A184" s="574"/>
      <c r="B184" s="601"/>
      <c r="C184" s="603"/>
      <c r="D184" s="603"/>
      <c r="F184" s="603"/>
      <c r="G184" s="603"/>
      <c r="H184" s="603"/>
      <c r="I184" s="603"/>
    </row>
    <row r="185" spans="1:9">
      <c r="A185" s="574"/>
      <c r="B185" s="601"/>
      <c r="C185" s="603"/>
      <c r="D185" s="603"/>
      <c r="F185" s="603"/>
      <c r="G185" s="603"/>
      <c r="H185" s="603"/>
      <c r="I185" s="603"/>
    </row>
    <row r="186" spans="1:9">
      <c r="A186" s="574"/>
      <c r="B186" s="601"/>
      <c r="C186" s="603"/>
      <c r="D186" s="603"/>
      <c r="F186" s="603"/>
      <c r="G186" s="603"/>
      <c r="H186" s="603"/>
      <c r="I186" s="603"/>
    </row>
    <row r="187" spans="1:9">
      <c r="A187" s="574"/>
      <c r="B187" s="601"/>
      <c r="C187" s="603"/>
      <c r="D187" s="603"/>
      <c r="F187" s="603"/>
      <c r="G187" s="603"/>
      <c r="H187" s="603"/>
      <c r="I187" s="603"/>
    </row>
    <row r="188" spans="1:9">
      <c r="A188" s="574"/>
      <c r="B188" s="601"/>
      <c r="C188" s="603"/>
      <c r="D188" s="603"/>
      <c r="F188" s="603"/>
      <c r="G188" s="603"/>
      <c r="H188" s="603"/>
      <c r="I188" s="603"/>
    </row>
    <row r="189" spans="1:9">
      <c r="A189" s="574"/>
      <c r="B189" s="601"/>
      <c r="C189" s="603"/>
      <c r="D189" s="603"/>
      <c r="F189" s="603"/>
      <c r="G189" s="603"/>
      <c r="H189" s="603"/>
      <c r="I189" s="603"/>
    </row>
    <row r="190" spans="1:9">
      <c r="A190" s="574"/>
      <c r="B190" s="601"/>
      <c r="C190" s="603"/>
      <c r="D190" s="603"/>
      <c r="F190" s="603"/>
      <c r="G190" s="603"/>
      <c r="H190" s="603"/>
      <c r="I190" s="603"/>
    </row>
    <row r="191" spans="1:9">
      <c r="A191" s="574"/>
      <c r="B191" s="601"/>
      <c r="C191" s="603"/>
      <c r="D191" s="603"/>
      <c r="F191" s="603"/>
      <c r="G191" s="603"/>
      <c r="H191" s="603"/>
      <c r="I191" s="603"/>
    </row>
    <row r="192" spans="1:9">
      <c r="A192" s="574"/>
      <c r="B192" s="601"/>
      <c r="C192" s="603"/>
      <c r="D192" s="603"/>
      <c r="F192" s="603"/>
      <c r="G192" s="603"/>
      <c r="H192" s="603"/>
      <c r="I192" s="603"/>
    </row>
    <row r="193" spans="1:9">
      <c r="A193" s="574"/>
      <c r="B193" s="601"/>
      <c r="C193" s="603"/>
      <c r="D193" s="603"/>
      <c r="F193" s="603"/>
      <c r="G193" s="603"/>
      <c r="H193" s="603"/>
      <c r="I193" s="603"/>
    </row>
    <row r="194" spans="1:9">
      <c r="A194" s="574"/>
      <c r="B194" s="601"/>
      <c r="C194" s="603"/>
      <c r="D194" s="603"/>
      <c r="F194" s="603"/>
      <c r="G194" s="603"/>
      <c r="H194" s="603"/>
      <c r="I194" s="603"/>
    </row>
    <row r="195" spans="1:9">
      <c r="A195" s="574"/>
      <c r="B195" s="601"/>
      <c r="C195" s="603"/>
      <c r="D195" s="603"/>
      <c r="F195" s="603"/>
      <c r="G195" s="603"/>
      <c r="H195" s="603"/>
      <c r="I195" s="603"/>
    </row>
    <row r="196" spans="1:9">
      <c r="A196" s="574"/>
      <c r="B196" s="601"/>
      <c r="C196" s="603"/>
      <c r="D196" s="603"/>
      <c r="F196" s="603"/>
      <c r="G196" s="603"/>
      <c r="H196" s="603"/>
      <c r="I196" s="603"/>
    </row>
    <row r="197" spans="1:9">
      <c r="A197" s="574"/>
      <c r="B197" s="601"/>
      <c r="C197" s="603"/>
      <c r="D197" s="603"/>
      <c r="F197" s="603"/>
      <c r="G197" s="603"/>
      <c r="H197" s="603"/>
      <c r="I197" s="603"/>
    </row>
    <row r="198" spans="1:9">
      <c r="B198" s="601"/>
      <c r="C198" s="603"/>
      <c r="D198" s="603"/>
      <c r="F198" s="603"/>
      <c r="G198" s="603"/>
      <c r="H198" s="603"/>
      <c r="I198" s="603"/>
    </row>
    <row r="199" spans="1:9">
      <c r="B199" s="601"/>
      <c r="C199" s="603"/>
      <c r="D199" s="603"/>
      <c r="F199" s="603"/>
      <c r="G199" s="603"/>
      <c r="H199" s="603"/>
      <c r="I199" s="603"/>
    </row>
    <row r="200" spans="1:9">
      <c r="B200" s="601"/>
      <c r="C200" s="603"/>
      <c r="D200" s="603"/>
      <c r="F200" s="603"/>
      <c r="G200" s="603"/>
      <c r="H200" s="603"/>
      <c r="I200" s="603"/>
    </row>
    <row r="201" spans="1:9">
      <c r="B201" s="601"/>
      <c r="C201" s="603"/>
      <c r="D201" s="603"/>
      <c r="F201" s="603"/>
      <c r="G201" s="603"/>
      <c r="H201" s="603"/>
      <c r="I201" s="603"/>
    </row>
    <row r="202" spans="1:9">
      <c r="B202" s="601"/>
      <c r="C202" s="603"/>
      <c r="D202" s="603"/>
      <c r="F202" s="603"/>
      <c r="G202" s="603"/>
      <c r="H202" s="603"/>
      <c r="I202" s="603"/>
    </row>
    <row r="203" spans="1:9">
      <c r="B203" s="601"/>
      <c r="C203" s="603"/>
      <c r="D203" s="603"/>
      <c r="F203" s="603"/>
      <c r="G203" s="603"/>
      <c r="H203" s="603"/>
      <c r="I203" s="603"/>
    </row>
    <row r="204" spans="1:9">
      <c r="B204" s="601"/>
      <c r="C204" s="603"/>
      <c r="D204" s="603"/>
      <c r="F204" s="603"/>
      <c r="G204" s="603"/>
      <c r="H204" s="603"/>
      <c r="I204" s="603"/>
    </row>
    <row r="205" spans="1:9">
      <c r="B205" s="601"/>
      <c r="C205" s="603"/>
      <c r="D205" s="603"/>
      <c r="F205" s="603"/>
      <c r="G205" s="603"/>
      <c r="H205" s="603"/>
      <c r="I205" s="603"/>
    </row>
    <row r="206" spans="1:9">
      <c r="B206" s="601"/>
      <c r="C206" s="603"/>
      <c r="D206" s="603"/>
      <c r="F206" s="603"/>
      <c r="G206" s="603"/>
      <c r="H206" s="603"/>
      <c r="I206" s="603"/>
    </row>
    <row r="207" spans="1:9">
      <c r="B207" s="601"/>
      <c r="C207" s="603"/>
      <c r="D207" s="603"/>
      <c r="F207" s="603"/>
      <c r="G207" s="603"/>
      <c r="H207" s="603"/>
      <c r="I207" s="603"/>
    </row>
    <row r="208" spans="1:9">
      <c r="B208" s="601"/>
      <c r="C208" s="603"/>
      <c r="D208" s="603"/>
      <c r="F208" s="603"/>
      <c r="G208" s="603"/>
      <c r="H208" s="603"/>
      <c r="I208" s="603"/>
    </row>
    <row r="209" spans="2:9">
      <c r="B209" s="601"/>
      <c r="C209" s="603"/>
      <c r="D209" s="603"/>
      <c r="F209" s="603"/>
      <c r="G209" s="603"/>
      <c r="H209" s="603"/>
      <c r="I209" s="603"/>
    </row>
    <row r="210" spans="2:9">
      <c r="B210" s="601"/>
      <c r="C210" s="603"/>
      <c r="D210" s="603"/>
      <c r="F210" s="603"/>
      <c r="G210" s="603"/>
      <c r="H210" s="603"/>
      <c r="I210" s="603"/>
    </row>
    <row r="211" spans="2:9">
      <c r="B211" s="601"/>
      <c r="C211" s="603"/>
      <c r="D211" s="603"/>
      <c r="F211" s="603"/>
      <c r="G211" s="603"/>
      <c r="H211" s="603"/>
      <c r="I211" s="603"/>
    </row>
    <row r="212" spans="2:9">
      <c r="B212" s="601"/>
      <c r="C212" s="603"/>
      <c r="D212" s="603"/>
      <c r="F212" s="603"/>
      <c r="G212" s="603"/>
      <c r="H212" s="603"/>
      <c r="I212" s="603"/>
    </row>
    <row r="213" spans="2:9">
      <c r="B213" s="601"/>
      <c r="C213" s="603"/>
      <c r="D213" s="603"/>
      <c r="F213" s="603"/>
      <c r="G213" s="603"/>
      <c r="H213" s="603"/>
      <c r="I213" s="603"/>
    </row>
    <row r="214" spans="2:9">
      <c r="B214" s="601"/>
      <c r="C214" s="603"/>
      <c r="D214" s="603"/>
      <c r="F214" s="603"/>
      <c r="G214" s="603"/>
      <c r="H214" s="603"/>
      <c r="I214" s="603"/>
    </row>
    <row r="215" spans="2:9">
      <c r="B215" s="601"/>
      <c r="C215" s="603"/>
      <c r="D215" s="603"/>
      <c r="F215" s="603"/>
      <c r="G215" s="603"/>
      <c r="H215" s="603"/>
      <c r="I215" s="603"/>
    </row>
    <row r="216" spans="2:9">
      <c r="B216" s="601"/>
      <c r="C216" s="603"/>
      <c r="D216" s="603"/>
      <c r="F216" s="603"/>
      <c r="G216" s="603"/>
      <c r="H216" s="603"/>
      <c r="I216" s="603"/>
    </row>
    <row r="217" spans="2:9">
      <c r="B217" s="601"/>
      <c r="C217" s="603"/>
      <c r="D217" s="603"/>
      <c r="F217" s="603"/>
      <c r="G217" s="603"/>
      <c r="H217" s="603"/>
      <c r="I217" s="603"/>
    </row>
    <row r="218" spans="2:9">
      <c r="B218" s="601"/>
      <c r="C218" s="603"/>
      <c r="D218" s="603"/>
      <c r="F218" s="603"/>
      <c r="G218" s="603"/>
      <c r="H218" s="603"/>
      <c r="I218" s="603"/>
    </row>
    <row r="219" spans="2:9">
      <c r="B219" s="601"/>
      <c r="C219" s="603"/>
      <c r="D219" s="603"/>
      <c r="F219" s="603"/>
      <c r="G219" s="603"/>
      <c r="H219" s="603"/>
      <c r="I219" s="603"/>
    </row>
    <row r="220" spans="2:9">
      <c r="B220" s="601"/>
      <c r="C220" s="603"/>
      <c r="D220" s="603"/>
      <c r="F220" s="603"/>
      <c r="G220" s="603"/>
      <c r="H220" s="603"/>
      <c r="I220" s="603"/>
    </row>
    <row r="221" spans="2:9">
      <c r="B221" s="601"/>
      <c r="C221" s="603"/>
      <c r="D221" s="603"/>
      <c r="F221" s="603"/>
      <c r="G221" s="603"/>
      <c r="H221" s="603"/>
      <c r="I221" s="603"/>
    </row>
    <row r="222" spans="2:9">
      <c r="B222" s="601"/>
      <c r="C222" s="603"/>
      <c r="D222" s="603"/>
      <c r="F222" s="603"/>
      <c r="G222" s="603"/>
      <c r="H222" s="603"/>
      <c r="I222" s="603"/>
    </row>
    <row r="223" spans="2:9">
      <c r="B223" s="601"/>
      <c r="C223" s="603"/>
      <c r="D223" s="603"/>
      <c r="F223" s="603"/>
      <c r="G223" s="603"/>
      <c r="H223" s="603"/>
      <c r="I223" s="603"/>
    </row>
    <row r="224" spans="2:9">
      <c r="B224" s="601"/>
      <c r="C224" s="603"/>
      <c r="D224" s="603"/>
      <c r="F224" s="603"/>
      <c r="G224" s="603"/>
      <c r="H224" s="603"/>
      <c r="I224" s="603"/>
    </row>
    <row r="225" spans="2:9">
      <c r="B225" s="601"/>
      <c r="C225" s="603"/>
      <c r="D225" s="603"/>
      <c r="F225" s="603"/>
      <c r="G225" s="603"/>
      <c r="H225" s="603"/>
      <c r="I225" s="603"/>
    </row>
    <row r="226" spans="2:9">
      <c r="B226" s="601"/>
      <c r="C226" s="603"/>
      <c r="D226" s="603"/>
      <c r="F226" s="603"/>
      <c r="G226" s="603"/>
      <c r="H226" s="603"/>
      <c r="I226" s="603"/>
    </row>
    <row r="227" spans="2:9">
      <c r="B227" s="601"/>
      <c r="C227" s="603"/>
      <c r="D227" s="603"/>
      <c r="F227" s="603"/>
      <c r="G227" s="603"/>
      <c r="H227" s="603"/>
      <c r="I227" s="603"/>
    </row>
    <row r="228" spans="2:9">
      <c r="B228" s="601"/>
      <c r="C228" s="603"/>
      <c r="D228" s="603"/>
      <c r="F228" s="603"/>
      <c r="G228" s="603"/>
      <c r="H228" s="603"/>
      <c r="I228" s="603"/>
    </row>
    <row r="229" spans="2:9">
      <c r="B229" s="601"/>
      <c r="C229" s="603"/>
      <c r="D229" s="603"/>
      <c r="F229" s="603"/>
      <c r="G229" s="603"/>
      <c r="H229" s="603"/>
      <c r="I229" s="603"/>
    </row>
    <row r="230" spans="2:9">
      <c r="B230" s="601"/>
      <c r="C230" s="603"/>
      <c r="D230" s="603"/>
      <c r="F230" s="603"/>
      <c r="G230" s="603"/>
      <c r="H230" s="603"/>
      <c r="I230" s="603"/>
    </row>
    <row r="231" spans="2:9">
      <c r="B231" s="601"/>
      <c r="C231" s="603"/>
      <c r="D231" s="603"/>
      <c r="F231" s="603"/>
      <c r="G231" s="603"/>
      <c r="H231" s="603"/>
      <c r="I231" s="603"/>
    </row>
    <row r="232" spans="2:9">
      <c r="B232" s="601"/>
      <c r="C232" s="603"/>
      <c r="D232" s="603"/>
      <c r="F232" s="603"/>
      <c r="G232" s="603"/>
      <c r="H232" s="603"/>
      <c r="I232" s="603"/>
    </row>
    <row r="233" spans="2:9">
      <c r="B233" s="601"/>
      <c r="C233" s="603"/>
      <c r="D233" s="603"/>
      <c r="F233" s="603"/>
      <c r="G233" s="603"/>
      <c r="H233" s="603"/>
      <c r="I233" s="603"/>
    </row>
    <row r="234" spans="2:9">
      <c r="B234" s="601"/>
      <c r="C234" s="603"/>
      <c r="D234" s="603"/>
      <c r="F234" s="603"/>
      <c r="G234" s="603"/>
      <c r="H234" s="603"/>
      <c r="I234" s="603"/>
    </row>
    <row r="235" spans="2:9">
      <c r="B235" s="601"/>
      <c r="C235" s="603"/>
      <c r="D235" s="603"/>
      <c r="F235" s="603"/>
      <c r="G235" s="603"/>
      <c r="H235" s="603"/>
      <c r="I235" s="603"/>
    </row>
    <row r="236" spans="2:9">
      <c r="B236" s="601"/>
      <c r="C236" s="603"/>
      <c r="D236" s="603"/>
      <c r="F236" s="603"/>
      <c r="G236" s="603"/>
      <c r="H236" s="603"/>
      <c r="I236" s="603"/>
    </row>
    <row r="237" spans="2:9">
      <c r="B237" s="601"/>
      <c r="C237" s="603"/>
      <c r="D237" s="603"/>
      <c r="F237" s="603"/>
      <c r="G237" s="603"/>
      <c r="H237" s="603"/>
      <c r="I237" s="603"/>
    </row>
    <row r="238" spans="2:9">
      <c r="B238" s="601"/>
      <c r="C238" s="603"/>
      <c r="D238" s="603"/>
      <c r="F238" s="603"/>
      <c r="G238" s="603"/>
      <c r="H238" s="603"/>
      <c r="I238" s="603"/>
    </row>
    <row r="239" spans="2:9">
      <c r="B239" s="601"/>
      <c r="C239" s="603"/>
      <c r="D239" s="603"/>
      <c r="F239" s="603"/>
      <c r="G239" s="603"/>
      <c r="H239" s="603"/>
      <c r="I239" s="603"/>
    </row>
    <row r="240" spans="2:9">
      <c r="C240" s="603"/>
      <c r="D240" s="603"/>
      <c r="F240" s="603"/>
      <c r="G240" s="603"/>
      <c r="H240" s="603"/>
      <c r="I240" s="603"/>
    </row>
    <row r="241" spans="3:9">
      <c r="C241" s="603"/>
      <c r="D241" s="603"/>
      <c r="F241" s="603"/>
      <c r="G241" s="603"/>
      <c r="H241" s="603"/>
      <c r="I241" s="603"/>
    </row>
    <row r="242" spans="3:9">
      <c r="C242" s="603"/>
      <c r="D242" s="603"/>
      <c r="F242" s="603"/>
      <c r="G242" s="603"/>
      <c r="H242" s="603"/>
      <c r="I242" s="603"/>
    </row>
    <row r="243" spans="3:9">
      <c r="C243" s="603"/>
      <c r="D243" s="603"/>
      <c r="F243" s="603"/>
      <c r="G243" s="603"/>
      <c r="H243" s="603"/>
      <c r="I243" s="603"/>
    </row>
    <row r="244" spans="3:9">
      <c r="C244" s="603"/>
      <c r="D244" s="603"/>
      <c r="F244" s="603"/>
      <c r="G244" s="603"/>
      <c r="H244" s="603"/>
      <c r="I244" s="603"/>
    </row>
    <row r="245" spans="3:9">
      <c r="C245" s="603"/>
      <c r="D245" s="603"/>
      <c r="F245" s="603"/>
      <c r="G245" s="603"/>
      <c r="H245" s="603"/>
      <c r="I245" s="603"/>
    </row>
    <row r="246" spans="3:9">
      <c r="C246" s="603"/>
      <c r="D246" s="603"/>
      <c r="F246" s="603"/>
      <c r="G246" s="603"/>
      <c r="H246" s="603"/>
      <c r="I246" s="603"/>
    </row>
    <row r="247" spans="3:9">
      <c r="C247" s="603"/>
      <c r="D247" s="603"/>
      <c r="F247" s="603"/>
      <c r="G247" s="603"/>
      <c r="H247" s="603"/>
      <c r="I247" s="603"/>
    </row>
    <row r="248" spans="3:9">
      <c r="C248" s="603"/>
      <c r="D248" s="603"/>
      <c r="F248" s="603"/>
      <c r="G248" s="603"/>
      <c r="H248" s="603"/>
      <c r="I248" s="603"/>
    </row>
    <row r="249" spans="3:9">
      <c r="C249" s="603"/>
      <c r="D249" s="603"/>
      <c r="F249" s="603"/>
      <c r="G249" s="603"/>
      <c r="H249" s="603"/>
      <c r="I249" s="603"/>
    </row>
    <row r="250" spans="3:9">
      <c r="C250" s="603"/>
      <c r="D250" s="603"/>
      <c r="F250" s="603"/>
      <c r="G250" s="603"/>
      <c r="H250" s="603"/>
      <c r="I250" s="603"/>
    </row>
    <row r="251" spans="3:9">
      <c r="C251" s="603"/>
      <c r="D251" s="603"/>
      <c r="F251" s="603"/>
      <c r="G251" s="603"/>
      <c r="H251" s="603"/>
      <c r="I251" s="603"/>
    </row>
    <row r="252" spans="3:9">
      <c r="C252" s="603"/>
      <c r="D252" s="603"/>
      <c r="F252" s="603"/>
      <c r="G252" s="603"/>
      <c r="H252" s="603"/>
      <c r="I252" s="603"/>
    </row>
    <row r="253" spans="3:9">
      <c r="C253" s="603"/>
      <c r="D253" s="603"/>
      <c r="F253" s="603"/>
      <c r="G253" s="603"/>
      <c r="H253" s="603"/>
      <c r="I253" s="603"/>
    </row>
    <row r="254" spans="3:9">
      <c r="C254" s="603"/>
      <c r="D254" s="603"/>
      <c r="F254" s="603"/>
      <c r="G254" s="603"/>
      <c r="H254" s="603"/>
      <c r="I254" s="603"/>
    </row>
    <row r="255" spans="3:9">
      <c r="C255" s="603"/>
      <c r="D255" s="603"/>
      <c r="F255" s="603"/>
      <c r="G255" s="603"/>
      <c r="H255" s="603"/>
      <c r="I255" s="603"/>
    </row>
    <row r="256" spans="3:9">
      <c r="C256" s="603"/>
      <c r="D256" s="603"/>
      <c r="F256" s="603"/>
      <c r="G256" s="603"/>
      <c r="H256" s="603"/>
      <c r="I256" s="603"/>
    </row>
    <row r="257" spans="3:9">
      <c r="C257" s="603"/>
      <c r="D257" s="603"/>
      <c r="F257" s="603"/>
      <c r="G257" s="603"/>
      <c r="H257" s="603"/>
      <c r="I257" s="603"/>
    </row>
    <row r="258" spans="3:9">
      <c r="C258" s="603"/>
      <c r="D258" s="603"/>
      <c r="F258" s="603"/>
      <c r="G258" s="603"/>
      <c r="H258" s="603"/>
      <c r="I258" s="603"/>
    </row>
    <row r="259" spans="3:9">
      <c r="C259" s="603"/>
      <c r="D259" s="603"/>
      <c r="F259" s="603"/>
      <c r="G259" s="603"/>
      <c r="H259" s="603"/>
      <c r="I259" s="603"/>
    </row>
    <row r="260" spans="3:9">
      <c r="C260" s="603"/>
      <c r="D260" s="603"/>
      <c r="F260" s="603"/>
      <c r="G260" s="603"/>
      <c r="H260" s="603"/>
      <c r="I260" s="603"/>
    </row>
    <row r="261" spans="3:9">
      <c r="C261" s="603"/>
      <c r="D261" s="603"/>
      <c r="F261" s="603"/>
      <c r="G261" s="603"/>
      <c r="H261" s="603"/>
      <c r="I261" s="603"/>
    </row>
    <row r="262" spans="3:9">
      <c r="C262" s="603"/>
      <c r="D262" s="603"/>
      <c r="F262" s="603"/>
      <c r="G262" s="603"/>
      <c r="H262" s="603"/>
      <c r="I262" s="603"/>
    </row>
    <row r="263" spans="3:9">
      <c r="C263" s="603"/>
      <c r="D263" s="603"/>
      <c r="F263" s="603"/>
      <c r="G263" s="603"/>
      <c r="H263" s="603"/>
      <c r="I263" s="603"/>
    </row>
    <row r="264" spans="3:9">
      <c r="C264" s="603"/>
      <c r="D264" s="603"/>
      <c r="F264" s="603"/>
      <c r="G264" s="603"/>
      <c r="H264" s="603"/>
      <c r="I264" s="603"/>
    </row>
    <row r="265" spans="3:9">
      <c r="C265" s="603"/>
      <c r="D265" s="603"/>
      <c r="F265" s="603"/>
      <c r="G265" s="603"/>
      <c r="H265" s="603"/>
      <c r="I265" s="603"/>
    </row>
    <row r="266" spans="3:9">
      <c r="C266" s="603"/>
      <c r="D266" s="603"/>
      <c r="F266" s="603"/>
      <c r="G266" s="603"/>
      <c r="H266" s="603"/>
      <c r="I266" s="603"/>
    </row>
    <row r="267" spans="3:9">
      <c r="C267" s="603"/>
      <c r="D267" s="603"/>
      <c r="F267" s="603"/>
      <c r="G267" s="603"/>
      <c r="H267" s="603"/>
      <c r="I267" s="603"/>
    </row>
    <row r="268" spans="3:9">
      <c r="C268" s="603"/>
      <c r="D268" s="603"/>
      <c r="F268" s="603"/>
      <c r="G268" s="603"/>
      <c r="H268" s="603"/>
      <c r="I268" s="603"/>
    </row>
    <row r="269" spans="3:9">
      <c r="C269" s="603"/>
      <c r="D269" s="603"/>
      <c r="F269" s="603"/>
      <c r="G269" s="603"/>
      <c r="H269" s="603"/>
      <c r="I269" s="603"/>
    </row>
    <row r="270" spans="3:9">
      <c r="C270" s="603"/>
      <c r="D270" s="603"/>
      <c r="F270" s="603"/>
      <c r="G270" s="603"/>
      <c r="H270" s="603"/>
      <c r="I270" s="603"/>
    </row>
    <row r="271" spans="3:9">
      <c r="C271" s="603"/>
      <c r="D271" s="603"/>
      <c r="F271" s="603"/>
      <c r="G271" s="603"/>
      <c r="H271" s="603"/>
      <c r="I271" s="603"/>
    </row>
    <row r="272" spans="3:9">
      <c r="C272" s="603"/>
      <c r="D272" s="603"/>
      <c r="F272" s="603"/>
      <c r="G272" s="603"/>
      <c r="H272" s="603"/>
      <c r="I272" s="603"/>
    </row>
    <row r="273" spans="3:9">
      <c r="C273" s="603"/>
      <c r="D273" s="603"/>
      <c r="F273" s="603"/>
      <c r="G273" s="603"/>
      <c r="H273" s="603"/>
      <c r="I273" s="603"/>
    </row>
    <row r="274" spans="3:9">
      <c r="C274" s="603"/>
      <c r="D274" s="603"/>
      <c r="F274" s="603"/>
      <c r="G274" s="603"/>
      <c r="H274" s="603"/>
      <c r="I274" s="603"/>
    </row>
    <row r="275" spans="3:9">
      <c r="C275" s="603"/>
      <c r="D275" s="603"/>
      <c r="F275" s="603"/>
      <c r="G275" s="603"/>
      <c r="H275" s="603"/>
      <c r="I275" s="603"/>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1.-4. Vj 2015</oddFooter>
  </headerFooter>
  <rowBreaks count="1" manualBreakCount="1">
    <brk id="7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S1377"/>
  <sheetViews>
    <sheetView showGridLines="0" zoomScaleNormal="100" zoomScaleSheetLayoutView="100" workbookViewId="0">
      <pane ySplit="10" topLeftCell="A11" activePane="bottomLeft" state="frozen"/>
      <selection pane="bottomLeft"/>
    </sheetView>
  </sheetViews>
  <sheetFormatPr baseColWidth="10" defaultColWidth="15.7109375" defaultRowHeight="23.25"/>
  <cols>
    <col min="1" max="1" width="5.7109375" style="575" customWidth="1"/>
    <col min="2" max="2" width="49.28515625" style="575" customWidth="1"/>
    <col min="3" max="3" width="15.7109375" style="575" customWidth="1"/>
    <col min="4" max="4" width="13.7109375" style="575" customWidth="1"/>
    <col min="5" max="5" width="1.7109375" style="613" customWidth="1"/>
    <col min="6" max="9" width="15.7109375" style="575" customWidth="1"/>
    <col min="10" max="22" width="18.7109375" style="575" customWidth="1"/>
    <col min="23" max="16384" width="15.7109375" style="575"/>
  </cols>
  <sheetData>
    <row r="1" spans="1:19" s="558" customFormat="1" ht="15.75" customHeight="1">
      <c r="A1" s="552" t="s">
        <v>386</v>
      </c>
      <c r="B1" s="552"/>
      <c r="C1" s="552"/>
      <c r="D1" s="553"/>
      <c r="E1" s="553"/>
      <c r="F1" s="553"/>
      <c r="G1" s="568"/>
      <c r="H1" s="553"/>
      <c r="I1" s="553"/>
    </row>
    <row r="2" spans="1:19" s="563" customFormat="1" ht="15.75" customHeight="1">
      <c r="A2" s="559" t="s">
        <v>387</v>
      </c>
      <c r="B2" s="559"/>
      <c r="C2" s="552"/>
      <c r="D2" s="552"/>
      <c r="E2" s="560"/>
      <c r="F2" s="553"/>
      <c r="G2" s="568"/>
      <c r="H2" s="553"/>
      <c r="I2" s="553"/>
    </row>
    <row r="3" spans="1:19" s="564" customFormat="1" ht="15.75" customHeight="1">
      <c r="A3" s="559" t="s">
        <v>409</v>
      </c>
      <c r="B3" s="559"/>
      <c r="C3" s="560"/>
      <c r="D3" s="560"/>
      <c r="E3" s="560"/>
      <c r="F3" s="553"/>
      <c r="G3" s="568"/>
      <c r="H3" s="553"/>
      <c r="I3" s="553"/>
    </row>
    <row r="4" spans="1:19" s="475" customFormat="1" ht="15.75" customHeight="1">
      <c r="A4" s="1295" t="s">
        <v>682</v>
      </c>
      <c r="B4" s="1295"/>
      <c r="C4" s="1296"/>
      <c r="D4" s="1296"/>
      <c r="E4" s="518"/>
      <c r="F4" s="518"/>
      <c r="G4" s="604"/>
      <c r="H4" s="518"/>
      <c r="I4" s="518"/>
    </row>
    <row r="5" spans="1:19" s="558" customFormat="1" ht="15.75" customHeight="1">
      <c r="A5" s="1295" t="s">
        <v>141</v>
      </c>
      <c r="B5" s="1295"/>
      <c r="C5" s="567"/>
      <c r="D5" s="568"/>
      <c r="E5" s="567"/>
      <c r="F5" s="553"/>
      <c r="G5" s="568"/>
      <c r="H5" s="553"/>
      <c r="I5" s="555"/>
    </row>
    <row r="6" spans="1:19" s="573" customFormat="1" ht="15.75" customHeight="1">
      <c r="A6" s="1297"/>
      <c r="B6" s="1297"/>
      <c r="C6" s="569"/>
      <c r="D6" s="570"/>
      <c r="E6" s="571"/>
      <c r="F6" s="570"/>
      <c r="G6" s="572"/>
      <c r="H6" s="572"/>
      <c r="I6" s="572"/>
    </row>
    <row r="7" spans="1:19" ht="15.75" customHeight="1">
      <c r="A7" s="1289" t="s">
        <v>142</v>
      </c>
      <c r="B7" s="1298" t="s">
        <v>82</v>
      </c>
      <c r="C7" s="1301" t="s">
        <v>144</v>
      </c>
      <c r="D7" s="1304" t="s">
        <v>145</v>
      </c>
      <c r="E7" s="1305"/>
      <c r="F7" s="1289" t="s">
        <v>146</v>
      </c>
      <c r="G7" s="1289" t="s">
        <v>147</v>
      </c>
      <c r="H7" s="1292" t="s">
        <v>162</v>
      </c>
      <c r="I7" s="1289" t="s">
        <v>93</v>
      </c>
      <c r="J7" s="574"/>
      <c r="K7" s="574"/>
      <c r="L7" s="574"/>
      <c r="M7" s="574"/>
      <c r="N7" s="574"/>
      <c r="O7" s="574"/>
      <c r="P7" s="574"/>
      <c r="Q7" s="574"/>
      <c r="R7" s="574"/>
      <c r="S7" s="574"/>
    </row>
    <row r="8" spans="1:19" ht="15.75" customHeight="1">
      <c r="A8" s="1290"/>
      <c r="B8" s="1299"/>
      <c r="C8" s="1302"/>
      <c r="D8" s="1306"/>
      <c r="E8" s="1307"/>
      <c r="F8" s="1290"/>
      <c r="G8" s="1290"/>
      <c r="H8" s="1293"/>
      <c r="I8" s="1290"/>
      <c r="J8" s="574"/>
      <c r="K8" s="574"/>
      <c r="L8" s="574"/>
      <c r="M8" s="574"/>
      <c r="N8" s="574"/>
      <c r="O8" s="574"/>
      <c r="P8" s="574"/>
      <c r="Q8" s="574"/>
      <c r="R8" s="574"/>
      <c r="S8" s="574"/>
    </row>
    <row r="9" spans="1:19" ht="15.75" customHeight="1">
      <c r="A9" s="1290"/>
      <c r="B9" s="1299"/>
      <c r="C9" s="1302"/>
      <c r="D9" s="1306"/>
      <c r="E9" s="1307"/>
      <c r="F9" s="1290"/>
      <c r="G9" s="1290"/>
      <c r="H9" s="1293"/>
      <c r="I9" s="1290"/>
      <c r="J9" s="574"/>
      <c r="K9" s="574"/>
      <c r="L9" s="574"/>
      <c r="M9" s="574"/>
      <c r="N9" s="574"/>
      <c r="O9" s="574"/>
      <c r="P9" s="574"/>
      <c r="Q9" s="574"/>
      <c r="R9" s="574"/>
      <c r="S9" s="574"/>
    </row>
    <row r="10" spans="1:19" ht="15.75" customHeight="1">
      <c r="A10" s="1291"/>
      <c r="B10" s="1300"/>
      <c r="C10" s="1303"/>
      <c r="D10" s="1308"/>
      <c r="E10" s="1309"/>
      <c r="F10" s="1291"/>
      <c r="G10" s="1291"/>
      <c r="H10" s="1294"/>
      <c r="I10" s="1291"/>
      <c r="J10" s="574"/>
      <c r="K10" s="574"/>
      <c r="L10" s="574"/>
      <c r="M10" s="574"/>
      <c r="N10" s="574"/>
      <c r="O10" s="574"/>
      <c r="P10" s="574"/>
      <c r="Q10" s="574"/>
      <c r="R10" s="574"/>
      <c r="S10" s="574"/>
    </row>
    <row r="11" spans="1:19" ht="15" customHeight="1">
      <c r="A11" s="574"/>
      <c r="B11" s="576"/>
      <c r="C11" s="580"/>
      <c r="D11" s="580"/>
      <c r="E11" s="582"/>
      <c r="F11" s="580"/>
      <c r="G11" s="580"/>
      <c r="H11" s="580"/>
      <c r="I11" s="580"/>
      <c r="J11" s="574"/>
      <c r="K11" s="574"/>
      <c r="L11" s="574"/>
      <c r="M11" s="574"/>
      <c r="N11" s="574"/>
      <c r="O11" s="574"/>
      <c r="P11" s="574"/>
      <c r="Q11" s="574"/>
      <c r="R11" s="574"/>
      <c r="S11" s="574"/>
    </row>
    <row r="12" spans="1:19" ht="15" customHeight="1">
      <c r="A12" s="585"/>
      <c r="B12" s="158" t="s">
        <v>111</v>
      </c>
      <c r="C12" s="584"/>
      <c r="D12" s="584"/>
      <c r="E12" s="582"/>
      <c r="F12" s="584"/>
      <c r="G12" s="584"/>
      <c r="H12" s="584"/>
      <c r="I12" s="584"/>
      <c r="J12" s="574"/>
      <c r="K12" s="574"/>
      <c r="L12" s="574"/>
      <c r="M12" s="574"/>
      <c r="N12" s="574"/>
      <c r="O12" s="574"/>
      <c r="P12" s="574"/>
      <c r="Q12" s="574"/>
      <c r="R12" s="574"/>
      <c r="S12" s="574"/>
    </row>
    <row r="13" spans="1:19" ht="15" customHeight="1">
      <c r="A13" s="585"/>
      <c r="B13" s="548"/>
      <c r="C13" s="605"/>
      <c r="D13" s="584"/>
      <c r="E13" s="606"/>
      <c r="F13" s="584"/>
      <c r="G13" s="584"/>
      <c r="H13" s="584"/>
      <c r="I13" s="584"/>
      <c r="J13" s="574"/>
      <c r="K13" s="574"/>
      <c r="L13" s="574"/>
      <c r="M13" s="574"/>
      <c r="N13" s="574"/>
      <c r="O13" s="574"/>
      <c r="P13" s="574"/>
      <c r="Q13" s="574"/>
      <c r="R13" s="574"/>
      <c r="S13" s="574"/>
    </row>
    <row r="14" spans="1:19" ht="15" customHeight="1">
      <c r="A14" s="1093">
        <v>56</v>
      </c>
      <c r="B14" s="715" t="s">
        <v>83</v>
      </c>
      <c r="C14" s="605">
        <v>1141707.4000000001</v>
      </c>
      <c r="D14" s="584">
        <v>309795.59999999998</v>
      </c>
      <c r="E14" s="590">
        <v>1</v>
      </c>
      <c r="F14" s="584">
        <v>30795.8</v>
      </c>
      <c r="G14" s="584">
        <v>249694.19999999998</v>
      </c>
      <c r="H14" s="584">
        <v>84845.299999999988</v>
      </c>
      <c r="I14" s="584">
        <v>466576.5</v>
      </c>
      <c r="J14" s="574"/>
      <c r="K14" s="574"/>
      <c r="L14" s="574"/>
      <c r="M14" s="574"/>
      <c r="N14" s="574"/>
      <c r="O14" s="574"/>
      <c r="P14" s="574"/>
      <c r="Q14" s="574"/>
      <c r="R14" s="574"/>
      <c r="S14" s="574"/>
    </row>
    <row r="15" spans="1:19" ht="15" customHeight="1">
      <c r="A15" s="1093"/>
      <c r="B15" s="292"/>
      <c r="C15" s="584"/>
      <c r="D15" s="584"/>
      <c r="E15" s="607"/>
      <c r="F15" s="584"/>
      <c r="G15" s="584"/>
      <c r="H15" s="584"/>
      <c r="I15" s="584"/>
      <c r="J15" s="574"/>
      <c r="K15" s="574"/>
      <c r="L15" s="574"/>
      <c r="M15" s="574"/>
      <c r="N15" s="574"/>
      <c r="O15" s="574"/>
      <c r="P15" s="574"/>
      <c r="Q15" s="574"/>
      <c r="R15" s="574"/>
      <c r="S15" s="574"/>
    </row>
    <row r="16" spans="1:19" s="558" customFormat="1" ht="15" customHeight="1">
      <c r="A16" s="1093">
        <v>57</v>
      </c>
      <c r="B16" s="716" t="s">
        <v>84</v>
      </c>
      <c r="C16" s="584">
        <v>672656.5</v>
      </c>
      <c r="D16" s="584">
        <v>308227.3</v>
      </c>
      <c r="E16" s="584"/>
      <c r="F16" s="584">
        <v>30795.8</v>
      </c>
      <c r="G16" s="584">
        <v>248834.9</v>
      </c>
      <c r="H16" s="584">
        <v>84798.499999999985</v>
      </c>
      <c r="I16" s="584">
        <v>0</v>
      </c>
      <c r="J16" s="574"/>
      <c r="K16" s="574"/>
    </row>
    <row r="17" spans="1:19" s="558" customFormat="1" ht="15" customHeight="1">
      <c r="A17" s="1093"/>
      <c r="B17" s="716"/>
      <c r="C17" s="584"/>
      <c r="D17" s="584"/>
      <c r="E17" s="584"/>
      <c r="F17" s="584"/>
      <c r="G17" s="584"/>
      <c r="H17" s="584"/>
      <c r="I17" s="584"/>
      <c r="J17" s="574"/>
      <c r="K17" s="574"/>
    </row>
    <row r="18" spans="1:19" s="558" customFormat="1" ht="15" customHeight="1">
      <c r="A18" s="1093">
        <v>58</v>
      </c>
      <c r="B18" s="716" t="s">
        <v>85</v>
      </c>
      <c r="C18" s="584">
        <v>469050.89999999997</v>
      </c>
      <c r="D18" s="584">
        <v>1568.3</v>
      </c>
      <c r="E18" s="584"/>
      <c r="F18" s="584">
        <v>0</v>
      </c>
      <c r="G18" s="584">
        <v>859.3</v>
      </c>
      <c r="H18" s="584">
        <v>46.8</v>
      </c>
      <c r="I18" s="584">
        <v>466576.5</v>
      </c>
      <c r="J18" s="574"/>
      <c r="K18" s="574"/>
    </row>
    <row r="19" spans="1:19" s="558" customFormat="1" ht="15" customHeight="1">
      <c r="A19" s="1093"/>
      <c r="B19" s="716"/>
      <c r="C19" s="584"/>
      <c r="D19" s="584"/>
      <c r="E19" s="584"/>
      <c r="F19" s="584"/>
      <c r="G19" s="584"/>
      <c r="H19" s="584"/>
      <c r="I19" s="584"/>
      <c r="J19" s="574"/>
      <c r="K19" s="574"/>
    </row>
    <row r="20" spans="1:19" s="558" customFormat="1" ht="15" customHeight="1">
      <c r="A20" s="1093"/>
      <c r="B20" s="292"/>
      <c r="C20" s="584"/>
      <c r="D20" s="584"/>
      <c r="E20" s="584"/>
      <c r="F20" s="584"/>
      <c r="G20" s="584"/>
      <c r="H20" s="584"/>
      <c r="I20" s="584"/>
      <c r="J20" s="574"/>
      <c r="K20" s="574"/>
    </row>
    <row r="21" spans="1:19" ht="15" customHeight="1">
      <c r="A21" s="1093">
        <v>59</v>
      </c>
      <c r="B21" s="715" t="s">
        <v>86</v>
      </c>
      <c r="C21" s="584">
        <v>29118.6</v>
      </c>
      <c r="D21" s="584">
        <v>7257.9</v>
      </c>
      <c r="E21" s="584"/>
      <c r="F21" s="584">
        <v>0</v>
      </c>
      <c r="G21" s="584">
        <v>8524.7999999999993</v>
      </c>
      <c r="H21" s="584">
        <v>13036.6</v>
      </c>
      <c r="I21" s="584">
        <v>299.3</v>
      </c>
      <c r="J21" s="574"/>
      <c r="K21" s="574"/>
      <c r="L21" s="574"/>
      <c r="M21" s="574"/>
      <c r="N21" s="574"/>
      <c r="O21" s="574"/>
      <c r="P21" s="574"/>
      <c r="Q21" s="574"/>
      <c r="R21" s="574"/>
      <c r="S21" s="574"/>
    </row>
    <row r="22" spans="1:19" ht="15" customHeight="1">
      <c r="A22" s="1093"/>
      <c r="B22" s="292"/>
      <c r="C22" s="584"/>
      <c r="D22" s="584"/>
      <c r="E22" s="584"/>
      <c r="F22" s="584"/>
      <c r="G22" s="584"/>
      <c r="H22" s="584"/>
      <c r="I22" s="584"/>
      <c r="J22" s="574"/>
      <c r="K22" s="574"/>
      <c r="L22" s="574"/>
      <c r="M22" s="574"/>
      <c r="N22" s="574"/>
      <c r="O22" s="574"/>
      <c r="P22" s="574"/>
      <c r="Q22" s="574"/>
      <c r="R22" s="574"/>
      <c r="S22" s="574"/>
    </row>
    <row r="23" spans="1:19" ht="15" customHeight="1">
      <c r="A23" s="1093"/>
      <c r="B23" s="292" t="s">
        <v>215</v>
      </c>
      <c r="C23" s="584"/>
      <c r="D23" s="584"/>
      <c r="E23" s="584"/>
      <c r="F23" s="584"/>
      <c r="G23" s="584"/>
      <c r="H23" s="584"/>
      <c r="I23" s="584"/>
      <c r="J23" s="574"/>
      <c r="K23" s="574"/>
      <c r="L23" s="574"/>
      <c r="M23" s="574"/>
      <c r="N23" s="574"/>
      <c r="O23" s="574"/>
      <c r="P23" s="574"/>
      <c r="Q23" s="574"/>
      <c r="R23" s="574"/>
      <c r="S23" s="574"/>
    </row>
    <row r="24" spans="1:19" ht="15" customHeight="1">
      <c r="A24" s="1093">
        <v>60</v>
      </c>
      <c r="B24" s="715" t="s">
        <v>87</v>
      </c>
      <c r="C24" s="584">
        <v>13352.400000000001</v>
      </c>
      <c r="D24" s="584">
        <v>8749.7000000000007</v>
      </c>
      <c r="E24" s="584"/>
      <c r="F24" s="584">
        <v>0</v>
      </c>
      <c r="G24" s="584">
        <v>2667.1</v>
      </c>
      <c r="H24" s="584">
        <v>1028.0999999999999</v>
      </c>
      <c r="I24" s="584">
        <v>907.5</v>
      </c>
      <c r="J24" s="574"/>
      <c r="K24" s="574"/>
      <c r="L24" s="574"/>
      <c r="M24" s="574"/>
      <c r="N24" s="574"/>
      <c r="O24" s="574"/>
      <c r="P24" s="574"/>
      <c r="Q24" s="574"/>
      <c r="R24" s="574"/>
      <c r="S24" s="574"/>
    </row>
    <row r="25" spans="1:19" ht="15" customHeight="1">
      <c r="A25" s="1093"/>
      <c r="B25" s="292"/>
      <c r="C25" s="584"/>
      <c r="D25" s="584"/>
      <c r="E25" s="584"/>
      <c r="F25" s="584"/>
      <c r="G25" s="584"/>
      <c r="H25" s="584"/>
      <c r="I25" s="584"/>
      <c r="J25" s="574"/>
      <c r="K25" s="574"/>
      <c r="L25" s="574"/>
      <c r="M25" s="574"/>
      <c r="N25" s="574"/>
      <c r="O25" s="574"/>
      <c r="P25" s="574"/>
      <c r="Q25" s="574"/>
      <c r="R25" s="574"/>
      <c r="S25" s="574"/>
    </row>
    <row r="26" spans="1:19" ht="15" customHeight="1">
      <c r="A26" s="1093">
        <v>61</v>
      </c>
      <c r="B26" s="716" t="s">
        <v>511</v>
      </c>
      <c r="C26" s="584">
        <v>1217.5</v>
      </c>
      <c r="D26" s="584">
        <v>137.4</v>
      </c>
      <c r="E26" s="584"/>
      <c r="F26" s="584">
        <v>0</v>
      </c>
      <c r="G26" s="584">
        <v>589.9</v>
      </c>
      <c r="H26" s="584">
        <v>461.6</v>
      </c>
      <c r="I26" s="584">
        <v>28.6</v>
      </c>
      <c r="J26" s="574"/>
      <c r="K26" s="574"/>
      <c r="L26" s="574"/>
      <c r="M26" s="574"/>
      <c r="N26" s="574"/>
      <c r="O26" s="574"/>
      <c r="P26" s="574"/>
      <c r="Q26" s="574"/>
      <c r="R26" s="574"/>
      <c r="S26" s="574"/>
    </row>
    <row r="27" spans="1:19" ht="15" customHeight="1">
      <c r="A27" s="1093"/>
      <c r="B27" s="716"/>
      <c r="C27" s="584"/>
      <c r="D27" s="584"/>
      <c r="E27" s="584"/>
      <c r="F27" s="584"/>
      <c r="G27" s="584"/>
      <c r="H27" s="584"/>
      <c r="I27" s="584"/>
      <c r="J27" s="574"/>
      <c r="K27" s="574"/>
      <c r="L27" s="574"/>
      <c r="M27" s="574"/>
      <c r="N27" s="574"/>
      <c r="O27" s="574"/>
      <c r="P27" s="574"/>
      <c r="Q27" s="574"/>
      <c r="R27" s="574"/>
      <c r="S27" s="574"/>
    </row>
    <row r="28" spans="1:19" ht="15" customHeight="1">
      <c r="A28" s="1093">
        <v>62</v>
      </c>
      <c r="B28" s="716" t="s">
        <v>89</v>
      </c>
      <c r="C28" s="584">
        <v>12134.899999999998</v>
      </c>
      <c r="D28" s="584">
        <v>8612.2999999999993</v>
      </c>
      <c r="E28" s="584"/>
      <c r="F28" s="584">
        <v>0</v>
      </c>
      <c r="G28" s="584">
        <v>2077.1999999999998</v>
      </c>
      <c r="H28" s="584">
        <v>566.5</v>
      </c>
      <c r="I28" s="584">
        <v>878.9</v>
      </c>
      <c r="J28" s="574"/>
      <c r="K28" s="574"/>
      <c r="L28" s="574"/>
      <c r="M28" s="574"/>
      <c r="N28" s="574"/>
      <c r="O28" s="574"/>
      <c r="P28" s="574"/>
      <c r="Q28" s="574"/>
      <c r="R28" s="574"/>
      <c r="S28" s="574"/>
    </row>
    <row r="29" spans="1:19" ht="15" customHeight="1">
      <c r="A29" s="1093"/>
      <c r="B29" s="292"/>
      <c r="C29" s="584"/>
      <c r="D29" s="584"/>
      <c r="E29" s="584"/>
      <c r="F29" s="584"/>
      <c r="G29" s="584"/>
      <c r="H29" s="584"/>
      <c r="I29" s="584"/>
      <c r="J29" s="574"/>
      <c r="K29" s="574"/>
      <c r="L29" s="574"/>
      <c r="M29" s="574"/>
      <c r="N29" s="574"/>
      <c r="O29" s="574"/>
      <c r="P29" s="574"/>
      <c r="Q29" s="574"/>
      <c r="R29" s="574"/>
      <c r="S29" s="574"/>
    </row>
    <row r="30" spans="1:19" ht="15" customHeight="1">
      <c r="A30" s="1093"/>
      <c r="B30" s="717"/>
      <c r="C30" s="584"/>
      <c r="D30" s="584"/>
      <c r="E30" s="584"/>
      <c r="F30" s="584"/>
      <c r="G30" s="584"/>
      <c r="H30" s="584"/>
      <c r="I30" s="584"/>
      <c r="J30" s="574"/>
      <c r="K30" s="574"/>
      <c r="L30" s="574"/>
      <c r="M30" s="574"/>
      <c r="N30" s="574"/>
      <c r="O30" s="574"/>
      <c r="P30" s="574"/>
      <c r="Q30" s="574"/>
      <c r="R30" s="574"/>
      <c r="S30" s="574"/>
    </row>
    <row r="31" spans="1:19" ht="15" customHeight="1">
      <c r="A31" s="1093">
        <v>63</v>
      </c>
      <c r="B31" s="718" t="s">
        <v>512</v>
      </c>
      <c r="C31" s="584">
        <v>593596.19999999995</v>
      </c>
      <c r="D31" s="584">
        <v>31168.3</v>
      </c>
      <c r="E31" s="584"/>
      <c r="F31" s="584">
        <v>-1280.0999999999999</v>
      </c>
      <c r="G31" s="584">
        <v>96746.8</v>
      </c>
      <c r="H31" s="584">
        <v>138567</v>
      </c>
      <c r="I31" s="584">
        <v>328394.2</v>
      </c>
      <c r="J31" s="574"/>
      <c r="K31" s="574"/>
      <c r="L31" s="574"/>
      <c r="M31" s="574"/>
      <c r="N31" s="574"/>
      <c r="O31" s="574"/>
      <c r="P31" s="574"/>
      <c r="Q31" s="574"/>
      <c r="R31" s="574"/>
      <c r="S31" s="574"/>
    </row>
    <row r="32" spans="1:19" ht="15" customHeight="1">
      <c r="A32" s="1093"/>
      <c r="B32" s="717"/>
      <c r="C32" s="584"/>
      <c r="D32" s="584"/>
      <c r="E32" s="584"/>
      <c r="F32" s="584"/>
      <c r="G32" s="584"/>
      <c r="H32" s="584"/>
      <c r="I32" s="584"/>
      <c r="J32" s="574"/>
      <c r="K32" s="574"/>
      <c r="L32" s="574"/>
      <c r="M32" s="574"/>
      <c r="N32" s="574"/>
      <c r="O32" s="574"/>
      <c r="P32" s="574"/>
      <c r="Q32" s="574"/>
      <c r="R32" s="574"/>
      <c r="S32" s="574"/>
    </row>
    <row r="33" spans="1:19" ht="15" customHeight="1">
      <c r="A33" s="1093">
        <v>64</v>
      </c>
      <c r="B33" s="716" t="s">
        <v>511</v>
      </c>
      <c r="C33" s="584">
        <v>568208.90000000014</v>
      </c>
      <c r="D33" s="584">
        <v>25148.400000000001</v>
      </c>
      <c r="E33" s="584"/>
      <c r="F33" s="584">
        <v>0</v>
      </c>
      <c r="G33" s="584">
        <v>87008.1</v>
      </c>
      <c r="H33" s="584">
        <v>129843.70000000001</v>
      </c>
      <c r="I33" s="584">
        <v>326208.7</v>
      </c>
      <c r="J33" s="574"/>
      <c r="K33" s="574"/>
      <c r="L33" s="574"/>
      <c r="M33" s="574"/>
      <c r="N33" s="574"/>
      <c r="O33" s="574"/>
      <c r="P33" s="574"/>
      <c r="Q33" s="574"/>
      <c r="R33" s="574"/>
      <c r="S33" s="574"/>
    </row>
    <row r="34" spans="1:19" s="558" customFormat="1" ht="15" customHeight="1">
      <c r="A34" s="1093"/>
      <c r="B34" s="715"/>
      <c r="C34" s="584"/>
      <c r="D34" s="608"/>
      <c r="E34" s="608"/>
      <c r="F34" s="608"/>
      <c r="G34" s="608"/>
      <c r="H34" s="608"/>
      <c r="I34" s="608"/>
      <c r="J34" s="574"/>
      <c r="K34" s="574"/>
    </row>
    <row r="35" spans="1:19" s="558" customFormat="1" ht="15" customHeight="1">
      <c r="A35" s="1093">
        <v>65</v>
      </c>
      <c r="B35" s="719" t="s">
        <v>145</v>
      </c>
      <c r="C35" s="584">
        <v>172250.6</v>
      </c>
      <c r="D35" s="584">
        <v>18555.599999999999</v>
      </c>
      <c r="E35" s="584"/>
      <c r="F35" s="584">
        <v>0</v>
      </c>
      <c r="G35" s="584">
        <v>45631.8</v>
      </c>
      <c r="H35" s="584">
        <v>3581.8999999999996</v>
      </c>
      <c r="I35" s="584">
        <v>104481.3</v>
      </c>
      <c r="J35" s="574"/>
      <c r="K35" s="574"/>
    </row>
    <row r="36" spans="1:19" s="558" customFormat="1" ht="15" customHeight="1">
      <c r="A36" s="1093"/>
      <c r="B36" s="719"/>
      <c r="C36" s="584"/>
      <c r="D36" s="584"/>
      <c r="E36" s="584"/>
      <c r="F36" s="584"/>
      <c r="G36" s="584"/>
      <c r="H36" s="584"/>
      <c r="I36" s="584"/>
      <c r="J36" s="574"/>
      <c r="K36" s="574"/>
    </row>
    <row r="37" spans="1:19" s="558" customFormat="1" ht="15" customHeight="1">
      <c r="A37" s="1093">
        <v>66</v>
      </c>
      <c r="B37" s="719" t="s">
        <v>147</v>
      </c>
      <c r="C37" s="584">
        <v>112374.59999999999</v>
      </c>
      <c r="D37" s="584">
        <v>3067</v>
      </c>
      <c r="E37" s="584"/>
      <c r="F37" s="584">
        <v>0</v>
      </c>
      <c r="G37" s="584">
        <v>32675.5</v>
      </c>
      <c r="H37" s="584">
        <v>76600.299999999988</v>
      </c>
      <c r="I37" s="584">
        <v>31.8</v>
      </c>
      <c r="J37" s="574"/>
      <c r="K37" s="574"/>
    </row>
    <row r="38" spans="1:19" s="558" customFormat="1" ht="15" customHeight="1">
      <c r="A38" s="1093"/>
      <c r="B38" s="719"/>
      <c r="C38" s="584"/>
      <c r="D38" s="584"/>
      <c r="E38" s="584"/>
      <c r="F38" s="584"/>
      <c r="G38" s="584"/>
      <c r="H38" s="584"/>
      <c r="I38" s="584"/>
      <c r="J38" s="574"/>
      <c r="K38" s="574"/>
    </row>
    <row r="39" spans="1:19" s="558" customFormat="1" ht="15" customHeight="1">
      <c r="A39" s="1093">
        <v>67</v>
      </c>
      <c r="B39" s="720" t="s">
        <v>513</v>
      </c>
      <c r="C39" s="584">
        <v>283583.69999999995</v>
      </c>
      <c r="D39" s="584">
        <v>3525.8</v>
      </c>
      <c r="E39" s="584"/>
      <c r="F39" s="584">
        <v>0</v>
      </c>
      <c r="G39" s="584">
        <v>8700.7999999999993</v>
      </c>
      <c r="H39" s="584">
        <v>49661.5</v>
      </c>
      <c r="I39" s="584">
        <v>221695.59999999998</v>
      </c>
      <c r="J39" s="574"/>
      <c r="K39" s="574"/>
    </row>
    <row r="40" spans="1:19" s="558" customFormat="1" ht="15" customHeight="1">
      <c r="A40" s="1093"/>
      <c r="B40" s="715"/>
      <c r="C40" s="584"/>
      <c r="D40" s="584"/>
      <c r="E40" s="584"/>
      <c r="F40" s="584"/>
      <c r="G40" s="584"/>
      <c r="H40" s="584"/>
      <c r="I40" s="584"/>
      <c r="J40" s="574"/>
      <c r="K40" s="574"/>
    </row>
    <row r="41" spans="1:19" ht="15" customHeight="1">
      <c r="A41" s="1093">
        <v>68</v>
      </c>
      <c r="B41" s="716" t="s">
        <v>249</v>
      </c>
      <c r="C41" s="584">
        <v>25387.300000000003</v>
      </c>
      <c r="D41" s="584">
        <v>6019.9</v>
      </c>
      <c r="E41" s="584"/>
      <c r="F41" s="584">
        <v>-1280.0999999999999</v>
      </c>
      <c r="G41" s="584">
        <v>9738.7000000000007</v>
      </c>
      <c r="H41" s="584">
        <v>8723.3000000000011</v>
      </c>
      <c r="I41" s="584">
        <v>2185.5</v>
      </c>
      <c r="J41" s="574"/>
      <c r="K41" s="574"/>
      <c r="L41" s="574"/>
      <c r="M41" s="574"/>
      <c r="N41" s="574"/>
      <c r="O41" s="574"/>
      <c r="P41" s="574"/>
      <c r="Q41" s="574"/>
      <c r="R41" s="574"/>
      <c r="S41" s="574"/>
    </row>
    <row r="42" spans="1:19" ht="15" customHeight="1">
      <c r="A42" s="1093"/>
      <c r="B42" s="717"/>
      <c r="C42" s="584"/>
      <c r="D42" s="584"/>
      <c r="E42" s="584"/>
      <c r="F42" s="584"/>
      <c r="G42" s="584"/>
      <c r="H42" s="584"/>
      <c r="I42" s="584"/>
      <c r="J42" s="574"/>
      <c r="K42" s="574"/>
      <c r="L42" s="574"/>
      <c r="M42" s="574"/>
      <c r="N42" s="574"/>
      <c r="O42" s="574"/>
      <c r="P42" s="574"/>
      <c r="Q42" s="574"/>
      <c r="R42" s="574"/>
      <c r="S42" s="574"/>
    </row>
    <row r="43" spans="1:19" ht="15" customHeight="1">
      <c r="A43" s="1093"/>
      <c r="B43" s="717"/>
      <c r="C43" s="584"/>
      <c r="D43" s="584"/>
      <c r="E43" s="584"/>
      <c r="F43" s="584"/>
      <c r="G43" s="584"/>
      <c r="H43" s="584"/>
      <c r="I43" s="584"/>
      <c r="J43" s="574"/>
      <c r="K43" s="574"/>
      <c r="L43" s="574"/>
      <c r="M43" s="574"/>
      <c r="N43" s="574"/>
      <c r="O43" s="574"/>
      <c r="P43" s="574"/>
      <c r="Q43" s="574"/>
      <c r="R43" s="574"/>
      <c r="S43" s="574"/>
    </row>
    <row r="44" spans="1:19" ht="15" customHeight="1">
      <c r="A44" s="1093">
        <v>69</v>
      </c>
      <c r="B44" s="715" t="s">
        <v>115</v>
      </c>
      <c r="C44" s="584">
        <v>66854.100000000006</v>
      </c>
      <c r="D44" s="584">
        <v>15993.4</v>
      </c>
      <c r="E44" s="584"/>
      <c r="F44" s="584">
        <v>0</v>
      </c>
      <c r="G44" s="584">
        <v>20318.900000000001</v>
      </c>
      <c r="H44" s="584">
        <v>27582.2</v>
      </c>
      <c r="I44" s="584">
        <v>2959.6</v>
      </c>
      <c r="J44" s="574"/>
      <c r="K44" s="574"/>
      <c r="L44" s="574"/>
      <c r="M44" s="574"/>
      <c r="N44" s="574"/>
      <c r="O44" s="574"/>
      <c r="P44" s="574"/>
      <c r="Q44" s="574"/>
      <c r="R44" s="574"/>
      <c r="S44" s="574"/>
    </row>
    <row r="45" spans="1:19" ht="15" customHeight="1">
      <c r="A45" s="1093"/>
      <c r="B45" s="721"/>
      <c r="C45" s="584"/>
      <c r="D45" s="584"/>
      <c r="E45" s="584"/>
      <c r="F45" s="584"/>
      <c r="G45" s="584"/>
      <c r="H45" s="584"/>
      <c r="I45" s="584"/>
      <c r="J45" s="574"/>
      <c r="K45" s="574"/>
      <c r="L45" s="574"/>
      <c r="M45" s="574"/>
      <c r="N45" s="574"/>
      <c r="O45" s="574"/>
      <c r="P45" s="574"/>
      <c r="Q45" s="574"/>
      <c r="R45" s="574"/>
      <c r="S45" s="574"/>
    </row>
    <row r="46" spans="1:19" s="558" customFormat="1" ht="15" customHeight="1">
      <c r="A46" s="1093">
        <v>70</v>
      </c>
      <c r="B46" s="716" t="s">
        <v>410</v>
      </c>
      <c r="C46" s="584">
        <v>60963.8</v>
      </c>
      <c r="D46" s="584">
        <v>14453.5</v>
      </c>
      <c r="E46" s="582"/>
      <c r="F46" s="584">
        <v>0</v>
      </c>
      <c r="G46" s="584">
        <v>18465.5</v>
      </c>
      <c r="H46" s="582">
        <v>25626.9</v>
      </c>
      <c r="I46" s="584">
        <v>2417.9</v>
      </c>
      <c r="J46" s="574"/>
      <c r="K46" s="574"/>
    </row>
    <row r="47" spans="1:19" s="558" customFormat="1" ht="15" customHeight="1">
      <c r="A47" s="1093"/>
      <c r="B47" s="716"/>
      <c r="C47" s="584"/>
      <c r="D47" s="584"/>
      <c r="E47" s="582"/>
      <c r="F47" s="584"/>
      <c r="G47" s="584"/>
      <c r="H47" s="582"/>
      <c r="I47" s="584"/>
      <c r="J47" s="574"/>
      <c r="K47" s="574"/>
    </row>
    <row r="48" spans="1:19" s="558" customFormat="1" ht="15" customHeight="1">
      <c r="A48" s="1093">
        <v>71</v>
      </c>
      <c r="B48" s="716" t="s">
        <v>411</v>
      </c>
      <c r="C48" s="584">
        <v>5890.3</v>
      </c>
      <c r="D48" s="584">
        <v>1539.9</v>
      </c>
      <c r="E48" s="582"/>
      <c r="F48" s="584">
        <v>0</v>
      </c>
      <c r="G48" s="584">
        <v>1853.4</v>
      </c>
      <c r="H48" s="582">
        <v>1955.3</v>
      </c>
      <c r="I48" s="584">
        <v>541.70000000000005</v>
      </c>
      <c r="J48" s="574"/>
      <c r="K48" s="574"/>
    </row>
    <row r="49" spans="1:19" s="558" customFormat="1" ht="15" customHeight="1">
      <c r="A49" s="1093"/>
      <c r="B49" s="292"/>
      <c r="C49" s="582"/>
      <c r="D49" s="584"/>
      <c r="E49" s="582"/>
      <c r="F49" s="584"/>
      <c r="G49" s="584"/>
      <c r="H49" s="582"/>
      <c r="I49" s="584"/>
      <c r="J49" s="574"/>
      <c r="K49" s="574"/>
    </row>
    <row r="50" spans="1:19" s="558" customFormat="1" ht="15" customHeight="1">
      <c r="A50" s="1093"/>
      <c r="B50" s="292"/>
      <c r="C50" s="582"/>
      <c r="D50" s="582"/>
      <c r="E50" s="582"/>
      <c r="F50" s="582"/>
      <c r="G50" s="582"/>
      <c r="H50" s="582"/>
      <c r="I50" s="582"/>
      <c r="J50" s="574"/>
      <c r="K50" s="574"/>
    </row>
    <row r="51" spans="1:19" ht="15" customHeight="1">
      <c r="A51" s="1093">
        <v>72</v>
      </c>
      <c r="B51" s="715" t="s">
        <v>100</v>
      </c>
      <c r="C51" s="584">
        <v>569514.79999999993</v>
      </c>
      <c r="D51" s="584">
        <v>21828.2</v>
      </c>
      <c r="E51" s="584"/>
      <c r="F51" s="584">
        <v>0</v>
      </c>
      <c r="G51" s="584">
        <v>34604.5</v>
      </c>
      <c r="H51" s="584">
        <v>49444</v>
      </c>
      <c r="I51" s="584">
        <v>222024.9</v>
      </c>
      <c r="J51" s="574"/>
      <c r="K51" s="574"/>
      <c r="L51" s="574"/>
      <c r="M51" s="574"/>
      <c r="N51" s="574"/>
      <c r="O51" s="574"/>
      <c r="P51" s="574"/>
      <c r="Q51" s="574"/>
      <c r="R51" s="574"/>
      <c r="S51" s="574"/>
    </row>
    <row r="52" spans="1:19" ht="15" customHeight="1">
      <c r="A52" s="1093"/>
      <c r="B52" s="717"/>
      <c r="C52" s="584"/>
      <c r="D52" s="584"/>
      <c r="E52" s="584"/>
      <c r="F52" s="584"/>
      <c r="G52" s="584"/>
      <c r="H52" s="584"/>
      <c r="I52" s="584"/>
      <c r="J52" s="574"/>
      <c r="K52" s="574"/>
      <c r="L52" s="574"/>
      <c r="M52" s="574"/>
      <c r="N52" s="574"/>
      <c r="O52" s="574"/>
      <c r="P52" s="574"/>
      <c r="Q52" s="574"/>
      <c r="R52" s="574"/>
      <c r="S52" s="574"/>
    </row>
    <row r="53" spans="1:19" ht="15" customHeight="1">
      <c r="A53" s="1093"/>
      <c r="B53" s="717"/>
      <c r="C53" s="584"/>
      <c r="D53" s="584"/>
      <c r="E53" s="584"/>
      <c r="F53" s="584"/>
      <c r="G53" s="584"/>
      <c r="H53" s="584"/>
      <c r="I53" s="584"/>
      <c r="J53" s="574"/>
      <c r="K53" s="574"/>
      <c r="L53" s="574"/>
      <c r="M53" s="574"/>
      <c r="N53" s="574"/>
      <c r="O53" s="574"/>
      <c r="P53" s="574"/>
      <c r="Q53" s="574"/>
      <c r="R53" s="574"/>
      <c r="S53" s="574"/>
    </row>
    <row r="54" spans="1:19" ht="15" customHeight="1">
      <c r="A54" s="1093">
        <v>73</v>
      </c>
      <c r="B54" s="722" t="s">
        <v>117</v>
      </c>
      <c r="C54" s="609">
        <v>1275113.9000000004</v>
      </c>
      <c r="D54" s="597">
        <v>351136.70000000007</v>
      </c>
      <c r="E54" s="597"/>
      <c r="F54" s="597">
        <v>29515.7</v>
      </c>
      <c r="G54" s="597">
        <v>343347.3</v>
      </c>
      <c r="H54" s="597">
        <v>215615.2</v>
      </c>
      <c r="I54" s="597">
        <v>577112.19999999995</v>
      </c>
      <c r="J54" s="574"/>
      <c r="K54" s="574"/>
      <c r="L54" s="574"/>
      <c r="M54" s="574"/>
      <c r="N54" s="574"/>
      <c r="O54" s="574"/>
      <c r="P54" s="574"/>
      <c r="Q54" s="574"/>
      <c r="R54" s="574"/>
      <c r="S54" s="574"/>
    </row>
    <row r="55" spans="1:19" ht="15" customHeight="1">
      <c r="A55" s="1093"/>
      <c r="B55" s="717"/>
      <c r="C55" s="597"/>
      <c r="D55" s="597"/>
      <c r="E55" s="597"/>
      <c r="F55" s="597"/>
      <c r="G55" s="597"/>
      <c r="H55" s="597"/>
      <c r="I55" s="597"/>
      <c r="J55" s="574"/>
      <c r="K55" s="574"/>
      <c r="L55" s="574"/>
      <c r="M55" s="574"/>
      <c r="N55" s="574"/>
      <c r="O55" s="574"/>
      <c r="P55" s="574"/>
      <c r="Q55" s="574"/>
      <c r="R55" s="574"/>
      <c r="S55" s="574"/>
    </row>
    <row r="56" spans="1:19" ht="15" customHeight="1">
      <c r="A56" s="1093"/>
      <c r="B56" s="717"/>
      <c r="C56" s="584"/>
      <c r="D56" s="584"/>
      <c r="E56" s="584"/>
      <c r="F56" s="584"/>
      <c r="G56" s="584"/>
      <c r="H56" s="584"/>
      <c r="I56" s="584"/>
      <c r="J56" s="574"/>
      <c r="K56" s="574"/>
      <c r="L56" s="574"/>
      <c r="M56" s="574"/>
      <c r="N56" s="574"/>
      <c r="O56" s="574"/>
      <c r="P56" s="574"/>
      <c r="Q56" s="574"/>
      <c r="R56" s="574"/>
      <c r="S56" s="574"/>
    </row>
    <row r="57" spans="1:19" ht="15" customHeight="1">
      <c r="A57" s="1093">
        <v>74</v>
      </c>
      <c r="B57" s="715" t="s">
        <v>118</v>
      </c>
      <c r="C57" s="584">
        <v>15707</v>
      </c>
      <c r="D57" s="584">
        <v>8641.7000000000007</v>
      </c>
      <c r="E57" s="584"/>
      <c r="F57" s="584">
        <v>0</v>
      </c>
      <c r="G57" s="584">
        <v>1931.9</v>
      </c>
      <c r="H57" s="584">
        <v>5016</v>
      </c>
      <c r="I57" s="584">
        <v>117.4</v>
      </c>
      <c r="J57" s="574"/>
      <c r="K57" s="574"/>
      <c r="L57" s="574"/>
      <c r="M57" s="574"/>
      <c r="N57" s="574"/>
      <c r="O57" s="574"/>
      <c r="P57" s="574"/>
      <c r="Q57" s="574"/>
      <c r="R57" s="574"/>
      <c r="S57" s="574"/>
    </row>
    <row r="58" spans="1:19" ht="15" customHeight="1">
      <c r="A58" s="1093"/>
      <c r="B58" s="717"/>
      <c r="C58" s="584"/>
      <c r="D58" s="584"/>
      <c r="E58" s="584"/>
      <c r="F58" s="584"/>
      <c r="G58" s="584"/>
      <c r="H58" s="584"/>
      <c r="I58" s="584"/>
      <c r="J58" s="574"/>
      <c r="K58" s="574"/>
      <c r="L58" s="574"/>
      <c r="M58" s="574"/>
      <c r="N58" s="574"/>
      <c r="O58" s="574"/>
      <c r="P58" s="574"/>
      <c r="Q58" s="574"/>
      <c r="R58" s="574"/>
      <c r="S58" s="574"/>
    </row>
    <row r="59" spans="1:19" s="558" customFormat="1" ht="15" customHeight="1">
      <c r="A59" s="1093">
        <v>75</v>
      </c>
      <c r="B59" s="716" t="s">
        <v>412</v>
      </c>
      <c r="C59" s="584">
        <v>11531.9</v>
      </c>
      <c r="D59" s="584">
        <v>6378.4</v>
      </c>
      <c r="E59" s="582"/>
      <c r="F59" s="584">
        <v>0</v>
      </c>
      <c r="G59" s="584">
        <v>771.6</v>
      </c>
      <c r="H59" s="582">
        <v>4265.2</v>
      </c>
      <c r="I59" s="584">
        <v>116.7</v>
      </c>
      <c r="J59" s="574"/>
      <c r="K59" s="574"/>
    </row>
    <row r="60" spans="1:19" s="558" customFormat="1" ht="15" customHeight="1">
      <c r="A60" s="1093"/>
      <c r="B60" s="716"/>
      <c r="C60" s="584"/>
      <c r="D60" s="584"/>
      <c r="E60" s="582"/>
      <c r="F60" s="584"/>
      <c r="G60" s="584"/>
      <c r="H60" s="582"/>
      <c r="I60" s="584"/>
      <c r="J60" s="574"/>
      <c r="K60" s="574"/>
    </row>
    <row r="61" spans="1:19" s="558" customFormat="1" ht="15" customHeight="1">
      <c r="A61" s="1093">
        <v>76</v>
      </c>
      <c r="B61" s="716" t="s">
        <v>413</v>
      </c>
      <c r="C61" s="584">
        <v>4175.1000000000004</v>
      </c>
      <c r="D61" s="584">
        <v>2263.3000000000002</v>
      </c>
      <c r="E61" s="582"/>
      <c r="F61" s="584">
        <v>0</v>
      </c>
      <c r="G61" s="584">
        <v>1160.3</v>
      </c>
      <c r="H61" s="582">
        <v>750.8</v>
      </c>
      <c r="I61" s="584">
        <v>0.7</v>
      </c>
      <c r="J61" s="574"/>
      <c r="K61" s="574"/>
    </row>
    <row r="62" spans="1:19" s="558" customFormat="1" ht="15" customHeight="1">
      <c r="A62" s="1093"/>
      <c r="B62" s="716"/>
      <c r="C62" s="584"/>
      <c r="D62" s="584"/>
      <c r="E62" s="582"/>
      <c r="F62" s="584"/>
      <c r="G62" s="584"/>
      <c r="H62" s="582"/>
      <c r="I62" s="584"/>
      <c r="J62" s="574"/>
      <c r="K62" s="574"/>
    </row>
    <row r="63" spans="1:19" s="558" customFormat="1" ht="15" customHeight="1">
      <c r="A63" s="1093"/>
      <c r="B63" s="292"/>
      <c r="C63" s="584"/>
      <c r="D63" s="584"/>
      <c r="E63" s="582"/>
      <c r="F63" s="584"/>
      <c r="G63" s="584"/>
      <c r="H63" s="582"/>
      <c r="I63" s="584"/>
      <c r="J63" s="574"/>
      <c r="K63" s="574"/>
    </row>
    <row r="64" spans="1:19" s="558" customFormat="1" ht="15" customHeight="1">
      <c r="A64" s="1093">
        <v>77</v>
      </c>
      <c r="B64" s="715" t="s">
        <v>78</v>
      </c>
      <c r="C64" s="584">
        <v>28570.799999999999</v>
      </c>
      <c r="D64" s="584">
        <v>4448.7</v>
      </c>
      <c r="E64" s="584"/>
      <c r="F64" s="584">
        <v>0</v>
      </c>
      <c r="G64" s="584">
        <v>13798.4</v>
      </c>
      <c r="H64" s="584">
        <v>10313.5</v>
      </c>
      <c r="I64" s="584">
        <v>10.1</v>
      </c>
      <c r="J64" s="574"/>
      <c r="K64" s="574"/>
    </row>
    <row r="65" spans="1:11" s="558" customFormat="1" ht="15" customHeight="1">
      <c r="A65" s="1093"/>
      <c r="B65" s="292"/>
      <c r="C65" s="584"/>
      <c r="D65" s="584"/>
      <c r="E65" s="584"/>
      <c r="F65" s="584"/>
      <c r="G65" s="584"/>
      <c r="H65" s="584"/>
      <c r="I65" s="584"/>
      <c r="J65" s="574"/>
      <c r="K65" s="574"/>
    </row>
    <row r="66" spans="1:11" s="558" customFormat="1" ht="15" customHeight="1">
      <c r="A66" s="1093">
        <v>78</v>
      </c>
      <c r="B66" s="716" t="s">
        <v>79</v>
      </c>
      <c r="C66" s="584">
        <v>28556.2</v>
      </c>
      <c r="D66" s="584">
        <v>4439.5999999999995</v>
      </c>
      <c r="E66" s="584"/>
      <c r="F66" s="584">
        <v>0</v>
      </c>
      <c r="G66" s="584">
        <v>13792.9</v>
      </c>
      <c r="H66" s="584">
        <v>10313.6</v>
      </c>
      <c r="I66" s="584">
        <v>10.1</v>
      </c>
      <c r="J66" s="574"/>
      <c r="K66" s="574"/>
    </row>
    <row r="67" spans="1:11" s="558" customFormat="1" ht="15" customHeight="1">
      <c r="A67" s="1093"/>
      <c r="B67" s="292"/>
      <c r="J67" s="574"/>
      <c r="K67" s="574"/>
    </row>
    <row r="68" spans="1:11" s="558" customFormat="1" ht="15" customHeight="1">
      <c r="A68" s="1093">
        <v>79</v>
      </c>
      <c r="B68" s="719" t="s">
        <v>511</v>
      </c>
      <c r="C68" s="584">
        <v>23160.9</v>
      </c>
      <c r="D68" s="584">
        <v>4100.2</v>
      </c>
      <c r="E68" s="582"/>
      <c r="F68" s="584">
        <v>0</v>
      </c>
      <c r="G68" s="584">
        <v>10637.4</v>
      </c>
      <c r="H68" s="584">
        <v>8413.2000000000007</v>
      </c>
      <c r="I68" s="584">
        <v>10.1</v>
      </c>
      <c r="J68" s="574"/>
      <c r="K68" s="574"/>
    </row>
    <row r="69" spans="1:11" s="558" customFormat="1" ht="15" customHeight="1">
      <c r="A69" s="1093"/>
      <c r="B69" s="292"/>
      <c r="C69" s="584"/>
      <c r="D69" s="584"/>
      <c r="E69" s="584"/>
      <c r="F69" s="584"/>
      <c r="G69" s="584"/>
      <c r="H69" s="584"/>
      <c r="I69" s="584"/>
      <c r="J69" s="574"/>
      <c r="K69" s="574"/>
    </row>
    <row r="70" spans="1:11" s="558" customFormat="1" ht="15" customHeight="1">
      <c r="A70" s="1093">
        <v>80</v>
      </c>
      <c r="B70" s="723" t="s">
        <v>145</v>
      </c>
      <c r="C70" s="584">
        <v>9426.5999999999985</v>
      </c>
      <c r="D70" s="584">
        <v>3990.5</v>
      </c>
      <c r="E70" s="584"/>
      <c r="F70" s="584">
        <v>0</v>
      </c>
      <c r="G70" s="584">
        <v>5233.8</v>
      </c>
      <c r="H70" s="584">
        <v>202.3</v>
      </c>
      <c r="I70" s="584">
        <v>0</v>
      </c>
      <c r="J70" s="574"/>
      <c r="K70" s="574"/>
    </row>
    <row r="71" spans="1:11" s="558" customFormat="1" ht="15" customHeight="1">
      <c r="A71" s="1093"/>
      <c r="B71" s="723"/>
      <c r="C71" s="584"/>
      <c r="D71" s="584"/>
      <c r="E71" s="584"/>
      <c r="F71" s="584"/>
      <c r="G71" s="584"/>
      <c r="H71" s="584"/>
      <c r="I71" s="584"/>
      <c r="J71" s="574"/>
      <c r="K71" s="574"/>
    </row>
    <row r="72" spans="1:11" s="558" customFormat="1" ht="15" customHeight="1">
      <c r="A72" s="1093">
        <v>81</v>
      </c>
      <c r="B72" s="723" t="s">
        <v>147</v>
      </c>
      <c r="C72" s="584">
        <v>11275</v>
      </c>
      <c r="D72" s="584">
        <v>109.7</v>
      </c>
      <c r="E72" s="582"/>
      <c r="F72" s="584">
        <v>0</v>
      </c>
      <c r="G72" s="584">
        <v>3743</v>
      </c>
      <c r="H72" s="584">
        <v>7422.3</v>
      </c>
      <c r="I72" s="584">
        <v>0</v>
      </c>
      <c r="J72" s="574"/>
      <c r="K72" s="574"/>
    </row>
    <row r="73" spans="1:11" s="558" customFormat="1" ht="15" customHeight="1">
      <c r="A73" s="1093"/>
      <c r="B73" s="723"/>
      <c r="C73" s="584"/>
      <c r="D73" s="584"/>
      <c r="E73" s="582"/>
      <c r="F73" s="584"/>
      <c r="G73" s="584"/>
      <c r="H73" s="584"/>
      <c r="I73" s="584"/>
      <c r="J73" s="574"/>
      <c r="K73" s="574"/>
    </row>
    <row r="74" spans="1:11" s="558" customFormat="1" ht="15" customHeight="1">
      <c r="A74" s="1093">
        <v>82</v>
      </c>
      <c r="B74" s="723" t="s">
        <v>162</v>
      </c>
      <c r="C74" s="584">
        <v>1546.5</v>
      </c>
      <c r="D74" s="584">
        <v>0</v>
      </c>
      <c r="E74" s="582"/>
      <c r="F74" s="584">
        <v>0</v>
      </c>
      <c r="G74" s="584">
        <v>857.2</v>
      </c>
      <c r="H74" s="584">
        <v>689.3</v>
      </c>
      <c r="I74" s="584">
        <v>0</v>
      </c>
      <c r="J74" s="574"/>
      <c r="K74" s="574"/>
    </row>
    <row r="75" spans="1:11" s="558" customFormat="1" ht="15" customHeight="1">
      <c r="A75" s="1093"/>
      <c r="B75" s="292"/>
      <c r="C75" s="584"/>
      <c r="D75" s="584"/>
      <c r="E75" s="582"/>
      <c r="F75" s="584"/>
      <c r="G75" s="584"/>
      <c r="H75" s="584"/>
      <c r="I75" s="584"/>
      <c r="J75" s="574"/>
      <c r="K75" s="574"/>
    </row>
    <row r="76" spans="1:11" s="558" customFormat="1" ht="15" customHeight="1">
      <c r="A76" s="1093">
        <v>83</v>
      </c>
      <c r="B76" s="724" t="s">
        <v>513</v>
      </c>
      <c r="C76" s="584">
        <v>912.80000000000018</v>
      </c>
      <c r="D76" s="584">
        <v>0</v>
      </c>
      <c r="E76" s="584"/>
      <c r="F76" s="584">
        <v>0</v>
      </c>
      <c r="G76" s="584">
        <v>803.40000000000009</v>
      </c>
      <c r="H76" s="584">
        <v>99.300000000000011</v>
      </c>
      <c r="I76" s="584">
        <v>10.1</v>
      </c>
      <c r="J76" s="574"/>
      <c r="K76" s="574"/>
    </row>
    <row r="77" spans="1:11" s="558" customFormat="1" ht="15" customHeight="1">
      <c r="A77" s="1093"/>
      <c r="B77" s="292"/>
      <c r="C77" s="584"/>
      <c r="D77" s="584"/>
      <c r="E77" s="582"/>
      <c r="F77" s="584"/>
      <c r="G77" s="584"/>
      <c r="H77" s="584"/>
      <c r="I77" s="584"/>
      <c r="J77" s="574"/>
      <c r="K77" s="574"/>
    </row>
    <row r="78" spans="1:11" s="558" customFormat="1" ht="15" customHeight="1">
      <c r="A78" s="1093">
        <v>84</v>
      </c>
      <c r="B78" s="719" t="s">
        <v>89</v>
      </c>
      <c r="C78" s="584">
        <v>5395.3</v>
      </c>
      <c r="D78" s="584">
        <v>339.4</v>
      </c>
      <c r="E78" s="584"/>
      <c r="F78" s="584">
        <v>0</v>
      </c>
      <c r="G78" s="584">
        <v>3155.5</v>
      </c>
      <c r="H78" s="584">
        <v>1900.3999999999999</v>
      </c>
      <c r="I78" s="584">
        <v>0</v>
      </c>
      <c r="J78" s="574"/>
      <c r="K78" s="574"/>
    </row>
    <row r="79" spans="1:11" s="558" customFormat="1" ht="15" customHeight="1">
      <c r="A79" s="1093"/>
      <c r="B79" s="292"/>
      <c r="C79" s="584"/>
      <c r="D79" s="584"/>
      <c r="E79" s="584"/>
      <c r="F79" s="584"/>
      <c r="G79" s="584"/>
      <c r="H79" s="584"/>
      <c r="I79" s="584"/>
      <c r="J79" s="574"/>
      <c r="K79" s="574"/>
    </row>
    <row r="80" spans="1:11" s="558" customFormat="1" ht="15" customHeight="1">
      <c r="A80" s="1093">
        <v>85</v>
      </c>
      <c r="B80" s="716" t="s">
        <v>408</v>
      </c>
      <c r="C80" s="584">
        <v>14.6</v>
      </c>
      <c r="D80" s="584">
        <v>9.1</v>
      </c>
      <c r="E80" s="584"/>
      <c r="F80" s="584">
        <v>0</v>
      </c>
      <c r="G80" s="584">
        <v>5.5</v>
      </c>
      <c r="H80" s="584">
        <v>0</v>
      </c>
      <c r="I80" s="584">
        <v>0</v>
      </c>
      <c r="J80" s="574"/>
      <c r="K80" s="574"/>
    </row>
    <row r="81" spans="1:19" s="558" customFormat="1" ht="15" customHeight="1">
      <c r="A81" s="1093"/>
      <c r="B81" s="292"/>
      <c r="C81" s="584"/>
      <c r="D81" s="584"/>
      <c r="E81" s="584"/>
      <c r="F81" s="584"/>
      <c r="G81" s="584"/>
      <c r="H81" s="584"/>
      <c r="I81" s="584"/>
      <c r="J81" s="574"/>
      <c r="K81" s="574"/>
    </row>
    <row r="82" spans="1:19" s="558" customFormat="1" ht="15" customHeight="1">
      <c r="A82" s="1093">
        <v>86</v>
      </c>
      <c r="B82" s="719" t="s">
        <v>511</v>
      </c>
      <c r="C82" s="584">
        <v>1.6</v>
      </c>
      <c r="D82" s="584">
        <v>1.6</v>
      </c>
      <c r="E82" s="584"/>
      <c r="F82" s="584">
        <v>0</v>
      </c>
      <c r="G82" s="584">
        <v>0</v>
      </c>
      <c r="H82" s="584">
        <v>0</v>
      </c>
      <c r="I82" s="584">
        <v>0</v>
      </c>
      <c r="J82" s="574"/>
      <c r="K82" s="574"/>
    </row>
    <row r="83" spans="1:19" s="558" customFormat="1" ht="15" customHeight="1">
      <c r="A83" s="1093"/>
      <c r="B83" s="719"/>
      <c r="C83" s="584"/>
      <c r="D83" s="584"/>
      <c r="E83" s="584"/>
      <c r="F83" s="584"/>
      <c r="G83" s="584"/>
      <c r="H83" s="584"/>
      <c r="I83" s="584"/>
      <c r="J83" s="574"/>
      <c r="K83" s="574"/>
    </row>
    <row r="84" spans="1:19" s="558" customFormat="1" ht="15" customHeight="1">
      <c r="A84" s="1093">
        <v>87</v>
      </c>
      <c r="B84" s="719" t="s">
        <v>89</v>
      </c>
      <c r="C84" s="584">
        <v>13</v>
      </c>
      <c r="D84" s="584">
        <v>7.5</v>
      </c>
      <c r="E84" s="584"/>
      <c r="F84" s="584">
        <v>0</v>
      </c>
      <c r="G84" s="584">
        <v>5.5</v>
      </c>
      <c r="H84" s="584">
        <v>0</v>
      </c>
      <c r="I84" s="584">
        <v>0</v>
      </c>
      <c r="J84" s="574"/>
      <c r="K84" s="574"/>
    </row>
    <row r="85" spans="1:19" s="558" customFormat="1" ht="15" customHeight="1">
      <c r="A85" s="1087"/>
      <c r="B85" s="719"/>
      <c r="C85" s="584"/>
      <c r="D85" s="584"/>
      <c r="E85" s="584"/>
      <c r="F85" s="584"/>
      <c r="G85" s="584"/>
      <c r="H85" s="584"/>
      <c r="I85" s="584"/>
      <c r="J85" s="574"/>
      <c r="K85" s="574"/>
    </row>
    <row r="86" spans="1:19" s="558" customFormat="1" ht="15" customHeight="1">
      <c r="A86" s="1093"/>
      <c r="B86" s="292"/>
      <c r="C86" s="584"/>
      <c r="D86" s="584"/>
      <c r="E86" s="584"/>
      <c r="F86" s="584"/>
      <c r="G86" s="584"/>
      <c r="H86" s="584"/>
      <c r="I86" s="584"/>
      <c r="J86" s="574"/>
      <c r="K86" s="574"/>
    </row>
    <row r="87" spans="1:19" s="558" customFormat="1" ht="15" customHeight="1">
      <c r="A87" s="1093">
        <v>88</v>
      </c>
      <c r="B87" s="715" t="s">
        <v>90</v>
      </c>
      <c r="C87" s="584">
        <v>8953.9</v>
      </c>
      <c r="D87" s="584">
        <v>2066.6</v>
      </c>
      <c r="E87" s="584"/>
      <c r="F87" s="584">
        <v>0</v>
      </c>
      <c r="G87" s="584">
        <v>5038.3</v>
      </c>
      <c r="H87" s="584">
        <v>1814</v>
      </c>
      <c r="I87" s="584">
        <v>35</v>
      </c>
      <c r="J87" s="574"/>
      <c r="K87" s="574"/>
    </row>
    <row r="88" spans="1:19" s="558" customFormat="1" ht="15" customHeight="1">
      <c r="A88" s="1086"/>
      <c r="B88" s="292"/>
      <c r="C88" s="584"/>
      <c r="D88" s="584"/>
      <c r="E88" s="584"/>
      <c r="F88" s="584"/>
      <c r="G88" s="584"/>
      <c r="H88" s="584"/>
      <c r="I88" s="584"/>
      <c r="J88" s="574"/>
      <c r="K88" s="574"/>
    </row>
    <row r="89" spans="1:19" ht="15" customHeight="1">
      <c r="A89" s="1093">
        <v>89</v>
      </c>
      <c r="B89" s="721" t="s">
        <v>511</v>
      </c>
      <c r="C89" s="584">
        <v>2834.2</v>
      </c>
      <c r="D89" s="584">
        <v>372.1</v>
      </c>
      <c r="E89" s="584"/>
      <c r="F89" s="584">
        <v>0</v>
      </c>
      <c r="G89" s="584">
        <v>1173.4000000000001</v>
      </c>
      <c r="H89" s="584">
        <v>1288.6999999999998</v>
      </c>
      <c r="I89" s="584">
        <v>0</v>
      </c>
      <c r="J89" s="574"/>
      <c r="K89" s="574"/>
      <c r="L89" s="574"/>
      <c r="M89" s="574"/>
      <c r="N89" s="574"/>
      <c r="O89" s="574"/>
      <c r="P89" s="574"/>
      <c r="Q89" s="574"/>
      <c r="R89" s="574"/>
      <c r="S89" s="574"/>
    </row>
    <row r="90" spans="1:19" ht="15" customHeight="1">
      <c r="A90" s="1093"/>
      <c r="B90" s="717"/>
      <c r="C90" s="584"/>
      <c r="D90" s="584"/>
      <c r="E90" s="584"/>
      <c r="F90" s="584"/>
      <c r="G90" s="584"/>
      <c r="H90" s="584"/>
      <c r="I90" s="584"/>
      <c r="J90" s="574"/>
      <c r="K90" s="574"/>
      <c r="L90" s="574"/>
      <c r="M90" s="574"/>
      <c r="N90" s="574"/>
      <c r="O90" s="574"/>
      <c r="P90" s="574"/>
      <c r="Q90" s="574"/>
      <c r="R90" s="574"/>
      <c r="S90" s="574"/>
    </row>
    <row r="91" spans="1:19" s="558" customFormat="1" ht="15" customHeight="1">
      <c r="A91" s="1093">
        <v>90</v>
      </c>
      <c r="B91" s="719" t="s">
        <v>147</v>
      </c>
      <c r="C91" s="584">
        <v>1365.1000000000001</v>
      </c>
      <c r="D91" s="584">
        <v>367.9</v>
      </c>
      <c r="E91" s="584"/>
      <c r="F91" s="584">
        <v>0</v>
      </c>
      <c r="G91" s="584">
        <v>970</v>
      </c>
      <c r="H91" s="584">
        <v>27.2</v>
      </c>
      <c r="I91" s="584">
        <v>0</v>
      </c>
      <c r="J91" s="574"/>
      <c r="K91" s="574"/>
    </row>
    <row r="92" spans="1:19" s="558" customFormat="1" ht="15" customHeight="1">
      <c r="A92" s="1093"/>
      <c r="B92" s="719"/>
      <c r="C92" s="584"/>
      <c r="D92" s="584"/>
      <c r="E92" s="584"/>
      <c r="F92" s="584"/>
      <c r="G92" s="584"/>
      <c r="H92" s="584"/>
      <c r="I92" s="584"/>
      <c r="J92" s="574"/>
      <c r="K92" s="574"/>
    </row>
    <row r="93" spans="1:19" s="558" customFormat="1" ht="15" customHeight="1">
      <c r="A93" s="1093">
        <v>91</v>
      </c>
      <c r="B93" s="719" t="s">
        <v>162</v>
      </c>
      <c r="C93" s="584">
        <v>217.4</v>
      </c>
      <c r="D93" s="584">
        <v>4.2</v>
      </c>
      <c r="E93" s="584"/>
      <c r="F93" s="584">
        <v>0</v>
      </c>
      <c r="G93" s="584">
        <v>161.80000000000001</v>
      </c>
      <c r="H93" s="584">
        <v>51.4</v>
      </c>
      <c r="I93" s="584">
        <v>0</v>
      </c>
      <c r="J93" s="574"/>
      <c r="K93" s="574"/>
    </row>
    <row r="94" spans="1:19" s="558" customFormat="1" ht="15" customHeight="1">
      <c r="A94" s="1093"/>
      <c r="B94" s="719"/>
      <c r="C94" s="584"/>
      <c r="D94" s="584"/>
      <c r="E94" s="584"/>
      <c r="F94" s="584"/>
      <c r="G94" s="584"/>
      <c r="H94" s="584"/>
      <c r="I94" s="584"/>
      <c r="J94" s="574"/>
      <c r="K94" s="574"/>
    </row>
    <row r="95" spans="1:19" s="558" customFormat="1" ht="15" customHeight="1">
      <c r="A95" s="1093">
        <v>92</v>
      </c>
      <c r="B95" s="720" t="s">
        <v>513</v>
      </c>
      <c r="C95" s="584">
        <v>1251.6999999999998</v>
      </c>
      <c r="D95" s="584">
        <v>0</v>
      </c>
      <c r="E95" s="584"/>
      <c r="F95" s="584">
        <v>0</v>
      </c>
      <c r="G95" s="584">
        <v>41.599999999999994</v>
      </c>
      <c r="H95" s="584">
        <v>1210.0999999999999</v>
      </c>
      <c r="I95" s="584">
        <v>0</v>
      </c>
      <c r="J95" s="574"/>
      <c r="K95" s="574"/>
    </row>
    <row r="96" spans="1:19" s="558" customFormat="1" ht="15" customHeight="1">
      <c r="A96" s="1093"/>
      <c r="B96" s="292"/>
      <c r="C96" s="582"/>
      <c r="D96" s="584"/>
      <c r="E96" s="584"/>
      <c r="F96" s="584"/>
      <c r="G96" s="584"/>
      <c r="H96" s="584"/>
      <c r="I96" s="584"/>
      <c r="J96" s="574"/>
      <c r="K96" s="574"/>
    </row>
    <row r="97" spans="1:19" ht="15" customHeight="1">
      <c r="A97" s="1093">
        <v>93</v>
      </c>
      <c r="B97" s="721" t="s">
        <v>4</v>
      </c>
      <c r="C97" s="584">
        <v>6119.7999999999993</v>
      </c>
      <c r="D97" s="584">
        <v>1694.5</v>
      </c>
      <c r="E97" s="584"/>
      <c r="F97" s="584">
        <v>0</v>
      </c>
      <c r="G97" s="584">
        <v>3864.9</v>
      </c>
      <c r="H97" s="584">
        <v>525.4</v>
      </c>
      <c r="I97" s="584">
        <v>35</v>
      </c>
      <c r="J97" s="574"/>
      <c r="K97" s="574"/>
      <c r="L97" s="574"/>
      <c r="M97" s="574"/>
      <c r="N97" s="574"/>
      <c r="O97" s="574"/>
      <c r="P97" s="574"/>
      <c r="Q97" s="574"/>
      <c r="R97" s="574"/>
      <c r="S97" s="574"/>
    </row>
    <row r="98" spans="1:19" ht="15" customHeight="1">
      <c r="A98" s="1094"/>
      <c r="B98" s="717"/>
      <c r="C98" s="584"/>
      <c r="D98" s="584"/>
      <c r="E98" s="584"/>
      <c r="F98" s="584"/>
      <c r="G98" s="584"/>
      <c r="H98" s="584"/>
      <c r="I98" s="584"/>
      <c r="J98" s="574"/>
      <c r="K98" s="574"/>
      <c r="L98" s="574"/>
      <c r="M98" s="574"/>
      <c r="N98" s="574"/>
      <c r="O98" s="574"/>
      <c r="P98" s="574"/>
      <c r="Q98" s="574"/>
      <c r="R98" s="574"/>
      <c r="S98" s="574"/>
    </row>
    <row r="99" spans="1:19" ht="15" customHeight="1">
      <c r="A99" s="1093"/>
      <c r="B99" s="717"/>
      <c r="C99" s="584"/>
      <c r="D99" s="584"/>
      <c r="E99" s="584"/>
      <c r="F99" s="584"/>
      <c r="G99" s="584"/>
      <c r="H99" s="584"/>
      <c r="I99" s="584"/>
      <c r="J99" s="574"/>
      <c r="K99" s="574"/>
      <c r="L99" s="574"/>
      <c r="M99" s="574"/>
      <c r="N99" s="574"/>
      <c r="O99" s="574"/>
      <c r="P99" s="574"/>
      <c r="Q99" s="574"/>
      <c r="R99" s="574"/>
      <c r="S99" s="574"/>
    </row>
    <row r="100" spans="1:19" ht="15" customHeight="1">
      <c r="A100" s="1093">
        <v>94</v>
      </c>
      <c r="B100" s="715" t="s">
        <v>514</v>
      </c>
      <c r="C100" s="584">
        <v>1508.4</v>
      </c>
      <c r="D100" s="584">
        <v>0</v>
      </c>
      <c r="E100" s="584"/>
      <c r="F100" s="584">
        <v>0</v>
      </c>
      <c r="G100" s="584">
        <v>607</v>
      </c>
      <c r="H100" s="584">
        <v>901.4</v>
      </c>
      <c r="I100" s="584">
        <v>0</v>
      </c>
      <c r="J100" s="574"/>
      <c r="K100" s="574"/>
      <c r="L100" s="574"/>
      <c r="M100" s="574"/>
      <c r="N100" s="574"/>
      <c r="O100" s="574"/>
      <c r="P100" s="574"/>
      <c r="Q100" s="574"/>
      <c r="R100" s="574"/>
      <c r="S100" s="574"/>
    </row>
    <row r="101" spans="1:19" ht="15" customHeight="1">
      <c r="A101" s="1094"/>
      <c r="B101" s="717"/>
      <c r="C101" s="584"/>
      <c r="D101" s="584"/>
      <c r="E101" s="584"/>
      <c r="F101" s="584"/>
      <c r="G101" s="584"/>
      <c r="H101" s="584"/>
      <c r="I101" s="584"/>
      <c r="J101" s="574"/>
      <c r="K101" s="574"/>
      <c r="L101" s="574"/>
      <c r="M101" s="574"/>
      <c r="N101" s="574"/>
      <c r="O101" s="574"/>
      <c r="P101" s="574"/>
      <c r="Q101" s="574"/>
      <c r="R101" s="574"/>
      <c r="S101" s="574"/>
    </row>
    <row r="102" spans="1:19" ht="15" customHeight="1">
      <c r="A102" s="1093"/>
      <c r="B102" s="717"/>
      <c r="C102" s="584"/>
      <c r="D102" s="584"/>
      <c r="E102" s="584"/>
      <c r="F102" s="584"/>
      <c r="G102" s="584"/>
      <c r="H102" s="584"/>
      <c r="I102" s="584"/>
      <c r="J102" s="574"/>
      <c r="K102" s="574"/>
      <c r="L102" s="574"/>
      <c r="M102" s="574"/>
      <c r="N102" s="574"/>
      <c r="O102" s="574"/>
      <c r="P102" s="574"/>
      <c r="Q102" s="574"/>
      <c r="R102" s="574"/>
      <c r="S102" s="574"/>
    </row>
    <row r="103" spans="1:19" ht="15" customHeight="1">
      <c r="A103" s="1093">
        <v>95</v>
      </c>
      <c r="B103" s="715" t="s">
        <v>100</v>
      </c>
      <c r="C103" s="584">
        <v>27515</v>
      </c>
      <c r="D103" s="584">
        <v>4011.3</v>
      </c>
      <c r="E103" s="584"/>
      <c r="F103" s="584">
        <v>0</v>
      </c>
      <c r="G103" s="584">
        <v>5354.1</v>
      </c>
      <c r="H103" s="584">
        <v>2814.2</v>
      </c>
      <c r="I103" s="584">
        <v>10.1</v>
      </c>
      <c r="J103" s="574"/>
      <c r="K103" s="574"/>
      <c r="L103" s="574"/>
      <c r="M103" s="574"/>
      <c r="N103" s="574"/>
      <c r="O103" s="574"/>
      <c r="P103" s="574"/>
      <c r="Q103" s="574"/>
      <c r="R103" s="574"/>
      <c r="S103" s="574"/>
    </row>
    <row r="104" spans="1:19" ht="15" customHeight="1">
      <c r="A104" s="1094"/>
      <c r="B104" s="548"/>
      <c r="C104" s="584"/>
      <c r="D104" s="584"/>
      <c r="E104" s="584"/>
      <c r="F104" s="584"/>
      <c r="G104" s="584"/>
      <c r="H104" s="584"/>
      <c r="I104" s="584"/>
      <c r="J104" s="574"/>
      <c r="K104" s="574"/>
      <c r="L104" s="574"/>
      <c r="M104" s="574"/>
      <c r="N104" s="574"/>
      <c r="O104" s="574"/>
      <c r="P104" s="574"/>
      <c r="Q104" s="574"/>
      <c r="R104" s="574"/>
      <c r="S104" s="574"/>
    </row>
    <row r="105" spans="1:19" ht="15" customHeight="1">
      <c r="A105" s="1093"/>
      <c r="B105" s="548"/>
      <c r="C105" s="584"/>
      <c r="D105" s="584"/>
      <c r="E105" s="584"/>
      <c r="F105" s="584"/>
      <c r="G105" s="584"/>
      <c r="H105" s="584"/>
      <c r="I105" s="584"/>
      <c r="J105" s="574"/>
      <c r="K105" s="574"/>
      <c r="L105" s="574"/>
      <c r="M105" s="574"/>
      <c r="N105" s="574"/>
      <c r="O105" s="574"/>
      <c r="P105" s="574"/>
      <c r="Q105" s="574"/>
      <c r="R105" s="574"/>
      <c r="S105" s="574"/>
    </row>
    <row r="106" spans="1:19" ht="15" customHeight="1">
      <c r="A106" s="1093">
        <v>96</v>
      </c>
      <c r="B106" s="158" t="s">
        <v>121</v>
      </c>
      <c r="C106" s="597">
        <v>27225.200000000004</v>
      </c>
      <c r="D106" s="597">
        <v>11145.7</v>
      </c>
      <c r="E106" s="597"/>
      <c r="F106" s="597">
        <v>0</v>
      </c>
      <c r="G106" s="597">
        <v>16021.500000000002</v>
      </c>
      <c r="H106" s="597">
        <v>15230.900000000001</v>
      </c>
      <c r="I106" s="597">
        <v>152.4</v>
      </c>
      <c r="J106" s="574"/>
      <c r="K106" s="574"/>
      <c r="L106" s="574"/>
      <c r="M106" s="574"/>
      <c r="N106" s="574"/>
      <c r="O106" s="574"/>
      <c r="P106" s="574"/>
      <c r="Q106" s="574"/>
      <c r="R106" s="574"/>
      <c r="S106" s="574"/>
    </row>
    <row r="107" spans="1:19" ht="15" customHeight="1">
      <c r="A107" s="1090"/>
      <c r="B107" s="547"/>
      <c r="C107" s="584"/>
      <c r="D107" s="584"/>
      <c r="E107" s="582"/>
      <c r="F107" s="584"/>
      <c r="G107" s="584"/>
      <c r="H107" s="584"/>
      <c r="I107" s="584"/>
      <c r="J107" s="574"/>
      <c r="K107" s="574"/>
      <c r="L107" s="574"/>
      <c r="M107" s="574"/>
      <c r="N107" s="574"/>
      <c r="O107" s="574"/>
      <c r="P107" s="574"/>
      <c r="Q107" s="574"/>
      <c r="R107" s="574"/>
      <c r="S107" s="574"/>
    </row>
    <row r="108" spans="1:19" ht="15" customHeight="1">
      <c r="A108" s="1094"/>
      <c r="B108" s="547"/>
      <c r="C108" s="584"/>
      <c r="D108" s="584"/>
      <c r="E108" s="582"/>
      <c r="F108" s="584"/>
      <c r="G108" s="584"/>
      <c r="H108" s="584"/>
      <c r="I108" s="584"/>
      <c r="J108" s="574"/>
      <c r="K108" s="574"/>
      <c r="L108" s="574"/>
      <c r="M108" s="574"/>
      <c r="N108" s="574"/>
      <c r="O108" s="574"/>
      <c r="P108" s="574"/>
      <c r="Q108" s="574"/>
      <c r="R108" s="574"/>
      <c r="S108" s="574"/>
    </row>
    <row r="109" spans="1:19" ht="20.100000000000001" customHeight="1">
      <c r="A109" s="1092">
        <v>97</v>
      </c>
      <c r="B109" s="58" t="s">
        <v>122</v>
      </c>
      <c r="C109" s="611">
        <v>1302339.1000000003</v>
      </c>
      <c r="D109" s="599">
        <v>362282.4</v>
      </c>
      <c r="E109" s="611"/>
      <c r="F109" s="599">
        <v>29515.7</v>
      </c>
      <c r="G109" s="599">
        <v>359368.8</v>
      </c>
      <c r="H109" s="599">
        <v>230846.1</v>
      </c>
      <c r="I109" s="599">
        <v>577264.6</v>
      </c>
      <c r="J109" s="574"/>
      <c r="K109" s="574"/>
      <c r="L109" s="574"/>
      <c r="M109" s="574"/>
      <c r="N109" s="574"/>
      <c r="O109" s="574"/>
      <c r="P109" s="574"/>
      <c r="Q109" s="574"/>
      <c r="R109" s="574"/>
      <c r="S109" s="574"/>
    </row>
    <row r="110" spans="1:19" ht="15" customHeight="1">
      <c r="A110" s="585"/>
      <c r="B110" s="610"/>
      <c r="C110" s="584"/>
      <c r="D110" s="584"/>
      <c r="E110" s="612"/>
      <c r="F110" s="584"/>
      <c r="G110" s="584"/>
      <c r="H110" s="584"/>
      <c r="I110" s="584"/>
      <c r="J110" s="574"/>
      <c r="K110" s="574"/>
      <c r="L110" s="574"/>
      <c r="M110" s="574"/>
      <c r="N110" s="574"/>
      <c r="O110" s="574"/>
      <c r="P110" s="574"/>
      <c r="Q110" s="574"/>
      <c r="R110" s="574"/>
      <c r="S110" s="574"/>
    </row>
    <row r="111" spans="1:19" ht="15" customHeight="1">
      <c r="A111" s="574" t="s">
        <v>46</v>
      </c>
      <c r="B111" s="574"/>
      <c r="C111" s="584"/>
      <c r="D111" s="584"/>
      <c r="E111" s="589"/>
      <c r="F111" s="584"/>
      <c r="G111" s="584"/>
      <c r="H111" s="584"/>
      <c r="I111" s="584"/>
      <c r="J111" s="574"/>
      <c r="K111" s="574"/>
      <c r="L111" s="574"/>
      <c r="M111" s="574"/>
      <c r="N111" s="574"/>
      <c r="O111" s="574"/>
      <c r="P111" s="574"/>
      <c r="Q111" s="574"/>
      <c r="R111" s="574"/>
      <c r="S111" s="574"/>
    </row>
    <row r="112" spans="1:19">
      <c r="A112" s="574"/>
      <c r="B112" s="574"/>
      <c r="C112" s="584"/>
      <c r="D112" s="584"/>
      <c r="E112" s="589"/>
      <c r="F112" s="584"/>
      <c r="G112" s="584"/>
      <c r="H112" s="584"/>
      <c r="I112" s="584"/>
      <c r="J112" s="574"/>
      <c r="K112" s="574"/>
      <c r="L112" s="574"/>
      <c r="M112" s="574"/>
      <c r="N112" s="574"/>
      <c r="O112" s="574"/>
      <c r="P112" s="574"/>
      <c r="Q112" s="574"/>
      <c r="R112" s="574"/>
      <c r="S112" s="574"/>
    </row>
    <row r="113" spans="1:19">
      <c r="A113" s="574"/>
      <c r="B113" s="574"/>
      <c r="C113" s="584"/>
      <c r="D113" s="584"/>
      <c r="E113" s="589"/>
      <c r="F113" s="584"/>
      <c r="G113" s="584"/>
      <c r="H113" s="584"/>
      <c r="I113" s="584"/>
      <c r="J113" s="574"/>
      <c r="K113" s="574"/>
      <c r="L113" s="574"/>
      <c r="M113" s="574"/>
      <c r="N113" s="574"/>
      <c r="O113" s="574"/>
      <c r="P113" s="574"/>
      <c r="Q113" s="574"/>
      <c r="R113" s="574"/>
      <c r="S113" s="574"/>
    </row>
    <row r="114" spans="1:19">
      <c r="A114" s="574"/>
      <c r="B114" s="574"/>
      <c r="C114" s="584"/>
      <c r="D114" s="584"/>
      <c r="E114" s="589"/>
      <c r="F114" s="584"/>
      <c r="G114" s="584"/>
      <c r="H114" s="584"/>
      <c r="I114" s="584"/>
      <c r="J114" s="574"/>
      <c r="K114" s="574"/>
      <c r="L114" s="574"/>
      <c r="M114" s="574"/>
      <c r="N114" s="574"/>
      <c r="O114" s="574"/>
      <c r="P114" s="574"/>
      <c r="Q114" s="574"/>
      <c r="R114" s="574"/>
      <c r="S114" s="574"/>
    </row>
    <row r="115" spans="1:19">
      <c r="A115" s="574"/>
      <c r="B115" s="574"/>
      <c r="C115" s="584"/>
      <c r="D115" s="584"/>
      <c r="E115" s="589"/>
      <c r="F115" s="584"/>
      <c r="G115" s="584"/>
      <c r="H115" s="584"/>
      <c r="I115" s="584"/>
      <c r="J115" s="574"/>
      <c r="K115" s="574"/>
      <c r="L115" s="574"/>
      <c r="M115" s="574"/>
      <c r="N115" s="574"/>
      <c r="O115" s="574"/>
      <c r="P115" s="574"/>
      <c r="Q115" s="574"/>
      <c r="R115" s="574"/>
      <c r="S115" s="574"/>
    </row>
    <row r="116" spans="1:19">
      <c r="A116" s="574"/>
      <c r="B116" s="574"/>
      <c r="C116" s="584"/>
      <c r="D116" s="584"/>
      <c r="E116" s="589"/>
      <c r="F116" s="584"/>
      <c r="G116" s="584"/>
      <c r="H116" s="584"/>
      <c r="I116" s="584"/>
      <c r="J116" s="574"/>
      <c r="K116" s="574"/>
      <c r="L116" s="574"/>
      <c r="M116" s="574"/>
      <c r="N116" s="574"/>
      <c r="O116" s="574"/>
      <c r="P116" s="574"/>
      <c r="Q116" s="574"/>
      <c r="R116" s="574"/>
      <c r="S116" s="574"/>
    </row>
    <row r="117" spans="1:19">
      <c r="A117" s="574"/>
      <c r="B117" s="574"/>
      <c r="C117" s="584"/>
      <c r="D117" s="584"/>
      <c r="E117" s="589"/>
      <c r="F117" s="584"/>
      <c r="G117" s="584"/>
      <c r="H117" s="584"/>
      <c r="I117" s="584"/>
      <c r="J117" s="574"/>
      <c r="K117" s="574"/>
      <c r="L117" s="574"/>
      <c r="M117" s="574"/>
      <c r="N117" s="574"/>
      <c r="O117" s="574"/>
      <c r="P117" s="574"/>
      <c r="Q117" s="574"/>
      <c r="R117" s="574"/>
      <c r="S117" s="574"/>
    </row>
    <row r="118" spans="1:19">
      <c r="A118" s="574"/>
      <c r="B118" s="574"/>
      <c r="C118" s="584"/>
      <c r="D118" s="584"/>
      <c r="E118" s="589"/>
      <c r="F118" s="584"/>
      <c r="G118" s="584"/>
      <c r="H118" s="584"/>
      <c r="I118" s="584"/>
      <c r="J118" s="574"/>
      <c r="K118" s="574"/>
      <c r="L118" s="574"/>
      <c r="M118" s="574"/>
      <c r="N118" s="574"/>
      <c r="O118" s="574"/>
      <c r="P118" s="574"/>
      <c r="Q118" s="574"/>
      <c r="R118" s="574"/>
      <c r="S118" s="574"/>
    </row>
    <row r="119" spans="1:19">
      <c r="A119" s="574"/>
      <c r="B119" s="574"/>
      <c r="C119" s="584"/>
      <c r="D119" s="584"/>
      <c r="E119" s="589"/>
      <c r="F119" s="584"/>
      <c r="G119" s="584"/>
      <c r="H119" s="584"/>
      <c r="I119" s="584"/>
      <c r="J119" s="574"/>
      <c r="K119" s="574"/>
      <c r="L119" s="574"/>
      <c r="M119" s="574"/>
      <c r="N119" s="574"/>
      <c r="O119" s="574"/>
      <c r="P119" s="574"/>
      <c r="Q119" s="574"/>
      <c r="R119" s="574"/>
      <c r="S119" s="574"/>
    </row>
    <row r="120" spans="1:19">
      <c r="A120" s="574"/>
      <c r="B120" s="574"/>
      <c r="C120" s="584"/>
      <c r="D120" s="584"/>
      <c r="E120" s="589"/>
      <c r="F120" s="584"/>
      <c r="G120" s="584"/>
      <c r="H120" s="584"/>
      <c r="I120" s="584"/>
      <c r="J120" s="574"/>
      <c r="K120" s="574"/>
      <c r="L120" s="574"/>
      <c r="M120" s="574"/>
      <c r="N120" s="574"/>
      <c r="O120" s="574"/>
      <c r="P120" s="574"/>
      <c r="Q120" s="574"/>
      <c r="R120" s="574"/>
      <c r="S120" s="574"/>
    </row>
    <row r="121" spans="1:19">
      <c r="A121" s="574"/>
      <c r="B121" s="574"/>
      <c r="C121" s="584"/>
      <c r="D121" s="584"/>
      <c r="E121" s="589"/>
      <c r="F121" s="584"/>
      <c r="G121" s="584"/>
      <c r="H121" s="584"/>
      <c r="I121" s="584"/>
      <c r="J121" s="574"/>
      <c r="K121" s="574"/>
      <c r="L121" s="574"/>
      <c r="M121" s="574"/>
      <c r="N121" s="574"/>
      <c r="O121" s="574"/>
      <c r="P121" s="574"/>
      <c r="Q121" s="574"/>
      <c r="R121" s="574"/>
      <c r="S121" s="574"/>
    </row>
    <row r="122" spans="1:19">
      <c r="A122" s="574"/>
      <c r="B122" s="574"/>
      <c r="C122" s="584"/>
      <c r="D122" s="584"/>
      <c r="E122" s="589"/>
      <c r="F122" s="584"/>
      <c r="G122" s="584"/>
      <c r="H122" s="584"/>
      <c r="I122" s="584"/>
      <c r="J122" s="574"/>
      <c r="K122" s="574"/>
      <c r="L122" s="574"/>
      <c r="M122" s="574"/>
      <c r="N122" s="574"/>
      <c r="O122" s="574"/>
      <c r="P122" s="574"/>
      <c r="Q122" s="574"/>
      <c r="R122" s="574"/>
      <c r="S122" s="574"/>
    </row>
    <row r="123" spans="1:19">
      <c r="A123" s="574"/>
      <c r="B123" s="574"/>
      <c r="C123" s="584"/>
      <c r="D123" s="584"/>
      <c r="E123" s="589"/>
      <c r="F123" s="584"/>
      <c r="G123" s="584"/>
      <c r="H123" s="584"/>
      <c r="I123" s="584"/>
      <c r="J123" s="574"/>
      <c r="K123" s="574"/>
      <c r="L123" s="574"/>
      <c r="M123" s="574"/>
      <c r="N123" s="574"/>
      <c r="O123" s="574"/>
      <c r="P123" s="574"/>
      <c r="Q123" s="574"/>
      <c r="R123" s="574"/>
      <c r="S123" s="574"/>
    </row>
    <row r="124" spans="1:19">
      <c r="A124" s="574"/>
      <c r="B124" s="574"/>
      <c r="C124" s="584"/>
      <c r="D124" s="584"/>
      <c r="E124" s="589"/>
      <c r="F124" s="584"/>
      <c r="G124" s="584"/>
      <c r="H124" s="584"/>
      <c r="I124" s="584"/>
      <c r="J124" s="574"/>
      <c r="K124" s="574"/>
      <c r="L124" s="574"/>
      <c r="M124" s="574"/>
      <c r="N124" s="574"/>
      <c r="O124" s="574"/>
      <c r="P124" s="574"/>
      <c r="Q124" s="574"/>
      <c r="R124" s="574"/>
      <c r="S124" s="574"/>
    </row>
    <row r="125" spans="1:19">
      <c r="A125" s="574"/>
      <c r="B125" s="574"/>
      <c r="C125" s="584"/>
      <c r="D125" s="584"/>
      <c r="E125" s="589"/>
      <c r="F125" s="584"/>
      <c r="G125" s="584"/>
      <c r="H125" s="584"/>
      <c r="I125" s="584"/>
      <c r="J125" s="574"/>
      <c r="K125" s="574"/>
      <c r="L125" s="574"/>
      <c r="M125" s="574"/>
      <c r="N125" s="574"/>
      <c r="O125" s="574"/>
      <c r="P125" s="574"/>
      <c r="Q125" s="574"/>
      <c r="R125" s="574"/>
      <c r="S125" s="574"/>
    </row>
    <row r="126" spans="1:19">
      <c r="A126" s="574"/>
      <c r="B126" s="574"/>
      <c r="C126" s="584"/>
      <c r="D126" s="584"/>
      <c r="E126" s="589"/>
      <c r="F126" s="584"/>
      <c r="G126" s="584"/>
      <c r="H126" s="584"/>
      <c r="I126" s="584"/>
      <c r="J126" s="574"/>
      <c r="K126" s="574"/>
      <c r="L126" s="574"/>
      <c r="M126" s="574"/>
      <c r="N126" s="574"/>
      <c r="O126" s="574"/>
      <c r="P126" s="574"/>
      <c r="Q126" s="574"/>
      <c r="R126" s="574"/>
      <c r="S126" s="574"/>
    </row>
    <row r="127" spans="1:19">
      <c r="A127" s="574"/>
      <c r="B127" s="574"/>
      <c r="C127" s="584"/>
      <c r="D127" s="584"/>
      <c r="E127" s="589"/>
      <c r="F127" s="584"/>
      <c r="G127" s="584"/>
      <c r="H127" s="584"/>
      <c r="I127" s="584"/>
      <c r="J127" s="574"/>
      <c r="K127" s="574"/>
      <c r="L127" s="574"/>
      <c r="M127" s="574"/>
      <c r="N127" s="574"/>
      <c r="O127" s="574"/>
      <c r="P127" s="574"/>
      <c r="Q127" s="574"/>
      <c r="R127" s="574"/>
      <c r="S127" s="574"/>
    </row>
    <row r="128" spans="1:19">
      <c r="A128" s="574"/>
      <c r="B128" s="574"/>
      <c r="C128" s="584"/>
      <c r="D128" s="584"/>
      <c r="E128" s="589"/>
      <c r="F128" s="584"/>
      <c r="G128" s="584"/>
      <c r="H128" s="584"/>
      <c r="I128" s="584"/>
      <c r="J128" s="574"/>
      <c r="K128" s="574"/>
      <c r="L128" s="574"/>
      <c r="M128" s="574"/>
      <c r="N128" s="574"/>
      <c r="O128" s="574"/>
      <c r="P128" s="574"/>
      <c r="Q128" s="574"/>
      <c r="R128" s="574"/>
      <c r="S128" s="574"/>
    </row>
    <row r="129" spans="1:19">
      <c r="A129" s="574"/>
      <c r="B129" s="574"/>
      <c r="C129" s="584"/>
      <c r="D129" s="584"/>
      <c r="E129" s="589"/>
      <c r="F129" s="584"/>
      <c r="G129" s="584"/>
      <c r="H129" s="584"/>
      <c r="I129" s="584"/>
      <c r="J129" s="574"/>
      <c r="K129" s="574"/>
      <c r="L129" s="574"/>
      <c r="M129" s="574"/>
      <c r="N129" s="574"/>
      <c r="O129" s="574"/>
      <c r="P129" s="574"/>
      <c r="Q129" s="574"/>
      <c r="R129" s="574"/>
      <c r="S129" s="574"/>
    </row>
    <row r="130" spans="1:19">
      <c r="A130" s="574"/>
      <c r="B130" s="574"/>
      <c r="C130" s="584"/>
      <c r="D130" s="584"/>
      <c r="E130" s="589"/>
      <c r="F130" s="584"/>
      <c r="G130" s="584"/>
      <c r="H130" s="584"/>
      <c r="I130" s="584"/>
      <c r="J130" s="574"/>
      <c r="K130" s="574"/>
      <c r="L130" s="574"/>
      <c r="M130" s="574"/>
      <c r="N130" s="574"/>
      <c r="O130" s="574"/>
      <c r="P130" s="574"/>
      <c r="Q130" s="574"/>
      <c r="R130" s="574"/>
      <c r="S130" s="574"/>
    </row>
    <row r="131" spans="1:19">
      <c r="A131" s="574"/>
      <c r="B131" s="574"/>
      <c r="C131" s="584"/>
      <c r="D131" s="584"/>
      <c r="E131" s="589"/>
      <c r="F131" s="584"/>
      <c r="G131" s="584"/>
      <c r="H131" s="584"/>
      <c r="I131" s="584"/>
      <c r="J131" s="574"/>
      <c r="K131" s="574"/>
      <c r="L131" s="574"/>
      <c r="M131" s="574"/>
      <c r="N131" s="574"/>
      <c r="O131" s="574"/>
      <c r="P131" s="574"/>
      <c r="Q131" s="574"/>
      <c r="R131" s="574"/>
      <c r="S131" s="574"/>
    </row>
    <row r="132" spans="1:19">
      <c r="A132" s="574"/>
      <c r="B132" s="574"/>
      <c r="C132" s="584"/>
      <c r="D132" s="584"/>
      <c r="E132" s="589"/>
      <c r="F132" s="584"/>
      <c r="G132" s="584"/>
      <c r="H132" s="584"/>
      <c r="I132" s="584"/>
      <c r="J132" s="574"/>
      <c r="K132" s="574"/>
      <c r="L132" s="574"/>
      <c r="M132" s="574"/>
      <c r="N132" s="574"/>
      <c r="O132" s="574"/>
      <c r="P132" s="574"/>
      <c r="Q132" s="574"/>
      <c r="R132" s="574"/>
      <c r="S132" s="574"/>
    </row>
    <row r="133" spans="1:19">
      <c r="A133" s="574"/>
      <c r="B133" s="574"/>
      <c r="C133" s="584"/>
      <c r="D133" s="584"/>
      <c r="E133" s="589"/>
      <c r="F133" s="584"/>
      <c r="G133" s="584"/>
      <c r="H133" s="584"/>
      <c r="I133" s="584"/>
      <c r="J133" s="574"/>
      <c r="K133" s="574"/>
      <c r="L133" s="574"/>
      <c r="M133" s="574"/>
      <c r="N133" s="574"/>
      <c r="O133" s="574"/>
      <c r="P133" s="574"/>
      <c r="Q133" s="574"/>
      <c r="R133" s="574"/>
      <c r="S133" s="574"/>
    </row>
    <row r="134" spans="1:19">
      <c r="A134" s="574"/>
      <c r="B134" s="574"/>
      <c r="C134" s="584"/>
      <c r="D134" s="584"/>
      <c r="E134" s="589"/>
      <c r="F134" s="584"/>
      <c r="G134" s="584"/>
      <c r="H134" s="584"/>
      <c r="I134" s="584"/>
      <c r="J134" s="574"/>
      <c r="K134" s="574"/>
      <c r="L134" s="574"/>
      <c r="M134" s="574"/>
      <c r="N134" s="574"/>
      <c r="O134" s="574"/>
      <c r="P134" s="574"/>
      <c r="Q134" s="574"/>
      <c r="R134" s="574"/>
      <c r="S134" s="574"/>
    </row>
    <row r="135" spans="1:19">
      <c r="A135" s="574"/>
      <c r="B135" s="574"/>
      <c r="C135" s="584"/>
      <c r="D135" s="584"/>
      <c r="E135" s="589"/>
      <c r="F135" s="584"/>
      <c r="G135" s="584"/>
      <c r="H135" s="584"/>
      <c r="I135" s="584"/>
      <c r="J135" s="574"/>
      <c r="K135" s="574"/>
      <c r="L135" s="574"/>
      <c r="M135" s="574"/>
      <c r="N135" s="574"/>
      <c r="O135" s="574"/>
      <c r="P135" s="574"/>
      <c r="Q135" s="574"/>
      <c r="R135" s="574"/>
      <c r="S135" s="574"/>
    </row>
    <row r="136" spans="1:19">
      <c r="A136" s="574"/>
      <c r="B136" s="574"/>
      <c r="C136" s="584"/>
      <c r="D136" s="584"/>
      <c r="E136" s="589"/>
      <c r="F136" s="584"/>
      <c r="G136" s="584"/>
      <c r="H136" s="584"/>
      <c r="I136" s="584"/>
      <c r="J136" s="574"/>
      <c r="K136" s="574"/>
      <c r="L136" s="574"/>
      <c r="M136" s="574"/>
      <c r="N136" s="574"/>
      <c r="O136" s="574"/>
      <c r="P136" s="574"/>
      <c r="Q136" s="574"/>
      <c r="R136" s="574"/>
      <c r="S136" s="574"/>
    </row>
    <row r="137" spans="1:19">
      <c r="A137" s="574"/>
      <c r="B137" s="574"/>
      <c r="C137" s="584"/>
      <c r="D137" s="584"/>
      <c r="E137" s="589"/>
      <c r="F137" s="584"/>
      <c r="G137" s="584"/>
      <c r="H137" s="584"/>
      <c r="I137" s="584"/>
      <c r="J137" s="574"/>
      <c r="K137" s="574"/>
      <c r="L137" s="574"/>
      <c r="M137" s="574"/>
      <c r="N137" s="574"/>
      <c r="O137" s="574"/>
      <c r="P137" s="574"/>
      <c r="Q137" s="574"/>
      <c r="R137" s="574"/>
      <c r="S137" s="574"/>
    </row>
    <row r="138" spans="1:19">
      <c r="A138" s="574"/>
      <c r="B138" s="574"/>
      <c r="C138" s="584"/>
      <c r="D138" s="584"/>
      <c r="E138" s="589"/>
      <c r="F138" s="584"/>
      <c r="G138" s="584"/>
      <c r="H138" s="584"/>
      <c r="I138" s="584"/>
      <c r="J138" s="574"/>
      <c r="K138" s="574"/>
      <c r="L138" s="574"/>
      <c r="M138" s="574"/>
      <c r="N138" s="574"/>
      <c r="O138" s="574"/>
      <c r="P138" s="574"/>
      <c r="Q138" s="574"/>
      <c r="R138" s="574"/>
      <c r="S138" s="574"/>
    </row>
    <row r="139" spans="1:19">
      <c r="A139" s="574"/>
      <c r="B139" s="574"/>
      <c r="C139" s="584"/>
      <c r="D139" s="584"/>
      <c r="E139" s="589"/>
      <c r="F139" s="584"/>
      <c r="G139" s="584"/>
      <c r="H139" s="584"/>
      <c r="I139" s="584"/>
      <c r="J139" s="574"/>
      <c r="K139" s="574"/>
      <c r="L139" s="574"/>
      <c r="M139" s="574"/>
      <c r="N139" s="574"/>
      <c r="O139" s="574"/>
      <c r="P139" s="574"/>
      <c r="Q139" s="574"/>
      <c r="R139" s="574"/>
      <c r="S139" s="574"/>
    </row>
    <row r="140" spans="1:19">
      <c r="A140" s="574"/>
      <c r="B140" s="574"/>
      <c r="C140" s="584"/>
      <c r="D140" s="584"/>
      <c r="E140" s="589"/>
      <c r="F140" s="584"/>
      <c r="G140" s="584"/>
      <c r="H140" s="584"/>
      <c r="I140" s="584"/>
      <c r="J140" s="574"/>
      <c r="K140" s="574"/>
      <c r="L140" s="574"/>
      <c r="M140" s="574"/>
      <c r="N140" s="574"/>
      <c r="O140" s="574"/>
      <c r="P140" s="574"/>
      <c r="Q140" s="574"/>
      <c r="R140" s="574"/>
      <c r="S140" s="574"/>
    </row>
    <row r="141" spans="1:19">
      <c r="A141" s="574"/>
      <c r="B141" s="574"/>
      <c r="C141" s="584"/>
      <c r="D141" s="584"/>
      <c r="E141" s="589"/>
      <c r="F141" s="584"/>
      <c r="G141" s="584"/>
      <c r="H141" s="584"/>
      <c r="I141" s="584"/>
      <c r="J141" s="574"/>
      <c r="K141" s="574"/>
      <c r="L141" s="574"/>
      <c r="M141" s="574"/>
      <c r="N141" s="574"/>
      <c r="O141" s="574"/>
      <c r="P141" s="574"/>
      <c r="Q141" s="574"/>
      <c r="R141" s="574"/>
      <c r="S141" s="574"/>
    </row>
    <row r="142" spans="1:19">
      <c r="A142" s="574"/>
      <c r="B142" s="574"/>
      <c r="C142" s="584"/>
      <c r="D142" s="584"/>
      <c r="E142" s="589"/>
      <c r="F142" s="584"/>
      <c r="G142" s="584"/>
      <c r="H142" s="584"/>
      <c r="I142" s="584"/>
      <c r="J142" s="574"/>
      <c r="K142" s="574"/>
      <c r="L142" s="574"/>
      <c r="M142" s="574"/>
      <c r="N142" s="574"/>
      <c r="O142" s="574"/>
      <c r="P142" s="574"/>
      <c r="Q142" s="574"/>
      <c r="R142" s="574"/>
      <c r="S142" s="574"/>
    </row>
    <row r="143" spans="1:19">
      <c r="A143" s="574"/>
      <c r="B143" s="574"/>
      <c r="C143" s="603"/>
      <c r="D143" s="603"/>
      <c r="E143" s="589"/>
      <c r="F143" s="603"/>
      <c r="G143" s="603"/>
      <c r="H143" s="603"/>
      <c r="I143" s="603"/>
    </row>
    <row r="144" spans="1:19">
      <c r="A144" s="574"/>
      <c r="B144" s="574"/>
      <c r="C144" s="603"/>
      <c r="D144" s="603"/>
      <c r="E144" s="589"/>
      <c r="F144" s="603"/>
      <c r="G144" s="603"/>
      <c r="H144" s="603"/>
      <c r="I144" s="603"/>
    </row>
    <row r="145" spans="1:9">
      <c r="A145" s="574"/>
      <c r="B145" s="574"/>
      <c r="C145" s="603"/>
      <c r="D145" s="603"/>
      <c r="E145" s="589"/>
      <c r="F145" s="603"/>
      <c r="G145" s="603"/>
      <c r="H145" s="603"/>
      <c r="I145" s="603"/>
    </row>
    <row r="146" spans="1:9">
      <c r="A146" s="574"/>
      <c r="B146" s="574"/>
      <c r="C146" s="603"/>
      <c r="D146" s="603"/>
      <c r="E146" s="589"/>
      <c r="F146" s="603"/>
      <c r="G146" s="603"/>
      <c r="H146" s="603"/>
      <c r="I146" s="603"/>
    </row>
    <row r="147" spans="1:9">
      <c r="A147" s="574"/>
      <c r="B147" s="574"/>
      <c r="C147" s="603"/>
      <c r="D147" s="603"/>
      <c r="E147" s="589"/>
      <c r="F147" s="603"/>
      <c r="G147" s="603"/>
      <c r="H147" s="603"/>
      <c r="I147" s="603"/>
    </row>
    <row r="148" spans="1:9">
      <c r="A148" s="574"/>
      <c r="B148" s="574"/>
      <c r="C148" s="603"/>
      <c r="D148" s="603"/>
      <c r="E148" s="589"/>
      <c r="F148" s="603"/>
      <c r="G148" s="603"/>
      <c r="H148" s="603"/>
      <c r="I148" s="603"/>
    </row>
    <row r="149" spans="1:9">
      <c r="A149" s="574"/>
      <c r="B149" s="574"/>
      <c r="C149" s="603"/>
      <c r="D149" s="603"/>
      <c r="E149" s="589"/>
      <c r="F149" s="603"/>
      <c r="G149" s="603"/>
      <c r="H149" s="603"/>
      <c r="I149" s="603"/>
    </row>
    <row r="150" spans="1:9">
      <c r="A150" s="574"/>
      <c r="B150" s="574"/>
      <c r="C150" s="603"/>
      <c r="D150" s="603"/>
      <c r="E150" s="589"/>
      <c r="F150" s="603"/>
      <c r="G150" s="603"/>
      <c r="H150" s="603"/>
      <c r="I150" s="603"/>
    </row>
    <row r="151" spans="1:9">
      <c r="A151" s="574"/>
      <c r="B151" s="574"/>
      <c r="C151" s="603"/>
      <c r="D151" s="603"/>
      <c r="E151" s="589"/>
      <c r="F151" s="603"/>
      <c r="G151" s="603"/>
      <c r="H151" s="603"/>
      <c r="I151" s="603"/>
    </row>
    <row r="152" spans="1:9">
      <c r="A152" s="574"/>
      <c r="B152" s="574"/>
      <c r="C152" s="603"/>
      <c r="D152" s="603"/>
      <c r="E152" s="589"/>
      <c r="F152" s="603"/>
      <c r="G152" s="603"/>
      <c r="H152" s="603"/>
      <c r="I152" s="603"/>
    </row>
    <row r="153" spans="1:9">
      <c r="A153" s="574"/>
      <c r="B153" s="574"/>
      <c r="C153" s="603"/>
      <c r="D153" s="603"/>
      <c r="E153" s="589"/>
      <c r="F153" s="603"/>
      <c r="G153" s="603"/>
      <c r="H153" s="603"/>
      <c r="I153" s="603"/>
    </row>
    <row r="154" spans="1:9">
      <c r="A154" s="574"/>
      <c r="B154" s="574"/>
      <c r="C154" s="603"/>
      <c r="D154" s="603"/>
      <c r="E154" s="589"/>
      <c r="F154" s="603"/>
      <c r="G154" s="603"/>
      <c r="H154" s="603"/>
      <c r="I154" s="603"/>
    </row>
    <row r="155" spans="1:9">
      <c r="A155" s="574"/>
      <c r="B155" s="574"/>
      <c r="C155" s="603"/>
      <c r="D155" s="603"/>
      <c r="E155" s="589"/>
      <c r="F155" s="603"/>
      <c r="G155" s="603"/>
      <c r="H155" s="603"/>
      <c r="I155" s="603"/>
    </row>
    <row r="156" spans="1:9">
      <c r="A156" s="574"/>
      <c r="B156" s="574"/>
      <c r="C156" s="603"/>
      <c r="D156" s="603"/>
      <c r="E156" s="589"/>
      <c r="F156" s="603"/>
      <c r="G156" s="603"/>
      <c r="H156" s="603"/>
      <c r="I156" s="603"/>
    </row>
    <row r="157" spans="1:9">
      <c r="A157" s="574"/>
      <c r="B157" s="574"/>
      <c r="C157" s="603"/>
      <c r="D157" s="603"/>
      <c r="E157" s="589"/>
      <c r="F157" s="603"/>
      <c r="G157" s="603"/>
      <c r="H157" s="603"/>
      <c r="I157" s="603"/>
    </row>
    <row r="158" spans="1:9">
      <c r="A158" s="574"/>
      <c r="B158" s="574"/>
      <c r="C158" s="603"/>
      <c r="D158" s="603"/>
      <c r="E158" s="589"/>
      <c r="F158" s="603"/>
      <c r="G158" s="603"/>
      <c r="H158" s="603"/>
      <c r="I158" s="603"/>
    </row>
    <row r="159" spans="1:9">
      <c r="A159" s="574"/>
      <c r="B159" s="574"/>
      <c r="C159" s="603"/>
      <c r="D159" s="603"/>
      <c r="E159" s="589"/>
      <c r="F159" s="603"/>
      <c r="G159" s="603"/>
      <c r="H159" s="603"/>
      <c r="I159" s="603"/>
    </row>
    <row r="160" spans="1:9">
      <c r="A160" s="574"/>
      <c r="B160" s="574"/>
      <c r="C160" s="603"/>
      <c r="D160" s="603"/>
      <c r="E160" s="589"/>
      <c r="F160" s="603"/>
      <c r="G160" s="603"/>
      <c r="H160" s="603"/>
      <c r="I160" s="603"/>
    </row>
    <row r="161" spans="1:9">
      <c r="A161" s="574"/>
      <c r="B161" s="574"/>
      <c r="C161" s="603"/>
      <c r="D161" s="603"/>
      <c r="E161" s="589"/>
      <c r="F161" s="603"/>
      <c r="G161" s="603"/>
      <c r="H161" s="603"/>
      <c r="I161" s="603"/>
    </row>
    <row r="162" spans="1:9">
      <c r="A162" s="574"/>
      <c r="B162" s="574"/>
      <c r="C162" s="603"/>
      <c r="D162" s="603"/>
      <c r="E162" s="589"/>
      <c r="F162" s="603"/>
      <c r="G162" s="603"/>
      <c r="H162" s="603"/>
      <c r="I162" s="603"/>
    </row>
    <row r="163" spans="1:9">
      <c r="A163" s="574"/>
      <c r="B163" s="574"/>
      <c r="C163" s="603"/>
      <c r="D163" s="603"/>
      <c r="E163" s="589"/>
      <c r="F163" s="603"/>
      <c r="G163" s="603"/>
      <c r="H163" s="603"/>
      <c r="I163" s="603"/>
    </row>
    <row r="164" spans="1:9">
      <c r="A164" s="574"/>
      <c r="B164" s="574"/>
      <c r="C164" s="603"/>
      <c r="D164" s="603"/>
      <c r="E164" s="589"/>
      <c r="F164" s="603"/>
      <c r="G164" s="603"/>
      <c r="H164" s="603"/>
      <c r="I164" s="603"/>
    </row>
    <row r="165" spans="1:9">
      <c r="A165" s="574"/>
      <c r="B165" s="574"/>
      <c r="C165" s="603"/>
      <c r="D165" s="603"/>
      <c r="E165" s="589"/>
      <c r="F165" s="603"/>
      <c r="G165" s="603"/>
      <c r="H165" s="603"/>
      <c r="I165" s="603"/>
    </row>
    <row r="166" spans="1:9">
      <c r="A166" s="574"/>
      <c r="B166" s="574"/>
      <c r="C166" s="603"/>
      <c r="D166" s="603"/>
      <c r="E166" s="589"/>
      <c r="F166" s="603"/>
      <c r="G166" s="603"/>
      <c r="H166" s="603"/>
      <c r="I166" s="603"/>
    </row>
    <row r="167" spans="1:9">
      <c r="A167" s="574"/>
      <c r="B167" s="574"/>
      <c r="C167" s="603"/>
      <c r="D167" s="603"/>
      <c r="E167" s="589"/>
      <c r="F167" s="603"/>
      <c r="G167" s="603"/>
      <c r="H167" s="603"/>
      <c r="I167" s="603"/>
    </row>
    <row r="168" spans="1:9">
      <c r="A168" s="574"/>
      <c r="B168" s="574"/>
      <c r="C168" s="603"/>
      <c r="D168" s="603"/>
      <c r="E168" s="589"/>
      <c r="F168" s="603"/>
      <c r="G168" s="603"/>
      <c r="H168" s="603"/>
      <c r="I168" s="603"/>
    </row>
    <row r="169" spans="1:9">
      <c r="A169" s="574"/>
      <c r="B169" s="574"/>
      <c r="C169" s="603"/>
      <c r="D169" s="603"/>
      <c r="E169" s="589"/>
      <c r="F169" s="603"/>
      <c r="G169" s="603"/>
      <c r="H169" s="603"/>
      <c r="I169" s="603"/>
    </row>
    <row r="170" spans="1:9">
      <c r="C170" s="603"/>
      <c r="D170" s="603"/>
      <c r="E170" s="589"/>
      <c r="F170" s="603"/>
      <c r="G170" s="603"/>
      <c r="H170" s="603"/>
      <c r="I170" s="603"/>
    </row>
    <row r="171" spans="1:9">
      <c r="C171" s="603"/>
      <c r="D171" s="603"/>
      <c r="E171" s="589"/>
      <c r="F171" s="603"/>
      <c r="G171" s="603"/>
      <c r="H171" s="603"/>
      <c r="I171" s="603"/>
    </row>
    <row r="172" spans="1:9">
      <c r="C172" s="603"/>
      <c r="D172" s="603"/>
      <c r="E172" s="589"/>
      <c r="F172" s="603"/>
      <c r="G172" s="603"/>
      <c r="H172" s="603"/>
      <c r="I172" s="603"/>
    </row>
    <row r="173" spans="1:9">
      <c r="C173" s="603"/>
      <c r="D173" s="603"/>
      <c r="E173" s="589"/>
      <c r="F173" s="603"/>
      <c r="G173" s="603"/>
      <c r="H173" s="603"/>
      <c r="I173" s="603"/>
    </row>
    <row r="174" spans="1:9">
      <c r="C174" s="603"/>
      <c r="D174" s="603"/>
      <c r="E174" s="589"/>
      <c r="F174" s="603"/>
      <c r="G174" s="603"/>
      <c r="H174" s="603"/>
      <c r="I174" s="603"/>
    </row>
    <row r="175" spans="1:9">
      <c r="C175" s="603"/>
      <c r="D175" s="603"/>
      <c r="E175" s="589"/>
      <c r="F175" s="603"/>
      <c r="G175" s="603"/>
      <c r="H175" s="603"/>
      <c r="I175" s="603"/>
    </row>
    <row r="176" spans="1:9">
      <c r="C176" s="603"/>
      <c r="D176" s="603"/>
      <c r="E176" s="589"/>
      <c r="F176" s="603"/>
      <c r="G176" s="603"/>
      <c r="H176" s="603"/>
      <c r="I176" s="603"/>
    </row>
    <row r="177" spans="3:9">
      <c r="C177" s="603"/>
      <c r="D177" s="603"/>
      <c r="E177" s="589"/>
      <c r="F177" s="603"/>
      <c r="G177" s="603"/>
      <c r="H177" s="603"/>
      <c r="I177" s="603"/>
    </row>
    <row r="178" spans="3:9">
      <c r="C178" s="603"/>
      <c r="D178" s="603"/>
      <c r="E178" s="589"/>
      <c r="F178" s="603"/>
      <c r="G178" s="603"/>
      <c r="H178" s="603"/>
      <c r="I178" s="603"/>
    </row>
    <row r="179" spans="3:9">
      <c r="C179" s="603"/>
      <c r="D179" s="603"/>
      <c r="E179" s="589"/>
      <c r="F179" s="603"/>
      <c r="G179" s="603"/>
      <c r="H179" s="603"/>
      <c r="I179" s="603"/>
    </row>
    <row r="180" spans="3:9">
      <c r="C180" s="603"/>
      <c r="D180" s="603"/>
      <c r="E180" s="589"/>
      <c r="F180" s="603"/>
      <c r="G180" s="603"/>
      <c r="H180" s="603"/>
      <c r="I180" s="603"/>
    </row>
    <row r="181" spans="3:9">
      <c r="C181" s="603"/>
      <c r="D181" s="603"/>
      <c r="E181" s="589"/>
      <c r="F181" s="603"/>
      <c r="G181" s="603"/>
      <c r="H181" s="603"/>
      <c r="I181" s="603"/>
    </row>
    <row r="182" spans="3:9">
      <c r="C182" s="603"/>
      <c r="D182" s="603"/>
      <c r="E182" s="589"/>
      <c r="F182" s="603"/>
      <c r="G182" s="603"/>
      <c r="H182" s="603"/>
      <c r="I182" s="603"/>
    </row>
    <row r="183" spans="3:9">
      <c r="C183" s="603"/>
      <c r="D183" s="603"/>
      <c r="E183" s="589"/>
      <c r="F183" s="603"/>
      <c r="G183" s="603"/>
      <c r="H183" s="603"/>
      <c r="I183" s="603"/>
    </row>
    <row r="184" spans="3:9">
      <c r="C184" s="603"/>
      <c r="D184" s="603"/>
      <c r="E184" s="589"/>
      <c r="F184" s="603"/>
      <c r="G184" s="603"/>
      <c r="H184" s="603"/>
      <c r="I184" s="603"/>
    </row>
    <row r="185" spans="3:9">
      <c r="C185" s="603"/>
      <c r="D185" s="603"/>
      <c r="E185" s="589"/>
      <c r="F185" s="603"/>
      <c r="G185" s="603"/>
      <c r="H185" s="603"/>
      <c r="I185" s="603"/>
    </row>
    <row r="186" spans="3:9">
      <c r="C186" s="603"/>
      <c r="D186" s="603"/>
      <c r="E186" s="589"/>
      <c r="F186" s="603"/>
      <c r="G186" s="603"/>
      <c r="H186" s="603"/>
      <c r="I186" s="603"/>
    </row>
    <row r="187" spans="3:9">
      <c r="C187" s="603"/>
      <c r="D187" s="603"/>
      <c r="E187" s="589"/>
      <c r="F187" s="603"/>
      <c r="G187" s="603"/>
      <c r="H187" s="603"/>
      <c r="I187" s="603"/>
    </row>
    <row r="188" spans="3:9">
      <c r="C188" s="603"/>
      <c r="D188" s="603"/>
      <c r="E188" s="589"/>
      <c r="F188" s="603"/>
      <c r="G188" s="603"/>
      <c r="H188" s="603"/>
      <c r="I188" s="603"/>
    </row>
    <row r="189" spans="3:9">
      <c r="C189" s="603"/>
      <c r="D189" s="603"/>
      <c r="E189" s="589"/>
      <c r="F189" s="603"/>
      <c r="G189" s="603"/>
      <c r="H189" s="603"/>
      <c r="I189" s="603"/>
    </row>
    <row r="190" spans="3:9">
      <c r="C190" s="603"/>
      <c r="D190" s="603"/>
      <c r="E190" s="589"/>
      <c r="F190" s="603"/>
      <c r="G190" s="603"/>
      <c r="H190" s="603"/>
      <c r="I190" s="603"/>
    </row>
    <row r="191" spans="3:9">
      <c r="C191" s="603"/>
      <c r="D191" s="603"/>
      <c r="E191" s="589"/>
      <c r="F191" s="603"/>
      <c r="G191" s="603"/>
      <c r="H191" s="603"/>
      <c r="I191" s="603"/>
    </row>
    <row r="192" spans="3:9">
      <c r="C192" s="603"/>
      <c r="D192" s="603"/>
      <c r="E192" s="589"/>
      <c r="F192" s="603"/>
      <c r="G192" s="603"/>
      <c r="H192" s="603"/>
      <c r="I192" s="603"/>
    </row>
    <row r="193" spans="3:9">
      <c r="C193" s="603"/>
      <c r="D193" s="603"/>
      <c r="E193" s="589"/>
      <c r="F193" s="603"/>
      <c r="G193" s="603"/>
      <c r="H193" s="603"/>
      <c r="I193" s="603"/>
    </row>
    <row r="194" spans="3:9">
      <c r="C194" s="603"/>
      <c r="D194" s="603"/>
      <c r="E194" s="589"/>
      <c r="F194" s="603"/>
      <c r="G194" s="603"/>
      <c r="H194" s="603"/>
      <c r="I194" s="603"/>
    </row>
    <row r="195" spans="3:9">
      <c r="C195" s="603"/>
      <c r="D195" s="603"/>
      <c r="E195" s="589"/>
      <c r="F195" s="603"/>
      <c r="G195" s="603"/>
      <c r="H195" s="603"/>
      <c r="I195" s="603"/>
    </row>
    <row r="196" spans="3:9">
      <c r="C196" s="603"/>
      <c r="D196" s="603"/>
      <c r="E196" s="589"/>
      <c r="F196" s="603"/>
      <c r="G196" s="603"/>
      <c r="H196" s="603"/>
      <c r="I196" s="603"/>
    </row>
    <row r="197" spans="3:9">
      <c r="C197" s="603"/>
      <c r="D197" s="603"/>
      <c r="E197" s="589"/>
      <c r="F197" s="603"/>
      <c r="G197" s="603"/>
      <c r="H197" s="603"/>
      <c r="I197" s="603"/>
    </row>
    <row r="198" spans="3:9">
      <c r="C198" s="603"/>
      <c r="D198" s="603"/>
      <c r="E198" s="589"/>
      <c r="F198" s="603"/>
      <c r="G198" s="603"/>
      <c r="H198" s="603"/>
      <c r="I198" s="603"/>
    </row>
    <row r="199" spans="3:9">
      <c r="C199" s="603"/>
      <c r="D199" s="603"/>
      <c r="E199" s="589"/>
      <c r="F199" s="603"/>
      <c r="G199" s="603"/>
      <c r="H199" s="603"/>
      <c r="I199" s="603"/>
    </row>
    <row r="200" spans="3:9">
      <c r="C200" s="603"/>
      <c r="D200" s="603"/>
      <c r="E200" s="589"/>
      <c r="F200" s="603"/>
      <c r="G200" s="603"/>
      <c r="H200" s="603"/>
      <c r="I200" s="603"/>
    </row>
    <row r="201" spans="3:9">
      <c r="C201" s="603"/>
      <c r="D201" s="603"/>
      <c r="E201" s="589"/>
      <c r="F201" s="603"/>
      <c r="G201" s="603"/>
      <c r="H201" s="603"/>
      <c r="I201" s="603"/>
    </row>
    <row r="202" spans="3:9">
      <c r="C202" s="603"/>
      <c r="D202" s="603"/>
      <c r="E202" s="589"/>
      <c r="F202" s="603"/>
      <c r="G202" s="603"/>
      <c r="H202" s="603"/>
      <c r="I202" s="603"/>
    </row>
    <row r="203" spans="3:9">
      <c r="C203" s="603"/>
      <c r="D203" s="603"/>
      <c r="E203" s="589"/>
      <c r="F203" s="603"/>
      <c r="G203" s="603"/>
      <c r="H203" s="603"/>
      <c r="I203" s="603"/>
    </row>
    <row r="204" spans="3:9">
      <c r="C204" s="603"/>
      <c r="D204" s="603"/>
      <c r="E204" s="589"/>
      <c r="F204" s="603"/>
      <c r="G204" s="603"/>
      <c r="H204" s="603"/>
      <c r="I204" s="603"/>
    </row>
    <row r="205" spans="3:9">
      <c r="C205" s="603"/>
      <c r="D205" s="603"/>
      <c r="E205" s="589"/>
      <c r="F205" s="603"/>
      <c r="G205" s="603"/>
      <c r="H205" s="603"/>
      <c r="I205" s="603"/>
    </row>
    <row r="206" spans="3:9">
      <c r="C206" s="603"/>
      <c r="D206" s="603"/>
      <c r="E206" s="589"/>
      <c r="F206" s="603"/>
      <c r="G206" s="603"/>
      <c r="H206" s="603"/>
      <c r="I206" s="603"/>
    </row>
    <row r="207" spans="3:9">
      <c r="C207" s="603"/>
      <c r="D207" s="603"/>
      <c r="E207" s="589"/>
      <c r="F207" s="603"/>
      <c r="G207" s="603"/>
      <c r="H207" s="603"/>
      <c r="I207" s="603"/>
    </row>
    <row r="208" spans="3:9">
      <c r="C208" s="603"/>
      <c r="D208" s="603"/>
      <c r="E208" s="589"/>
      <c r="F208" s="603"/>
      <c r="G208" s="603"/>
      <c r="H208" s="603"/>
      <c r="I208" s="603"/>
    </row>
    <row r="209" spans="3:9">
      <c r="C209" s="603"/>
      <c r="D209" s="603"/>
      <c r="E209" s="589"/>
      <c r="F209" s="603"/>
      <c r="G209" s="603"/>
      <c r="H209" s="603"/>
      <c r="I209" s="603"/>
    </row>
    <row r="210" spans="3:9">
      <c r="C210" s="603"/>
      <c r="D210" s="603"/>
      <c r="E210" s="589"/>
      <c r="F210" s="603"/>
      <c r="G210" s="603"/>
      <c r="H210" s="603"/>
      <c r="I210" s="603"/>
    </row>
    <row r="211" spans="3:9">
      <c r="C211" s="603"/>
      <c r="D211" s="603"/>
      <c r="E211" s="589"/>
      <c r="F211" s="603"/>
      <c r="G211" s="603"/>
      <c r="H211" s="603"/>
      <c r="I211" s="603"/>
    </row>
    <row r="212" spans="3:9">
      <c r="C212" s="603"/>
      <c r="D212" s="603"/>
      <c r="E212" s="589"/>
      <c r="F212" s="603"/>
      <c r="G212" s="603"/>
      <c r="H212" s="603"/>
      <c r="I212" s="603"/>
    </row>
    <row r="213" spans="3:9">
      <c r="C213" s="603"/>
      <c r="D213" s="603"/>
      <c r="E213" s="589"/>
      <c r="F213" s="603"/>
      <c r="G213" s="603"/>
      <c r="H213" s="603"/>
      <c r="I213" s="603"/>
    </row>
    <row r="214" spans="3:9">
      <c r="C214" s="603"/>
      <c r="D214" s="603"/>
      <c r="E214" s="589"/>
      <c r="F214" s="603"/>
      <c r="G214" s="603"/>
      <c r="H214" s="603"/>
      <c r="I214" s="603"/>
    </row>
    <row r="215" spans="3:9">
      <c r="C215" s="603"/>
      <c r="D215" s="603"/>
      <c r="E215" s="589"/>
      <c r="F215" s="603"/>
      <c r="G215" s="603"/>
      <c r="H215" s="603"/>
      <c r="I215" s="603"/>
    </row>
    <row r="216" spans="3:9">
      <c r="C216" s="603"/>
      <c r="D216" s="603"/>
      <c r="E216" s="589"/>
      <c r="F216" s="603"/>
      <c r="G216" s="603"/>
      <c r="H216" s="603"/>
      <c r="I216" s="603"/>
    </row>
    <row r="217" spans="3:9">
      <c r="C217" s="603"/>
      <c r="D217" s="603"/>
      <c r="E217" s="589"/>
      <c r="F217" s="603"/>
      <c r="G217" s="603"/>
      <c r="H217" s="603"/>
      <c r="I217" s="603"/>
    </row>
    <row r="218" spans="3:9">
      <c r="C218" s="603"/>
      <c r="D218" s="603"/>
      <c r="E218" s="589"/>
      <c r="F218" s="603"/>
      <c r="G218" s="603"/>
      <c r="H218" s="603"/>
      <c r="I218" s="603"/>
    </row>
    <row r="219" spans="3:9">
      <c r="C219" s="603"/>
      <c r="D219" s="603"/>
      <c r="E219" s="589"/>
      <c r="F219" s="603"/>
      <c r="G219" s="603"/>
      <c r="H219" s="603"/>
      <c r="I219" s="603"/>
    </row>
    <row r="220" spans="3:9">
      <c r="C220" s="603"/>
      <c r="D220" s="603"/>
      <c r="E220" s="589"/>
      <c r="F220" s="603"/>
      <c r="G220" s="603"/>
      <c r="H220" s="603"/>
      <c r="I220" s="603"/>
    </row>
    <row r="221" spans="3:9">
      <c r="C221" s="603"/>
      <c r="D221" s="603"/>
      <c r="E221" s="589"/>
      <c r="F221" s="603"/>
      <c r="G221" s="603"/>
      <c r="H221" s="603"/>
      <c r="I221" s="603"/>
    </row>
    <row r="222" spans="3:9">
      <c r="C222" s="603"/>
      <c r="D222" s="603"/>
      <c r="E222" s="589"/>
      <c r="F222" s="603"/>
      <c r="G222" s="603"/>
      <c r="H222" s="603"/>
      <c r="I222" s="603"/>
    </row>
    <row r="223" spans="3:9">
      <c r="C223" s="603"/>
      <c r="D223" s="603"/>
      <c r="E223" s="589"/>
      <c r="F223" s="603"/>
      <c r="G223" s="603"/>
      <c r="H223" s="603"/>
      <c r="I223" s="603"/>
    </row>
    <row r="224" spans="3:9">
      <c r="C224" s="603"/>
      <c r="D224" s="603"/>
      <c r="E224" s="589"/>
      <c r="F224" s="603"/>
      <c r="G224" s="603"/>
      <c r="H224" s="603"/>
      <c r="I224" s="603"/>
    </row>
    <row r="225" spans="3:9">
      <c r="C225" s="603"/>
      <c r="D225" s="603"/>
      <c r="E225" s="589"/>
      <c r="F225" s="603"/>
      <c r="G225" s="603"/>
      <c r="H225" s="603"/>
      <c r="I225" s="603"/>
    </row>
    <row r="226" spans="3:9">
      <c r="C226" s="603"/>
      <c r="D226" s="603"/>
      <c r="E226" s="589"/>
      <c r="F226" s="603"/>
      <c r="G226" s="603"/>
      <c r="H226" s="603"/>
      <c r="I226" s="603"/>
    </row>
    <row r="227" spans="3:9">
      <c r="C227" s="603"/>
      <c r="D227" s="603"/>
      <c r="E227" s="589"/>
      <c r="F227" s="603"/>
      <c r="G227" s="603"/>
      <c r="H227" s="603"/>
      <c r="I227" s="603"/>
    </row>
    <row r="228" spans="3:9">
      <c r="C228" s="603"/>
      <c r="D228" s="603"/>
      <c r="E228" s="589"/>
      <c r="F228" s="603"/>
      <c r="G228" s="603"/>
      <c r="H228" s="603"/>
      <c r="I228" s="603"/>
    </row>
    <row r="229" spans="3:9">
      <c r="C229" s="603"/>
      <c r="D229" s="603"/>
      <c r="E229" s="589"/>
      <c r="F229" s="603"/>
      <c r="G229" s="603"/>
      <c r="H229" s="603"/>
      <c r="I229" s="603"/>
    </row>
    <row r="230" spans="3:9">
      <c r="C230" s="603"/>
      <c r="D230" s="603"/>
      <c r="E230" s="589"/>
      <c r="F230" s="603"/>
      <c r="G230" s="603"/>
      <c r="H230" s="603"/>
      <c r="I230" s="603"/>
    </row>
    <row r="231" spans="3:9">
      <c r="C231" s="603"/>
      <c r="D231" s="603"/>
      <c r="E231" s="589"/>
      <c r="F231" s="603"/>
      <c r="G231" s="603"/>
      <c r="H231" s="603"/>
      <c r="I231" s="603"/>
    </row>
    <row r="232" spans="3:9">
      <c r="C232" s="603"/>
      <c r="D232" s="603"/>
      <c r="E232" s="589"/>
      <c r="F232" s="603"/>
      <c r="G232" s="603"/>
      <c r="H232" s="603"/>
      <c r="I232" s="603"/>
    </row>
    <row r="233" spans="3:9">
      <c r="C233" s="603"/>
      <c r="D233" s="603"/>
      <c r="E233" s="589"/>
      <c r="F233" s="603"/>
      <c r="G233" s="603"/>
      <c r="H233" s="603"/>
      <c r="I233" s="603"/>
    </row>
    <row r="234" spans="3:9">
      <c r="C234" s="603"/>
      <c r="D234" s="603"/>
      <c r="E234" s="589"/>
      <c r="F234" s="603"/>
      <c r="G234" s="603"/>
      <c r="H234" s="603"/>
      <c r="I234" s="603"/>
    </row>
    <row r="235" spans="3:9">
      <c r="C235" s="603"/>
      <c r="D235" s="603"/>
      <c r="E235" s="589"/>
      <c r="F235" s="603"/>
      <c r="G235" s="603"/>
      <c r="H235" s="603"/>
      <c r="I235" s="603"/>
    </row>
    <row r="236" spans="3:9">
      <c r="C236" s="603"/>
      <c r="D236" s="603"/>
      <c r="E236" s="589"/>
      <c r="F236" s="603"/>
      <c r="G236" s="603"/>
      <c r="H236" s="603"/>
      <c r="I236" s="603"/>
    </row>
    <row r="237" spans="3:9">
      <c r="C237" s="603"/>
      <c r="D237" s="603"/>
      <c r="E237" s="589"/>
      <c r="F237" s="603"/>
      <c r="G237" s="603"/>
      <c r="H237" s="603"/>
      <c r="I237" s="603"/>
    </row>
    <row r="238" spans="3:9">
      <c r="C238" s="603"/>
      <c r="D238" s="603"/>
      <c r="E238" s="589"/>
      <c r="F238" s="603"/>
      <c r="G238" s="603"/>
      <c r="H238" s="603"/>
      <c r="I238" s="603"/>
    </row>
    <row r="239" spans="3:9">
      <c r="C239" s="603"/>
      <c r="D239" s="603"/>
      <c r="E239" s="589"/>
      <c r="F239" s="603"/>
      <c r="G239" s="603"/>
      <c r="H239" s="603"/>
      <c r="I239" s="603"/>
    </row>
    <row r="240" spans="3:9">
      <c r="C240" s="603"/>
      <c r="D240" s="603"/>
      <c r="E240" s="589"/>
      <c r="F240" s="603"/>
      <c r="G240" s="603"/>
      <c r="H240" s="603"/>
      <c r="I240" s="603"/>
    </row>
    <row r="241" spans="3:9">
      <c r="C241" s="603"/>
      <c r="D241" s="603"/>
      <c r="E241" s="589"/>
      <c r="F241" s="603"/>
      <c r="G241" s="603"/>
      <c r="H241" s="603"/>
      <c r="I241" s="603"/>
    </row>
    <row r="242" spans="3:9">
      <c r="C242" s="603"/>
      <c r="D242" s="603"/>
      <c r="E242" s="589"/>
      <c r="F242" s="603"/>
      <c r="G242" s="603"/>
      <c r="H242" s="603"/>
      <c r="I242" s="603"/>
    </row>
    <row r="243" spans="3:9">
      <c r="C243" s="603"/>
      <c r="D243" s="603"/>
      <c r="E243" s="589"/>
      <c r="F243" s="603"/>
      <c r="G243" s="603"/>
      <c r="H243" s="603"/>
      <c r="I243" s="603"/>
    </row>
    <row r="244" spans="3:9">
      <c r="C244" s="603"/>
      <c r="D244" s="603"/>
      <c r="E244" s="589"/>
      <c r="F244" s="603"/>
      <c r="G244" s="603"/>
      <c r="H244" s="603"/>
      <c r="I244" s="603"/>
    </row>
    <row r="245" spans="3:9">
      <c r="C245" s="603"/>
      <c r="D245" s="603"/>
      <c r="E245" s="589"/>
      <c r="F245" s="603"/>
      <c r="G245" s="603"/>
      <c r="H245" s="603"/>
      <c r="I245" s="603"/>
    </row>
    <row r="246" spans="3:9">
      <c r="C246" s="603"/>
      <c r="D246" s="603"/>
      <c r="E246" s="589"/>
      <c r="F246" s="603"/>
      <c r="G246" s="603"/>
      <c r="H246" s="603"/>
      <c r="I246" s="603"/>
    </row>
    <row r="247" spans="3:9">
      <c r="C247" s="603"/>
      <c r="D247" s="603"/>
      <c r="E247" s="589"/>
      <c r="F247" s="603"/>
      <c r="G247" s="603"/>
      <c r="H247" s="603"/>
      <c r="I247" s="603"/>
    </row>
    <row r="248" spans="3:9">
      <c r="E248" s="589"/>
    </row>
    <row r="249" spans="3:9">
      <c r="E249" s="589"/>
    </row>
    <row r="250" spans="3:9">
      <c r="E250" s="589"/>
    </row>
    <row r="251" spans="3:9">
      <c r="E251" s="589"/>
    </row>
    <row r="252" spans="3:9">
      <c r="E252" s="589"/>
    </row>
    <row r="253" spans="3:9">
      <c r="E253" s="589"/>
    </row>
    <row r="254" spans="3:9">
      <c r="E254" s="589"/>
    </row>
    <row r="255" spans="3:9">
      <c r="E255" s="589"/>
    </row>
    <row r="256" spans="3:9">
      <c r="E256" s="589"/>
    </row>
    <row r="257" spans="5:5">
      <c r="E257" s="589"/>
    </row>
    <row r="258" spans="5:5">
      <c r="E258" s="589"/>
    </row>
    <row r="259" spans="5:5">
      <c r="E259" s="589"/>
    </row>
    <row r="260" spans="5:5">
      <c r="E260" s="589"/>
    </row>
    <row r="261" spans="5:5">
      <c r="E261" s="589"/>
    </row>
    <row r="262" spans="5:5">
      <c r="E262" s="589"/>
    </row>
    <row r="263" spans="5:5">
      <c r="E263" s="589"/>
    </row>
    <row r="264" spans="5:5">
      <c r="E264" s="589"/>
    </row>
    <row r="265" spans="5:5">
      <c r="E265" s="589"/>
    </row>
    <row r="266" spans="5:5">
      <c r="E266" s="589"/>
    </row>
    <row r="267" spans="5:5">
      <c r="E267" s="589"/>
    </row>
    <row r="268" spans="5:5">
      <c r="E268" s="589"/>
    </row>
    <row r="269" spans="5:5">
      <c r="E269" s="589"/>
    </row>
    <row r="270" spans="5:5">
      <c r="E270" s="589"/>
    </row>
    <row r="271" spans="5:5">
      <c r="E271" s="589"/>
    </row>
    <row r="272" spans="5:5">
      <c r="E272" s="589"/>
    </row>
    <row r="273" spans="5:5">
      <c r="E273" s="589"/>
    </row>
    <row r="274" spans="5:5">
      <c r="E274" s="589"/>
    </row>
    <row r="275" spans="5:5">
      <c r="E275" s="589"/>
    </row>
    <row r="276" spans="5:5">
      <c r="E276" s="589"/>
    </row>
    <row r="277" spans="5:5">
      <c r="E277" s="589"/>
    </row>
    <row r="278" spans="5:5">
      <c r="E278" s="589"/>
    </row>
    <row r="279" spans="5:5">
      <c r="E279" s="589"/>
    </row>
    <row r="280" spans="5:5">
      <c r="E280" s="589"/>
    </row>
    <row r="281" spans="5:5">
      <c r="E281" s="589"/>
    </row>
    <row r="282" spans="5:5">
      <c r="E282" s="589"/>
    </row>
    <row r="283" spans="5:5">
      <c r="E283" s="589"/>
    </row>
    <row r="284" spans="5:5">
      <c r="E284" s="589"/>
    </row>
    <row r="285" spans="5:5">
      <c r="E285" s="589"/>
    </row>
    <row r="286" spans="5:5">
      <c r="E286" s="589"/>
    </row>
    <row r="287" spans="5:5">
      <c r="E287" s="589"/>
    </row>
    <row r="288" spans="5:5">
      <c r="E288" s="589"/>
    </row>
    <row r="289" spans="5:5">
      <c r="E289" s="589"/>
    </row>
    <row r="290" spans="5:5">
      <c r="E290" s="589"/>
    </row>
    <row r="291" spans="5:5">
      <c r="E291" s="589"/>
    </row>
    <row r="292" spans="5:5">
      <c r="E292" s="589"/>
    </row>
    <row r="293" spans="5:5">
      <c r="E293" s="589"/>
    </row>
    <row r="294" spans="5:5">
      <c r="E294" s="589"/>
    </row>
    <row r="295" spans="5:5">
      <c r="E295" s="589"/>
    </row>
    <row r="296" spans="5:5">
      <c r="E296" s="589"/>
    </row>
    <row r="297" spans="5:5">
      <c r="E297" s="589"/>
    </row>
    <row r="298" spans="5:5">
      <c r="E298" s="589"/>
    </row>
    <row r="299" spans="5:5">
      <c r="E299" s="589"/>
    </row>
    <row r="300" spans="5:5">
      <c r="E300" s="589"/>
    </row>
    <row r="301" spans="5:5">
      <c r="E301" s="589"/>
    </row>
    <row r="302" spans="5:5">
      <c r="E302" s="589"/>
    </row>
    <row r="303" spans="5:5">
      <c r="E303" s="589"/>
    </row>
    <row r="304" spans="5:5">
      <c r="E304" s="589"/>
    </row>
    <row r="305" spans="5:5">
      <c r="E305" s="589"/>
    </row>
    <row r="306" spans="5:5">
      <c r="E306" s="589"/>
    </row>
    <row r="307" spans="5:5">
      <c r="E307" s="589"/>
    </row>
    <row r="308" spans="5:5">
      <c r="E308" s="589"/>
    </row>
    <row r="309" spans="5:5">
      <c r="E309" s="589"/>
    </row>
    <row r="310" spans="5:5">
      <c r="E310" s="589"/>
    </row>
    <row r="311" spans="5:5">
      <c r="E311" s="589"/>
    </row>
    <row r="312" spans="5:5">
      <c r="E312" s="589"/>
    </row>
    <row r="313" spans="5:5">
      <c r="E313" s="589"/>
    </row>
    <row r="314" spans="5:5">
      <c r="E314" s="589"/>
    </row>
    <row r="315" spans="5:5">
      <c r="E315" s="589"/>
    </row>
    <row r="316" spans="5:5">
      <c r="E316" s="589"/>
    </row>
    <row r="317" spans="5:5">
      <c r="E317" s="589"/>
    </row>
    <row r="318" spans="5:5">
      <c r="E318" s="589"/>
    </row>
    <row r="319" spans="5:5">
      <c r="E319" s="589"/>
    </row>
    <row r="320" spans="5:5">
      <c r="E320" s="589"/>
    </row>
    <row r="321" spans="5:5">
      <c r="E321" s="589"/>
    </row>
    <row r="322" spans="5:5">
      <c r="E322" s="589"/>
    </row>
    <row r="323" spans="5:5">
      <c r="E323" s="589"/>
    </row>
    <row r="324" spans="5:5">
      <c r="E324" s="589"/>
    </row>
    <row r="325" spans="5:5">
      <c r="E325" s="589"/>
    </row>
    <row r="326" spans="5:5">
      <c r="E326" s="589"/>
    </row>
    <row r="327" spans="5:5">
      <c r="E327" s="589"/>
    </row>
    <row r="328" spans="5:5">
      <c r="E328" s="589"/>
    </row>
    <row r="329" spans="5:5">
      <c r="E329" s="589"/>
    </row>
    <row r="330" spans="5:5">
      <c r="E330" s="589"/>
    </row>
    <row r="331" spans="5:5">
      <c r="E331" s="589"/>
    </row>
    <row r="332" spans="5:5">
      <c r="E332" s="589"/>
    </row>
    <row r="333" spans="5:5">
      <c r="E333" s="589"/>
    </row>
    <row r="334" spans="5:5">
      <c r="E334" s="589"/>
    </row>
    <row r="335" spans="5:5">
      <c r="E335" s="589"/>
    </row>
    <row r="336" spans="5:5">
      <c r="E336" s="589"/>
    </row>
    <row r="337" spans="5:5">
      <c r="E337" s="589"/>
    </row>
    <row r="338" spans="5:5">
      <c r="E338" s="589"/>
    </row>
    <row r="339" spans="5:5">
      <c r="E339" s="589"/>
    </row>
    <row r="340" spans="5:5">
      <c r="E340" s="589"/>
    </row>
    <row r="341" spans="5:5">
      <c r="E341" s="589"/>
    </row>
    <row r="342" spans="5:5">
      <c r="E342" s="589"/>
    </row>
    <row r="343" spans="5:5">
      <c r="E343" s="589"/>
    </row>
    <row r="344" spans="5:5">
      <c r="E344" s="589"/>
    </row>
    <row r="345" spans="5:5">
      <c r="E345" s="589"/>
    </row>
    <row r="346" spans="5:5">
      <c r="E346" s="589"/>
    </row>
    <row r="347" spans="5:5">
      <c r="E347" s="589"/>
    </row>
    <row r="348" spans="5:5">
      <c r="E348" s="589"/>
    </row>
    <row r="349" spans="5:5">
      <c r="E349" s="589"/>
    </row>
    <row r="350" spans="5:5">
      <c r="E350" s="589"/>
    </row>
    <row r="351" spans="5:5">
      <c r="E351" s="589"/>
    </row>
    <row r="352" spans="5:5">
      <c r="E352" s="589"/>
    </row>
    <row r="353" spans="5:5">
      <c r="E353" s="589"/>
    </row>
    <row r="354" spans="5:5">
      <c r="E354" s="589"/>
    </row>
    <row r="355" spans="5:5">
      <c r="E355" s="589"/>
    </row>
    <row r="356" spans="5:5">
      <c r="E356" s="589"/>
    </row>
    <row r="357" spans="5:5">
      <c r="E357" s="589"/>
    </row>
    <row r="358" spans="5:5">
      <c r="E358" s="589"/>
    </row>
    <row r="359" spans="5:5">
      <c r="E359" s="589"/>
    </row>
    <row r="360" spans="5:5">
      <c r="E360" s="589"/>
    </row>
    <row r="361" spans="5:5">
      <c r="E361" s="589"/>
    </row>
    <row r="362" spans="5:5">
      <c r="E362" s="589"/>
    </row>
    <row r="363" spans="5:5">
      <c r="E363" s="589"/>
    </row>
    <row r="364" spans="5:5">
      <c r="E364" s="589"/>
    </row>
    <row r="365" spans="5:5">
      <c r="E365" s="589"/>
    </row>
    <row r="366" spans="5:5">
      <c r="E366" s="589"/>
    </row>
    <row r="367" spans="5:5">
      <c r="E367" s="589"/>
    </row>
    <row r="368" spans="5:5">
      <c r="E368" s="589"/>
    </row>
    <row r="369" spans="5:5">
      <c r="E369" s="589"/>
    </row>
    <row r="370" spans="5:5">
      <c r="E370" s="589"/>
    </row>
    <row r="371" spans="5:5">
      <c r="E371" s="589"/>
    </row>
    <row r="372" spans="5:5">
      <c r="E372" s="589"/>
    </row>
    <row r="373" spans="5:5">
      <c r="E373" s="589"/>
    </row>
    <row r="374" spans="5:5">
      <c r="E374" s="589"/>
    </row>
    <row r="375" spans="5:5">
      <c r="E375" s="589"/>
    </row>
    <row r="376" spans="5:5">
      <c r="E376" s="589"/>
    </row>
    <row r="377" spans="5:5">
      <c r="E377" s="589"/>
    </row>
    <row r="378" spans="5:5">
      <c r="E378" s="589"/>
    </row>
    <row r="379" spans="5:5">
      <c r="E379" s="589"/>
    </row>
    <row r="380" spans="5:5">
      <c r="E380" s="589"/>
    </row>
    <row r="381" spans="5:5">
      <c r="E381" s="589"/>
    </row>
    <row r="382" spans="5:5">
      <c r="E382" s="589"/>
    </row>
    <row r="383" spans="5:5">
      <c r="E383" s="589"/>
    </row>
    <row r="384" spans="5:5">
      <c r="E384" s="589"/>
    </row>
    <row r="385" spans="5:5">
      <c r="E385" s="589"/>
    </row>
    <row r="386" spans="5:5">
      <c r="E386" s="589"/>
    </row>
    <row r="387" spans="5:5">
      <c r="E387" s="589"/>
    </row>
    <row r="388" spans="5:5">
      <c r="E388" s="589"/>
    </row>
    <row r="389" spans="5:5">
      <c r="E389" s="589"/>
    </row>
    <row r="390" spans="5:5">
      <c r="E390" s="589"/>
    </row>
    <row r="391" spans="5:5">
      <c r="E391" s="589"/>
    </row>
    <row r="392" spans="5:5">
      <c r="E392" s="589"/>
    </row>
    <row r="393" spans="5:5">
      <c r="E393" s="589"/>
    </row>
    <row r="394" spans="5:5">
      <c r="E394" s="589"/>
    </row>
    <row r="395" spans="5:5">
      <c r="E395" s="589"/>
    </row>
    <row r="396" spans="5:5">
      <c r="E396" s="589"/>
    </row>
    <row r="397" spans="5:5">
      <c r="E397" s="589"/>
    </row>
    <row r="398" spans="5:5">
      <c r="E398" s="589"/>
    </row>
    <row r="399" spans="5:5">
      <c r="E399" s="589"/>
    </row>
    <row r="400" spans="5:5">
      <c r="E400" s="589"/>
    </row>
    <row r="401" spans="5:5">
      <c r="E401" s="589"/>
    </row>
    <row r="402" spans="5:5">
      <c r="E402" s="589"/>
    </row>
    <row r="403" spans="5:5">
      <c r="E403" s="589"/>
    </row>
    <row r="404" spans="5:5">
      <c r="E404" s="589"/>
    </row>
    <row r="405" spans="5:5">
      <c r="E405" s="589"/>
    </row>
    <row r="406" spans="5:5">
      <c r="E406" s="589"/>
    </row>
    <row r="407" spans="5:5">
      <c r="E407" s="589"/>
    </row>
    <row r="408" spans="5:5">
      <c r="E408" s="589"/>
    </row>
    <row r="409" spans="5:5">
      <c r="E409" s="589"/>
    </row>
    <row r="410" spans="5:5">
      <c r="E410" s="589"/>
    </row>
    <row r="411" spans="5:5">
      <c r="E411" s="589"/>
    </row>
    <row r="412" spans="5:5">
      <c r="E412" s="589"/>
    </row>
    <row r="413" spans="5:5">
      <c r="E413" s="589"/>
    </row>
    <row r="414" spans="5:5">
      <c r="E414" s="589"/>
    </row>
    <row r="415" spans="5:5">
      <c r="E415" s="589"/>
    </row>
    <row r="416" spans="5:5">
      <c r="E416" s="589"/>
    </row>
    <row r="417" spans="5:5">
      <c r="E417" s="589"/>
    </row>
    <row r="418" spans="5:5">
      <c r="E418" s="589"/>
    </row>
    <row r="419" spans="5:5">
      <c r="E419" s="589"/>
    </row>
    <row r="420" spans="5:5">
      <c r="E420" s="589"/>
    </row>
    <row r="421" spans="5:5">
      <c r="E421" s="589"/>
    </row>
    <row r="422" spans="5:5">
      <c r="E422" s="589"/>
    </row>
    <row r="423" spans="5:5">
      <c r="E423" s="589"/>
    </row>
    <row r="424" spans="5:5">
      <c r="E424" s="589"/>
    </row>
    <row r="425" spans="5:5">
      <c r="E425" s="589"/>
    </row>
    <row r="426" spans="5:5">
      <c r="E426" s="589"/>
    </row>
    <row r="427" spans="5:5">
      <c r="E427" s="589"/>
    </row>
    <row r="428" spans="5:5">
      <c r="E428" s="589"/>
    </row>
    <row r="429" spans="5:5">
      <c r="E429" s="589"/>
    </row>
    <row r="430" spans="5:5">
      <c r="E430" s="589"/>
    </row>
    <row r="431" spans="5:5">
      <c r="E431" s="589"/>
    </row>
    <row r="432" spans="5:5">
      <c r="E432" s="589"/>
    </row>
    <row r="433" spans="5:5">
      <c r="E433" s="589"/>
    </row>
    <row r="434" spans="5:5">
      <c r="E434" s="589"/>
    </row>
    <row r="435" spans="5:5">
      <c r="E435" s="589"/>
    </row>
    <row r="436" spans="5:5">
      <c r="E436" s="589"/>
    </row>
    <row r="437" spans="5:5">
      <c r="E437" s="589"/>
    </row>
    <row r="438" spans="5:5">
      <c r="E438" s="589"/>
    </row>
    <row r="439" spans="5:5">
      <c r="E439" s="589"/>
    </row>
    <row r="440" spans="5:5">
      <c r="E440" s="589"/>
    </row>
    <row r="441" spans="5:5">
      <c r="E441" s="589"/>
    </row>
    <row r="442" spans="5:5">
      <c r="E442" s="589"/>
    </row>
    <row r="443" spans="5:5">
      <c r="E443" s="589"/>
    </row>
    <row r="444" spans="5:5">
      <c r="E444" s="589"/>
    </row>
    <row r="445" spans="5:5">
      <c r="E445" s="589"/>
    </row>
    <row r="446" spans="5:5">
      <c r="E446" s="589"/>
    </row>
    <row r="447" spans="5:5">
      <c r="E447" s="589"/>
    </row>
    <row r="448" spans="5:5">
      <c r="E448" s="589"/>
    </row>
    <row r="449" spans="5:5">
      <c r="E449" s="589"/>
    </row>
    <row r="450" spans="5:5">
      <c r="E450" s="589"/>
    </row>
    <row r="451" spans="5:5">
      <c r="E451" s="589"/>
    </row>
    <row r="452" spans="5:5">
      <c r="E452" s="589"/>
    </row>
    <row r="453" spans="5:5">
      <c r="E453" s="589"/>
    </row>
    <row r="454" spans="5:5">
      <c r="E454" s="589"/>
    </row>
    <row r="455" spans="5:5">
      <c r="E455" s="589"/>
    </row>
    <row r="456" spans="5:5">
      <c r="E456" s="589"/>
    </row>
    <row r="457" spans="5:5">
      <c r="E457" s="589"/>
    </row>
    <row r="458" spans="5:5">
      <c r="E458" s="589"/>
    </row>
    <row r="459" spans="5:5">
      <c r="E459" s="589"/>
    </row>
    <row r="460" spans="5:5">
      <c r="E460" s="589"/>
    </row>
    <row r="461" spans="5:5">
      <c r="E461" s="589"/>
    </row>
    <row r="462" spans="5:5">
      <c r="E462" s="589"/>
    </row>
    <row r="463" spans="5:5">
      <c r="E463" s="589"/>
    </row>
    <row r="464" spans="5:5">
      <c r="E464" s="589"/>
    </row>
    <row r="465" spans="5:5">
      <c r="E465" s="589"/>
    </row>
    <row r="466" spans="5:5">
      <c r="E466" s="589"/>
    </row>
    <row r="467" spans="5:5">
      <c r="E467" s="589"/>
    </row>
    <row r="468" spans="5:5">
      <c r="E468" s="589"/>
    </row>
    <row r="469" spans="5:5">
      <c r="E469" s="589"/>
    </row>
    <row r="470" spans="5:5">
      <c r="E470" s="589"/>
    </row>
    <row r="471" spans="5:5">
      <c r="E471" s="589"/>
    </row>
    <row r="472" spans="5:5">
      <c r="E472" s="589"/>
    </row>
    <row r="473" spans="5:5">
      <c r="E473" s="589"/>
    </row>
    <row r="474" spans="5:5">
      <c r="E474" s="589"/>
    </row>
    <row r="475" spans="5:5">
      <c r="E475" s="589"/>
    </row>
    <row r="476" spans="5:5">
      <c r="E476" s="589"/>
    </row>
    <row r="477" spans="5:5">
      <c r="E477" s="589"/>
    </row>
    <row r="478" spans="5:5">
      <c r="E478" s="589"/>
    </row>
    <row r="479" spans="5:5">
      <c r="E479" s="589"/>
    </row>
    <row r="480" spans="5:5">
      <c r="E480" s="589"/>
    </row>
    <row r="481" spans="5:5">
      <c r="E481" s="589"/>
    </row>
    <row r="482" spans="5:5">
      <c r="E482" s="589"/>
    </row>
    <row r="483" spans="5:5">
      <c r="E483" s="589"/>
    </row>
    <row r="484" spans="5:5">
      <c r="E484" s="589"/>
    </row>
    <row r="485" spans="5:5">
      <c r="E485" s="589"/>
    </row>
    <row r="486" spans="5:5">
      <c r="E486" s="589"/>
    </row>
    <row r="487" spans="5:5">
      <c r="E487" s="589"/>
    </row>
    <row r="488" spans="5:5">
      <c r="E488" s="589"/>
    </row>
    <row r="489" spans="5:5">
      <c r="E489" s="589"/>
    </row>
    <row r="490" spans="5:5">
      <c r="E490" s="589"/>
    </row>
    <row r="491" spans="5:5">
      <c r="E491" s="589"/>
    </row>
    <row r="492" spans="5:5">
      <c r="E492" s="589"/>
    </row>
    <row r="493" spans="5:5">
      <c r="E493" s="589"/>
    </row>
    <row r="494" spans="5:5">
      <c r="E494" s="589"/>
    </row>
    <row r="495" spans="5:5">
      <c r="E495" s="589"/>
    </row>
    <row r="496" spans="5:5">
      <c r="E496" s="589"/>
    </row>
    <row r="497" spans="5:5">
      <c r="E497" s="589"/>
    </row>
    <row r="498" spans="5:5">
      <c r="E498" s="589"/>
    </row>
    <row r="499" spans="5:5">
      <c r="E499" s="589"/>
    </row>
    <row r="500" spans="5:5">
      <c r="E500" s="589"/>
    </row>
    <row r="501" spans="5:5">
      <c r="E501" s="589"/>
    </row>
    <row r="502" spans="5:5">
      <c r="E502" s="589"/>
    </row>
    <row r="503" spans="5:5">
      <c r="E503" s="589"/>
    </row>
    <row r="504" spans="5:5">
      <c r="E504" s="589"/>
    </row>
    <row r="505" spans="5:5">
      <c r="E505" s="589"/>
    </row>
    <row r="506" spans="5:5">
      <c r="E506" s="589"/>
    </row>
    <row r="507" spans="5:5">
      <c r="E507" s="589"/>
    </row>
    <row r="508" spans="5:5">
      <c r="E508" s="589"/>
    </row>
    <row r="509" spans="5:5">
      <c r="E509" s="589"/>
    </row>
    <row r="510" spans="5:5">
      <c r="E510" s="589"/>
    </row>
    <row r="511" spans="5:5">
      <c r="E511" s="589"/>
    </row>
    <row r="512" spans="5:5">
      <c r="E512" s="589"/>
    </row>
    <row r="513" spans="5:5">
      <c r="E513" s="589"/>
    </row>
    <row r="514" spans="5:5">
      <c r="E514" s="589"/>
    </row>
    <row r="515" spans="5:5">
      <c r="E515" s="589"/>
    </row>
    <row r="516" spans="5:5">
      <c r="E516" s="589"/>
    </row>
    <row r="517" spans="5:5">
      <c r="E517" s="589"/>
    </row>
    <row r="518" spans="5:5">
      <c r="E518" s="589"/>
    </row>
    <row r="519" spans="5:5">
      <c r="E519" s="589"/>
    </row>
    <row r="520" spans="5:5">
      <c r="E520" s="589"/>
    </row>
    <row r="521" spans="5:5">
      <c r="E521" s="589"/>
    </row>
    <row r="522" spans="5:5">
      <c r="E522" s="589"/>
    </row>
    <row r="523" spans="5:5">
      <c r="E523" s="589"/>
    </row>
    <row r="524" spans="5:5">
      <c r="E524" s="589"/>
    </row>
    <row r="525" spans="5:5">
      <c r="E525" s="589"/>
    </row>
    <row r="526" spans="5:5">
      <c r="E526" s="589"/>
    </row>
    <row r="527" spans="5:5">
      <c r="E527" s="589"/>
    </row>
    <row r="528" spans="5:5">
      <c r="E528" s="589"/>
    </row>
    <row r="529" spans="5:5">
      <c r="E529" s="589"/>
    </row>
    <row r="530" spans="5:5">
      <c r="E530" s="589"/>
    </row>
    <row r="531" spans="5:5">
      <c r="E531" s="589"/>
    </row>
    <row r="532" spans="5:5">
      <c r="E532" s="589"/>
    </row>
    <row r="533" spans="5:5">
      <c r="E533" s="589"/>
    </row>
    <row r="534" spans="5:5">
      <c r="E534" s="589"/>
    </row>
    <row r="535" spans="5:5">
      <c r="E535" s="589"/>
    </row>
    <row r="536" spans="5:5">
      <c r="E536" s="589"/>
    </row>
    <row r="537" spans="5:5">
      <c r="E537" s="589"/>
    </row>
    <row r="538" spans="5:5">
      <c r="E538" s="589"/>
    </row>
    <row r="539" spans="5:5">
      <c r="E539" s="589"/>
    </row>
    <row r="540" spans="5:5">
      <c r="E540" s="589"/>
    </row>
    <row r="541" spans="5:5">
      <c r="E541" s="589"/>
    </row>
    <row r="542" spans="5:5">
      <c r="E542" s="589"/>
    </row>
    <row r="543" spans="5:5">
      <c r="E543" s="589"/>
    </row>
    <row r="544" spans="5:5">
      <c r="E544" s="589"/>
    </row>
    <row r="545" spans="5:5">
      <c r="E545" s="589"/>
    </row>
    <row r="546" spans="5:5">
      <c r="E546" s="589"/>
    </row>
    <row r="547" spans="5:5">
      <c r="E547" s="589"/>
    </row>
    <row r="548" spans="5:5">
      <c r="E548" s="589"/>
    </row>
    <row r="549" spans="5:5">
      <c r="E549" s="589"/>
    </row>
    <row r="550" spans="5:5">
      <c r="E550" s="589"/>
    </row>
    <row r="551" spans="5:5">
      <c r="E551" s="589"/>
    </row>
    <row r="552" spans="5:5">
      <c r="E552" s="589"/>
    </row>
    <row r="553" spans="5:5">
      <c r="E553" s="589"/>
    </row>
    <row r="554" spans="5:5">
      <c r="E554" s="589"/>
    </row>
    <row r="555" spans="5:5">
      <c r="E555" s="589"/>
    </row>
    <row r="556" spans="5:5">
      <c r="E556" s="589"/>
    </row>
    <row r="557" spans="5:5">
      <c r="E557" s="589"/>
    </row>
    <row r="558" spans="5:5">
      <c r="E558" s="589"/>
    </row>
    <row r="559" spans="5:5">
      <c r="E559" s="589"/>
    </row>
    <row r="560" spans="5:5">
      <c r="E560" s="589"/>
    </row>
    <row r="561" spans="5:5">
      <c r="E561" s="589"/>
    </row>
    <row r="562" spans="5:5">
      <c r="E562" s="589"/>
    </row>
    <row r="563" spans="5:5">
      <c r="E563" s="589"/>
    </row>
    <row r="564" spans="5:5">
      <c r="E564" s="589"/>
    </row>
    <row r="565" spans="5:5">
      <c r="E565" s="589"/>
    </row>
    <row r="566" spans="5:5">
      <c r="E566" s="589"/>
    </row>
    <row r="567" spans="5:5">
      <c r="E567" s="589"/>
    </row>
    <row r="568" spans="5:5">
      <c r="E568" s="589"/>
    </row>
    <row r="569" spans="5:5">
      <c r="E569" s="589"/>
    </row>
    <row r="570" spans="5:5">
      <c r="E570" s="589"/>
    </row>
    <row r="571" spans="5:5">
      <c r="E571" s="589"/>
    </row>
    <row r="572" spans="5:5">
      <c r="E572" s="589"/>
    </row>
    <row r="573" spans="5:5">
      <c r="E573" s="589"/>
    </row>
    <row r="574" spans="5:5">
      <c r="E574" s="589"/>
    </row>
    <row r="575" spans="5:5">
      <c r="E575" s="589"/>
    </row>
    <row r="576" spans="5:5">
      <c r="E576" s="589"/>
    </row>
    <row r="577" spans="5:5">
      <c r="E577" s="589"/>
    </row>
    <row r="578" spans="5:5">
      <c r="E578" s="589"/>
    </row>
    <row r="579" spans="5:5">
      <c r="E579" s="589"/>
    </row>
    <row r="580" spans="5:5">
      <c r="E580" s="589"/>
    </row>
    <row r="581" spans="5:5">
      <c r="E581" s="589"/>
    </row>
    <row r="582" spans="5:5">
      <c r="E582" s="589"/>
    </row>
    <row r="583" spans="5:5">
      <c r="E583" s="589"/>
    </row>
    <row r="584" spans="5:5">
      <c r="E584" s="589"/>
    </row>
    <row r="585" spans="5:5">
      <c r="E585" s="589"/>
    </row>
    <row r="586" spans="5:5">
      <c r="E586" s="589"/>
    </row>
    <row r="587" spans="5:5">
      <c r="E587" s="589"/>
    </row>
    <row r="588" spans="5:5">
      <c r="E588" s="589"/>
    </row>
    <row r="589" spans="5:5">
      <c r="E589" s="589"/>
    </row>
    <row r="590" spans="5:5">
      <c r="E590" s="589"/>
    </row>
    <row r="591" spans="5:5">
      <c r="E591" s="589"/>
    </row>
    <row r="592" spans="5:5">
      <c r="E592" s="589"/>
    </row>
    <row r="593" spans="5:5">
      <c r="E593" s="589"/>
    </row>
    <row r="594" spans="5:5">
      <c r="E594" s="589"/>
    </row>
    <row r="595" spans="5:5">
      <c r="E595" s="589"/>
    </row>
    <row r="596" spans="5:5">
      <c r="E596" s="589"/>
    </row>
    <row r="597" spans="5:5">
      <c r="E597" s="589"/>
    </row>
    <row r="598" spans="5:5">
      <c r="E598" s="589"/>
    </row>
    <row r="599" spans="5:5">
      <c r="E599" s="589"/>
    </row>
    <row r="600" spans="5:5">
      <c r="E600" s="589"/>
    </row>
    <row r="601" spans="5:5">
      <c r="E601" s="589"/>
    </row>
    <row r="602" spans="5:5">
      <c r="E602" s="589"/>
    </row>
    <row r="603" spans="5:5">
      <c r="E603" s="589"/>
    </row>
    <row r="604" spans="5:5">
      <c r="E604" s="589"/>
    </row>
    <row r="605" spans="5:5">
      <c r="E605" s="589"/>
    </row>
    <row r="606" spans="5:5">
      <c r="E606" s="589"/>
    </row>
    <row r="607" spans="5:5">
      <c r="E607" s="589"/>
    </row>
    <row r="608" spans="5:5">
      <c r="E608" s="589"/>
    </row>
    <row r="609" spans="5:5">
      <c r="E609" s="589"/>
    </row>
    <row r="610" spans="5:5">
      <c r="E610" s="589"/>
    </row>
    <row r="611" spans="5:5">
      <c r="E611" s="589"/>
    </row>
    <row r="612" spans="5:5">
      <c r="E612" s="589"/>
    </row>
    <row r="613" spans="5:5">
      <c r="E613" s="589"/>
    </row>
    <row r="614" spans="5:5">
      <c r="E614" s="589"/>
    </row>
    <row r="615" spans="5:5">
      <c r="E615" s="589"/>
    </row>
    <row r="616" spans="5:5">
      <c r="E616" s="589"/>
    </row>
    <row r="617" spans="5:5">
      <c r="E617" s="589"/>
    </row>
    <row r="618" spans="5:5">
      <c r="E618" s="589"/>
    </row>
    <row r="619" spans="5:5">
      <c r="E619" s="589"/>
    </row>
    <row r="620" spans="5:5">
      <c r="E620" s="589"/>
    </row>
    <row r="621" spans="5:5">
      <c r="E621" s="589"/>
    </row>
    <row r="622" spans="5:5">
      <c r="E622" s="589"/>
    </row>
    <row r="623" spans="5:5">
      <c r="E623" s="589"/>
    </row>
    <row r="624" spans="5:5">
      <c r="E624" s="589"/>
    </row>
    <row r="625" spans="5:5">
      <c r="E625" s="589"/>
    </row>
    <row r="626" spans="5:5">
      <c r="E626" s="589"/>
    </row>
    <row r="627" spans="5:5">
      <c r="E627" s="589"/>
    </row>
    <row r="628" spans="5:5">
      <c r="E628" s="589"/>
    </row>
    <row r="629" spans="5:5">
      <c r="E629" s="589"/>
    </row>
    <row r="630" spans="5:5">
      <c r="E630" s="589"/>
    </row>
    <row r="631" spans="5:5">
      <c r="E631" s="589"/>
    </row>
    <row r="632" spans="5:5">
      <c r="E632" s="589"/>
    </row>
    <row r="633" spans="5:5">
      <c r="E633" s="589"/>
    </row>
    <row r="634" spans="5:5">
      <c r="E634" s="589"/>
    </row>
    <row r="635" spans="5:5">
      <c r="E635" s="589"/>
    </row>
    <row r="636" spans="5:5">
      <c r="E636" s="589"/>
    </row>
    <row r="637" spans="5:5">
      <c r="E637" s="589"/>
    </row>
    <row r="638" spans="5:5">
      <c r="E638" s="589"/>
    </row>
    <row r="639" spans="5:5">
      <c r="E639" s="589"/>
    </row>
    <row r="640" spans="5:5">
      <c r="E640" s="589"/>
    </row>
    <row r="641" spans="5:5">
      <c r="E641" s="589"/>
    </row>
    <row r="642" spans="5:5">
      <c r="E642" s="589"/>
    </row>
    <row r="643" spans="5:5">
      <c r="E643" s="589"/>
    </row>
    <row r="644" spans="5:5">
      <c r="E644" s="589"/>
    </row>
    <row r="645" spans="5:5">
      <c r="E645" s="589"/>
    </row>
    <row r="646" spans="5:5">
      <c r="E646" s="589"/>
    </row>
    <row r="647" spans="5:5">
      <c r="E647" s="589"/>
    </row>
    <row r="648" spans="5:5">
      <c r="E648" s="589"/>
    </row>
    <row r="649" spans="5:5">
      <c r="E649" s="589"/>
    </row>
    <row r="650" spans="5:5">
      <c r="E650" s="589"/>
    </row>
    <row r="651" spans="5:5">
      <c r="E651" s="589"/>
    </row>
    <row r="652" spans="5:5">
      <c r="E652" s="589"/>
    </row>
    <row r="653" spans="5:5">
      <c r="E653" s="589"/>
    </row>
    <row r="654" spans="5:5">
      <c r="E654" s="589"/>
    </row>
    <row r="655" spans="5:5">
      <c r="E655" s="589"/>
    </row>
    <row r="656" spans="5:5">
      <c r="E656" s="589"/>
    </row>
    <row r="657" spans="5:5">
      <c r="E657" s="589"/>
    </row>
    <row r="658" spans="5:5">
      <c r="E658" s="589"/>
    </row>
    <row r="659" spans="5:5">
      <c r="E659" s="589"/>
    </row>
    <row r="660" spans="5:5">
      <c r="E660" s="589"/>
    </row>
    <row r="661" spans="5:5">
      <c r="E661" s="589"/>
    </row>
    <row r="662" spans="5:5">
      <c r="E662" s="589"/>
    </row>
    <row r="663" spans="5:5">
      <c r="E663" s="589"/>
    </row>
    <row r="664" spans="5:5">
      <c r="E664" s="589"/>
    </row>
    <row r="665" spans="5:5">
      <c r="E665" s="589"/>
    </row>
    <row r="666" spans="5:5">
      <c r="E666" s="589"/>
    </row>
    <row r="667" spans="5:5">
      <c r="E667" s="589"/>
    </row>
    <row r="668" spans="5:5">
      <c r="E668" s="589"/>
    </row>
    <row r="669" spans="5:5">
      <c r="E669" s="589"/>
    </row>
    <row r="670" spans="5:5">
      <c r="E670" s="589"/>
    </row>
    <row r="671" spans="5:5">
      <c r="E671" s="589"/>
    </row>
    <row r="672" spans="5:5">
      <c r="E672" s="589"/>
    </row>
    <row r="673" spans="5:5">
      <c r="E673" s="589"/>
    </row>
    <row r="674" spans="5:5">
      <c r="E674" s="589"/>
    </row>
    <row r="675" spans="5:5">
      <c r="E675" s="589"/>
    </row>
    <row r="676" spans="5:5">
      <c r="E676" s="589"/>
    </row>
    <row r="677" spans="5:5">
      <c r="E677" s="589"/>
    </row>
    <row r="678" spans="5:5">
      <c r="E678" s="589"/>
    </row>
    <row r="679" spans="5:5">
      <c r="E679" s="589"/>
    </row>
    <row r="680" spans="5:5">
      <c r="E680" s="589"/>
    </row>
    <row r="681" spans="5:5">
      <c r="E681" s="589"/>
    </row>
    <row r="682" spans="5:5">
      <c r="E682" s="589"/>
    </row>
    <row r="683" spans="5:5">
      <c r="E683" s="589"/>
    </row>
    <row r="684" spans="5:5">
      <c r="E684" s="589"/>
    </row>
    <row r="685" spans="5:5">
      <c r="E685" s="589"/>
    </row>
    <row r="686" spans="5:5">
      <c r="E686" s="589"/>
    </row>
    <row r="687" spans="5:5">
      <c r="E687" s="589"/>
    </row>
    <row r="688" spans="5:5">
      <c r="E688" s="589"/>
    </row>
    <row r="689" spans="5:5">
      <c r="E689" s="589"/>
    </row>
    <row r="690" spans="5:5">
      <c r="E690" s="589"/>
    </row>
    <row r="691" spans="5:5">
      <c r="E691" s="589"/>
    </row>
    <row r="692" spans="5:5">
      <c r="E692" s="589"/>
    </row>
    <row r="693" spans="5:5">
      <c r="E693" s="589"/>
    </row>
    <row r="694" spans="5:5">
      <c r="E694" s="589"/>
    </row>
    <row r="695" spans="5:5">
      <c r="E695" s="589"/>
    </row>
    <row r="696" spans="5:5">
      <c r="E696" s="589"/>
    </row>
    <row r="697" spans="5:5">
      <c r="E697" s="589"/>
    </row>
    <row r="698" spans="5:5">
      <c r="E698" s="589"/>
    </row>
    <row r="699" spans="5:5">
      <c r="E699" s="589"/>
    </row>
    <row r="700" spans="5:5">
      <c r="E700" s="589"/>
    </row>
    <row r="701" spans="5:5">
      <c r="E701" s="589"/>
    </row>
    <row r="702" spans="5:5">
      <c r="E702" s="589"/>
    </row>
    <row r="703" spans="5:5">
      <c r="E703" s="589"/>
    </row>
    <row r="704" spans="5:5">
      <c r="E704" s="589"/>
    </row>
    <row r="705" spans="5:5">
      <c r="E705" s="589"/>
    </row>
    <row r="706" spans="5:5">
      <c r="E706" s="589"/>
    </row>
    <row r="707" spans="5:5">
      <c r="E707" s="589"/>
    </row>
    <row r="708" spans="5:5">
      <c r="E708" s="589"/>
    </row>
    <row r="709" spans="5:5">
      <c r="E709" s="589"/>
    </row>
    <row r="710" spans="5:5">
      <c r="E710" s="589"/>
    </row>
    <row r="711" spans="5:5">
      <c r="E711" s="589"/>
    </row>
    <row r="712" spans="5:5">
      <c r="E712" s="589"/>
    </row>
    <row r="713" spans="5:5">
      <c r="E713" s="589"/>
    </row>
    <row r="714" spans="5:5">
      <c r="E714" s="589"/>
    </row>
    <row r="715" spans="5:5">
      <c r="E715" s="589"/>
    </row>
    <row r="716" spans="5:5">
      <c r="E716" s="589"/>
    </row>
    <row r="717" spans="5:5">
      <c r="E717" s="589"/>
    </row>
    <row r="718" spans="5:5">
      <c r="E718" s="589"/>
    </row>
    <row r="719" spans="5:5">
      <c r="E719" s="589"/>
    </row>
    <row r="720" spans="5:5">
      <c r="E720" s="589"/>
    </row>
    <row r="721" spans="5:5">
      <c r="E721" s="589"/>
    </row>
    <row r="722" spans="5:5">
      <c r="E722" s="589"/>
    </row>
    <row r="723" spans="5:5">
      <c r="E723" s="589"/>
    </row>
    <row r="724" spans="5:5">
      <c r="E724" s="589"/>
    </row>
    <row r="725" spans="5:5">
      <c r="E725" s="589"/>
    </row>
    <row r="726" spans="5:5">
      <c r="E726" s="589"/>
    </row>
    <row r="727" spans="5:5">
      <c r="E727" s="589"/>
    </row>
    <row r="728" spans="5:5">
      <c r="E728" s="589"/>
    </row>
    <row r="729" spans="5:5">
      <c r="E729" s="589"/>
    </row>
    <row r="730" spans="5:5">
      <c r="E730" s="589"/>
    </row>
    <row r="731" spans="5:5">
      <c r="E731" s="589"/>
    </row>
    <row r="732" spans="5:5">
      <c r="E732" s="589"/>
    </row>
    <row r="733" spans="5:5">
      <c r="E733" s="589"/>
    </row>
    <row r="734" spans="5:5">
      <c r="E734" s="589"/>
    </row>
    <row r="735" spans="5:5">
      <c r="E735" s="589"/>
    </row>
    <row r="736" spans="5:5">
      <c r="E736" s="589"/>
    </row>
    <row r="737" spans="5:5">
      <c r="E737" s="589"/>
    </row>
    <row r="738" spans="5:5">
      <c r="E738" s="589"/>
    </row>
    <row r="739" spans="5:5">
      <c r="E739" s="589"/>
    </row>
    <row r="740" spans="5:5">
      <c r="E740" s="589"/>
    </row>
    <row r="741" spans="5:5">
      <c r="E741" s="589"/>
    </row>
    <row r="742" spans="5:5">
      <c r="E742" s="589"/>
    </row>
    <row r="743" spans="5:5">
      <c r="E743" s="589"/>
    </row>
    <row r="744" spans="5:5">
      <c r="E744" s="589"/>
    </row>
    <row r="745" spans="5:5">
      <c r="E745" s="589"/>
    </row>
    <row r="746" spans="5:5">
      <c r="E746" s="589"/>
    </row>
    <row r="747" spans="5:5">
      <c r="E747" s="589"/>
    </row>
    <row r="748" spans="5:5">
      <c r="E748" s="589"/>
    </row>
    <row r="749" spans="5:5">
      <c r="E749" s="589"/>
    </row>
    <row r="750" spans="5:5">
      <c r="E750" s="589"/>
    </row>
    <row r="751" spans="5:5">
      <c r="E751" s="589"/>
    </row>
    <row r="752" spans="5:5">
      <c r="E752" s="589"/>
    </row>
    <row r="753" spans="5:5">
      <c r="E753" s="589"/>
    </row>
    <row r="754" spans="5:5">
      <c r="E754" s="589"/>
    </row>
    <row r="755" spans="5:5">
      <c r="E755" s="589"/>
    </row>
    <row r="756" spans="5:5">
      <c r="E756" s="589"/>
    </row>
    <row r="757" spans="5:5">
      <c r="E757" s="589"/>
    </row>
    <row r="758" spans="5:5">
      <c r="E758" s="589"/>
    </row>
    <row r="759" spans="5:5">
      <c r="E759" s="589"/>
    </row>
    <row r="760" spans="5:5">
      <c r="E760" s="589"/>
    </row>
    <row r="761" spans="5:5">
      <c r="E761" s="589"/>
    </row>
    <row r="762" spans="5:5">
      <c r="E762" s="589"/>
    </row>
    <row r="763" spans="5:5">
      <c r="E763" s="589"/>
    </row>
    <row r="764" spans="5:5">
      <c r="E764" s="589"/>
    </row>
    <row r="765" spans="5:5">
      <c r="E765" s="589"/>
    </row>
    <row r="766" spans="5:5">
      <c r="E766" s="589"/>
    </row>
    <row r="767" spans="5:5">
      <c r="E767" s="589"/>
    </row>
    <row r="768" spans="5:5">
      <c r="E768" s="589"/>
    </row>
    <row r="769" spans="5:5">
      <c r="E769" s="589"/>
    </row>
    <row r="770" spans="5:5">
      <c r="E770" s="589"/>
    </row>
    <row r="771" spans="5:5">
      <c r="E771" s="589"/>
    </row>
    <row r="772" spans="5:5">
      <c r="E772" s="589"/>
    </row>
    <row r="773" spans="5:5">
      <c r="E773" s="589"/>
    </row>
    <row r="774" spans="5:5">
      <c r="E774" s="589"/>
    </row>
    <row r="775" spans="5:5">
      <c r="E775" s="589"/>
    </row>
    <row r="776" spans="5:5">
      <c r="E776" s="589"/>
    </row>
    <row r="777" spans="5:5">
      <c r="E777" s="589"/>
    </row>
    <row r="778" spans="5:5">
      <c r="E778" s="589"/>
    </row>
    <row r="779" spans="5:5">
      <c r="E779" s="589"/>
    </row>
    <row r="780" spans="5:5">
      <c r="E780" s="589"/>
    </row>
    <row r="781" spans="5:5">
      <c r="E781" s="589"/>
    </row>
    <row r="782" spans="5:5">
      <c r="E782" s="589"/>
    </row>
    <row r="783" spans="5:5">
      <c r="E783" s="589"/>
    </row>
    <row r="784" spans="5:5">
      <c r="E784" s="589"/>
    </row>
    <row r="785" spans="5:5">
      <c r="E785" s="589"/>
    </row>
    <row r="786" spans="5:5">
      <c r="E786" s="589"/>
    </row>
    <row r="787" spans="5:5">
      <c r="E787" s="589"/>
    </row>
    <row r="788" spans="5:5">
      <c r="E788" s="589"/>
    </row>
    <row r="789" spans="5:5">
      <c r="E789" s="589"/>
    </row>
    <row r="790" spans="5:5">
      <c r="E790" s="589"/>
    </row>
    <row r="791" spans="5:5">
      <c r="E791" s="589"/>
    </row>
    <row r="792" spans="5:5">
      <c r="E792" s="589"/>
    </row>
    <row r="793" spans="5:5">
      <c r="E793" s="589"/>
    </row>
    <row r="794" spans="5:5">
      <c r="E794" s="589"/>
    </row>
    <row r="795" spans="5:5">
      <c r="E795" s="589"/>
    </row>
    <row r="796" spans="5:5">
      <c r="E796" s="589"/>
    </row>
    <row r="797" spans="5:5">
      <c r="E797" s="589"/>
    </row>
    <row r="798" spans="5:5">
      <c r="E798" s="589"/>
    </row>
    <row r="799" spans="5:5">
      <c r="E799" s="589"/>
    </row>
    <row r="800" spans="5:5">
      <c r="E800" s="589"/>
    </row>
    <row r="801" spans="5:5">
      <c r="E801" s="589"/>
    </row>
    <row r="802" spans="5:5">
      <c r="E802" s="589"/>
    </row>
    <row r="803" spans="5:5">
      <c r="E803" s="589"/>
    </row>
    <row r="804" spans="5:5">
      <c r="E804" s="589"/>
    </row>
    <row r="805" spans="5:5">
      <c r="E805" s="589"/>
    </row>
    <row r="806" spans="5:5">
      <c r="E806" s="589"/>
    </row>
    <row r="807" spans="5:5">
      <c r="E807" s="589"/>
    </row>
    <row r="808" spans="5:5">
      <c r="E808" s="589"/>
    </row>
    <row r="809" spans="5:5">
      <c r="E809" s="589"/>
    </row>
    <row r="810" spans="5:5">
      <c r="E810" s="589"/>
    </row>
    <row r="811" spans="5:5">
      <c r="E811" s="589"/>
    </row>
    <row r="812" spans="5:5">
      <c r="E812" s="589"/>
    </row>
    <row r="813" spans="5:5">
      <c r="E813" s="589"/>
    </row>
    <row r="814" spans="5:5">
      <c r="E814" s="589"/>
    </row>
    <row r="815" spans="5:5">
      <c r="E815" s="589"/>
    </row>
    <row r="816" spans="5:5">
      <c r="E816" s="589"/>
    </row>
    <row r="817" spans="5:5">
      <c r="E817" s="589"/>
    </row>
    <row r="818" spans="5:5">
      <c r="E818" s="589"/>
    </row>
    <row r="819" spans="5:5">
      <c r="E819" s="589"/>
    </row>
    <row r="820" spans="5:5">
      <c r="E820" s="589"/>
    </row>
    <row r="821" spans="5:5">
      <c r="E821" s="589"/>
    </row>
    <row r="822" spans="5:5">
      <c r="E822" s="589"/>
    </row>
    <row r="823" spans="5:5">
      <c r="E823" s="589"/>
    </row>
    <row r="824" spans="5:5">
      <c r="E824" s="589"/>
    </row>
    <row r="825" spans="5:5">
      <c r="E825" s="589"/>
    </row>
    <row r="826" spans="5:5">
      <c r="E826" s="589"/>
    </row>
    <row r="827" spans="5:5">
      <c r="E827" s="589"/>
    </row>
    <row r="828" spans="5:5">
      <c r="E828" s="589"/>
    </row>
    <row r="829" spans="5:5">
      <c r="E829" s="589"/>
    </row>
    <row r="830" spans="5:5">
      <c r="E830" s="589"/>
    </row>
    <row r="831" spans="5:5">
      <c r="E831" s="589"/>
    </row>
    <row r="832" spans="5:5">
      <c r="E832" s="589"/>
    </row>
    <row r="833" spans="5:5">
      <c r="E833" s="589"/>
    </row>
    <row r="834" spans="5:5">
      <c r="E834" s="589"/>
    </row>
    <row r="835" spans="5:5">
      <c r="E835" s="589"/>
    </row>
    <row r="836" spans="5:5">
      <c r="E836" s="589"/>
    </row>
    <row r="837" spans="5:5">
      <c r="E837" s="589"/>
    </row>
    <row r="838" spans="5:5">
      <c r="E838" s="589"/>
    </row>
    <row r="839" spans="5:5">
      <c r="E839" s="589"/>
    </row>
    <row r="840" spans="5:5">
      <c r="E840" s="589"/>
    </row>
    <row r="841" spans="5:5">
      <c r="E841" s="589"/>
    </row>
    <row r="842" spans="5:5">
      <c r="E842" s="589"/>
    </row>
    <row r="843" spans="5:5">
      <c r="E843" s="589"/>
    </row>
    <row r="844" spans="5:5">
      <c r="E844" s="589"/>
    </row>
    <row r="845" spans="5:5">
      <c r="E845" s="589"/>
    </row>
    <row r="846" spans="5:5">
      <c r="E846" s="589"/>
    </row>
    <row r="847" spans="5:5">
      <c r="E847" s="589"/>
    </row>
    <row r="848" spans="5:5">
      <c r="E848" s="589"/>
    </row>
    <row r="849" spans="5:5">
      <c r="E849" s="589"/>
    </row>
    <row r="850" spans="5:5">
      <c r="E850" s="589"/>
    </row>
    <row r="851" spans="5:5">
      <c r="E851" s="589"/>
    </row>
    <row r="852" spans="5:5">
      <c r="E852" s="589"/>
    </row>
    <row r="853" spans="5:5">
      <c r="E853" s="589"/>
    </row>
    <row r="854" spans="5:5">
      <c r="E854" s="589"/>
    </row>
    <row r="855" spans="5:5">
      <c r="E855" s="589"/>
    </row>
    <row r="856" spans="5:5">
      <c r="E856" s="589"/>
    </row>
    <row r="857" spans="5:5">
      <c r="E857" s="589"/>
    </row>
    <row r="858" spans="5:5">
      <c r="E858" s="589"/>
    </row>
    <row r="859" spans="5:5">
      <c r="E859" s="589"/>
    </row>
    <row r="860" spans="5:5">
      <c r="E860" s="589"/>
    </row>
    <row r="861" spans="5:5">
      <c r="E861" s="589"/>
    </row>
    <row r="862" spans="5:5">
      <c r="E862" s="589"/>
    </row>
    <row r="863" spans="5:5">
      <c r="E863" s="589"/>
    </row>
    <row r="864" spans="5:5">
      <c r="E864" s="589"/>
    </row>
    <row r="865" spans="5:5">
      <c r="E865" s="589"/>
    </row>
    <row r="866" spans="5:5">
      <c r="E866" s="589"/>
    </row>
    <row r="867" spans="5:5">
      <c r="E867" s="589"/>
    </row>
    <row r="868" spans="5:5">
      <c r="E868" s="589"/>
    </row>
    <row r="869" spans="5:5">
      <c r="E869" s="589"/>
    </row>
    <row r="870" spans="5:5">
      <c r="E870" s="589"/>
    </row>
    <row r="871" spans="5:5">
      <c r="E871" s="589"/>
    </row>
    <row r="872" spans="5:5">
      <c r="E872" s="589"/>
    </row>
    <row r="873" spans="5:5">
      <c r="E873" s="589"/>
    </row>
    <row r="874" spans="5:5">
      <c r="E874" s="589"/>
    </row>
    <row r="875" spans="5:5">
      <c r="E875" s="589"/>
    </row>
    <row r="876" spans="5:5">
      <c r="E876" s="589"/>
    </row>
    <row r="877" spans="5:5">
      <c r="E877" s="589"/>
    </row>
    <row r="878" spans="5:5">
      <c r="E878" s="589"/>
    </row>
    <row r="879" spans="5:5">
      <c r="E879" s="589"/>
    </row>
    <row r="880" spans="5:5">
      <c r="E880" s="589"/>
    </row>
    <row r="881" spans="5:5">
      <c r="E881" s="589"/>
    </row>
    <row r="882" spans="5:5">
      <c r="E882" s="589"/>
    </row>
    <row r="883" spans="5:5">
      <c r="E883" s="589"/>
    </row>
    <row r="884" spans="5:5">
      <c r="E884" s="589"/>
    </row>
    <row r="885" spans="5:5">
      <c r="E885" s="589"/>
    </row>
    <row r="886" spans="5:5">
      <c r="E886" s="589"/>
    </row>
    <row r="887" spans="5:5">
      <c r="E887" s="589"/>
    </row>
    <row r="888" spans="5:5">
      <c r="E888" s="589"/>
    </row>
    <row r="889" spans="5:5">
      <c r="E889" s="589"/>
    </row>
    <row r="890" spans="5:5">
      <c r="E890" s="589"/>
    </row>
    <row r="891" spans="5:5">
      <c r="E891" s="589"/>
    </row>
    <row r="892" spans="5:5">
      <c r="E892" s="589"/>
    </row>
    <row r="893" spans="5:5">
      <c r="E893" s="589"/>
    </row>
    <row r="894" spans="5:5">
      <c r="E894" s="589"/>
    </row>
    <row r="895" spans="5:5">
      <c r="E895" s="589"/>
    </row>
    <row r="896" spans="5:5">
      <c r="E896" s="589"/>
    </row>
    <row r="897" spans="5:5">
      <c r="E897" s="589"/>
    </row>
    <row r="898" spans="5:5">
      <c r="E898" s="589"/>
    </row>
    <row r="899" spans="5:5">
      <c r="E899" s="589"/>
    </row>
    <row r="900" spans="5:5">
      <c r="E900" s="589"/>
    </row>
    <row r="901" spans="5:5">
      <c r="E901" s="589"/>
    </row>
    <row r="902" spans="5:5">
      <c r="E902" s="589"/>
    </row>
    <row r="903" spans="5:5">
      <c r="E903" s="589"/>
    </row>
    <row r="904" spans="5:5">
      <c r="E904" s="589"/>
    </row>
    <row r="905" spans="5:5">
      <c r="E905" s="589"/>
    </row>
    <row r="906" spans="5:5">
      <c r="E906" s="589"/>
    </row>
    <row r="907" spans="5:5">
      <c r="E907" s="589"/>
    </row>
    <row r="908" spans="5:5">
      <c r="E908" s="589"/>
    </row>
    <row r="909" spans="5:5">
      <c r="E909" s="589"/>
    </row>
    <row r="910" spans="5:5">
      <c r="E910" s="589"/>
    </row>
    <row r="911" spans="5:5">
      <c r="E911" s="589"/>
    </row>
    <row r="912" spans="5:5">
      <c r="E912" s="589"/>
    </row>
    <row r="913" spans="5:5">
      <c r="E913" s="589"/>
    </row>
    <row r="914" spans="5:5">
      <c r="E914" s="589"/>
    </row>
    <row r="915" spans="5:5">
      <c r="E915" s="589"/>
    </row>
    <row r="916" spans="5:5">
      <c r="E916" s="589"/>
    </row>
    <row r="917" spans="5:5">
      <c r="E917" s="589"/>
    </row>
    <row r="918" spans="5:5">
      <c r="E918" s="589"/>
    </row>
    <row r="919" spans="5:5">
      <c r="E919" s="589"/>
    </row>
    <row r="920" spans="5:5">
      <c r="E920" s="589"/>
    </row>
    <row r="921" spans="5:5">
      <c r="E921" s="589"/>
    </row>
    <row r="922" spans="5:5">
      <c r="E922" s="589"/>
    </row>
    <row r="923" spans="5:5">
      <c r="E923" s="589"/>
    </row>
    <row r="924" spans="5:5">
      <c r="E924" s="589"/>
    </row>
    <row r="925" spans="5:5">
      <c r="E925" s="589"/>
    </row>
    <row r="926" spans="5:5">
      <c r="E926" s="589"/>
    </row>
    <row r="927" spans="5:5">
      <c r="E927" s="589"/>
    </row>
    <row r="928" spans="5:5">
      <c r="E928" s="589"/>
    </row>
    <row r="929" spans="5:5">
      <c r="E929" s="589"/>
    </row>
    <row r="930" spans="5:5">
      <c r="E930" s="589"/>
    </row>
    <row r="931" spans="5:5">
      <c r="E931" s="589"/>
    </row>
    <row r="932" spans="5:5">
      <c r="E932" s="589"/>
    </row>
    <row r="933" spans="5:5">
      <c r="E933" s="589"/>
    </row>
    <row r="934" spans="5:5">
      <c r="E934" s="589"/>
    </row>
    <row r="935" spans="5:5">
      <c r="E935" s="589"/>
    </row>
    <row r="936" spans="5:5">
      <c r="E936" s="589"/>
    </row>
    <row r="937" spans="5:5">
      <c r="E937" s="589"/>
    </row>
    <row r="938" spans="5:5">
      <c r="E938" s="589"/>
    </row>
    <row r="939" spans="5:5">
      <c r="E939" s="589"/>
    </row>
    <row r="940" spans="5:5">
      <c r="E940" s="589"/>
    </row>
    <row r="941" spans="5:5">
      <c r="E941" s="589"/>
    </row>
    <row r="942" spans="5:5">
      <c r="E942" s="589"/>
    </row>
    <row r="943" spans="5:5">
      <c r="E943" s="589"/>
    </row>
    <row r="944" spans="5:5">
      <c r="E944" s="589"/>
    </row>
    <row r="945" spans="5:5">
      <c r="E945" s="589"/>
    </row>
    <row r="946" spans="5:5">
      <c r="E946" s="589"/>
    </row>
    <row r="947" spans="5:5">
      <c r="E947" s="589"/>
    </row>
    <row r="948" spans="5:5">
      <c r="E948" s="589"/>
    </row>
    <row r="949" spans="5:5">
      <c r="E949" s="589"/>
    </row>
    <row r="950" spans="5:5">
      <c r="E950" s="589"/>
    </row>
    <row r="951" spans="5:5">
      <c r="E951" s="589"/>
    </row>
    <row r="952" spans="5:5">
      <c r="E952" s="589"/>
    </row>
    <row r="953" spans="5:5">
      <c r="E953" s="589"/>
    </row>
    <row r="954" spans="5:5">
      <c r="E954" s="589"/>
    </row>
    <row r="955" spans="5:5">
      <c r="E955" s="589"/>
    </row>
    <row r="956" spans="5:5">
      <c r="E956" s="589"/>
    </row>
    <row r="957" spans="5:5">
      <c r="E957" s="589"/>
    </row>
    <row r="958" spans="5:5">
      <c r="E958" s="589"/>
    </row>
    <row r="959" spans="5:5">
      <c r="E959" s="589"/>
    </row>
    <row r="960" spans="5:5">
      <c r="E960" s="589"/>
    </row>
    <row r="961" spans="5:5">
      <c r="E961" s="589"/>
    </row>
    <row r="962" spans="5:5">
      <c r="E962" s="589"/>
    </row>
    <row r="963" spans="5:5">
      <c r="E963" s="589"/>
    </row>
    <row r="964" spans="5:5">
      <c r="E964" s="589"/>
    </row>
    <row r="965" spans="5:5">
      <c r="E965" s="589"/>
    </row>
    <row r="966" spans="5:5">
      <c r="E966" s="589"/>
    </row>
    <row r="967" spans="5:5">
      <c r="E967" s="589"/>
    </row>
    <row r="968" spans="5:5">
      <c r="E968" s="589"/>
    </row>
    <row r="969" spans="5:5">
      <c r="E969" s="589"/>
    </row>
    <row r="970" spans="5:5">
      <c r="E970" s="589"/>
    </row>
    <row r="971" spans="5:5">
      <c r="E971" s="589"/>
    </row>
    <row r="972" spans="5:5">
      <c r="E972" s="589"/>
    </row>
    <row r="973" spans="5:5">
      <c r="E973" s="589"/>
    </row>
    <row r="974" spans="5:5">
      <c r="E974" s="589"/>
    </row>
    <row r="975" spans="5:5">
      <c r="E975" s="589"/>
    </row>
    <row r="976" spans="5:5">
      <c r="E976" s="589"/>
    </row>
    <row r="977" spans="5:5">
      <c r="E977" s="589"/>
    </row>
    <row r="978" spans="5:5">
      <c r="E978" s="589"/>
    </row>
    <row r="979" spans="5:5">
      <c r="E979" s="589"/>
    </row>
    <row r="980" spans="5:5">
      <c r="E980" s="589"/>
    </row>
    <row r="981" spans="5:5">
      <c r="E981" s="589"/>
    </row>
    <row r="982" spans="5:5">
      <c r="E982" s="589"/>
    </row>
    <row r="983" spans="5:5">
      <c r="E983" s="589"/>
    </row>
    <row r="984" spans="5:5">
      <c r="E984" s="589"/>
    </row>
    <row r="985" spans="5:5">
      <c r="E985" s="589"/>
    </row>
    <row r="986" spans="5:5">
      <c r="E986" s="589"/>
    </row>
    <row r="987" spans="5:5">
      <c r="E987" s="589"/>
    </row>
    <row r="988" spans="5:5">
      <c r="E988" s="589"/>
    </row>
    <row r="989" spans="5:5">
      <c r="E989" s="589"/>
    </row>
    <row r="990" spans="5:5">
      <c r="E990" s="589"/>
    </row>
    <row r="991" spans="5:5">
      <c r="E991" s="589"/>
    </row>
    <row r="992" spans="5:5">
      <c r="E992" s="589"/>
    </row>
    <row r="993" spans="5:5">
      <c r="E993" s="589"/>
    </row>
    <row r="994" spans="5:5">
      <c r="E994" s="589"/>
    </row>
    <row r="995" spans="5:5">
      <c r="E995" s="589"/>
    </row>
    <row r="996" spans="5:5">
      <c r="E996" s="589"/>
    </row>
    <row r="997" spans="5:5">
      <c r="E997" s="589"/>
    </row>
    <row r="998" spans="5:5">
      <c r="E998" s="589"/>
    </row>
    <row r="999" spans="5:5">
      <c r="E999" s="589"/>
    </row>
    <row r="1000" spans="5:5">
      <c r="E1000" s="589"/>
    </row>
    <row r="1001" spans="5:5">
      <c r="E1001" s="589"/>
    </row>
    <row r="1002" spans="5:5">
      <c r="E1002" s="589"/>
    </row>
    <row r="1003" spans="5:5">
      <c r="E1003" s="589"/>
    </row>
    <row r="1004" spans="5:5">
      <c r="E1004" s="589"/>
    </row>
    <row r="1005" spans="5:5">
      <c r="E1005" s="589"/>
    </row>
    <row r="1006" spans="5:5">
      <c r="E1006" s="589"/>
    </row>
    <row r="1007" spans="5:5">
      <c r="E1007" s="589"/>
    </row>
    <row r="1008" spans="5:5">
      <c r="E1008" s="589"/>
    </row>
    <row r="1009" spans="5:5">
      <c r="E1009" s="589"/>
    </row>
    <row r="1010" spans="5:5">
      <c r="E1010" s="589"/>
    </row>
    <row r="1011" spans="5:5">
      <c r="E1011" s="589"/>
    </row>
    <row r="1012" spans="5:5">
      <c r="E1012" s="589"/>
    </row>
    <row r="1013" spans="5:5">
      <c r="E1013" s="589"/>
    </row>
    <row r="1014" spans="5:5">
      <c r="E1014" s="589"/>
    </row>
    <row r="1015" spans="5:5">
      <c r="E1015" s="589"/>
    </row>
    <row r="1016" spans="5:5">
      <c r="E1016" s="589"/>
    </row>
    <row r="1017" spans="5:5">
      <c r="E1017" s="589"/>
    </row>
    <row r="1018" spans="5:5">
      <c r="E1018" s="589"/>
    </row>
    <row r="1019" spans="5:5">
      <c r="E1019" s="589"/>
    </row>
    <row r="1020" spans="5:5">
      <c r="E1020" s="589"/>
    </row>
    <row r="1021" spans="5:5">
      <c r="E1021" s="589"/>
    </row>
    <row r="1022" spans="5:5">
      <c r="E1022" s="589"/>
    </row>
    <row r="1023" spans="5:5">
      <c r="E1023" s="589"/>
    </row>
    <row r="1024" spans="5:5">
      <c r="E1024" s="589"/>
    </row>
    <row r="1025" spans="5:5">
      <c r="E1025" s="589"/>
    </row>
    <row r="1026" spans="5:5">
      <c r="E1026" s="589"/>
    </row>
    <row r="1027" spans="5:5">
      <c r="E1027" s="589"/>
    </row>
    <row r="1028" spans="5:5">
      <c r="E1028" s="589"/>
    </row>
    <row r="1029" spans="5:5">
      <c r="E1029" s="589"/>
    </row>
    <row r="1030" spans="5:5">
      <c r="E1030" s="589"/>
    </row>
    <row r="1031" spans="5:5">
      <c r="E1031" s="589"/>
    </row>
    <row r="1032" spans="5:5">
      <c r="E1032" s="589"/>
    </row>
    <row r="1033" spans="5:5">
      <c r="E1033" s="589"/>
    </row>
    <row r="1034" spans="5:5">
      <c r="E1034" s="589"/>
    </row>
    <row r="1035" spans="5:5">
      <c r="E1035" s="589"/>
    </row>
    <row r="1036" spans="5:5">
      <c r="E1036" s="589"/>
    </row>
    <row r="1037" spans="5:5">
      <c r="E1037" s="589"/>
    </row>
    <row r="1038" spans="5:5">
      <c r="E1038" s="589"/>
    </row>
    <row r="1039" spans="5:5">
      <c r="E1039" s="589"/>
    </row>
    <row r="1040" spans="5:5">
      <c r="E1040" s="589"/>
    </row>
    <row r="1041" spans="5:5">
      <c r="E1041" s="589"/>
    </row>
    <row r="1042" spans="5:5">
      <c r="E1042" s="589"/>
    </row>
    <row r="1043" spans="5:5">
      <c r="E1043" s="589"/>
    </row>
    <row r="1044" spans="5:5">
      <c r="E1044" s="589"/>
    </row>
    <row r="1045" spans="5:5">
      <c r="E1045" s="589"/>
    </row>
    <row r="1046" spans="5:5">
      <c r="E1046" s="589"/>
    </row>
    <row r="1047" spans="5:5">
      <c r="E1047" s="589"/>
    </row>
    <row r="1048" spans="5:5">
      <c r="E1048" s="589"/>
    </row>
    <row r="1049" spans="5:5">
      <c r="E1049" s="589"/>
    </row>
    <row r="1050" spans="5:5">
      <c r="E1050" s="589"/>
    </row>
    <row r="1051" spans="5:5">
      <c r="E1051" s="589"/>
    </row>
    <row r="1052" spans="5:5">
      <c r="E1052" s="589"/>
    </row>
    <row r="1053" spans="5:5">
      <c r="E1053" s="589"/>
    </row>
    <row r="1054" spans="5:5">
      <c r="E1054" s="589"/>
    </row>
    <row r="1055" spans="5:5">
      <c r="E1055" s="589"/>
    </row>
    <row r="1056" spans="5:5">
      <c r="E1056" s="589"/>
    </row>
    <row r="1057" spans="5:5">
      <c r="E1057" s="589"/>
    </row>
    <row r="1058" spans="5:5">
      <c r="E1058" s="589"/>
    </row>
    <row r="1059" spans="5:5">
      <c r="E1059" s="589"/>
    </row>
    <row r="1060" spans="5:5">
      <c r="E1060" s="589"/>
    </row>
    <row r="1061" spans="5:5">
      <c r="E1061" s="589"/>
    </row>
    <row r="1062" spans="5:5">
      <c r="E1062" s="589"/>
    </row>
    <row r="1063" spans="5:5">
      <c r="E1063" s="589"/>
    </row>
    <row r="1064" spans="5:5">
      <c r="E1064" s="589"/>
    </row>
    <row r="1065" spans="5:5">
      <c r="E1065" s="589"/>
    </row>
    <row r="1066" spans="5:5">
      <c r="E1066" s="589"/>
    </row>
    <row r="1067" spans="5:5">
      <c r="E1067" s="589"/>
    </row>
    <row r="1068" spans="5:5">
      <c r="E1068" s="589"/>
    </row>
    <row r="1069" spans="5:5">
      <c r="E1069" s="589"/>
    </row>
    <row r="1070" spans="5:5">
      <c r="E1070" s="589"/>
    </row>
    <row r="1071" spans="5:5">
      <c r="E1071" s="589"/>
    </row>
    <row r="1072" spans="5:5">
      <c r="E1072" s="589"/>
    </row>
    <row r="1073" spans="5:5">
      <c r="E1073" s="589"/>
    </row>
    <row r="1074" spans="5:5">
      <c r="E1074" s="589"/>
    </row>
    <row r="1075" spans="5:5">
      <c r="E1075" s="589"/>
    </row>
    <row r="1076" spans="5:5">
      <c r="E1076" s="589"/>
    </row>
    <row r="1077" spans="5:5">
      <c r="E1077" s="589"/>
    </row>
    <row r="1078" spans="5:5">
      <c r="E1078" s="589"/>
    </row>
    <row r="1079" spans="5:5">
      <c r="E1079" s="589"/>
    </row>
    <row r="1080" spans="5:5">
      <c r="E1080" s="589"/>
    </row>
    <row r="1081" spans="5:5">
      <c r="E1081" s="589"/>
    </row>
    <row r="1082" spans="5:5">
      <c r="E1082" s="589"/>
    </row>
    <row r="1083" spans="5:5">
      <c r="E1083" s="589"/>
    </row>
    <row r="1084" spans="5:5">
      <c r="E1084" s="589"/>
    </row>
    <row r="1085" spans="5:5">
      <c r="E1085" s="589"/>
    </row>
    <row r="1086" spans="5:5">
      <c r="E1086" s="589"/>
    </row>
    <row r="1087" spans="5:5">
      <c r="E1087" s="589"/>
    </row>
    <row r="1088" spans="5:5">
      <c r="E1088" s="589"/>
    </row>
    <row r="1089" spans="5:5">
      <c r="E1089" s="589"/>
    </row>
    <row r="1090" spans="5:5">
      <c r="E1090" s="589"/>
    </row>
    <row r="1091" spans="5:5">
      <c r="E1091" s="589"/>
    </row>
    <row r="1092" spans="5:5">
      <c r="E1092" s="589"/>
    </row>
    <row r="1093" spans="5:5">
      <c r="E1093" s="589"/>
    </row>
    <row r="1094" spans="5:5">
      <c r="E1094" s="589"/>
    </row>
    <row r="1095" spans="5:5">
      <c r="E1095" s="589"/>
    </row>
    <row r="1096" spans="5:5">
      <c r="E1096" s="589"/>
    </row>
    <row r="1097" spans="5:5">
      <c r="E1097" s="589"/>
    </row>
    <row r="1098" spans="5:5">
      <c r="E1098" s="589"/>
    </row>
    <row r="1099" spans="5:5">
      <c r="E1099" s="589"/>
    </row>
    <row r="1100" spans="5:5">
      <c r="E1100" s="589"/>
    </row>
    <row r="1101" spans="5:5">
      <c r="E1101" s="589"/>
    </row>
    <row r="1102" spans="5:5">
      <c r="E1102" s="589"/>
    </row>
    <row r="1103" spans="5:5">
      <c r="E1103" s="589"/>
    </row>
    <row r="1104" spans="5:5">
      <c r="E1104" s="589"/>
    </row>
    <row r="1105" spans="5:5">
      <c r="E1105" s="589"/>
    </row>
    <row r="1106" spans="5:5">
      <c r="E1106" s="589"/>
    </row>
    <row r="1107" spans="5:5">
      <c r="E1107" s="589"/>
    </row>
    <row r="1108" spans="5:5">
      <c r="E1108" s="589"/>
    </row>
    <row r="1109" spans="5:5">
      <c r="E1109" s="589"/>
    </row>
    <row r="1110" spans="5:5">
      <c r="E1110" s="589"/>
    </row>
    <row r="1111" spans="5:5">
      <c r="E1111" s="589"/>
    </row>
    <row r="1112" spans="5:5">
      <c r="E1112" s="589"/>
    </row>
    <row r="1113" spans="5:5">
      <c r="E1113" s="589"/>
    </row>
    <row r="1114" spans="5:5">
      <c r="E1114" s="589"/>
    </row>
    <row r="1115" spans="5:5">
      <c r="E1115" s="589"/>
    </row>
    <row r="1116" spans="5:5">
      <c r="E1116" s="589"/>
    </row>
    <row r="1117" spans="5:5">
      <c r="E1117" s="589"/>
    </row>
    <row r="1118" spans="5:5">
      <c r="E1118" s="589"/>
    </row>
    <row r="1119" spans="5:5">
      <c r="E1119" s="589"/>
    </row>
    <row r="1120" spans="5:5">
      <c r="E1120" s="589"/>
    </row>
    <row r="1121" spans="5:5">
      <c r="E1121" s="589"/>
    </row>
    <row r="1122" spans="5:5">
      <c r="E1122" s="589"/>
    </row>
    <row r="1123" spans="5:5">
      <c r="E1123" s="589"/>
    </row>
    <row r="1124" spans="5:5">
      <c r="E1124" s="589"/>
    </row>
    <row r="1125" spans="5:5">
      <c r="E1125" s="589"/>
    </row>
    <row r="1126" spans="5:5">
      <c r="E1126" s="589"/>
    </row>
    <row r="1127" spans="5:5">
      <c r="E1127" s="589"/>
    </row>
    <row r="1128" spans="5:5">
      <c r="E1128" s="589"/>
    </row>
    <row r="1129" spans="5:5">
      <c r="E1129" s="589"/>
    </row>
    <row r="1130" spans="5:5">
      <c r="E1130" s="589"/>
    </row>
    <row r="1131" spans="5:5">
      <c r="E1131" s="589"/>
    </row>
    <row r="1132" spans="5:5">
      <c r="E1132" s="589"/>
    </row>
    <row r="1133" spans="5:5">
      <c r="E1133" s="589"/>
    </row>
    <row r="1134" spans="5:5">
      <c r="E1134" s="589"/>
    </row>
    <row r="1135" spans="5:5">
      <c r="E1135" s="589"/>
    </row>
    <row r="1136" spans="5:5">
      <c r="E1136" s="589"/>
    </row>
    <row r="1137" spans="5:5">
      <c r="E1137" s="589"/>
    </row>
    <row r="1138" spans="5:5">
      <c r="E1138" s="589"/>
    </row>
    <row r="1139" spans="5:5">
      <c r="E1139" s="589"/>
    </row>
    <row r="1140" spans="5:5">
      <c r="E1140" s="589"/>
    </row>
    <row r="1141" spans="5:5">
      <c r="E1141" s="589"/>
    </row>
    <row r="1142" spans="5:5">
      <c r="E1142" s="589"/>
    </row>
    <row r="1143" spans="5:5">
      <c r="E1143" s="589"/>
    </row>
    <row r="1144" spans="5:5">
      <c r="E1144" s="589"/>
    </row>
    <row r="1145" spans="5:5">
      <c r="E1145" s="589"/>
    </row>
    <row r="1146" spans="5:5">
      <c r="E1146" s="589"/>
    </row>
    <row r="1147" spans="5:5">
      <c r="E1147" s="589"/>
    </row>
    <row r="1148" spans="5:5">
      <c r="E1148" s="589"/>
    </row>
    <row r="1149" spans="5:5">
      <c r="E1149" s="589"/>
    </row>
    <row r="1150" spans="5:5">
      <c r="E1150" s="589"/>
    </row>
    <row r="1151" spans="5:5">
      <c r="E1151" s="589"/>
    </row>
    <row r="1152" spans="5:5">
      <c r="E1152" s="589"/>
    </row>
    <row r="1153" spans="5:5">
      <c r="E1153" s="589"/>
    </row>
    <row r="1154" spans="5:5">
      <c r="E1154" s="589"/>
    </row>
    <row r="1155" spans="5:5">
      <c r="E1155" s="589"/>
    </row>
    <row r="1156" spans="5:5">
      <c r="E1156" s="589"/>
    </row>
    <row r="1157" spans="5:5">
      <c r="E1157" s="589"/>
    </row>
    <row r="1158" spans="5:5">
      <c r="E1158" s="589"/>
    </row>
    <row r="1159" spans="5:5">
      <c r="E1159" s="589"/>
    </row>
    <row r="1160" spans="5:5">
      <c r="E1160" s="589"/>
    </row>
    <row r="1161" spans="5:5">
      <c r="E1161" s="589"/>
    </row>
    <row r="1162" spans="5:5">
      <c r="E1162" s="589"/>
    </row>
    <row r="1163" spans="5:5">
      <c r="E1163" s="589"/>
    </row>
    <row r="1164" spans="5:5">
      <c r="E1164" s="589"/>
    </row>
    <row r="1165" spans="5:5">
      <c r="E1165" s="589"/>
    </row>
    <row r="1166" spans="5:5">
      <c r="E1166" s="589"/>
    </row>
    <row r="1167" spans="5:5">
      <c r="E1167" s="589"/>
    </row>
    <row r="1168" spans="5:5">
      <c r="E1168" s="589"/>
    </row>
    <row r="1169" spans="5:5">
      <c r="E1169" s="589"/>
    </row>
    <row r="1170" spans="5:5">
      <c r="E1170" s="589"/>
    </row>
    <row r="1171" spans="5:5">
      <c r="E1171" s="589"/>
    </row>
    <row r="1172" spans="5:5">
      <c r="E1172" s="589"/>
    </row>
    <row r="1173" spans="5:5">
      <c r="E1173" s="589"/>
    </row>
    <row r="1174" spans="5:5">
      <c r="E1174" s="589"/>
    </row>
    <row r="1175" spans="5:5">
      <c r="E1175" s="589"/>
    </row>
    <row r="1176" spans="5:5">
      <c r="E1176" s="589"/>
    </row>
    <row r="1177" spans="5:5">
      <c r="E1177" s="589"/>
    </row>
    <row r="1178" spans="5:5">
      <c r="E1178" s="589"/>
    </row>
    <row r="1179" spans="5:5">
      <c r="E1179" s="589"/>
    </row>
    <row r="1180" spans="5:5">
      <c r="E1180" s="589"/>
    </row>
    <row r="1181" spans="5:5">
      <c r="E1181" s="589"/>
    </row>
    <row r="1182" spans="5:5">
      <c r="E1182" s="589"/>
    </row>
    <row r="1183" spans="5:5">
      <c r="E1183" s="589"/>
    </row>
    <row r="1184" spans="5:5">
      <c r="E1184" s="589"/>
    </row>
    <row r="1185" spans="5:5">
      <c r="E1185" s="589"/>
    </row>
    <row r="1186" spans="5:5">
      <c r="E1186" s="589"/>
    </row>
    <row r="1187" spans="5:5">
      <c r="E1187" s="589"/>
    </row>
    <row r="1188" spans="5:5">
      <c r="E1188" s="589"/>
    </row>
    <row r="1189" spans="5:5">
      <c r="E1189" s="589"/>
    </row>
    <row r="1190" spans="5:5">
      <c r="E1190" s="589"/>
    </row>
    <row r="1191" spans="5:5">
      <c r="E1191" s="589"/>
    </row>
    <row r="1192" spans="5:5">
      <c r="E1192" s="589"/>
    </row>
    <row r="1193" spans="5:5">
      <c r="E1193" s="589"/>
    </row>
    <row r="1194" spans="5:5">
      <c r="E1194" s="589"/>
    </row>
    <row r="1195" spans="5:5">
      <c r="E1195" s="589"/>
    </row>
    <row r="1196" spans="5:5">
      <c r="E1196" s="589"/>
    </row>
    <row r="1197" spans="5:5">
      <c r="E1197" s="589"/>
    </row>
    <row r="1198" spans="5:5">
      <c r="E1198" s="589"/>
    </row>
    <row r="1199" spans="5:5">
      <c r="E1199" s="589"/>
    </row>
    <row r="1200" spans="5:5">
      <c r="E1200" s="589"/>
    </row>
    <row r="1201" spans="5:5">
      <c r="E1201" s="589"/>
    </row>
    <row r="1202" spans="5:5">
      <c r="E1202" s="589"/>
    </row>
    <row r="1203" spans="5:5">
      <c r="E1203" s="589"/>
    </row>
    <row r="1204" spans="5:5">
      <c r="E1204" s="589"/>
    </row>
    <row r="1205" spans="5:5">
      <c r="E1205" s="589"/>
    </row>
    <row r="1206" spans="5:5">
      <c r="E1206" s="589"/>
    </row>
    <row r="1207" spans="5:5">
      <c r="E1207" s="589"/>
    </row>
    <row r="1208" spans="5:5">
      <c r="E1208" s="589"/>
    </row>
    <row r="1209" spans="5:5">
      <c r="E1209" s="589"/>
    </row>
    <row r="1210" spans="5:5">
      <c r="E1210" s="589"/>
    </row>
    <row r="1211" spans="5:5">
      <c r="E1211" s="589"/>
    </row>
    <row r="1212" spans="5:5">
      <c r="E1212" s="589"/>
    </row>
    <row r="1213" spans="5:5">
      <c r="E1213" s="589"/>
    </row>
    <row r="1214" spans="5:5">
      <c r="E1214" s="589"/>
    </row>
    <row r="1215" spans="5:5">
      <c r="E1215" s="589"/>
    </row>
    <row r="1216" spans="5:5">
      <c r="E1216" s="589"/>
    </row>
    <row r="1217" spans="5:5">
      <c r="E1217" s="589"/>
    </row>
    <row r="1218" spans="5:5">
      <c r="E1218" s="589"/>
    </row>
    <row r="1219" spans="5:5">
      <c r="E1219" s="589"/>
    </row>
    <row r="1220" spans="5:5">
      <c r="E1220" s="589"/>
    </row>
    <row r="1221" spans="5:5">
      <c r="E1221" s="589"/>
    </row>
    <row r="1222" spans="5:5">
      <c r="E1222" s="589"/>
    </row>
    <row r="1223" spans="5:5">
      <c r="E1223" s="589"/>
    </row>
    <row r="1224" spans="5:5">
      <c r="E1224" s="589"/>
    </row>
    <row r="1225" spans="5:5">
      <c r="E1225" s="589"/>
    </row>
    <row r="1226" spans="5:5">
      <c r="E1226" s="589"/>
    </row>
    <row r="1227" spans="5:5">
      <c r="E1227" s="589"/>
    </row>
    <row r="1228" spans="5:5">
      <c r="E1228" s="589"/>
    </row>
    <row r="1229" spans="5:5">
      <c r="E1229" s="589"/>
    </row>
    <row r="1230" spans="5:5">
      <c r="E1230" s="589"/>
    </row>
    <row r="1231" spans="5:5">
      <c r="E1231" s="589"/>
    </row>
    <row r="1232" spans="5:5">
      <c r="E1232" s="589"/>
    </row>
    <row r="1233" spans="5:5">
      <c r="E1233" s="589"/>
    </row>
    <row r="1234" spans="5:5">
      <c r="E1234" s="589"/>
    </row>
    <row r="1235" spans="5:5">
      <c r="E1235" s="589"/>
    </row>
    <row r="1236" spans="5:5">
      <c r="E1236" s="589"/>
    </row>
    <row r="1237" spans="5:5">
      <c r="E1237" s="589"/>
    </row>
    <row r="1238" spans="5:5">
      <c r="E1238" s="589"/>
    </row>
    <row r="1239" spans="5:5">
      <c r="E1239" s="589"/>
    </row>
    <row r="1240" spans="5:5">
      <c r="E1240" s="589"/>
    </row>
    <row r="1241" spans="5:5">
      <c r="E1241" s="589"/>
    </row>
    <row r="1242" spans="5:5">
      <c r="E1242" s="589"/>
    </row>
    <row r="1243" spans="5:5">
      <c r="E1243" s="589"/>
    </row>
    <row r="1244" spans="5:5">
      <c r="E1244" s="589"/>
    </row>
    <row r="1245" spans="5:5">
      <c r="E1245" s="589"/>
    </row>
    <row r="1246" spans="5:5">
      <c r="E1246" s="589"/>
    </row>
    <row r="1247" spans="5:5">
      <c r="E1247" s="589"/>
    </row>
    <row r="1248" spans="5:5">
      <c r="E1248" s="589"/>
    </row>
    <row r="1249" spans="5:5">
      <c r="E1249" s="589"/>
    </row>
    <row r="1250" spans="5:5">
      <c r="E1250" s="589"/>
    </row>
    <row r="1251" spans="5:5">
      <c r="E1251" s="589"/>
    </row>
    <row r="1252" spans="5:5">
      <c r="E1252" s="589"/>
    </row>
    <row r="1253" spans="5:5">
      <c r="E1253" s="589"/>
    </row>
    <row r="1254" spans="5:5">
      <c r="E1254" s="589"/>
    </row>
    <row r="1255" spans="5:5">
      <c r="E1255" s="589"/>
    </row>
    <row r="1256" spans="5:5">
      <c r="E1256" s="589"/>
    </row>
    <row r="1257" spans="5:5">
      <c r="E1257" s="589"/>
    </row>
    <row r="1258" spans="5:5">
      <c r="E1258" s="589"/>
    </row>
    <row r="1259" spans="5:5">
      <c r="E1259" s="589"/>
    </row>
    <row r="1260" spans="5:5">
      <c r="E1260" s="589"/>
    </row>
    <row r="1261" spans="5:5">
      <c r="E1261" s="589"/>
    </row>
    <row r="1262" spans="5:5">
      <c r="E1262" s="589"/>
    </row>
    <row r="1263" spans="5:5">
      <c r="E1263" s="589"/>
    </row>
    <row r="1264" spans="5:5">
      <c r="E1264" s="589"/>
    </row>
    <row r="1265" spans="5:5">
      <c r="E1265" s="589"/>
    </row>
    <row r="1266" spans="5:5">
      <c r="E1266" s="589"/>
    </row>
    <row r="1267" spans="5:5">
      <c r="E1267" s="589"/>
    </row>
    <row r="1268" spans="5:5">
      <c r="E1268" s="589"/>
    </row>
    <row r="1269" spans="5:5">
      <c r="E1269" s="589"/>
    </row>
    <row r="1270" spans="5:5">
      <c r="E1270" s="589"/>
    </row>
    <row r="1271" spans="5:5">
      <c r="E1271" s="589"/>
    </row>
    <row r="1272" spans="5:5">
      <c r="E1272" s="589"/>
    </row>
    <row r="1273" spans="5:5">
      <c r="E1273" s="589"/>
    </row>
    <row r="1274" spans="5:5">
      <c r="E1274" s="589"/>
    </row>
    <row r="1275" spans="5:5">
      <c r="E1275" s="589"/>
    </row>
    <row r="1276" spans="5:5">
      <c r="E1276" s="589"/>
    </row>
    <row r="1277" spans="5:5">
      <c r="E1277" s="589"/>
    </row>
    <row r="1278" spans="5:5">
      <c r="E1278" s="589"/>
    </row>
    <row r="1279" spans="5:5">
      <c r="E1279" s="589"/>
    </row>
    <row r="1280" spans="5:5">
      <c r="E1280" s="589"/>
    </row>
    <row r="1281" spans="5:5">
      <c r="E1281" s="589"/>
    </row>
    <row r="1282" spans="5:5">
      <c r="E1282" s="589"/>
    </row>
    <row r="1283" spans="5:5">
      <c r="E1283" s="589"/>
    </row>
    <row r="1284" spans="5:5">
      <c r="E1284" s="589"/>
    </row>
    <row r="1285" spans="5:5">
      <c r="E1285" s="589"/>
    </row>
    <row r="1286" spans="5:5">
      <c r="E1286" s="589"/>
    </row>
    <row r="1287" spans="5:5">
      <c r="E1287" s="589"/>
    </row>
    <row r="1288" spans="5:5">
      <c r="E1288" s="589"/>
    </row>
    <row r="1289" spans="5:5">
      <c r="E1289" s="589"/>
    </row>
    <row r="1290" spans="5:5">
      <c r="E1290" s="589"/>
    </row>
    <row r="1291" spans="5:5">
      <c r="E1291" s="589"/>
    </row>
    <row r="1292" spans="5:5">
      <c r="E1292" s="589"/>
    </row>
    <row r="1293" spans="5:5">
      <c r="E1293" s="589"/>
    </row>
    <row r="1294" spans="5:5">
      <c r="E1294" s="589"/>
    </row>
    <row r="1295" spans="5:5">
      <c r="E1295" s="589"/>
    </row>
    <row r="1296" spans="5:5">
      <c r="E1296" s="589"/>
    </row>
    <row r="1297" spans="5:5">
      <c r="E1297" s="589"/>
    </row>
    <row r="1298" spans="5:5">
      <c r="E1298" s="589"/>
    </row>
    <row r="1299" spans="5:5">
      <c r="E1299" s="589"/>
    </row>
    <row r="1300" spans="5:5">
      <c r="E1300" s="589"/>
    </row>
    <row r="1301" spans="5:5">
      <c r="E1301" s="589"/>
    </row>
    <row r="1302" spans="5:5">
      <c r="E1302" s="589"/>
    </row>
    <row r="1303" spans="5:5">
      <c r="E1303" s="589"/>
    </row>
    <row r="1304" spans="5:5">
      <c r="E1304" s="589"/>
    </row>
    <row r="1305" spans="5:5">
      <c r="E1305" s="589"/>
    </row>
    <row r="1306" spans="5:5">
      <c r="E1306" s="589"/>
    </row>
    <row r="1307" spans="5:5">
      <c r="E1307" s="589"/>
    </row>
    <row r="1308" spans="5:5">
      <c r="E1308" s="589"/>
    </row>
    <row r="1309" spans="5:5">
      <c r="E1309" s="589"/>
    </row>
    <row r="1310" spans="5:5">
      <c r="E1310" s="589"/>
    </row>
    <row r="1311" spans="5:5">
      <c r="E1311" s="589"/>
    </row>
    <row r="1312" spans="5:5">
      <c r="E1312" s="589"/>
    </row>
    <row r="1313" spans="5:5">
      <c r="E1313" s="589"/>
    </row>
    <row r="1314" spans="5:5">
      <c r="E1314" s="589"/>
    </row>
    <row r="1315" spans="5:5">
      <c r="E1315" s="589"/>
    </row>
    <row r="1316" spans="5:5">
      <c r="E1316" s="589"/>
    </row>
    <row r="1317" spans="5:5">
      <c r="E1317" s="589"/>
    </row>
    <row r="1318" spans="5:5">
      <c r="E1318" s="589"/>
    </row>
    <row r="1319" spans="5:5">
      <c r="E1319" s="589"/>
    </row>
    <row r="1320" spans="5:5">
      <c r="E1320" s="589"/>
    </row>
    <row r="1321" spans="5:5">
      <c r="E1321" s="589"/>
    </row>
    <row r="1322" spans="5:5">
      <c r="E1322" s="589"/>
    </row>
    <row r="1323" spans="5:5">
      <c r="E1323" s="589"/>
    </row>
    <row r="1324" spans="5:5">
      <c r="E1324" s="589"/>
    </row>
    <row r="1325" spans="5:5">
      <c r="E1325" s="589"/>
    </row>
    <row r="1326" spans="5:5">
      <c r="E1326" s="589"/>
    </row>
    <row r="1327" spans="5:5">
      <c r="E1327" s="589"/>
    </row>
    <row r="1328" spans="5:5">
      <c r="E1328" s="589"/>
    </row>
    <row r="1329" spans="5:5">
      <c r="E1329" s="589"/>
    </row>
    <row r="1330" spans="5:5">
      <c r="E1330" s="589"/>
    </row>
    <row r="1331" spans="5:5">
      <c r="E1331" s="589"/>
    </row>
    <row r="1332" spans="5:5">
      <c r="E1332" s="589"/>
    </row>
    <row r="1333" spans="5:5">
      <c r="E1333" s="589"/>
    </row>
    <row r="1334" spans="5:5">
      <c r="E1334" s="589"/>
    </row>
    <row r="1335" spans="5:5">
      <c r="E1335" s="589"/>
    </row>
    <row r="1336" spans="5:5">
      <c r="E1336" s="589"/>
    </row>
    <row r="1337" spans="5:5">
      <c r="E1337" s="589"/>
    </row>
    <row r="1338" spans="5:5">
      <c r="E1338" s="589"/>
    </row>
    <row r="1339" spans="5:5">
      <c r="E1339" s="589"/>
    </row>
    <row r="1340" spans="5:5">
      <c r="E1340" s="589"/>
    </row>
    <row r="1341" spans="5:5">
      <c r="E1341" s="589"/>
    </row>
    <row r="1342" spans="5:5">
      <c r="E1342" s="589"/>
    </row>
    <row r="1343" spans="5:5">
      <c r="E1343" s="589"/>
    </row>
    <row r="1344" spans="5:5">
      <c r="E1344" s="589"/>
    </row>
    <row r="1345" spans="5:5">
      <c r="E1345" s="589"/>
    </row>
    <row r="1346" spans="5:5">
      <c r="E1346" s="589"/>
    </row>
    <row r="1347" spans="5:5">
      <c r="E1347" s="589"/>
    </row>
    <row r="1348" spans="5:5">
      <c r="E1348" s="589"/>
    </row>
    <row r="1349" spans="5:5">
      <c r="E1349" s="589"/>
    </row>
    <row r="1350" spans="5:5">
      <c r="E1350" s="589"/>
    </row>
    <row r="1351" spans="5:5">
      <c r="E1351" s="589"/>
    </row>
    <row r="1352" spans="5:5">
      <c r="E1352" s="589"/>
    </row>
    <row r="1353" spans="5:5">
      <c r="E1353" s="589"/>
    </row>
    <row r="1354" spans="5:5">
      <c r="E1354" s="589"/>
    </row>
    <row r="1355" spans="5:5">
      <c r="E1355" s="589"/>
    </row>
    <row r="1356" spans="5:5">
      <c r="E1356" s="589"/>
    </row>
    <row r="1357" spans="5:5">
      <c r="E1357" s="589"/>
    </row>
    <row r="1358" spans="5:5">
      <c r="E1358" s="589"/>
    </row>
    <row r="1359" spans="5:5">
      <c r="E1359" s="589"/>
    </row>
    <row r="1360" spans="5:5">
      <c r="E1360" s="589"/>
    </row>
    <row r="1361" spans="5:5">
      <c r="E1361" s="589"/>
    </row>
    <row r="1362" spans="5:5">
      <c r="E1362" s="589"/>
    </row>
    <row r="1363" spans="5:5">
      <c r="E1363" s="589"/>
    </row>
    <row r="1364" spans="5:5">
      <c r="E1364" s="589"/>
    </row>
    <row r="1365" spans="5:5">
      <c r="E1365" s="589"/>
    </row>
    <row r="1366" spans="5:5">
      <c r="E1366" s="589"/>
    </row>
    <row r="1367" spans="5:5">
      <c r="E1367" s="589"/>
    </row>
    <row r="1368" spans="5:5">
      <c r="E1368" s="589"/>
    </row>
    <row r="1369" spans="5:5">
      <c r="E1369" s="589"/>
    </row>
    <row r="1370" spans="5:5">
      <c r="E1370" s="589"/>
    </row>
    <row r="1371" spans="5:5">
      <c r="E1371" s="589"/>
    </row>
    <row r="1372" spans="5:5">
      <c r="E1372" s="589"/>
    </row>
    <row r="1373" spans="5:5">
      <c r="E1373" s="589"/>
    </row>
    <row r="1374" spans="5:5">
      <c r="E1374" s="589"/>
    </row>
    <row r="1375" spans="5:5">
      <c r="E1375" s="589"/>
    </row>
    <row r="1376" spans="5:5">
      <c r="E1376" s="589"/>
    </row>
    <row r="1377" spans="5:5">
      <c r="E1377" s="589"/>
    </row>
  </sheetData>
  <mergeCells count="12">
    <mergeCell ref="F7:F10"/>
    <mergeCell ref="G7:G10"/>
    <mergeCell ref="H7:H10"/>
    <mergeCell ref="I7:I10"/>
    <mergeCell ref="A4:B4"/>
    <mergeCell ref="C4:D4"/>
    <mergeCell ref="A5:B5"/>
    <mergeCell ref="A6:B6"/>
    <mergeCell ref="A7:A10"/>
    <mergeCell ref="B7:B10"/>
    <mergeCell ref="C7:C10"/>
    <mergeCell ref="D7:E10"/>
  </mergeCells>
  <printOptions horizontalCentered="1"/>
  <pageMargins left="0.39370078740157483" right="0.39370078740157483" top="0.39370078740157483" bottom="0.39370078740157483" header="0.31496062992125984" footer="0.31496062992125984"/>
  <pageSetup scale="62" fitToHeight="2" pageOrder="overThenDown" orientation="portrait" horizontalDpi="1200" verticalDpi="1200" r:id="rId1"/>
  <headerFooter alignWithMargins="0">
    <oddFooter>&amp;L&amp;"MetaNormalLF-Roman,Standard"&amp;9Statistisches Bundesamt, Fachserie 14, Reihe 2, 1.-4. Vj 2015</oddFooter>
  </headerFooter>
  <rowBreaks count="1" manualBreakCount="1">
    <brk id="55" max="8"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IE1303"/>
  <sheetViews>
    <sheetView showGridLines="0" zoomScaleNormal="100" zoomScaleSheetLayoutView="100" workbookViewId="0"/>
  </sheetViews>
  <sheetFormatPr baseColWidth="10" defaultColWidth="15.7109375" defaultRowHeight="23.25"/>
  <cols>
    <col min="1" max="1" width="5.7109375" style="575" customWidth="1"/>
    <col min="2" max="2" width="45.7109375" style="575" customWidth="1"/>
    <col min="3" max="3" width="15.7109375" style="575" customWidth="1"/>
    <col min="4" max="4" width="13.7109375" style="575" customWidth="1"/>
    <col min="5" max="5" width="2.7109375" style="613" customWidth="1"/>
    <col min="6" max="9" width="15.7109375" style="575" customWidth="1"/>
    <col min="10" max="22" width="18.7109375" style="575" customWidth="1"/>
    <col min="23" max="16384" width="15.7109375" style="575"/>
  </cols>
  <sheetData>
    <row r="1" spans="1:19" s="581" customFormat="1" ht="15.75" customHeight="1">
      <c r="A1" s="614" t="s">
        <v>414</v>
      </c>
      <c r="B1" s="614"/>
      <c r="C1" s="614"/>
      <c r="D1" s="615"/>
      <c r="E1" s="615"/>
      <c r="F1" s="615"/>
      <c r="G1" s="616"/>
      <c r="H1" s="615"/>
      <c r="I1" s="589"/>
    </row>
    <row r="2" spans="1:19" s="619" customFormat="1" ht="15.75" customHeight="1">
      <c r="A2" s="559" t="s">
        <v>387</v>
      </c>
      <c r="B2" s="559"/>
      <c r="C2" s="617"/>
      <c r="D2" s="617"/>
      <c r="E2" s="618"/>
      <c r="F2" s="615"/>
      <c r="G2" s="616"/>
      <c r="H2" s="615"/>
    </row>
    <row r="3" spans="1:19" s="620" customFormat="1" ht="15.75" customHeight="1">
      <c r="A3" s="617" t="s">
        <v>415</v>
      </c>
      <c r="B3" s="615"/>
      <c r="C3" s="615"/>
      <c r="D3" s="615"/>
      <c r="E3" s="618"/>
      <c r="F3" s="615"/>
      <c r="G3" s="616"/>
      <c r="H3" s="615"/>
    </row>
    <row r="4" spans="1:19" s="625" customFormat="1" ht="15.75" customHeight="1">
      <c r="A4" s="1295" t="s">
        <v>682</v>
      </c>
      <c r="B4" s="1295"/>
      <c r="C4" s="1310"/>
      <c r="D4" s="1310"/>
      <c r="E4" s="622"/>
      <c r="F4" s="622"/>
      <c r="G4" s="623"/>
      <c r="H4" s="622"/>
      <c r="I4" s="624"/>
    </row>
    <row r="5" spans="1:19" s="581" customFormat="1" ht="15.75" customHeight="1">
      <c r="A5" s="1311" t="s">
        <v>141</v>
      </c>
      <c r="B5" s="1311"/>
      <c r="C5" s="615"/>
      <c r="D5" s="615"/>
      <c r="E5" s="615"/>
      <c r="F5" s="615"/>
      <c r="G5" s="616"/>
      <c r="H5" s="615"/>
      <c r="I5" s="627"/>
    </row>
    <row r="6" spans="1:19" s="573" customFormat="1" ht="15.75" customHeight="1">
      <c r="A6" s="1297"/>
      <c r="B6" s="1297"/>
      <c r="C6" s="569"/>
      <c r="D6" s="570"/>
      <c r="E6" s="571"/>
      <c r="F6" s="570"/>
      <c r="G6" s="572"/>
      <c r="H6" s="572"/>
      <c r="I6" s="572"/>
    </row>
    <row r="7" spans="1:19" ht="15.75" customHeight="1">
      <c r="A7" s="1289" t="s">
        <v>142</v>
      </c>
      <c r="B7" s="1298" t="s">
        <v>143</v>
      </c>
      <c r="C7" s="1301" t="s">
        <v>144</v>
      </c>
      <c r="D7" s="1304" t="s">
        <v>145</v>
      </c>
      <c r="E7" s="1305"/>
      <c r="F7" s="1289" t="s">
        <v>146</v>
      </c>
      <c r="G7" s="1289" t="s">
        <v>147</v>
      </c>
      <c r="H7" s="1292" t="s">
        <v>162</v>
      </c>
      <c r="I7" s="1289" t="s">
        <v>93</v>
      </c>
      <c r="J7" s="574"/>
      <c r="K7" s="574"/>
      <c r="L7" s="574"/>
      <c r="M7" s="574"/>
      <c r="N7" s="574"/>
      <c r="O7" s="574"/>
      <c r="P7" s="574"/>
      <c r="Q7" s="574"/>
      <c r="R7" s="574"/>
      <c r="S7" s="574"/>
    </row>
    <row r="8" spans="1:19" ht="15.75" customHeight="1">
      <c r="A8" s="1290"/>
      <c r="B8" s="1299"/>
      <c r="C8" s="1302"/>
      <c r="D8" s="1306"/>
      <c r="E8" s="1307"/>
      <c r="F8" s="1290"/>
      <c r="G8" s="1290"/>
      <c r="H8" s="1293"/>
      <c r="I8" s="1290"/>
      <c r="J8" s="574"/>
      <c r="K8" s="574"/>
      <c r="L8" s="574"/>
      <c r="M8" s="574"/>
      <c r="N8" s="574"/>
      <c r="O8" s="574"/>
      <c r="P8" s="574"/>
      <c r="Q8" s="574"/>
      <c r="R8" s="574"/>
      <c r="S8" s="574"/>
    </row>
    <row r="9" spans="1:19" ht="15.75" customHeight="1">
      <c r="A9" s="1290"/>
      <c r="B9" s="1299"/>
      <c r="C9" s="1302"/>
      <c r="D9" s="1306"/>
      <c r="E9" s="1307"/>
      <c r="F9" s="1290"/>
      <c r="G9" s="1290"/>
      <c r="H9" s="1293"/>
      <c r="I9" s="1290"/>
      <c r="J9" s="574"/>
      <c r="K9" s="574"/>
      <c r="L9" s="574"/>
      <c r="M9" s="574"/>
      <c r="N9" s="574"/>
      <c r="O9" s="574"/>
      <c r="P9" s="574"/>
      <c r="Q9" s="574"/>
      <c r="R9" s="574"/>
      <c r="S9" s="574"/>
    </row>
    <row r="10" spans="1:19" ht="15.75" customHeight="1">
      <c r="A10" s="1291"/>
      <c r="B10" s="1300"/>
      <c r="C10" s="1303"/>
      <c r="D10" s="1308"/>
      <c r="E10" s="1309"/>
      <c r="F10" s="1291"/>
      <c r="G10" s="1291"/>
      <c r="H10" s="1294"/>
      <c r="I10" s="1291"/>
      <c r="J10" s="574"/>
      <c r="K10" s="574"/>
      <c r="L10" s="574"/>
      <c r="M10" s="574"/>
      <c r="N10" s="574"/>
      <c r="O10" s="574"/>
      <c r="P10" s="574"/>
      <c r="Q10" s="574"/>
      <c r="R10" s="574"/>
      <c r="S10" s="574"/>
    </row>
    <row r="11" spans="1:19" ht="15" customHeight="1">
      <c r="A11" s="574"/>
      <c r="B11" s="576"/>
      <c r="C11" s="576"/>
      <c r="D11" s="577"/>
      <c r="E11" s="578"/>
      <c r="F11" s="577"/>
      <c r="G11" s="577"/>
      <c r="H11" s="577"/>
      <c r="I11" s="577"/>
      <c r="J11" s="574"/>
      <c r="K11" s="574"/>
      <c r="L11" s="574"/>
      <c r="M11" s="574"/>
      <c r="N11" s="574"/>
      <c r="O11" s="574"/>
      <c r="P11" s="574"/>
      <c r="Q11" s="574"/>
      <c r="R11" s="574"/>
      <c r="S11" s="574"/>
    </row>
    <row r="12" spans="1:19" ht="15" customHeight="1">
      <c r="A12" s="585"/>
      <c r="B12" s="579" t="s">
        <v>123</v>
      </c>
      <c r="C12" s="584"/>
      <c r="D12" s="584"/>
      <c r="E12" s="582"/>
      <c r="F12" s="584"/>
      <c r="G12" s="584"/>
      <c r="H12" s="584"/>
      <c r="I12" s="584"/>
      <c r="J12" s="574"/>
      <c r="K12" s="574"/>
      <c r="L12" s="574"/>
      <c r="M12" s="574"/>
      <c r="N12" s="574"/>
      <c r="O12" s="574"/>
      <c r="P12" s="574"/>
      <c r="Q12" s="574"/>
      <c r="R12" s="574"/>
      <c r="S12" s="574"/>
    </row>
    <row r="13" spans="1:19" ht="15" customHeight="1">
      <c r="A13" s="585"/>
      <c r="B13" s="585"/>
      <c r="C13" s="584"/>
      <c r="D13" s="584"/>
      <c r="E13" s="582"/>
      <c r="F13" s="584"/>
      <c r="G13" s="584"/>
      <c r="H13" s="584"/>
      <c r="I13" s="584"/>
      <c r="J13" s="574"/>
      <c r="K13" s="574"/>
      <c r="L13" s="574"/>
      <c r="M13" s="574"/>
      <c r="N13" s="574"/>
      <c r="O13" s="574"/>
      <c r="P13" s="574"/>
      <c r="Q13" s="574"/>
      <c r="R13" s="574"/>
      <c r="S13" s="574"/>
    </row>
    <row r="14" spans="1:19" ht="15" customHeight="1">
      <c r="A14" s="1086">
        <v>98</v>
      </c>
      <c r="B14" s="581" t="s">
        <v>94</v>
      </c>
      <c r="C14" s="584">
        <v>90.200000000002376</v>
      </c>
      <c r="D14" s="584">
        <v>38.800000000000011</v>
      </c>
      <c r="E14" s="582"/>
      <c r="F14" s="584">
        <v>0</v>
      </c>
      <c r="G14" s="584">
        <v>40.800000000000182</v>
      </c>
      <c r="H14" s="584">
        <v>0</v>
      </c>
      <c r="I14" s="584">
        <v>10.600000000002183</v>
      </c>
      <c r="J14" s="574"/>
      <c r="K14" s="574"/>
      <c r="L14" s="574"/>
      <c r="M14" s="574"/>
      <c r="N14" s="574"/>
      <c r="O14" s="574"/>
      <c r="P14" s="574"/>
      <c r="Q14" s="574"/>
      <c r="R14" s="574"/>
      <c r="S14" s="574"/>
    </row>
    <row r="15" spans="1:19" ht="15" customHeight="1">
      <c r="A15" s="1086"/>
      <c r="B15" s="585"/>
      <c r="C15" s="584"/>
      <c r="D15" s="584"/>
      <c r="E15" s="582"/>
      <c r="F15" s="584"/>
      <c r="G15" s="584"/>
      <c r="H15" s="584"/>
      <c r="I15" s="584"/>
      <c r="J15" s="574"/>
      <c r="K15" s="574"/>
      <c r="L15" s="574"/>
      <c r="M15" s="574"/>
      <c r="N15" s="574"/>
      <c r="O15" s="574"/>
      <c r="P15" s="574"/>
      <c r="Q15" s="574"/>
      <c r="R15" s="574"/>
      <c r="S15" s="574"/>
    </row>
    <row r="16" spans="1:19" ht="20.100000000000001" customHeight="1">
      <c r="A16" s="1092">
        <v>99</v>
      </c>
      <c r="B16" s="598" t="s">
        <v>95</v>
      </c>
      <c r="C16" s="599">
        <v>29622.500000000047</v>
      </c>
      <c r="D16" s="599">
        <v>21035.100000000035</v>
      </c>
      <c r="E16" s="599"/>
      <c r="F16" s="599">
        <v>1.0000000000000001E-9</v>
      </c>
      <c r="G16" s="599">
        <v>4207.6999999999771</v>
      </c>
      <c r="H16" s="599">
        <v>3150.8000000000175</v>
      </c>
      <c r="I16" s="599">
        <v>1229.0000000000473</v>
      </c>
      <c r="J16" s="574"/>
      <c r="K16" s="574"/>
      <c r="L16" s="574"/>
      <c r="M16" s="574"/>
      <c r="N16" s="574"/>
      <c r="O16" s="574"/>
      <c r="P16" s="574"/>
      <c r="Q16" s="574"/>
      <c r="R16" s="574"/>
      <c r="S16" s="574"/>
    </row>
    <row r="17" spans="1:19" ht="15" customHeight="1">
      <c r="A17" s="1086"/>
      <c r="B17" s="581"/>
      <c r="C17" s="628"/>
      <c r="D17" s="628"/>
      <c r="E17" s="629"/>
      <c r="F17" s="628"/>
      <c r="G17" s="628"/>
      <c r="H17" s="628"/>
      <c r="I17" s="628"/>
      <c r="J17" s="574"/>
      <c r="K17" s="574"/>
      <c r="L17" s="574"/>
      <c r="M17" s="574"/>
      <c r="N17" s="574"/>
      <c r="O17" s="574"/>
      <c r="P17" s="574"/>
      <c r="Q17" s="574"/>
      <c r="R17" s="574"/>
      <c r="S17" s="574"/>
    </row>
    <row r="18" spans="1:19" ht="15" customHeight="1">
      <c r="A18" s="1086"/>
      <c r="B18" s="581"/>
      <c r="C18" s="630"/>
      <c r="D18" s="584"/>
      <c r="E18" s="582"/>
      <c r="F18" s="584"/>
      <c r="G18" s="584"/>
      <c r="H18" s="584"/>
      <c r="I18" s="584"/>
      <c r="J18" s="574"/>
      <c r="K18" s="574"/>
      <c r="L18" s="574"/>
      <c r="M18" s="574"/>
      <c r="N18" s="574"/>
      <c r="O18" s="574"/>
      <c r="P18" s="574"/>
      <c r="Q18" s="574"/>
      <c r="R18" s="574"/>
      <c r="S18" s="574"/>
    </row>
    <row r="19" spans="1:19" ht="15" customHeight="1">
      <c r="A19" s="1086"/>
      <c r="B19" s="579" t="s">
        <v>243</v>
      </c>
      <c r="C19" s="584"/>
      <c r="D19" s="584"/>
      <c r="E19" s="582"/>
      <c r="F19" s="584"/>
      <c r="G19" s="584"/>
      <c r="H19" s="584"/>
      <c r="I19" s="584"/>
      <c r="J19" s="574"/>
      <c r="K19" s="574"/>
      <c r="L19" s="574"/>
      <c r="M19" s="574"/>
      <c r="N19" s="574"/>
      <c r="O19" s="574"/>
      <c r="P19" s="574"/>
      <c r="Q19" s="574"/>
      <c r="R19" s="574"/>
      <c r="S19" s="574"/>
    </row>
    <row r="20" spans="1:19" ht="15" customHeight="1">
      <c r="A20" s="1086"/>
      <c r="B20" s="631"/>
      <c r="C20" s="584"/>
      <c r="D20" s="584"/>
      <c r="E20" s="582"/>
      <c r="F20" s="584"/>
      <c r="G20" s="584"/>
      <c r="H20" s="584"/>
      <c r="I20" s="584"/>
      <c r="J20" s="574"/>
      <c r="K20" s="574"/>
      <c r="L20" s="574"/>
      <c r="M20" s="574"/>
      <c r="N20" s="574"/>
      <c r="O20" s="574"/>
      <c r="P20" s="574"/>
      <c r="Q20" s="574"/>
      <c r="R20" s="574"/>
      <c r="S20" s="574"/>
    </row>
    <row r="21" spans="1:19" ht="15" customHeight="1">
      <c r="A21" s="1086"/>
      <c r="B21" s="632"/>
      <c r="C21" s="584"/>
      <c r="D21" s="584"/>
      <c r="E21" s="582"/>
      <c r="F21" s="584"/>
      <c r="G21" s="584"/>
      <c r="H21" s="584"/>
      <c r="I21" s="584"/>
      <c r="J21" s="574"/>
      <c r="K21" s="574"/>
      <c r="L21" s="574"/>
      <c r="M21" s="574"/>
      <c r="N21" s="574"/>
      <c r="O21" s="574"/>
      <c r="P21" s="574"/>
      <c r="Q21" s="574"/>
      <c r="R21" s="574"/>
      <c r="S21" s="574"/>
    </row>
    <row r="22" spans="1:19" ht="15" customHeight="1">
      <c r="A22" s="1086">
        <v>100</v>
      </c>
      <c r="B22" s="581" t="s">
        <v>148</v>
      </c>
      <c r="C22" s="584">
        <v>334267.10000000003</v>
      </c>
      <c r="D22" s="584">
        <v>222567.6</v>
      </c>
      <c r="E22" s="582"/>
      <c r="F22" s="584">
        <v>0</v>
      </c>
      <c r="G22" s="584">
        <v>89992.5</v>
      </c>
      <c r="H22" s="584">
        <v>12929.199999999999</v>
      </c>
      <c r="I22" s="584">
        <v>8777.7999999999993</v>
      </c>
      <c r="J22" s="574"/>
      <c r="K22" s="574"/>
      <c r="L22" s="574"/>
      <c r="M22" s="574"/>
      <c r="N22" s="574"/>
      <c r="O22" s="574"/>
      <c r="P22" s="574"/>
      <c r="Q22" s="574"/>
      <c r="R22" s="574"/>
      <c r="S22" s="574"/>
    </row>
    <row r="23" spans="1:19" ht="15" customHeight="1">
      <c r="A23" s="1086"/>
      <c r="B23" s="581"/>
      <c r="C23" s="584"/>
      <c r="D23" s="584"/>
      <c r="E23" s="582"/>
      <c r="F23" s="584"/>
      <c r="G23" s="584"/>
      <c r="H23" s="584"/>
      <c r="I23" s="584"/>
      <c r="J23" s="574"/>
      <c r="K23" s="574"/>
      <c r="L23" s="574"/>
      <c r="M23" s="574"/>
      <c r="N23" s="574"/>
      <c r="O23" s="574"/>
      <c r="P23" s="574"/>
      <c r="Q23" s="574"/>
      <c r="R23" s="574"/>
      <c r="S23" s="574"/>
    </row>
    <row r="24" spans="1:19" ht="15" customHeight="1">
      <c r="A24" s="1086">
        <v>101</v>
      </c>
      <c r="B24" s="633" t="s">
        <v>416</v>
      </c>
      <c r="C24" s="584">
        <v>291281</v>
      </c>
      <c r="D24" s="584">
        <v>193866.2</v>
      </c>
      <c r="E24" s="582"/>
      <c r="F24" s="584">
        <v>0</v>
      </c>
      <c r="G24" s="584">
        <v>87210.9</v>
      </c>
      <c r="H24" s="584">
        <v>10100.299999999999</v>
      </c>
      <c r="I24" s="584">
        <v>103.6</v>
      </c>
      <c r="J24" s="574"/>
      <c r="K24" s="574"/>
      <c r="L24" s="574"/>
      <c r="M24" s="574"/>
      <c r="N24" s="574"/>
      <c r="O24" s="574"/>
      <c r="P24" s="574"/>
      <c r="Q24" s="574"/>
      <c r="R24" s="574"/>
      <c r="S24" s="574"/>
    </row>
    <row r="25" spans="1:19" ht="15" customHeight="1">
      <c r="A25" s="1086"/>
      <c r="B25" s="586"/>
      <c r="C25" s="584"/>
      <c r="D25" s="584"/>
      <c r="E25" s="582"/>
      <c r="F25" s="584"/>
      <c r="G25" s="584"/>
      <c r="H25" s="584"/>
      <c r="I25" s="584"/>
      <c r="J25" s="574"/>
      <c r="K25" s="574"/>
      <c r="L25" s="574"/>
      <c r="M25" s="574"/>
      <c r="N25" s="574"/>
      <c r="O25" s="574"/>
      <c r="P25" s="574"/>
      <c r="Q25" s="574"/>
      <c r="R25" s="574"/>
      <c r="S25" s="574"/>
    </row>
    <row r="26" spans="1:19" ht="15" customHeight="1">
      <c r="A26" s="1086">
        <v>102</v>
      </c>
      <c r="B26" s="586" t="s">
        <v>65</v>
      </c>
      <c r="C26" s="584">
        <v>10.7</v>
      </c>
      <c r="D26" s="584">
        <v>0</v>
      </c>
      <c r="E26" s="582"/>
      <c r="F26" s="584">
        <v>0</v>
      </c>
      <c r="G26" s="584">
        <v>0</v>
      </c>
      <c r="H26" s="584">
        <v>10.7</v>
      </c>
      <c r="I26" s="584">
        <v>0</v>
      </c>
      <c r="J26" s="574"/>
      <c r="K26" s="574"/>
      <c r="L26" s="574"/>
      <c r="M26" s="574"/>
      <c r="N26" s="574"/>
      <c r="O26" s="574"/>
      <c r="P26" s="574"/>
      <c r="Q26" s="574"/>
      <c r="R26" s="574"/>
      <c r="S26" s="574"/>
    </row>
    <row r="27" spans="1:19" ht="15" customHeight="1">
      <c r="A27" s="1086"/>
      <c r="B27" s="586"/>
      <c r="C27" s="584"/>
      <c r="D27" s="584"/>
      <c r="E27" s="582"/>
      <c r="F27" s="584"/>
      <c r="G27" s="584"/>
      <c r="H27" s="584"/>
      <c r="I27" s="584"/>
      <c r="J27" s="574"/>
      <c r="K27" s="574"/>
      <c r="L27" s="574"/>
      <c r="M27" s="574"/>
      <c r="N27" s="574"/>
      <c r="O27" s="574"/>
      <c r="P27" s="574"/>
      <c r="Q27" s="574"/>
      <c r="R27" s="574"/>
      <c r="S27" s="574"/>
    </row>
    <row r="28" spans="1:19" ht="15" customHeight="1">
      <c r="A28" s="1086">
        <v>103</v>
      </c>
      <c r="B28" s="586" t="s">
        <v>417</v>
      </c>
      <c r="C28" s="584">
        <v>42692.600000000006</v>
      </c>
      <c r="D28" s="584">
        <v>28701.4</v>
      </c>
      <c r="E28" s="584"/>
      <c r="F28" s="584">
        <v>0</v>
      </c>
      <c r="G28" s="584">
        <v>2627.7</v>
      </c>
      <c r="H28" s="584">
        <v>2689.3</v>
      </c>
      <c r="I28" s="584">
        <v>8674.2000000000007</v>
      </c>
      <c r="J28" s="574"/>
      <c r="K28" s="574"/>
      <c r="L28" s="574"/>
      <c r="M28" s="574"/>
      <c r="N28" s="574"/>
      <c r="O28" s="574"/>
      <c r="P28" s="574"/>
      <c r="Q28" s="574"/>
      <c r="R28" s="574"/>
      <c r="S28" s="574"/>
    </row>
    <row r="29" spans="1:19" ht="15" customHeight="1">
      <c r="A29" s="1086"/>
      <c r="B29" s="586"/>
      <c r="E29" s="575"/>
      <c r="J29" s="574"/>
      <c r="K29" s="574"/>
      <c r="L29" s="574"/>
      <c r="M29" s="574"/>
      <c r="N29" s="574"/>
      <c r="O29" s="574"/>
      <c r="P29" s="574"/>
      <c r="Q29" s="574"/>
      <c r="R29" s="574"/>
      <c r="S29" s="574"/>
    </row>
    <row r="30" spans="1:19" ht="15" customHeight="1">
      <c r="A30" s="1086">
        <v>104</v>
      </c>
      <c r="B30" s="586" t="s">
        <v>206</v>
      </c>
      <c r="C30" s="584">
        <v>282.8</v>
      </c>
      <c r="D30" s="584">
        <v>0</v>
      </c>
      <c r="E30" s="582"/>
      <c r="F30" s="584">
        <v>0</v>
      </c>
      <c r="G30" s="584">
        <v>153.9</v>
      </c>
      <c r="H30" s="584">
        <v>128.9</v>
      </c>
      <c r="I30" s="584">
        <v>0</v>
      </c>
      <c r="J30" s="574"/>
      <c r="K30" s="574"/>
      <c r="L30" s="574"/>
      <c r="M30" s="574"/>
      <c r="N30" s="574"/>
      <c r="O30" s="574"/>
      <c r="P30" s="574"/>
      <c r="Q30" s="574"/>
      <c r="R30" s="574"/>
      <c r="S30" s="574"/>
    </row>
    <row r="31" spans="1:19" ht="15" customHeight="1">
      <c r="A31" s="1086"/>
      <c r="B31" s="581"/>
      <c r="C31" s="584"/>
      <c r="D31" s="584"/>
      <c r="E31" s="581"/>
      <c r="F31" s="584"/>
      <c r="G31" s="584"/>
      <c r="H31" s="584"/>
      <c r="I31" s="584"/>
      <c r="J31" s="574"/>
      <c r="K31" s="574"/>
      <c r="L31" s="574"/>
      <c r="M31" s="574"/>
      <c r="N31" s="574"/>
      <c r="O31" s="574"/>
      <c r="P31" s="574"/>
      <c r="Q31" s="574"/>
      <c r="R31" s="574"/>
      <c r="S31" s="574"/>
    </row>
    <row r="32" spans="1:19" ht="15" customHeight="1">
      <c r="A32" s="1086"/>
      <c r="B32" s="632"/>
      <c r="C32" s="584"/>
      <c r="D32" s="584"/>
      <c r="E32" s="581"/>
      <c r="F32" s="584"/>
      <c r="G32" s="584"/>
      <c r="H32" s="584"/>
      <c r="I32" s="584"/>
      <c r="J32" s="574"/>
      <c r="K32" s="574"/>
      <c r="L32" s="574"/>
      <c r="M32" s="574"/>
      <c r="N32" s="574"/>
      <c r="O32" s="574"/>
      <c r="P32" s="574"/>
      <c r="Q32" s="574"/>
      <c r="R32" s="574"/>
      <c r="S32" s="574"/>
    </row>
    <row r="33" spans="1:239" ht="15" customHeight="1">
      <c r="A33" s="1086">
        <v>105</v>
      </c>
      <c r="B33" s="581" t="s">
        <v>111</v>
      </c>
      <c r="C33" s="584">
        <v>305847.89999999997</v>
      </c>
      <c r="D33" s="584">
        <v>203162.4</v>
      </c>
      <c r="E33" s="584"/>
      <c r="F33" s="584">
        <v>0</v>
      </c>
      <c r="G33" s="584">
        <v>82785</v>
      </c>
      <c r="H33" s="584">
        <v>12282.800000000001</v>
      </c>
      <c r="I33" s="584">
        <v>7617.7</v>
      </c>
      <c r="J33" s="574"/>
      <c r="K33" s="574"/>
      <c r="L33" s="574"/>
      <c r="M33" s="574"/>
      <c r="N33" s="574"/>
      <c r="O33" s="574"/>
      <c r="P33" s="574"/>
      <c r="Q33" s="574"/>
      <c r="R33" s="574"/>
      <c r="S33" s="574"/>
    </row>
    <row r="34" spans="1:239" ht="15" customHeight="1">
      <c r="A34" s="1086"/>
      <c r="B34" s="579"/>
      <c r="J34" s="574"/>
      <c r="K34" s="574"/>
      <c r="L34" s="574"/>
      <c r="M34" s="574"/>
      <c r="N34" s="574"/>
      <c r="O34" s="574"/>
      <c r="P34" s="574"/>
      <c r="Q34" s="574"/>
      <c r="R34" s="574"/>
      <c r="S34" s="574"/>
    </row>
    <row r="35" spans="1:239" ht="15" customHeight="1">
      <c r="A35" s="1086">
        <v>106</v>
      </c>
      <c r="B35" s="633" t="s">
        <v>418</v>
      </c>
      <c r="C35" s="584">
        <v>280254.5</v>
      </c>
      <c r="D35" s="584">
        <v>192902.9</v>
      </c>
      <c r="E35" s="634"/>
      <c r="F35" s="584">
        <v>0</v>
      </c>
      <c r="G35" s="584">
        <v>77234.3</v>
      </c>
      <c r="H35" s="584">
        <v>10061.700000000001</v>
      </c>
      <c r="I35" s="584">
        <v>55.6</v>
      </c>
      <c r="J35" s="574"/>
      <c r="K35" s="574"/>
      <c r="L35" s="574"/>
      <c r="M35" s="574"/>
      <c r="N35" s="574"/>
      <c r="O35" s="574"/>
      <c r="P35" s="574"/>
      <c r="Q35" s="574"/>
      <c r="R35" s="574"/>
      <c r="S35" s="574"/>
    </row>
    <row r="36" spans="1:239" ht="15" customHeight="1">
      <c r="A36" s="1086"/>
      <c r="B36" s="586"/>
      <c r="J36" s="574"/>
      <c r="K36" s="574"/>
      <c r="L36" s="574"/>
      <c r="M36" s="574"/>
      <c r="N36" s="574"/>
      <c r="O36" s="574"/>
      <c r="P36" s="574"/>
      <c r="Q36" s="574"/>
      <c r="R36" s="574"/>
      <c r="S36" s="574"/>
    </row>
    <row r="37" spans="1:239" ht="15" customHeight="1">
      <c r="A37" s="1086">
        <v>107</v>
      </c>
      <c r="B37" s="586" t="s">
        <v>91</v>
      </c>
      <c r="C37" s="584">
        <v>17.100000000000001</v>
      </c>
      <c r="D37" s="584">
        <v>0</v>
      </c>
      <c r="E37" s="581"/>
      <c r="F37" s="584">
        <v>0</v>
      </c>
      <c r="G37" s="584">
        <v>0</v>
      </c>
      <c r="H37" s="584">
        <v>17.100000000000001</v>
      </c>
      <c r="I37" s="584">
        <v>0</v>
      </c>
      <c r="J37" s="574"/>
      <c r="K37" s="574"/>
      <c r="L37" s="574"/>
      <c r="M37" s="574"/>
      <c r="N37" s="574"/>
      <c r="O37" s="574"/>
      <c r="P37" s="574"/>
      <c r="Q37" s="574"/>
      <c r="R37" s="574"/>
      <c r="S37" s="574"/>
    </row>
    <row r="38" spans="1:239" ht="15" customHeight="1">
      <c r="A38" s="1086"/>
      <c r="B38" s="586"/>
      <c r="E38" s="575"/>
      <c r="J38" s="574"/>
      <c r="K38" s="574"/>
      <c r="L38" s="574"/>
      <c r="M38" s="574"/>
      <c r="N38" s="574"/>
      <c r="O38" s="574"/>
      <c r="P38" s="574"/>
      <c r="Q38" s="574"/>
      <c r="R38" s="574"/>
      <c r="S38" s="574"/>
    </row>
    <row r="39" spans="1:239" ht="15" customHeight="1">
      <c r="A39" s="1086">
        <v>108</v>
      </c>
      <c r="B39" s="586" t="s">
        <v>207</v>
      </c>
      <c r="C39" s="584">
        <v>22956.5</v>
      </c>
      <c r="D39" s="584">
        <v>9906.1</v>
      </c>
      <c r="E39" s="581"/>
      <c r="F39" s="584">
        <v>0</v>
      </c>
      <c r="G39" s="584">
        <v>3284.3</v>
      </c>
      <c r="H39" s="584">
        <v>2204</v>
      </c>
      <c r="I39" s="584">
        <v>7562.1</v>
      </c>
      <c r="J39" s="574"/>
      <c r="K39" s="574"/>
      <c r="L39" s="574"/>
      <c r="M39" s="574"/>
      <c r="N39" s="574"/>
      <c r="O39" s="574"/>
      <c r="P39" s="574"/>
      <c r="Q39" s="574"/>
      <c r="R39" s="574"/>
      <c r="S39" s="574"/>
    </row>
    <row r="40" spans="1:239" ht="15" customHeight="1">
      <c r="A40" s="1086"/>
      <c r="B40" s="586"/>
      <c r="E40" s="575"/>
      <c r="J40" s="574"/>
      <c r="K40" s="635"/>
      <c r="L40" s="635"/>
      <c r="M40" s="635"/>
      <c r="N40" s="635"/>
      <c r="O40" s="635"/>
      <c r="P40" s="635"/>
      <c r="Q40" s="635"/>
      <c r="R40" s="635"/>
      <c r="S40" s="635"/>
      <c r="T40" s="636"/>
      <c r="U40" s="636"/>
      <c r="V40" s="636"/>
      <c r="W40" s="636"/>
      <c r="X40" s="636"/>
      <c r="Y40" s="636"/>
      <c r="Z40" s="636"/>
      <c r="AA40" s="636"/>
      <c r="AB40" s="636"/>
      <c r="AC40" s="636"/>
      <c r="AD40" s="636"/>
      <c r="AE40" s="636"/>
      <c r="AF40" s="636"/>
      <c r="AG40" s="636"/>
      <c r="AH40" s="636"/>
      <c r="AI40" s="636"/>
      <c r="AJ40" s="636"/>
      <c r="AK40" s="636"/>
      <c r="AL40" s="636"/>
      <c r="AM40" s="636"/>
      <c r="AN40" s="636"/>
      <c r="AO40" s="636"/>
      <c r="AP40" s="636"/>
      <c r="AQ40" s="636"/>
      <c r="AR40" s="636"/>
      <c r="AS40" s="636"/>
      <c r="AT40" s="636"/>
      <c r="AU40" s="636"/>
      <c r="AV40" s="636"/>
      <c r="AW40" s="636"/>
      <c r="AX40" s="636"/>
      <c r="AY40" s="636"/>
      <c r="AZ40" s="636"/>
      <c r="BA40" s="636"/>
      <c r="BB40" s="636"/>
      <c r="BC40" s="636"/>
      <c r="BD40" s="636"/>
      <c r="BE40" s="636"/>
      <c r="BF40" s="636"/>
      <c r="BG40" s="636"/>
      <c r="BH40" s="636"/>
      <c r="BI40" s="636"/>
      <c r="BJ40" s="636"/>
      <c r="BK40" s="636"/>
      <c r="BL40" s="636"/>
      <c r="BM40" s="636"/>
      <c r="BN40" s="636"/>
      <c r="BO40" s="636"/>
      <c r="BP40" s="636"/>
      <c r="BQ40" s="636"/>
      <c r="BR40" s="636"/>
      <c r="BS40" s="636"/>
      <c r="BT40" s="636"/>
      <c r="BU40" s="636"/>
      <c r="BV40" s="636"/>
      <c r="BW40" s="636"/>
      <c r="BX40" s="636"/>
      <c r="BY40" s="636"/>
      <c r="BZ40" s="636"/>
      <c r="CA40" s="636"/>
      <c r="CB40" s="636"/>
      <c r="CC40" s="636"/>
      <c r="CD40" s="636"/>
      <c r="CE40" s="636"/>
      <c r="CF40" s="636"/>
      <c r="CG40" s="636"/>
      <c r="CH40" s="636"/>
      <c r="CI40" s="636"/>
      <c r="CJ40" s="636"/>
      <c r="CK40" s="636"/>
      <c r="CL40" s="636"/>
      <c r="CM40" s="636"/>
      <c r="CN40" s="636"/>
      <c r="CO40" s="636"/>
      <c r="CP40" s="636"/>
      <c r="CQ40" s="636"/>
      <c r="CR40" s="636"/>
      <c r="CS40" s="636"/>
      <c r="CT40" s="636"/>
      <c r="CU40" s="636"/>
      <c r="CV40" s="636"/>
      <c r="CW40" s="636"/>
      <c r="CX40" s="636"/>
      <c r="CY40" s="636"/>
      <c r="CZ40" s="636"/>
      <c r="DA40" s="636"/>
      <c r="DB40" s="636"/>
      <c r="DC40" s="636"/>
      <c r="DD40" s="636"/>
      <c r="DE40" s="636"/>
      <c r="DF40" s="636"/>
      <c r="DG40" s="636"/>
      <c r="DH40" s="636"/>
      <c r="DI40" s="636"/>
      <c r="DJ40" s="636"/>
      <c r="DK40" s="636"/>
      <c r="DL40" s="636"/>
      <c r="DM40" s="636"/>
      <c r="DN40" s="636"/>
      <c r="DO40" s="636"/>
      <c r="DP40" s="636"/>
      <c r="DQ40" s="636"/>
      <c r="DR40" s="636"/>
      <c r="DS40" s="636"/>
      <c r="DT40" s="636"/>
      <c r="DU40" s="636"/>
      <c r="DV40" s="636"/>
      <c r="DW40" s="636"/>
      <c r="DX40" s="636"/>
      <c r="DY40" s="636"/>
      <c r="DZ40" s="636"/>
      <c r="EA40" s="636"/>
      <c r="EB40" s="636"/>
      <c r="EC40" s="636"/>
      <c r="ED40" s="636"/>
      <c r="EE40" s="636"/>
      <c r="EF40" s="636"/>
      <c r="EG40" s="636"/>
      <c r="EH40" s="636"/>
      <c r="EI40" s="636"/>
      <c r="EJ40" s="636"/>
      <c r="EK40" s="636"/>
      <c r="EL40" s="636"/>
      <c r="EM40" s="636"/>
      <c r="EN40" s="636"/>
      <c r="EO40" s="636"/>
      <c r="EP40" s="636"/>
      <c r="EQ40" s="636"/>
      <c r="ER40" s="636"/>
      <c r="ES40" s="636"/>
      <c r="ET40" s="636"/>
      <c r="EU40" s="636"/>
      <c r="EV40" s="636"/>
      <c r="EW40" s="636"/>
      <c r="EX40" s="636"/>
      <c r="EY40" s="636"/>
      <c r="EZ40" s="636"/>
      <c r="FA40" s="636"/>
      <c r="FB40" s="636"/>
      <c r="FC40" s="636"/>
      <c r="FD40" s="636"/>
      <c r="FE40" s="636"/>
      <c r="FF40" s="636"/>
      <c r="FG40" s="636"/>
      <c r="FH40" s="636"/>
      <c r="FI40" s="636"/>
      <c r="FJ40" s="636"/>
      <c r="FK40" s="636"/>
      <c r="FL40" s="636"/>
      <c r="FM40" s="636"/>
      <c r="FN40" s="636"/>
      <c r="FO40" s="636"/>
      <c r="FP40" s="636"/>
      <c r="FQ40" s="636"/>
      <c r="FR40" s="636"/>
      <c r="FS40" s="636"/>
      <c r="FT40" s="636"/>
      <c r="FU40" s="636"/>
      <c r="FV40" s="636"/>
      <c r="FW40" s="636"/>
      <c r="FX40" s="636"/>
      <c r="FY40" s="636"/>
      <c r="FZ40" s="636"/>
      <c r="GA40" s="636"/>
      <c r="GB40" s="636"/>
      <c r="GC40" s="636"/>
      <c r="GD40" s="636"/>
      <c r="GE40" s="636"/>
      <c r="GF40" s="636"/>
      <c r="GG40" s="636"/>
      <c r="GH40" s="636"/>
      <c r="GI40" s="636"/>
      <c r="GJ40" s="636"/>
      <c r="GK40" s="636"/>
      <c r="GL40" s="636"/>
      <c r="GM40" s="636"/>
      <c r="GN40" s="636"/>
      <c r="GO40" s="636"/>
      <c r="GP40" s="636"/>
      <c r="GQ40" s="636"/>
      <c r="GR40" s="636"/>
      <c r="GS40" s="636"/>
      <c r="GT40" s="636"/>
      <c r="GU40" s="636"/>
      <c r="GV40" s="636"/>
      <c r="GW40" s="636"/>
      <c r="GX40" s="636"/>
      <c r="GY40" s="636"/>
      <c r="GZ40" s="636"/>
      <c r="HA40" s="636"/>
      <c r="HB40" s="636"/>
      <c r="HC40" s="636"/>
      <c r="HD40" s="636"/>
      <c r="HE40" s="636"/>
      <c r="HF40" s="636"/>
      <c r="HG40" s="636"/>
      <c r="HH40" s="636"/>
      <c r="HI40" s="636"/>
      <c r="HJ40" s="636"/>
      <c r="HK40" s="636"/>
      <c r="HL40" s="636"/>
      <c r="HM40" s="636"/>
      <c r="HN40" s="636"/>
      <c r="HO40" s="636"/>
      <c r="HP40" s="636"/>
      <c r="HQ40" s="636"/>
      <c r="HR40" s="636"/>
      <c r="HS40" s="636"/>
      <c r="HT40" s="636"/>
      <c r="HU40" s="636"/>
      <c r="HV40" s="636"/>
      <c r="HW40" s="636"/>
      <c r="HX40" s="636"/>
      <c r="HY40" s="636"/>
      <c r="HZ40" s="636"/>
      <c r="IA40" s="636"/>
      <c r="IB40" s="636"/>
      <c r="IC40" s="636"/>
      <c r="ID40" s="636"/>
      <c r="IE40" s="636"/>
    </row>
    <row r="41" spans="1:239" ht="15" customHeight="1">
      <c r="A41" s="1086">
        <v>109</v>
      </c>
      <c r="B41" s="586" t="s">
        <v>208</v>
      </c>
      <c r="C41" s="584">
        <v>2266.4</v>
      </c>
      <c r="D41" s="584">
        <v>0</v>
      </c>
      <c r="E41" s="581"/>
      <c r="F41" s="584">
        <v>0</v>
      </c>
      <c r="G41" s="584">
        <v>2266.4</v>
      </c>
      <c r="H41" s="584">
        <v>0</v>
      </c>
      <c r="I41" s="584">
        <v>0</v>
      </c>
      <c r="J41" s="574"/>
      <c r="K41" s="574"/>
      <c r="L41" s="574"/>
      <c r="M41" s="574"/>
      <c r="N41" s="574"/>
      <c r="O41" s="574"/>
      <c r="P41" s="574"/>
      <c r="Q41" s="574"/>
      <c r="R41" s="574"/>
      <c r="S41" s="574"/>
    </row>
    <row r="42" spans="1:239" ht="15" customHeight="1">
      <c r="A42" s="1086"/>
      <c r="B42" s="586"/>
      <c r="C42" s="584"/>
      <c r="E42" s="575"/>
      <c r="J42" s="574"/>
      <c r="K42" s="574"/>
      <c r="L42" s="574"/>
      <c r="M42" s="574"/>
      <c r="N42" s="574"/>
      <c r="O42" s="574"/>
      <c r="P42" s="574"/>
      <c r="Q42" s="574"/>
      <c r="R42" s="574"/>
      <c r="S42" s="574"/>
    </row>
    <row r="43" spans="1:239" ht="15" customHeight="1">
      <c r="A43" s="1086">
        <v>110</v>
      </c>
      <c r="B43" s="586" t="s">
        <v>209</v>
      </c>
      <c r="C43" s="584">
        <v>353.4</v>
      </c>
      <c r="D43" s="584">
        <v>353.4</v>
      </c>
      <c r="E43" s="581"/>
      <c r="F43" s="584">
        <v>0</v>
      </c>
      <c r="G43" s="584">
        <v>0</v>
      </c>
      <c r="H43" s="584">
        <v>0</v>
      </c>
      <c r="I43" s="584">
        <v>0</v>
      </c>
      <c r="J43" s="574"/>
      <c r="K43" s="574"/>
      <c r="L43" s="574"/>
      <c r="M43" s="574"/>
      <c r="N43" s="574"/>
      <c r="O43" s="574"/>
      <c r="P43" s="574"/>
      <c r="Q43" s="574"/>
      <c r="R43" s="574"/>
      <c r="S43" s="574"/>
    </row>
    <row r="44" spans="1:239" ht="15" customHeight="1">
      <c r="A44" s="637" t="s">
        <v>214</v>
      </c>
      <c r="B44" s="637"/>
      <c r="J44" s="574"/>
      <c r="K44" s="574"/>
      <c r="L44" s="574"/>
      <c r="M44" s="574"/>
      <c r="N44" s="574"/>
      <c r="O44" s="574"/>
      <c r="P44" s="574"/>
      <c r="Q44" s="574"/>
      <c r="R44" s="574"/>
      <c r="S44" s="574"/>
    </row>
    <row r="45" spans="1:239" ht="15" customHeight="1">
      <c r="A45" s="638" t="s">
        <v>255</v>
      </c>
      <c r="B45" s="638"/>
      <c r="C45" s="584"/>
      <c r="D45" s="584"/>
      <c r="E45" s="589"/>
      <c r="F45" s="584"/>
      <c r="G45" s="584"/>
      <c r="H45" s="584"/>
      <c r="I45" s="584"/>
      <c r="J45" s="574"/>
      <c r="K45" s="574"/>
      <c r="L45" s="574"/>
      <c r="M45" s="574"/>
      <c r="N45" s="574"/>
      <c r="O45" s="574"/>
      <c r="P45" s="574"/>
      <c r="Q45" s="574"/>
      <c r="R45" s="574"/>
      <c r="S45" s="574"/>
    </row>
    <row r="46" spans="1:239">
      <c r="A46" s="574"/>
      <c r="B46" s="574"/>
      <c r="C46" s="584"/>
      <c r="D46" s="584"/>
      <c r="E46" s="589"/>
      <c r="F46" s="584"/>
      <c r="G46" s="584"/>
      <c r="H46" s="584"/>
      <c r="I46" s="584"/>
      <c r="J46" s="574"/>
      <c r="K46" s="574"/>
      <c r="L46" s="574"/>
      <c r="M46" s="574"/>
      <c r="N46" s="574"/>
      <c r="O46" s="574"/>
      <c r="P46" s="574"/>
      <c r="Q46" s="574"/>
      <c r="R46" s="574"/>
      <c r="S46" s="574"/>
    </row>
    <row r="47" spans="1:239">
      <c r="A47" s="574"/>
      <c r="B47" s="574"/>
      <c r="C47" s="584"/>
      <c r="D47" s="584"/>
      <c r="E47" s="589"/>
      <c r="F47" s="584"/>
      <c r="G47" s="584"/>
      <c r="H47" s="584"/>
      <c r="I47" s="584"/>
      <c r="J47" s="574"/>
      <c r="K47" s="574"/>
      <c r="L47" s="574"/>
      <c r="M47" s="574"/>
      <c r="N47" s="574"/>
      <c r="O47" s="574"/>
      <c r="P47" s="574"/>
      <c r="Q47" s="574"/>
      <c r="R47" s="574"/>
      <c r="S47" s="574"/>
    </row>
    <row r="48" spans="1:239">
      <c r="A48" s="574"/>
      <c r="B48" s="574"/>
      <c r="C48" s="584"/>
      <c r="D48" s="584"/>
      <c r="E48" s="589"/>
      <c r="F48" s="584"/>
      <c r="G48" s="584"/>
      <c r="H48" s="584"/>
      <c r="I48" s="584"/>
      <c r="J48" s="574"/>
      <c r="K48" s="574"/>
      <c r="L48" s="574"/>
      <c r="M48" s="574"/>
      <c r="N48" s="574"/>
      <c r="O48" s="574"/>
      <c r="P48" s="574"/>
      <c r="Q48" s="574"/>
      <c r="R48" s="574"/>
      <c r="S48" s="574"/>
    </row>
    <row r="49" spans="1:19">
      <c r="A49" s="574"/>
      <c r="B49" s="574"/>
      <c r="C49" s="584"/>
      <c r="D49" s="584"/>
      <c r="E49" s="589"/>
      <c r="F49" s="584"/>
      <c r="G49" s="584"/>
      <c r="H49" s="584"/>
      <c r="I49" s="584"/>
      <c r="J49" s="574"/>
      <c r="K49" s="574"/>
      <c r="L49" s="574"/>
      <c r="M49" s="574"/>
      <c r="N49" s="574"/>
      <c r="O49" s="574"/>
      <c r="P49" s="574"/>
      <c r="Q49" s="574"/>
      <c r="R49" s="574"/>
      <c r="S49" s="574"/>
    </row>
    <row r="50" spans="1:19">
      <c r="A50" s="574"/>
      <c r="B50" s="574"/>
      <c r="C50" s="584"/>
      <c r="D50" s="584"/>
      <c r="E50" s="589"/>
      <c r="F50" s="584"/>
      <c r="G50" s="584"/>
      <c r="H50" s="584"/>
      <c r="I50" s="584"/>
      <c r="J50" s="574"/>
      <c r="K50" s="574"/>
      <c r="L50" s="574"/>
      <c r="M50" s="574"/>
      <c r="N50" s="574"/>
      <c r="O50" s="574"/>
      <c r="P50" s="574"/>
      <c r="Q50" s="574"/>
      <c r="R50" s="574"/>
      <c r="S50" s="574"/>
    </row>
    <row r="51" spans="1:19">
      <c r="A51" s="574"/>
      <c r="B51" s="574"/>
      <c r="C51" s="584"/>
      <c r="D51" s="584"/>
      <c r="E51" s="589"/>
      <c r="F51" s="584"/>
      <c r="G51" s="584"/>
      <c r="H51" s="584"/>
      <c r="I51" s="584"/>
      <c r="J51" s="574"/>
      <c r="K51" s="574"/>
      <c r="L51" s="574"/>
      <c r="M51" s="574"/>
      <c r="N51" s="574"/>
      <c r="O51" s="574"/>
      <c r="P51" s="574"/>
      <c r="Q51" s="574"/>
      <c r="R51" s="574"/>
      <c r="S51" s="574"/>
    </row>
    <row r="52" spans="1:19">
      <c r="A52" s="574"/>
      <c r="B52" s="574"/>
      <c r="C52" s="584"/>
      <c r="D52" s="584"/>
      <c r="E52" s="589"/>
      <c r="F52" s="584"/>
      <c r="G52" s="584"/>
      <c r="H52" s="584"/>
      <c r="I52" s="584"/>
      <c r="J52" s="574"/>
      <c r="K52" s="574"/>
      <c r="L52" s="574"/>
      <c r="M52" s="574"/>
      <c r="N52" s="574"/>
      <c r="O52" s="574"/>
      <c r="P52" s="574"/>
      <c r="Q52" s="574"/>
      <c r="R52" s="574"/>
      <c r="S52" s="574"/>
    </row>
    <row r="53" spans="1:19">
      <c r="A53" s="574"/>
      <c r="B53" s="574"/>
      <c r="C53" s="584"/>
      <c r="D53" s="584"/>
      <c r="E53" s="589"/>
      <c r="F53" s="584"/>
      <c r="G53" s="584"/>
      <c r="H53" s="584"/>
      <c r="I53" s="584"/>
      <c r="J53" s="574"/>
      <c r="K53" s="574"/>
      <c r="L53" s="574"/>
      <c r="M53" s="574"/>
      <c r="N53" s="574"/>
      <c r="O53" s="574"/>
      <c r="P53" s="574"/>
      <c r="Q53" s="574"/>
      <c r="R53" s="574"/>
      <c r="S53" s="574"/>
    </row>
    <row r="54" spans="1:19">
      <c r="A54" s="574"/>
      <c r="B54" s="574"/>
      <c r="C54" s="584"/>
      <c r="D54" s="584"/>
      <c r="E54" s="589"/>
      <c r="F54" s="584"/>
      <c r="G54" s="584"/>
      <c r="H54" s="584"/>
      <c r="I54" s="584"/>
      <c r="J54" s="574"/>
      <c r="K54" s="574"/>
      <c r="L54" s="574"/>
      <c r="M54" s="574"/>
      <c r="N54" s="574"/>
      <c r="O54" s="574"/>
      <c r="P54" s="574"/>
      <c r="Q54" s="574"/>
      <c r="R54" s="574"/>
      <c r="S54" s="574"/>
    </row>
    <row r="55" spans="1:19">
      <c r="A55" s="574"/>
      <c r="B55" s="574"/>
      <c r="C55" s="584"/>
      <c r="D55" s="584"/>
      <c r="E55" s="589"/>
      <c r="F55" s="584"/>
      <c r="G55" s="584"/>
      <c r="H55" s="584"/>
      <c r="I55" s="584"/>
      <c r="J55" s="574"/>
      <c r="K55" s="574"/>
      <c r="L55" s="574"/>
      <c r="M55" s="574"/>
      <c r="N55" s="574"/>
      <c r="O55" s="574"/>
      <c r="P55" s="574"/>
      <c r="Q55" s="574"/>
      <c r="R55" s="574"/>
      <c r="S55" s="574"/>
    </row>
    <row r="56" spans="1:19">
      <c r="A56" s="574"/>
      <c r="B56" s="574"/>
      <c r="C56" s="584"/>
      <c r="D56" s="584"/>
      <c r="E56" s="589"/>
      <c r="F56" s="584"/>
      <c r="G56" s="584"/>
      <c r="H56" s="584"/>
      <c r="I56" s="584"/>
      <c r="J56" s="574"/>
      <c r="K56" s="574"/>
      <c r="L56" s="574"/>
      <c r="M56" s="574"/>
      <c r="N56" s="574"/>
      <c r="O56" s="574"/>
      <c r="P56" s="574"/>
      <c r="Q56" s="574"/>
      <c r="R56" s="574"/>
      <c r="S56" s="574"/>
    </row>
    <row r="57" spans="1:19">
      <c r="A57" s="574"/>
      <c r="B57" s="574"/>
      <c r="C57" s="584"/>
      <c r="D57" s="584"/>
      <c r="E57" s="589"/>
      <c r="F57" s="584"/>
      <c r="G57" s="584"/>
      <c r="H57" s="584"/>
      <c r="I57" s="584"/>
      <c r="J57" s="574"/>
      <c r="K57" s="574"/>
      <c r="L57" s="574"/>
      <c r="M57" s="574"/>
      <c r="N57" s="574"/>
      <c r="O57" s="574"/>
      <c r="P57" s="574"/>
      <c r="Q57" s="574"/>
      <c r="R57" s="574"/>
      <c r="S57" s="574"/>
    </row>
    <row r="58" spans="1:19">
      <c r="A58" s="574"/>
      <c r="B58" s="574"/>
      <c r="C58" s="584"/>
      <c r="D58" s="584"/>
      <c r="E58" s="589"/>
      <c r="F58" s="584"/>
      <c r="G58" s="584"/>
      <c r="H58" s="584"/>
      <c r="I58" s="584"/>
      <c r="J58" s="574"/>
      <c r="K58" s="574"/>
      <c r="L58" s="574"/>
      <c r="M58" s="574"/>
      <c r="N58" s="574"/>
      <c r="O58" s="574"/>
      <c r="P58" s="574"/>
      <c r="Q58" s="574"/>
      <c r="R58" s="574"/>
      <c r="S58" s="574"/>
    </row>
    <row r="59" spans="1:19">
      <c r="A59" s="574"/>
      <c r="B59" s="574"/>
      <c r="C59" s="584"/>
      <c r="D59" s="584"/>
      <c r="E59" s="589"/>
      <c r="F59" s="584"/>
      <c r="G59" s="584"/>
      <c r="H59" s="584"/>
      <c r="I59" s="584"/>
      <c r="J59" s="574"/>
      <c r="K59" s="574"/>
      <c r="L59" s="574"/>
      <c r="M59" s="574"/>
      <c r="N59" s="574"/>
      <c r="O59" s="574"/>
      <c r="P59" s="574"/>
      <c r="Q59" s="574"/>
      <c r="R59" s="574"/>
      <c r="S59" s="574"/>
    </row>
    <row r="60" spans="1:19">
      <c r="A60" s="574"/>
      <c r="B60" s="574"/>
      <c r="C60" s="584"/>
      <c r="D60" s="584"/>
      <c r="E60" s="589"/>
      <c r="F60" s="584"/>
      <c r="G60" s="584"/>
      <c r="H60" s="584"/>
      <c r="I60" s="584"/>
      <c r="J60" s="574"/>
      <c r="K60" s="574"/>
      <c r="L60" s="574"/>
      <c r="M60" s="574"/>
      <c r="N60" s="574"/>
      <c r="O60" s="574"/>
      <c r="P60" s="574"/>
      <c r="Q60" s="574"/>
      <c r="R60" s="574"/>
      <c r="S60" s="574"/>
    </row>
    <row r="61" spans="1:19">
      <c r="A61" s="574"/>
      <c r="B61" s="574"/>
      <c r="C61" s="584"/>
      <c r="D61" s="584"/>
      <c r="E61" s="589"/>
      <c r="F61" s="584"/>
      <c r="G61" s="584"/>
      <c r="H61" s="584"/>
      <c r="I61" s="584"/>
      <c r="J61" s="574"/>
      <c r="K61" s="574"/>
      <c r="L61" s="574"/>
      <c r="M61" s="574"/>
      <c r="N61" s="574"/>
      <c r="O61" s="574"/>
      <c r="P61" s="574"/>
      <c r="Q61" s="574"/>
      <c r="R61" s="574"/>
      <c r="S61" s="574"/>
    </row>
    <row r="62" spans="1:19">
      <c r="A62" s="574"/>
      <c r="B62" s="574"/>
      <c r="C62" s="584"/>
      <c r="D62" s="584"/>
      <c r="E62" s="589"/>
      <c r="F62" s="584"/>
      <c r="G62" s="584"/>
      <c r="H62" s="584"/>
      <c r="I62" s="584"/>
      <c r="J62" s="574"/>
      <c r="K62" s="574"/>
      <c r="L62" s="574"/>
      <c r="M62" s="574"/>
      <c r="N62" s="574"/>
      <c r="O62" s="574"/>
      <c r="P62" s="574"/>
      <c r="Q62" s="574"/>
      <c r="R62" s="574"/>
      <c r="S62" s="574"/>
    </row>
    <row r="63" spans="1:19">
      <c r="A63" s="574"/>
      <c r="B63" s="574"/>
      <c r="C63" s="584"/>
      <c r="D63" s="584"/>
      <c r="E63" s="589"/>
      <c r="F63" s="584"/>
      <c r="G63" s="584"/>
      <c r="H63" s="584"/>
      <c r="I63" s="584"/>
      <c r="J63" s="574"/>
      <c r="K63" s="574"/>
      <c r="L63" s="574"/>
      <c r="M63" s="574"/>
      <c r="N63" s="574"/>
      <c r="O63" s="574"/>
      <c r="P63" s="574"/>
      <c r="Q63" s="574"/>
      <c r="R63" s="574"/>
      <c r="S63" s="574"/>
    </row>
    <row r="64" spans="1:19">
      <c r="A64" s="574"/>
      <c r="B64" s="574"/>
      <c r="C64" s="584"/>
      <c r="D64" s="584"/>
      <c r="E64" s="589"/>
      <c r="F64" s="584"/>
      <c r="G64" s="584"/>
      <c r="H64" s="584"/>
      <c r="I64" s="584"/>
      <c r="J64" s="574"/>
      <c r="K64" s="574"/>
      <c r="L64" s="574"/>
      <c r="M64" s="574"/>
      <c r="N64" s="574"/>
      <c r="O64" s="574"/>
      <c r="P64" s="574"/>
      <c r="Q64" s="574"/>
      <c r="R64" s="574"/>
      <c r="S64" s="574"/>
    </row>
    <row r="65" spans="1:19">
      <c r="A65" s="574"/>
      <c r="B65" s="574"/>
      <c r="C65" s="584"/>
      <c r="D65" s="584"/>
      <c r="E65" s="589"/>
      <c r="F65" s="584"/>
      <c r="G65" s="584"/>
      <c r="H65" s="584"/>
      <c r="I65" s="584"/>
      <c r="J65" s="574"/>
      <c r="K65" s="574"/>
      <c r="L65" s="574"/>
      <c r="M65" s="574"/>
      <c r="N65" s="574"/>
      <c r="O65" s="574"/>
      <c r="P65" s="574"/>
      <c r="Q65" s="574"/>
      <c r="R65" s="574"/>
      <c r="S65" s="574"/>
    </row>
    <row r="66" spans="1:19">
      <c r="A66" s="574"/>
      <c r="B66" s="574"/>
      <c r="C66" s="584"/>
      <c r="D66" s="584"/>
      <c r="E66" s="589"/>
      <c r="F66" s="584"/>
      <c r="G66" s="584"/>
      <c r="H66" s="584"/>
      <c r="I66" s="584"/>
      <c r="J66" s="574"/>
      <c r="K66" s="574"/>
      <c r="L66" s="574"/>
      <c r="M66" s="574"/>
      <c r="N66" s="574"/>
      <c r="O66" s="574"/>
      <c r="P66" s="574"/>
      <c r="Q66" s="574"/>
      <c r="R66" s="574"/>
      <c r="S66" s="574"/>
    </row>
    <row r="67" spans="1:19">
      <c r="A67" s="574"/>
      <c r="B67" s="574"/>
      <c r="C67" s="584"/>
      <c r="D67" s="584"/>
      <c r="E67" s="589"/>
      <c r="F67" s="584"/>
      <c r="G67" s="584"/>
      <c r="H67" s="584"/>
      <c r="I67" s="584"/>
      <c r="J67" s="574"/>
      <c r="K67" s="574"/>
      <c r="L67" s="574"/>
      <c r="M67" s="574"/>
      <c r="N67" s="574"/>
      <c r="O67" s="574"/>
      <c r="P67" s="574"/>
      <c r="Q67" s="574"/>
      <c r="R67" s="574"/>
      <c r="S67" s="574"/>
    </row>
    <row r="68" spans="1:19">
      <c r="A68" s="574"/>
      <c r="B68" s="574"/>
      <c r="C68" s="584"/>
      <c r="D68" s="584"/>
      <c r="E68" s="589"/>
      <c r="F68" s="584"/>
      <c r="G68" s="584"/>
      <c r="H68" s="584"/>
      <c r="I68" s="584"/>
      <c r="J68" s="574"/>
      <c r="K68" s="574"/>
      <c r="L68" s="574"/>
      <c r="M68" s="574"/>
      <c r="N68" s="574"/>
      <c r="O68" s="574"/>
      <c r="P68" s="574"/>
      <c r="Q68" s="574"/>
      <c r="R68" s="574"/>
      <c r="S68" s="574"/>
    </row>
    <row r="69" spans="1:19">
      <c r="A69" s="574"/>
      <c r="B69" s="574"/>
      <c r="C69" s="603"/>
      <c r="D69" s="603"/>
      <c r="E69" s="589"/>
      <c r="F69" s="603"/>
      <c r="G69" s="603"/>
      <c r="H69" s="603"/>
      <c r="I69" s="603"/>
    </row>
    <row r="70" spans="1:19">
      <c r="A70" s="574"/>
      <c r="B70" s="574"/>
      <c r="C70" s="603"/>
      <c r="D70" s="603"/>
      <c r="E70" s="589"/>
      <c r="F70" s="603"/>
      <c r="G70" s="603"/>
      <c r="H70" s="603"/>
      <c r="I70" s="603"/>
    </row>
    <row r="71" spans="1:19">
      <c r="A71" s="574"/>
      <c r="B71" s="574"/>
      <c r="C71" s="603"/>
      <c r="D71" s="603"/>
      <c r="E71" s="589"/>
      <c r="F71" s="603"/>
      <c r="G71" s="603"/>
      <c r="H71" s="603"/>
      <c r="I71" s="603"/>
    </row>
    <row r="72" spans="1:19">
      <c r="A72" s="574"/>
      <c r="B72" s="574"/>
      <c r="C72" s="603"/>
      <c r="D72" s="603"/>
      <c r="E72" s="589"/>
      <c r="F72" s="603"/>
      <c r="G72" s="603"/>
      <c r="H72" s="603"/>
      <c r="I72" s="603"/>
    </row>
    <row r="73" spans="1:19">
      <c r="A73" s="574"/>
      <c r="B73" s="574"/>
      <c r="C73" s="603"/>
      <c r="D73" s="603"/>
      <c r="E73" s="589"/>
      <c r="F73" s="603"/>
      <c r="G73" s="603"/>
      <c r="H73" s="603"/>
      <c r="I73" s="603"/>
    </row>
    <row r="74" spans="1:19">
      <c r="A74" s="574"/>
      <c r="B74" s="574"/>
      <c r="C74" s="603"/>
      <c r="D74" s="603"/>
      <c r="E74" s="589"/>
      <c r="F74" s="603"/>
      <c r="G74" s="603"/>
      <c r="H74" s="603"/>
      <c r="I74" s="603"/>
    </row>
    <row r="75" spans="1:19">
      <c r="A75" s="574"/>
      <c r="B75" s="574"/>
      <c r="C75" s="603"/>
      <c r="D75" s="603"/>
      <c r="E75" s="589"/>
      <c r="F75" s="603"/>
      <c r="G75" s="603"/>
      <c r="H75" s="603"/>
      <c r="I75" s="603"/>
    </row>
    <row r="76" spans="1:19">
      <c r="A76" s="574"/>
      <c r="B76" s="574"/>
      <c r="C76" s="603"/>
      <c r="D76" s="603"/>
      <c r="E76" s="589"/>
      <c r="F76" s="603"/>
      <c r="G76" s="603"/>
      <c r="H76" s="603"/>
      <c r="I76" s="603"/>
    </row>
    <row r="77" spans="1:19">
      <c r="A77" s="574"/>
      <c r="B77" s="574"/>
      <c r="C77" s="603"/>
      <c r="D77" s="603"/>
      <c r="E77" s="589"/>
      <c r="F77" s="603"/>
      <c r="G77" s="603"/>
      <c r="H77" s="603"/>
      <c r="I77" s="603"/>
    </row>
    <row r="78" spans="1:19">
      <c r="A78" s="574"/>
      <c r="B78" s="574"/>
      <c r="C78" s="603"/>
      <c r="D78" s="603"/>
      <c r="E78" s="589"/>
      <c r="F78" s="603"/>
      <c r="G78" s="603"/>
      <c r="H78" s="603"/>
      <c r="I78" s="603"/>
    </row>
    <row r="79" spans="1:19">
      <c r="A79" s="574"/>
      <c r="B79" s="574"/>
      <c r="C79" s="603"/>
      <c r="D79" s="603"/>
      <c r="E79" s="589"/>
      <c r="F79" s="603"/>
      <c r="G79" s="603"/>
      <c r="H79" s="603"/>
      <c r="I79" s="603"/>
    </row>
    <row r="80" spans="1:19">
      <c r="A80" s="574"/>
      <c r="B80" s="574"/>
      <c r="C80" s="603"/>
      <c r="D80" s="603"/>
      <c r="E80" s="589"/>
      <c r="F80" s="603"/>
      <c r="G80" s="603"/>
      <c r="H80" s="603"/>
      <c r="I80" s="603"/>
    </row>
    <row r="81" spans="1:9">
      <c r="A81" s="574"/>
      <c r="B81" s="574"/>
      <c r="C81" s="603"/>
      <c r="D81" s="603"/>
      <c r="E81" s="589"/>
      <c r="F81" s="603"/>
      <c r="G81" s="603"/>
      <c r="H81" s="603"/>
      <c r="I81" s="603"/>
    </row>
    <row r="82" spans="1:9">
      <c r="A82" s="574"/>
      <c r="B82" s="574"/>
      <c r="C82" s="603"/>
      <c r="D82" s="603"/>
      <c r="E82" s="589"/>
      <c r="F82" s="603"/>
      <c r="G82" s="603"/>
      <c r="H82" s="603"/>
      <c r="I82" s="603"/>
    </row>
    <row r="83" spans="1:9">
      <c r="A83" s="574"/>
      <c r="B83" s="574"/>
      <c r="C83" s="603"/>
      <c r="D83" s="603"/>
      <c r="E83" s="589"/>
      <c r="F83" s="603"/>
      <c r="G83" s="603"/>
      <c r="H83" s="603"/>
      <c r="I83" s="603"/>
    </row>
    <row r="84" spans="1:9">
      <c r="A84" s="574"/>
      <c r="B84" s="574"/>
      <c r="C84" s="603"/>
      <c r="D84" s="603"/>
      <c r="E84" s="589"/>
      <c r="F84" s="603"/>
      <c r="G84" s="603"/>
      <c r="H84" s="603"/>
      <c r="I84" s="603"/>
    </row>
    <row r="85" spans="1:9">
      <c r="A85" s="574"/>
      <c r="B85" s="574"/>
      <c r="C85" s="603"/>
      <c r="D85" s="603"/>
      <c r="E85" s="589"/>
      <c r="F85" s="603"/>
      <c r="G85" s="603"/>
      <c r="H85" s="603"/>
      <c r="I85" s="603"/>
    </row>
    <row r="86" spans="1:9">
      <c r="A86" s="574"/>
      <c r="B86" s="574"/>
      <c r="C86" s="603"/>
      <c r="D86" s="603"/>
      <c r="E86" s="589"/>
      <c r="F86" s="603"/>
      <c r="G86" s="603"/>
      <c r="H86" s="603"/>
      <c r="I86" s="603"/>
    </row>
    <row r="87" spans="1:9">
      <c r="A87" s="574"/>
      <c r="B87" s="574"/>
      <c r="C87" s="603"/>
      <c r="D87" s="603"/>
      <c r="E87" s="589"/>
      <c r="F87" s="603"/>
      <c r="G87" s="603"/>
      <c r="H87" s="603"/>
      <c r="I87" s="603"/>
    </row>
    <row r="88" spans="1:9">
      <c r="A88" s="574"/>
      <c r="B88" s="574"/>
      <c r="C88" s="603"/>
      <c r="D88" s="603"/>
      <c r="E88" s="589"/>
      <c r="F88" s="603"/>
      <c r="G88" s="603"/>
      <c r="H88" s="603"/>
      <c r="I88" s="603"/>
    </row>
    <row r="89" spans="1:9">
      <c r="A89" s="574"/>
      <c r="B89" s="574"/>
      <c r="C89" s="603"/>
      <c r="D89" s="603"/>
      <c r="E89" s="589"/>
      <c r="F89" s="603"/>
      <c r="G89" s="603"/>
      <c r="H89" s="603"/>
      <c r="I89" s="603"/>
    </row>
    <row r="90" spans="1:9">
      <c r="A90" s="574"/>
      <c r="B90" s="574"/>
      <c r="C90" s="603"/>
      <c r="D90" s="603"/>
      <c r="E90" s="589"/>
      <c r="F90" s="603"/>
      <c r="G90" s="603"/>
      <c r="H90" s="603"/>
      <c r="I90" s="603"/>
    </row>
    <row r="91" spans="1:9">
      <c r="A91" s="574"/>
      <c r="B91" s="574"/>
      <c r="C91" s="603"/>
      <c r="D91" s="603"/>
      <c r="E91" s="589"/>
      <c r="F91" s="603"/>
      <c r="G91" s="603"/>
      <c r="H91" s="603"/>
      <c r="I91" s="603"/>
    </row>
    <row r="92" spans="1:9">
      <c r="A92" s="574"/>
      <c r="B92" s="574"/>
      <c r="C92" s="603"/>
      <c r="D92" s="603"/>
      <c r="E92" s="589"/>
      <c r="F92" s="603"/>
      <c r="G92" s="603"/>
      <c r="H92" s="603"/>
      <c r="I92" s="603"/>
    </row>
    <row r="93" spans="1:9">
      <c r="A93" s="574"/>
      <c r="B93" s="574"/>
      <c r="C93" s="603"/>
      <c r="D93" s="603"/>
      <c r="E93" s="589"/>
      <c r="F93" s="603"/>
      <c r="G93" s="603"/>
      <c r="H93" s="603"/>
      <c r="I93" s="603"/>
    </row>
    <row r="94" spans="1:9">
      <c r="A94" s="574"/>
      <c r="B94" s="574"/>
      <c r="C94" s="603"/>
      <c r="D94" s="603"/>
      <c r="E94" s="589"/>
      <c r="F94" s="603"/>
      <c r="G94" s="603"/>
      <c r="H94" s="603"/>
      <c r="I94" s="603"/>
    </row>
    <row r="95" spans="1:9">
      <c r="A95" s="574"/>
      <c r="B95" s="574"/>
      <c r="C95" s="603"/>
      <c r="D95" s="603"/>
      <c r="E95" s="589"/>
      <c r="F95" s="603"/>
      <c r="G95" s="603"/>
      <c r="H95" s="603"/>
      <c r="I95" s="603"/>
    </row>
    <row r="96" spans="1:9">
      <c r="C96" s="603"/>
      <c r="D96" s="603"/>
      <c r="E96" s="589"/>
      <c r="F96" s="603"/>
      <c r="G96" s="603"/>
      <c r="H96" s="603"/>
      <c r="I96" s="603"/>
    </row>
    <row r="97" spans="3:9">
      <c r="C97" s="603"/>
      <c r="D97" s="603"/>
      <c r="E97" s="589"/>
      <c r="F97" s="603"/>
      <c r="G97" s="603"/>
      <c r="H97" s="603"/>
      <c r="I97" s="603"/>
    </row>
    <row r="98" spans="3:9">
      <c r="C98" s="603"/>
      <c r="D98" s="603"/>
      <c r="E98" s="589"/>
      <c r="F98" s="603"/>
      <c r="G98" s="603"/>
      <c r="H98" s="603"/>
      <c r="I98" s="603"/>
    </row>
    <row r="99" spans="3:9">
      <c r="C99" s="603"/>
      <c r="D99" s="603"/>
      <c r="E99" s="589"/>
      <c r="F99" s="603"/>
      <c r="G99" s="603"/>
      <c r="H99" s="603"/>
      <c r="I99" s="603"/>
    </row>
    <row r="100" spans="3:9">
      <c r="C100" s="603"/>
      <c r="D100" s="603"/>
      <c r="E100" s="589"/>
      <c r="F100" s="603"/>
      <c r="G100" s="603"/>
      <c r="H100" s="603"/>
      <c r="I100" s="603"/>
    </row>
    <row r="101" spans="3:9">
      <c r="C101" s="603"/>
      <c r="D101" s="603"/>
      <c r="E101" s="589"/>
      <c r="F101" s="603"/>
      <c r="G101" s="603"/>
      <c r="H101" s="603"/>
      <c r="I101" s="603"/>
    </row>
    <row r="102" spans="3:9">
      <c r="C102" s="603"/>
      <c r="D102" s="603"/>
      <c r="E102" s="589"/>
      <c r="F102" s="603"/>
      <c r="G102" s="603"/>
      <c r="H102" s="603"/>
      <c r="I102" s="603"/>
    </row>
    <row r="103" spans="3:9">
      <c r="C103" s="603"/>
      <c r="D103" s="603"/>
      <c r="E103" s="589"/>
      <c r="F103" s="603"/>
      <c r="G103" s="603"/>
      <c r="H103" s="603"/>
      <c r="I103" s="603"/>
    </row>
    <row r="104" spans="3:9">
      <c r="C104" s="603"/>
      <c r="D104" s="603"/>
      <c r="E104" s="589"/>
      <c r="F104" s="603"/>
      <c r="G104" s="603"/>
      <c r="H104" s="603"/>
      <c r="I104" s="603"/>
    </row>
    <row r="105" spans="3:9">
      <c r="C105" s="603"/>
      <c r="D105" s="603"/>
      <c r="E105" s="589"/>
      <c r="F105" s="603"/>
      <c r="G105" s="603"/>
      <c r="H105" s="603"/>
      <c r="I105" s="603"/>
    </row>
    <row r="106" spans="3:9">
      <c r="C106" s="603"/>
      <c r="D106" s="603"/>
      <c r="E106" s="589"/>
      <c r="F106" s="603"/>
      <c r="G106" s="603"/>
      <c r="H106" s="603"/>
      <c r="I106" s="603"/>
    </row>
    <row r="107" spans="3:9">
      <c r="C107" s="603"/>
      <c r="D107" s="603"/>
      <c r="E107" s="589"/>
      <c r="F107" s="603"/>
      <c r="G107" s="603"/>
      <c r="H107" s="603"/>
      <c r="I107" s="603"/>
    </row>
    <row r="108" spans="3:9">
      <c r="C108" s="603"/>
      <c r="D108" s="603"/>
      <c r="E108" s="589"/>
      <c r="F108" s="603"/>
      <c r="G108" s="603"/>
      <c r="H108" s="603"/>
      <c r="I108" s="603"/>
    </row>
    <row r="109" spans="3:9">
      <c r="C109" s="603"/>
      <c r="D109" s="603"/>
      <c r="E109" s="589"/>
      <c r="F109" s="603"/>
      <c r="G109" s="603"/>
      <c r="H109" s="603"/>
      <c r="I109" s="603"/>
    </row>
    <row r="110" spans="3:9">
      <c r="C110" s="603"/>
      <c r="D110" s="603"/>
      <c r="E110" s="589"/>
      <c r="F110" s="603"/>
      <c r="G110" s="603"/>
      <c r="H110" s="603"/>
      <c r="I110" s="603"/>
    </row>
    <row r="111" spans="3:9">
      <c r="C111" s="603"/>
      <c r="D111" s="603"/>
      <c r="E111" s="589"/>
      <c r="F111" s="603"/>
      <c r="G111" s="603"/>
      <c r="H111" s="603"/>
      <c r="I111" s="603"/>
    </row>
    <row r="112" spans="3:9">
      <c r="C112" s="603"/>
      <c r="D112" s="603"/>
      <c r="E112" s="589"/>
      <c r="F112" s="603"/>
      <c r="G112" s="603"/>
      <c r="H112" s="603"/>
      <c r="I112" s="603"/>
    </row>
    <row r="113" spans="3:9">
      <c r="C113" s="603"/>
      <c r="D113" s="603"/>
      <c r="E113" s="589"/>
      <c r="F113" s="603"/>
      <c r="G113" s="603"/>
      <c r="H113" s="603"/>
      <c r="I113" s="603"/>
    </row>
    <row r="114" spans="3:9">
      <c r="C114" s="603"/>
      <c r="D114" s="603"/>
      <c r="E114" s="589"/>
      <c r="F114" s="603"/>
      <c r="G114" s="603"/>
      <c r="H114" s="603"/>
      <c r="I114" s="603"/>
    </row>
    <row r="115" spans="3:9">
      <c r="C115" s="603"/>
      <c r="D115" s="603"/>
      <c r="E115" s="589"/>
      <c r="F115" s="603"/>
      <c r="G115" s="603"/>
      <c r="H115" s="603"/>
      <c r="I115" s="603"/>
    </row>
    <row r="116" spans="3:9">
      <c r="C116" s="603"/>
      <c r="D116" s="603"/>
      <c r="E116" s="589"/>
      <c r="F116" s="603"/>
      <c r="G116" s="603"/>
      <c r="H116" s="603"/>
      <c r="I116" s="603"/>
    </row>
    <row r="117" spans="3:9">
      <c r="C117" s="603"/>
      <c r="D117" s="603"/>
      <c r="E117" s="589"/>
      <c r="F117" s="603"/>
      <c r="G117" s="603"/>
      <c r="H117" s="603"/>
      <c r="I117" s="603"/>
    </row>
    <row r="118" spans="3:9">
      <c r="C118" s="603"/>
      <c r="D118" s="603"/>
      <c r="E118" s="589"/>
      <c r="F118" s="603"/>
      <c r="G118" s="603"/>
      <c r="H118" s="603"/>
      <c r="I118" s="603"/>
    </row>
    <row r="119" spans="3:9">
      <c r="C119" s="603"/>
      <c r="D119" s="603"/>
      <c r="E119" s="589"/>
      <c r="F119" s="603"/>
      <c r="G119" s="603"/>
      <c r="H119" s="603"/>
      <c r="I119" s="603"/>
    </row>
    <row r="120" spans="3:9">
      <c r="C120" s="603"/>
      <c r="D120" s="603"/>
      <c r="E120" s="589"/>
      <c r="F120" s="603"/>
      <c r="G120" s="603"/>
      <c r="H120" s="603"/>
      <c r="I120" s="603"/>
    </row>
    <row r="121" spans="3:9">
      <c r="C121" s="603"/>
      <c r="D121" s="603"/>
      <c r="E121" s="589"/>
      <c r="F121" s="603"/>
      <c r="G121" s="603"/>
      <c r="H121" s="603"/>
      <c r="I121" s="603"/>
    </row>
    <row r="122" spans="3:9">
      <c r="C122" s="603"/>
      <c r="D122" s="603"/>
      <c r="E122" s="589"/>
      <c r="F122" s="603"/>
      <c r="G122" s="603"/>
      <c r="H122" s="603"/>
      <c r="I122" s="603"/>
    </row>
    <row r="123" spans="3:9">
      <c r="C123" s="603"/>
      <c r="D123" s="603"/>
      <c r="E123" s="589"/>
      <c r="F123" s="603"/>
      <c r="G123" s="603"/>
      <c r="H123" s="603"/>
      <c r="I123" s="603"/>
    </row>
    <row r="124" spans="3:9">
      <c r="C124" s="603"/>
      <c r="D124" s="603"/>
      <c r="E124" s="589"/>
      <c r="F124" s="603"/>
      <c r="G124" s="603"/>
      <c r="H124" s="603"/>
      <c r="I124" s="603"/>
    </row>
    <row r="125" spans="3:9">
      <c r="C125" s="603"/>
      <c r="D125" s="603"/>
      <c r="E125" s="589"/>
      <c r="F125" s="603"/>
      <c r="G125" s="603"/>
      <c r="H125" s="603"/>
      <c r="I125" s="603"/>
    </row>
    <row r="126" spans="3:9">
      <c r="C126" s="603"/>
      <c r="D126" s="603"/>
      <c r="E126" s="589"/>
      <c r="F126" s="603"/>
      <c r="G126" s="603"/>
      <c r="H126" s="603"/>
      <c r="I126" s="603"/>
    </row>
    <row r="127" spans="3:9">
      <c r="C127" s="603"/>
      <c r="D127" s="603"/>
      <c r="E127" s="589"/>
      <c r="F127" s="603"/>
      <c r="G127" s="603"/>
      <c r="H127" s="603"/>
      <c r="I127" s="603"/>
    </row>
    <row r="128" spans="3:9">
      <c r="C128" s="603"/>
      <c r="D128" s="603"/>
      <c r="E128" s="589"/>
      <c r="F128" s="603"/>
      <c r="G128" s="603"/>
      <c r="H128" s="603"/>
      <c r="I128" s="603"/>
    </row>
    <row r="129" spans="3:9">
      <c r="C129" s="603"/>
      <c r="D129" s="603"/>
      <c r="E129" s="589"/>
      <c r="F129" s="603"/>
      <c r="G129" s="603"/>
      <c r="H129" s="603"/>
      <c r="I129" s="603"/>
    </row>
    <row r="130" spans="3:9">
      <c r="C130" s="603"/>
      <c r="D130" s="603"/>
      <c r="E130" s="589"/>
      <c r="F130" s="603"/>
      <c r="G130" s="603"/>
      <c r="H130" s="603"/>
      <c r="I130" s="603"/>
    </row>
    <row r="131" spans="3:9">
      <c r="C131" s="603"/>
      <c r="D131" s="603"/>
      <c r="E131" s="589"/>
      <c r="F131" s="603"/>
      <c r="G131" s="603"/>
      <c r="H131" s="603"/>
      <c r="I131" s="603"/>
    </row>
    <row r="132" spans="3:9">
      <c r="C132" s="603"/>
      <c r="D132" s="603"/>
      <c r="E132" s="589"/>
      <c r="F132" s="603"/>
      <c r="G132" s="603"/>
      <c r="H132" s="603"/>
      <c r="I132" s="603"/>
    </row>
    <row r="133" spans="3:9">
      <c r="C133" s="603"/>
      <c r="D133" s="603"/>
      <c r="E133" s="589"/>
      <c r="F133" s="603"/>
      <c r="G133" s="603"/>
      <c r="H133" s="603"/>
      <c r="I133" s="603"/>
    </row>
    <row r="134" spans="3:9">
      <c r="C134" s="603"/>
      <c r="D134" s="603"/>
      <c r="E134" s="589"/>
      <c r="F134" s="603"/>
      <c r="G134" s="603"/>
      <c r="H134" s="603"/>
      <c r="I134" s="603"/>
    </row>
    <row r="135" spans="3:9">
      <c r="C135" s="603"/>
      <c r="D135" s="603"/>
      <c r="E135" s="589"/>
      <c r="F135" s="603"/>
      <c r="G135" s="603"/>
      <c r="H135" s="603"/>
      <c r="I135" s="603"/>
    </row>
    <row r="136" spans="3:9">
      <c r="C136" s="603"/>
      <c r="D136" s="603"/>
      <c r="E136" s="589"/>
      <c r="F136" s="603"/>
      <c r="G136" s="603"/>
      <c r="H136" s="603"/>
      <c r="I136" s="603"/>
    </row>
    <row r="137" spans="3:9">
      <c r="C137" s="603"/>
      <c r="D137" s="603"/>
      <c r="E137" s="589"/>
      <c r="F137" s="603"/>
      <c r="G137" s="603"/>
      <c r="H137" s="603"/>
      <c r="I137" s="603"/>
    </row>
    <row r="138" spans="3:9">
      <c r="C138" s="603"/>
      <c r="D138" s="603"/>
      <c r="E138" s="589"/>
      <c r="F138" s="603"/>
      <c r="G138" s="603"/>
      <c r="H138" s="603"/>
      <c r="I138" s="603"/>
    </row>
    <row r="139" spans="3:9">
      <c r="C139" s="603"/>
      <c r="D139" s="603"/>
      <c r="E139" s="589"/>
      <c r="F139" s="603"/>
      <c r="G139" s="603"/>
      <c r="H139" s="603"/>
      <c r="I139" s="603"/>
    </row>
    <row r="140" spans="3:9">
      <c r="C140" s="603"/>
      <c r="D140" s="603"/>
      <c r="E140" s="589"/>
      <c r="F140" s="603"/>
      <c r="G140" s="603"/>
      <c r="H140" s="603"/>
      <c r="I140" s="603"/>
    </row>
    <row r="141" spans="3:9">
      <c r="C141" s="603"/>
      <c r="D141" s="603"/>
      <c r="E141" s="589"/>
      <c r="F141" s="603"/>
      <c r="G141" s="603"/>
      <c r="H141" s="603"/>
      <c r="I141" s="603"/>
    </row>
    <row r="142" spans="3:9">
      <c r="C142" s="603"/>
      <c r="D142" s="603"/>
      <c r="E142" s="589"/>
      <c r="F142" s="603"/>
      <c r="G142" s="603"/>
      <c r="H142" s="603"/>
      <c r="I142" s="603"/>
    </row>
    <row r="143" spans="3:9">
      <c r="C143" s="603"/>
      <c r="D143" s="603"/>
      <c r="E143" s="589"/>
      <c r="F143" s="603"/>
      <c r="G143" s="603"/>
      <c r="H143" s="603"/>
      <c r="I143" s="603"/>
    </row>
    <row r="144" spans="3:9">
      <c r="C144" s="603"/>
      <c r="D144" s="603"/>
      <c r="E144" s="589"/>
      <c r="F144" s="603"/>
      <c r="G144" s="603"/>
      <c r="H144" s="603"/>
      <c r="I144" s="603"/>
    </row>
    <row r="145" spans="3:9">
      <c r="C145" s="603"/>
      <c r="D145" s="603"/>
      <c r="E145" s="589"/>
      <c r="F145" s="603"/>
      <c r="G145" s="603"/>
      <c r="H145" s="603"/>
      <c r="I145" s="603"/>
    </row>
    <row r="146" spans="3:9">
      <c r="C146" s="603"/>
      <c r="D146" s="603"/>
      <c r="E146" s="589"/>
      <c r="F146" s="603"/>
      <c r="G146" s="603"/>
      <c r="H146" s="603"/>
      <c r="I146" s="603"/>
    </row>
    <row r="147" spans="3:9">
      <c r="C147" s="603"/>
      <c r="D147" s="603"/>
      <c r="E147" s="589"/>
      <c r="F147" s="603"/>
      <c r="G147" s="603"/>
      <c r="H147" s="603"/>
      <c r="I147" s="603"/>
    </row>
    <row r="148" spans="3:9">
      <c r="C148" s="603"/>
      <c r="D148" s="603"/>
      <c r="E148" s="589"/>
      <c r="F148" s="603"/>
      <c r="G148" s="603"/>
      <c r="H148" s="603"/>
      <c r="I148" s="603"/>
    </row>
    <row r="149" spans="3:9">
      <c r="C149" s="603"/>
      <c r="D149" s="603"/>
      <c r="E149" s="589"/>
      <c r="F149" s="603"/>
      <c r="G149" s="603"/>
      <c r="H149" s="603"/>
      <c r="I149" s="603"/>
    </row>
    <row r="150" spans="3:9">
      <c r="C150" s="603"/>
      <c r="D150" s="603"/>
      <c r="E150" s="589"/>
      <c r="F150" s="603"/>
      <c r="G150" s="603"/>
      <c r="H150" s="603"/>
      <c r="I150" s="603"/>
    </row>
    <row r="151" spans="3:9">
      <c r="C151" s="603"/>
      <c r="D151" s="603"/>
      <c r="E151" s="589"/>
      <c r="F151" s="603"/>
      <c r="G151" s="603"/>
      <c r="H151" s="603"/>
      <c r="I151" s="603"/>
    </row>
    <row r="152" spans="3:9">
      <c r="C152" s="603"/>
      <c r="D152" s="603"/>
      <c r="E152" s="589"/>
      <c r="F152" s="603"/>
      <c r="G152" s="603"/>
      <c r="H152" s="603"/>
      <c r="I152" s="603"/>
    </row>
    <row r="153" spans="3:9">
      <c r="C153" s="603"/>
      <c r="D153" s="603"/>
      <c r="E153" s="589"/>
      <c r="F153" s="603"/>
      <c r="G153" s="603"/>
      <c r="H153" s="603"/>
      <c r="I153" s="603"/>
    </row>
    <row r="154" spans="3:9">
      <c r="C154" s="603"/>
      <c r="D154" s="603"/>
      <c r="E154" s="589"/>
      <c r="F154" s="603"/>
      <c r="G154" s="603"/>
      <c r="H154" s="603"/>
      <c r="I154" s="603"/>
    </row>
    <row r="155" spans="3:9">
      <c r="C155" s="603"/>
      <c r="D155" s="603"/>
      <c r="E155" s="589"/>
      <c r="F155" s="603"/>
      <c r="G155" s="603"/>
      <c r="H155" s="603"/>
      <c r="I155" s="603"/>
    </row>
    <row r="156" spans="3:9">
      <c r="C156" s="603"/>
      <c r="D156" s="603"/>
      <c r="E156" s="589"/>
      <c r="F156" s="603"/>
      <c r="G156" s="603"/>
      <c r="H156" s="603"/>
      <c r="I156" s="603"/>
    </row>
    <row r="157" spans="3:9">
      <c r="C157" s="603"/>
      <c r="D157" s="603"/>
      <c r="E157" s="589"/>
      <c r="F157" s="603"/>
      <c r="G157" s="603"/>
      <c r="H157" s="603"/>
      <c r="I157" s="603"/>
    </row>
    <row r="158" spans="3:9">
      <c r="C158" s="603"/>
      <c r="D158" s="603"/>
      <c r="E158" s="589"/>
      <c r="F158" s="603"/>
      <c r="G158" s="603"/>
      <c r="H158" s="603"/>
      <c r="I158" s="603"/>
    </row>
    <row r="159" spans="3:9">
      <c r="C159" s="603"/>
      <c r="D159" s="603"/>
      <c r="E159" s="589"/>
      <c r="F159" s="603"/>
      <c r="G159" s="603"/>
      <c r="H159" s="603"/>
      <c r="I159" s="603"/>
    </row>
    <row r="160" spans="3:9">
      <c r="C160" s="603"/>
      <c r="D160" s="603"/>
      <c r="E160" s="589"/>
      <c r="F160" s="603"/>
      <c r="G160" s="603"/>
      <c r="H160" s="603"/>
      <c r="I160" s="603"/>
    </row>
    <row r="161" spans="3:9">
      <c r="C161" s="603"/>
      <c r="D161" s="603"/>
      <c r="E161" s="589"/>
      <c r="F161" s="603"/>
      <c r="G161" s="603"/>
      <c r="H161" s="603"/>
      <c r="I161" s="603"/>
    </row>
    <row r="162" spans="3:9">
      <c r="C162" s="603"/>
      <c r="D162" s="603"/>
      <c r="E162" s="589"/>
      <c r="F162" s="603"/>
      <c r="G162" s="603"/>
      <c r="H162" s="603"/>
      <c r="I162" s="603"/>
    </row>
    <row r="163" spans="3:9">
      <c r="C163" s="603"/>
      <c r="D163" s="603"/>
      <c r="E163" s="589"/>
      <c r="F163" s="603"/>
      <c r="G163" s="603"/>
      <c r="H163" s="603"/>
      <c r="I163" s="603"/>
    </row>
    <row r="164" spans="3:9">
      <c r="C164" s="603"/>
      <c r="D164" s="603"/>
      <c r="E164" s="589"/>
      <c r="F164" s="603"/>
      <c r="G164" s="603"/>
      <c r="H164" s="603"/>
      <c r="I164" s="603"/>
    </row>
    <row r="165" spans="3:9">
      <c r="C165" s="603"/>
      <c r="D165" s="603"/>
      <c r="E165" s="589"/>
      <c r="F165" s="603"/>
      <c r="G165" s="603"/>
      <c r="H165" s="603"/>
      <c r="I165" s="603"/>
    </row>
    <row r="166" spans="3:9">
      <c r="C166" s="603"/>
      <c r="D166" s="603"/>
      <c r="E166" s="589"/>
      <c r="F166" s="603"/>
      <c r="G166" s="603"/>
      <c r="H166" s="603"/>
      <c r="I166" s="603"/>
    </row>
    <row r="167" spans="3:9">
      <c r="C167" s="603"/>
      <c r="D167" s="603"/>
      <c r="E167" s="589"/>
      <c r="F167" s="603"/>
      <c r="G167" s="603"/>
      <c r="H167" s="603"/>
      <c r="I167" s="603"/>
    </row>
    <row r="168" spans="3:9">
      <c r="C168" s="603"/>
      <c r="D168" s="603"/>
      <c r="E168" s="589"/>
      <c r="F168" s="603"/>
      <c r="G168" s="603"/>
      <c r="H168" s="603"/>
      <c r="I168" s="603"/>
    </row>
    <row r="169" spans="3:9">
      <c r="C169" s="603"/>
      <c r="D169" s="603"/>
      <c r="E169" s="589"/>
      <c r="F169" s="603"/>
      <c r="G169" s="603"/>
      <c r="H169" s="603"/>
      <c r="I169" s="603"/>
    </row>
    <row r="170" spans="3:9">
      <c r="C170" s="603"/>
      <c r="D170" s="603"/>
      <c r="E170" s="589"/>
      <c r="F170" s="603"/>
      <c r="G170" s="603"/>
      <c r="H170" s="603"/>
      <c r="I170" s="603"/>
    </row>
    <row r="171" spans="3:9">
      <c r="C171" s="603"/>
      <c r="D171" s="603"/>
      <c r="E171" s="589"/>
      <c r="F171" s="603"/>
      <c r="G171" s="603"/>
      <c r="H171" s="603"/>
      <c r="I171" s="603"/>
    </row>
    <row r="172" spans="3:9">
      <c r="C172" s="603"/>
      <c r="D172" s="603"/>
      <c r="E172" s="589"/>
      <c r="F172" s="603"/>
      <c r="G172" s="603"/>
      <c r="H172" s="603"/>
      <c r="I172" s="603"/>
    </row>
    <row r="173" spans="3:9">
      <c r="C173" s="603"/>
      <c r="D173" s="603"/>
      <c r="E173" s="589"/>
      <c r="F173" s="603"/>
      <c r="G173" s="603"/>
      <c r="H173" s="603"/>
      <c r="I173" s="603"/>
    </row>
    <row r="174" spans="3:9">
      <c r="E174" s="589"/>
    </row>
    <row r="175" spans="3:9">
      <c r="E175" s="589"/>
    </row>
    <row r="176" spans="3:9">
      <c r="E176" s="589"/>
    </row>
    <row r="177" spans="5:5">
      <c r="E177" s="589"/>
    </row>
    <row r="178" spans="5:5">
      <c r="E178" s="589"/>
    </row>
    <row r="179" spans="5:5">
      <c r="E179" s="589"/>
    </row>
    <row r="180" spans="5:5">
      <c r="E180" s="589"/>
    </row>
    <row r="181" spans="5:5">
      <c r="E181" s="589"/>
    </row>
    <row r="182" spans="5:5">
      <c r="E182" s="589"/>
    </row>
    <row r="183" spans="5:5">
      <c r="E183" s="589"/>
    </row>
    <row r="184" spans="5:5">
      <c r="E184" s="589"/>
    </row>
    <row r="185" spans="5:5">
      <c r="E185" s="589"/>
    </row>
    <row r="186" spans="5:5">
      <c r="E186" s="589"/>
    </row>
    <row r="187" spans="5:5">
      <c r="E187" s="589"/>
    </row>
    <row r="188" spans="5:5">
      <c r="E188" s="589"/>
    </row>
    <row r="189" spans="5:5">
      <c r="E189" s="589"/>
    </row>
    <row r="190" spans="5:5">
      <c r="E190" s="589"/>
    </row>
    <row r="191" spans="5:5">
      <c r="E191" s="589"/>
    </row>
    <row r="192" spans="5:5">
      <c r="E192" s="589"/>
    </row>
    <row r="193" spans="5:5">
      <c r="E193" s="589"/>
    </row>
    <row r="194" spans="5:5">
      <c r="E194" s="589"/>
    </row>
    <row r="195" spans="5:5">
      <c r="E195" s="589"/>
    </row>
    <row r="196" spans="5:5">
      <c r="E196" s="589"/>
    </row>
    <row r="197" spans="5:5">
      <c r="E197" s="589"/>
    </row>
    <row r="198" spans="5:5">
      <c r="E198" s="589"/>
    </row>
    <row r="199" spans="5:5">
      <c r="E199" s="589"/>
    </row>
    <row r="200" spans="5:5">
      <c r="E200" s="589"/>
    </row>
    <row r="201" spans="5:5">
      <c r="E201" s="589"/>
    </row>
    <row r="202" spans="5:5">
      <c r="E202" s="589"/>
    </row>
    <row r="203" spans="5:5">
      <c r="E203" s="589"/>
    </row>
    <row r="204" spans="5:5">
      <c r="E204" s="589"/>
    </row>
    <row r="205" spans="5:5">
      <c r="E205" s="589"/>
    </row>
    <row r="206" spans="5:5">
      <c r="E206" s="589"/>
    </row>
    <row r="207" spans="5:5">
      <c r="E207" s="589"/>
    </row>
    <row r="208" spans="5:5">
      <c r="E208" s="589"/>
    </row>
    <row r="209" spans="5:5">
      <c r="E209" s="589"/>
    </row>
    <row r="210" spans="5:5">
      <c r="E210" s="589"/>
    </row>
    <row r="211" spans="5:5">
      <c r="E211" s="589"/>
    </row>
    <row r="212" spans="5:5">
      <c r="E212" s="589"/>
    </row>
    <row r="213" spans="5:5">
      <c r="E213" s="589"/>
    </row>
    <row r="214" spans="5:5">
      <c r="E214" s="589"/>
    </row>
    <row r="215" spans="5:5">
      <c r="E215" s="589"/>
    </row>
    <row r="216" spans="5:5">
      <c r="E216" s="589"/>
    </row>
    <row r="217" spans="5:5">
      <c r="E217" s="589"/>
    </row>
    <row r="218" spans="5:5">
      <c r="E218" s="589"/>
    </row>
    <row r="219" spans="5:5">
      <c r="E219" s="589"/>
    </row>
    <row r="220" spans="5:5">
      <c r="E220" s="589"/>
    </row>
    <row r="221" spans="5:5">
      <c r="E221" s="589"/>
    </row>
    <row r="222" spans="5:5">
      <c r="E222" s="589"/>
    </row>
    <row r="223" spans="5:5">
      <c r="E223" s="589"/>
    </row>
    <row r="224" spans="5:5">
      <c r="E224" s="589"/>
    </row>
    <row r="225" spans="5:5">
      <c r="E225" s="589"/>
    </row>
    <row r="226" spans="5:5">
      <c r="E226" s="589"/>
    </row>
    <row r="227" spans="5:5">
      <c r="E227" s="589"/>
    </row>
    <row r="228" spans="5:5">
      <c r="E228" s="589"/>
    </row>
    <row r="229" spans="5:5">
      <c r="E229" s="589"/>
    </row>
    <row r="230" spans="5:5">
      <c r="E230" s="589"/>
    </row>
    <row r="231" spans="5:5">
      <c r="E231" s="589"/>
    </row>
    <row r="232" spans="5:5">
      <c r="E232" s="589"/>
    </row>
    <row r="233" spans="5:5">
      <c r="E233" s="589"/>
    </row>
    <row r="234" spans="5:5">
      <c r="E234" s="589"/>
    </row>
    <row r="235" spans="5:5">
      <c r="E235" s="589"/>
    </row>
    <row r="236" spans="5:5">
      <c r="E236" s="589"/>
    </row>
    <row r="237" spans="5:5">
      <c r="E237" s="589"/>
    </row>
    <row r="238" spans="5:5">
      <c r="E238" s="589"/>
    </row>
    <row r="239" spans="5:5">
      <c r="E239" s="589"/>
    </row>
    <row r="240" spans="5:5">
      <c r="E240" s="589"/>
    </row>
    <row r="241" spans="5:5">
      <c r="E241" s="589"/>
    </row>
    <row r="242" spans="5:5">
      <c r="E242" s="589"/>
    </row>
    <row r="243" spans="5:5">
      <c r="E243" s="589"/>
    </row>
    <row r="244" spans="5:5">
      <c r="E244" s="589"/>
    </row>
    <row r="245" spans="5:5">
      <c r="E245" s="589"/>
    </row>
    <row r="246" spans="5:5">
      <c r="E246" s="589"/>
    </row>
    <row r="247" spans="5:5">
      <c r="E247" s="589"/>
    </row>
    <row r="248" spans="5:5">
      <c r="E248" s="589"/>
    </row>
    <row r="249" spans="5:5">
      <c r="E249" s="589"/>
    </row>
    <row r="250" spans="5:5">
      <c r="E250" s="589"/>
    </row>
    <row r="251" spans="5:5">
      <c r="E251" s="589"/>
    </row>
    <row r="252" spans="5:5">
      <c r="E252" s="589"/>
    </row>
    <row r="253" spans="5:5">
      <c r="E253" s="589"/>
    </row>
    <row r="254" spans="5:5">
      <c r="E254" s="589"/>
    </row>
    <row r="255" spans="5:5">
      <c r="E255" s="589"/>
    </row>
    <row r="256" spans="5:5">
      <c r="E256" s="589"/>
    </row>
    <row r="257" spans="5:5">
      <c r="E257" s="589"/>
    </row>
    <row r="258" spans="5:5">
      <c r="E258" s="589"/>
    </row>
    <row r="259" spans="5:5">
      <c r="E259" s="589"/>
    </row>
    <row r="260" spans="5:5">
      <c r="E260" s="589"/>
    </row>
    <row r="261" spans="5:5">
      <c r="E261" s="589"/>
    </row>
    <row r="262" spans="5:5">
      <c r="E262" s="589"/>
    </row>
    <row r="263" spans="5:5">
      <c r="E263" s="589"/>
    </row>
    <row r="264" spans="5:5">
      <c r="E264" s="589"/>
    </row>
    <row r="265" spans="5:5">
      <c r="E265" s="589"/>
    </row>
    <row r="266" spans="5:5">
      <c r="E266" s="589"/>
    </row>
    <row r="267" spans="5:5">
      <c r="E267" s="589"/>
    </row>
    <row r="268" spans="5:5">
      <c r="E268" s="589"/>
    </row>
    <row r="269" spans="5:5">
      <c r="E269" s="589"/>
    </row>
    <row r="270" spans="5:5">
      <c r="E270" s="589"/>
    </row>
    <row r="271" spans="5:5">
      <c r="E271" s="589"/>
    </row>
    <row r="272" spans="5:5">
      <c r="E272" s="589"/>
    </row>
    <row r="273" spans="5:5">
      <c r="E273" s="589"/>
    </row>
    <row r="274" spans="5:5">
      <c r="E274" s="589"/>
    </row>
    <row r="275" spans="5:5">
      <c r="E275" s="589"/>
    </row>
    <row r="276" spans="5:5">
      <c r="E276" s="589"/>
    </row>
    <row r="277" spans="5:5">
      <c r="E277" s="589"/>
    </row>
    <row r="278" spans="5:5">
      <c r="E278" s="589"/>
    </row>
    <row r="279" spans="5:5">
      <c r="E279" s="589"/>
    </row>
    <row r="280" spans="5:5">
      <c r="E280" s="589"/>
    </row>
    <row r="281" spans="5:5">
      <c r="E281" s="589"/>
    </row>
    <row r="282" spans="5:5">
      <c r="E282" s="589"/>
    </row>
    <row r="283" spans="5:5">
      <c r="E283" s="589"/>
    </row>
    <row r="284" spans="5:5">
      <c r="E284" s="589"/>
    </row>
    <row r="285" spans="5:5">
      <c r="E285" s="589"/>
    </row>
    <row r="286" spans="5:5">
      <c r="E286" s="589"/>
    </row>
    <row r="287" spans="5:5">
      <c r="E287" s="589"/>
    </row>
    <row r="288" spans="5:5">
      <c r="E288" s="589"/>
    </row>
    <row r="289" spans="5:5">
      <c r="E289" s="589"/>
    </row>
    <row r="290" spans="5:5">
      <c r="E290" s="589"/>
    </row>
    <row r="291" spans="5:5">
      <c r="E291" s="589"/>
    </row>
    <row r="292" spans="5:5">
      <c r="E292" s="589"/>
    </row>
    <row r="293" spans="5:5">
      <c r="E293" s="589"/>
    </row>
    <row r="294" spans="5:5">
      <c r="E294" s="589"/>
    </row>
    <row r="295" spans="5:5">
      <c r="E295" s="589"/>
    </row>
    <row r="296" spans="5:5">
      <c r="E296" s="589"/>
    </row>
    <row r="297" spans="5:5">
      <c r="E297" s="589"/>
    </row>
    <row r="298" spans="5:5">
      <c r="E298" s="589"/>
    </row>
    <row r="299" spans="5:5">
      <c r="E299" s="589"/>
    </row>
    <row r="300" spans="5:5">
      <c r="E300" s="589"/>
    </row>
    <row r="301" spans="5:5">
      <c r="E301" s="589"/>
    </row>
    <row r="302" spans="5:5">
      <c r="E302" s="589"/>
    </row>
    <row r="303" spans="5:5">
      <c r="E303" s="589"/>
    </row>
    <row r="304" spans="5:5">
      <c r="E304" s="589"/>
    </row>
    <row r="305" spans="5:5">
      <c r="E305" s="589"/>
    </row>
    <row r="306" spans="5:5">
      <c r="E306" s="589"/>
    </row>
    <row r="307" spans="5:5">
      <c r="E307" s="589"/>
    </row>
    <row r="308" spans="5:5">
      <c r="E308" s="589"/>
    </row>
    <row r="309" spans="5:5">
      <c r="E309" s="589"/>
    </row>
    <row r="310" spans="5:5">
      <c r="E310" s="589"/>
    </row>
    <row r="311" spans="5:5">
      <c r="E311" s="589"/>
    </row>
    <row r="312" spans="5:5">
      <c r="E312" s="589"/>
    </row>
    <row r="313" spans="5:5">
      <c r="E313" s="589"/>
    </row>
    <row r="314" spans="5:5">
      <c r="E314" s="589"/>
    </row>
    <row r="315" spans="5:5">
      <c r="E315" s="589"/>
    </row>
    <row r="316" spans="5:5">
      <c r="E316" s="589"/>
    </row>
    <row r="317" spans="5:5">
      <c r="E317" s="589"/>
    </row>
    <row r="318" spans="5:5">
      <c r="E318" s="589"/>
    </row>
    <row r="319" spans="5:5">
      <c r="E319" s="589"/>
    </row>
    <row r="320" spans="5:5">
      <c r="E320" s="589"/>
    </row>
    <row r="321" spans="5:5">
      <c r="E321" s="589"/>
    </row>
    <row r="322" spans="5:5">
      <c r="E322" s="589"/>
    </row>
    <row r="323" spans="5:5">
      <c r="E323" s="589"/>
    </row>
    <row r="324" spans="5:5">
      <c r="E324" s="589"/>
    </row>
    <row r="325" spans="5:5">
      <c r="E325" s="589"/>
    </row>
    <row r="326" spans="5:5">
      <c r="E326" s="589"/>
    </row>
    <row r="327" spans="5:5">
      <c r="E327" s="589"/>
    </row>
    <row r="328" spans="5:5">
      <c r="E328" s="589"/>
    </row>
    <row r="329" spans="5:5">
      <c r="E329" s="589"/>
    </row>
    <row r="330" spans="5:5">
      <c r="E330" s="589"/>
    </row>
    <row r="331" spans="5:5">
      <c r="E331" s="589"/>
    </row>
    <row r="332" spans="5:5">
      <c r="E332" s="589"/>
    </row>
    <row r="333" spans="5:5">
      <c r="E333" s="589"/>
    </row>
    <row r="334" spans="5:5">
      <c r="E334" s="589"/>
    </row>
    <row r="335" spans="5:5">
      <c r="E335" s="589"/>
    </row>
    <row r="336" spans="5:5">
      <c r="E336" s="589"/>
    </row>
    <row r="337" spans="5:5">
      <c r="E337" s="589"/>
    </row>
    <row r="338" spans="5:5">
      <c r="E338" s="589"/>
    </row>
    <row r="339" spans="5:5">
      <c r="E339" s="589"/>
    </row>
    <row r="340" spans="5:5">
      <c r="E340" s="589"/>
    </row>
    <row r="341" spans="5:5">
      <c r="E341" s="589"/>
    </row>
    <row r="342" spans="5:5">
      <c r="E342" s="589"/>
    </row>
    <row r="343" spans="5:5">
      <c r="E343" s="589"/>
    </row>
    <row r="344" spans="5:5">
      <c r="E344" s="589"/>
    </row>
    <row r="345" spans="5:5">
      <c r="E345" s="589"/>
    </row>
    <row r="346" spans="5:5">
      <c r="E346" s="589"/>
    </row>
    <row r="347" spans="5:5">
      <c r="E347" s="589"/>
    </row>
    <row r="348" spans="5:5">
      <c r="E348" s="589"/>
    </row>
    <row r="349" spans="5:5">
      <c r="E349" s="589"/>
    </row>
    <row r="350" spans="5:5">
      <c r="E350" s="589"/>
    </row>
    <row r="351" spans="5:5">
      <c r="E351" s="589"/>
    </row>
    <row r="352" spans="5:5">
      <c r="E352" s="589"/>
    </row>
    <row r="353" spans="5:5">
      <c r="E353" s="589"/>
    </row>
    <row r="354" spans="5:5">
      <c r="E354" s="589"/>
    </row>
    <row r="355" spans="5:5">
      <c r="E355" s="589"/>
    </row>
    <row r="356" spans="5:5">
      <c r="E356" s="589"/>
    </row>
    <row r="357" spans="5:5">
      <c r="E357" s="589"/>
    </row>
    <row r="358" spans="5:5">
      <c r="E358" s="589"/>
    </row>
    <row r="359" spans="5:5">
      <c r="E359" s="589"/>
    </row>
    <row r="360" spans="5:5">
      <c r="E360" s="589"/>
    </row>
    <row r="361" spans="5:5">
      <c r="E361" s="589"/>
    </row>
    <row r="362" spans="5:5">
      <c r="E362" s="589"/>
    </row>
    <row r="363" spans="5:5">
      <c r="E363" s="589"/>
    </row>
    <row r="364" spans="5:5">
      <c r="E364" s="589"/>
    </row>
    <row r="365" spans="5:5">
      <c r="E365" s="589"/>
    </row>
    <row r="366" spans="5:5">
      <c r="E366" s="589"/>
    </row>
    <row r="367" spans="5:5">
      <c r="E367" s="589"/>
    </row>
    <row r="368" spans="5:5">
      <c r="E368" s="589"/>
    </row>
    <row r="369" spans="5:5">
      <c r="E369" s="589"/>
    </row>
    <row r="370" spans="5:5">
      <c r="E370" s="589"/>
    </row>
    <row r="371" spans="5:5">
      <c r="E371" s="589"/>
    </row>
    <row r="372" spans="5:5">
      <c r="E372" s="589"/>
    </row>
    <row r="373" spans="5:5">
      <c r="E373" s="589"/>
    </row>
    <row r="374" spans="5:5">
      <c r="E374" s="589"/>
    </row>
    <row r="375" spans="5:5">
      <c r="E375" s="589"/>
    </row>
    <row r="376" spans="5:5">
      <c r="E376" s="589"/>
    </row>
    <row r="377" spans="5:5">
      <c r="E377" s="589"/>
    </row>
    <row r="378" spans="5:5">
      <c r="E378" s="589"/>
    </row>
    <row r="379" spans="5:5">
      <c r="E379" s="589"/>
    </row>
    <row r="380" spans="5:5">
      <c r="E380" s="589"/>
    </row>
    <row r="381" spans="5:5">
      <c r="E381" s="589"/>
    </row>
    <row r="382" spans="5:5">
      <c r="E382" s="589"/>
    </row>
    <row r="383" spans="5:5">
      <c r="E383" s="589"/>
    </row>
    <row r="384" spans="5:5">
      <c r="E384" s="589"/>
    </row>
    <row r="385" spans="5:5">
      <c r="E385" s="589"/>
    </row>
    <row r="386" spans="5:5">
      <c r="E386" s="589"/>
    </row>
    <row r="387" spans="5:5">
      <c r="E387" s="589"/>
    </row>
    <row r="388" spans="5:5">
      <c r="E388" s="589"/>
    </row>
    <row r="389" spans="5:5">
      <c r="E389" s="589"/>
    </row>
    <row r="390" spans="5:5">
      <c r="E390" s="589"/>
    </row>
    <row r="391" spans="5:5">
      <c r="E391" s="589"/>
    </row>
    <row r="392" spans="5:5">
      <c r="E392" s="589"/>
    </row>
    <row r="393" spans="5:5">
      <c r="E393" s="589"/>
    </row>
    <row r="394" spans="5:5">
      <c r="E394" s="589"/>
    </row>
    <row r="395" spans="5:5">
      <c r="E395" s="589"/>
    </row>
    <row r="396" spans="5:5">
      <c r="E396" s="589"/>
    </row>
    <row r="397" spans="5:5">
      <c r="E397" s="589"/>
    </row>
    <row r="398" spans="5:5">
      <c r="E398" s="589"/>
    </row>
    <row r="399" spans="5:5">
      <c r="E399" s="589"/>
    </row>
    <row r="400" spans="5:5">
      <c r="E400" s="589"/>
    </row>
    <row r="401" spans="5:5">
      <c r="E401" s="589"/>
    </row>
    <row r="402" spans="5:5">
      <c r="E402" s="589"/>
    </row>
    <row r="403" spans="5:5">
      <c r="E403" s="589"/>
    </row>
    <row r="404" spans="5:5">
      <c r="E404" s="589"/>
    </row>
    <row r="405" spans="5:5">
      <c r="E405" s="589"/>
    </row>
    <row r="406" spans="5:5">
      <c r="E406" s="589"/>
    </row>
    <row r="407" spans="5:5">
      <c r="E407" s="589"/>
    </row>
    <row r="408" spans="5:5">
      <c r="E408" s="589"/>
    </row>
    <row r="409" spans="5:5">
      <c r="E409" s="589"/>
    </row>
    <row r="410" spans="5:5">
      <c r="E410" s="589"/>
    </row>
    <row r="411" spans="5:5">
      <c r="E411" s="589"/>
    </row>
    <row r="412" spans="5:5">
      <c r="E412" s="589"/>
    </row>
    <row r="413" spans="5:5">
      <c r="E413" s="589"/>
    </row>
    <row r="414" spans="5:5">
      <c r="E414" s="589"/>
    </row>
    <row r="415" spans="5:5">
      <c r="E415" s="589"/>
    </row>
    <row r="416" spans="5:5">
      <c r="E416" s="589"/>
    </row>
    <row r="417" spans="5:5">
      <c r="E417" s="589"/>
    </row>
    <row r="418" spans="5:5">
      <c r="E418" s="589"/>
    </row>
    <row r="419" spans="5:5">
      <c r="E419" s="589"/>
    </row>
    <row r="420" spans="5:5">
      <c r="E420" s="589"/>
    </row>
    <row r="421" spans="5:5">
      <c r="E421" s="589"/>
    </row>
    <row r="422" spans="5:5">
      <c r="E422" s="589"/>
    </row>
    <row r="423" spans="5:5">
      <c r="E423" s="589"/>
    </row>
    <row r="424" spans="5:5">
      <c r="E424" s="589"/>
    </row>
    <row r="425" spans="5:5">
      <c r="E425" s="589"/>
    </row>
    <row r="426" spans="5:5">
      <c r="E426" s="589"/>
    </row>
    <row r="427" spans="5:5">
      <c r="E427" s="589"/>
    </row>
    <row r="428" spans="5:5">
      <c r="E428" s="589"/>
    </row>
    <row r="429" spans="5:5">
      <c r="E429" s="589"/>
    </row>
    <row r="430" spans="5:5">
      <c r="E430" s="589"/>
    </row>
    <row r="431" spans="5:5">
      <c r="E431" s="589"/>
    </row>
    <row r="432" spans="5:5">
      <c r="E432" s="589"/>
    </row>
    <row r="433" spans="5:5">
      <c r="E433" s="589"/>
    </row>
    <row r="434" spans="5:5">
      <c r="E434" s="589"/>
    </row>
    <row r="435" spans="5:5">
      <c r="E435" s="589"/>
    </row>
    <row r="436" spans="5:5">
      <c r="E436" s="589"/>
    </row>
    <row r="437" spans="5:5">
      <c r="E437" s="589"/>
    </row>
    <row r="438" spans="5:5">
      <c r="E438" s="589"/>
    </row>
    <row r="439" spans="5:5">
      <c r="E439" s="589"/>
    </row>
    <row r="440" spans="5:5">
      <c r="E440" s="589"/>
    </row>
    <row r="441" spans="5:5">
      <c r="E441" s="589"/>
    </row>
    <row r="442" spans="5:5">
      <c r="E442" s="589"/>
    </row>
    <row r="443" spans="5:5">
      <c r="E443" s="589"/>
    </row>
    <row r="444" spans="5:5">
      <c r="E444" s="589"/>
    </row>
    <row r="445" spans="5:5">
      <c r="E445" s="589"/>
    </row>
    <row r="446" spans="5:5">
      <c r="E446" s="589"/>
    </row>
    <row r="447" spans="5:5">
      <c r="E447" s="589"/>
    </row>
    <row r="448" spans="5:5">
      <c r="E448" s="589"/>
    </row>
    <row r="449" spans="5:5">
      <c r="E449" s="589"/>
    </row>
    <row r="450" spans="5:5">
      <c r="E450" s="589"/>
    </row>
    <row r="451" spans="5:5">
      <c r="E451" s="589"/>
    </row>
    <row r="452" spans="5:5">
      <c r="E452" s="589"/>
    </row>
    <row r="453" spans="5:5">
      <c r="E453" s="589"/>
    </row>
    <row r="454" spans="5:5">
      <c r="E454" s="589"/>
    </row>
    <row r="455" spans="5:5">
      <c r="E455" s="589"/>
    </row>
    <row r="456" spans="5:5">
      <c r="E456" s="589"/>
    </row>
    <row r="457" spans="5:5">
      <c r="E457" s="589"/>
    </row>
    <row r="458" spans="5:5">
      <c r="E458" s="589"/>
    </row>
    <row r="459" spans="5:5">
      <c r="E459" s="589"/>
    </row>
    <row r="460" spans="5:5">
      <c r="E460" s="589"/>
    </row>
    <row r="461" spans="5:5">
      <c r="E461" s="589"/>
    </row>
    <row r="462" spans="5:5">
      <c r="E462" s="589"/>
    </row>
    <row r="463" spans="5:5">
      <c r="E463" s="589"/>
    </row>
    <row r="464" spans="5:5">
      <c r="E464" s="589"/>
    </row>
    <row r="465" spans="5:5">
      <c r="E465" s="589"/>
    </row>
    <row r="466" spans="5:5">
      <c r="E466" s="589"/>
    </row>
    <row r="467" spans="5:5">
      <c r="E467" s="589"/>
    </row>
    <row r="468" spans="5:5">
      <c r="E468" s="589"/>
    </row>
    <row r="469" spans="5:5">
      <c r="E469" s="589"/>
    </row>
    <row r="470" spans="5:5">
      <c r="E470" s="589"/>
    </row>
    <row r="471" spans="5:5">
      <c r="E471" s="589"/>
    </row>
    <row r="472" spans="5:5">
      <c r="E472" s="589"/>
    </row>
    <row r="473" spans="5:5">
      <c r="E473" s="589"/>
    </row>
    <row r="474" spans="5:5">
      <c r="E474" s="589"/>
    </row>
    <row r="475" spans="5:5">
      <c r="E475" s="589"/>
    </row>
    <row r="476" spans="5:5">
      <c r="E476" s="589"/>
    </row>
    <row r="477" spans="5:5">
      <c r="E477" s="589"/>
    </row>
    <row r="478" spans="5:5">
      <c r="E478" s="589"/>
    </row>
    <row r="479" spans="5:5">
      <c r="E479" s="589"/>
    </row>
    <row r="480" spans="5:5">
      <c r="E480" s="589"/>
    </row>
    <row r="481" spans="5:5">
      <c r="E481" s="589"/>
    </row>
    <row r="482" spans="5:5">
      <c r="E482" s="589"/>
    </row>
    <row r="483" spans="5:5">
      <c r="E483" s="589"/>
    </row>
    <row r="484" spans="5:5">
      <c r="E484" s="589"/>
    </row>
    <row r="485" spans="5:5">
      <c r="E485" s="589"/>
    </row>
    <row r="486" spans="5:5">
      <c r="E486" s="589"/>
    </row>
    <row r="487" spans="5:5">
      <c r="E487" s="589"/>
    </row>
    <row r="488" spans="5:5">
      <c r="E488" s="589"/>
    </row>
    <row r="489" spans="5:5">
      <c r="E489" s="589"/>
    </row>
    <row r="490" spans="5:5">
      <c r="E490" s="589"/>
    </row>
    <row r="491" spans="5:5">
      <c r="E491" s="589"/>
    </row>
    <row r="492" spans="5:5">
      <c r="E492" s="589"/>
    </row>
    <row r="493" spans="5:5">
      <c r="E493" s="589"/>
    </row>
    <row r="494" spans="5:5">
      <c r="E494" s="589"/>
    </row>
    <row r="495" spans="5:5">
      <c r="E495" s="589"/>
    </row>
    <row r="496" spans="5:5">
      <c r="E496" s="589"/>
    </row>
    <row r="497" spans="5:5">
      <c r="E497" s="589"/>
    </row>
    <row r="498" spans="5:5">
      <c r="E498" s="589"/>
    </row>
    <row r="499" spans="5:5">
      <c r="E499" s="589"/>
    </row>
    <row r="500" spans="5:5">
      <c r="E500" s="589"/>
    </row>
    <row r="501" spans="5:5">
      <c r="E501" s="589"/>
    </row>
    <row r="502" spans="5:5">
      <c r="E502" s="589"/>
    </row>
    <row r="503" spans="5:5">
      <c r="E503" s="589"/>
    </row>
    <row r="504" spans="5:5">
      <c r="E504" s="589"/>
    </row>
    <row r="505" spans="5:5">
      <c r="E505" s="589"/>
    </row>
    <row r="506" spans="5:5">
      <c r="E506" s="589"/>
    </row>
    <row r="507" spans="5:5">
      <c r="E507" s="589"/>
    </row>
    <row r="508" spans="5:5">
      <c r="E508" s="589"/>
    </row>
    <row r="509" spans="5:5">
      <c r="E509" s="589"/>
    </row>
    <row r="510" spans="5:5">
      <c r="E510" s="589"/>
    </row>
    <row r="511" spans="5:5">
      <c r="E511" s="589"/>
    </row>
    <row r="512" spans="5:5">
      <c r="E512" s="589"/>
    </row>
    <row r="513" spans="5:5">
      <c r="E513" s="589"/>
    </row>
    <row r="514" spans="5:5">
      <c r="E514" s="589"/>
    </row>
    <row r="515" spans="5:5">
      <c r="E515" s="589"/>
    </row>
    <row r="516" spans="5:5">
      <c r="E516" s="589"/>
    </row>
    <row r="517" spans="5:5">
      <c r="E517" s="589"/>
    </row>
    <row r="518" spans="5:5">
      <c r="E518" s="589"/>
    </row>
    <row r="519" spans="5:5">
      <c r="E519" s="589"/>
    </row>
    <row r="520" spans="5:5">
      <c r="E520" s="589"/>
    </row>
    <row r="521" spans="5:5">
      <c r="E521" s="589"/>
    </row>
    <row r="522" spans="5:5">
      <c r="E522" s="589"/>
    </row>
    <row r="523" spans="5:5">
      <c r="E523" s="589"/>
    </row>
    <row r="524" spans="5:5">
      <c r="E524" s="589"/>
    </row>
    <row r="525" spans="5:5">
      <c r="E525" s="589"/>
    </row>
    <row r="526" spans="5:5">
      <c r="E526" s="589"/>
    </row>
    <row r="527" spans="5:5">
      <c r="E527" s="589"/>
    </row>
    <row r="528" spans="5:5">
      <c r="E528" s="589"/>
    </row>
    <row r="529" spans="5:5">
      <c r="E529" s="589"/>
    </row>
    <row r="530" spans="5:5">
      <c r="E530" s="589"/>
    </row>
    <row r="531" spans="5:5">
      <c r="E531" s="589"/>
    </row>
    <row r="532" spans="5:5">
      <c r="E532" s="589"/>
    </row>
    <row r="533" spans="5:5">
      <c r="E533" s="589"/>
    </row>
    <row r="534" spans="5:5">
      <c r="E534" s="589"/>
    </row>
    <row r="535" spans="5:5">
      <c r="E535" s="589"/>
    </row>
    <row r="536" spans="5:5">
      <c r="E536" s="589"/>
    </row>
    <row r="537" spans="5:5">
      <c r="E537" s="589"/>
    </row>
    <row r="538" spans="5:5">
      <c r="E538" s="589"/>
    </row>
    <row r="539" spans="5:5">
      <c r="E539" s="589"/>
    </row>
    <row r="540" spans="5:5">
      <c r="E540" s="589"/>
    </row>
    <row r="541" spans="5:5">
      <c r="E541" s="589"/>
    </row>
    <row r="542" spans="5:5">
      <c r="E542" s="589"/>
    </row>
    <row r="543" spans="5:5">
      <c r="E543" s="589"/>
    </row>
    <row r="544" spans="5:5">
      <c r="E544" s="589"/>
    </row>
    <row r="545" spans="5:5">
      <c r="E545" s="589"/>
    </row>
    <row r="546" spans="5:5">
      <c r="E546" s="589"/>
    </row>
    <row r="547" spans="5:5">
      <c r="E547" s="589"/>
    </row>
    <row r="548" spans="5:5">
      <c r="E548" s="589"/>
    </row>
    <row r="549" spans="5:5">
      <c r="E549" s="589"/>
    </row>
    <row r="550" spans="5:5">
      <c r="E550" s="589"/>
    </row>
    <row r="551" spans="5:5">
      <c r="E551" s="589"/>
    </row>
    <row r="552" spans="5:5">
      <c r="E552" s="589"/>
    </row>
    <row r="553" spans="5:5">
      <c r="E553" s="589"/>
    </row>
    <row r="554" spans="5:5">
      <c r="E554" s="589"/>
    </row>
    <row r="555" spans="5:5">
      <c r="E555" s="589"/>
    </row>
    <row r="556" spans="5:5">
      <c r="E556" s="589"/>
    </row>
    <row r="557" spans="5:5">
      <c r="E557" s="589"/>
    </row>
    <row r="558" spans="5:5">
      <c r="E558" s="589"/>
    </row>
    <row r="559" spans="5:5">
      <c r="E559" s="589"/>
    </row>
    <row r="560" spans="5:5">
      <c r="E560" s="589"/>
    </row>
    <row r="561" spans="5:5">
      <c r="E561" s="589"/>
    </row>
    <row r="562" spans="5:5">
      <c r="E562" s="589"/>
    </row>
    <row r="563" spans="5:5">
      <c r="E563" s="589"/>
    </row>
    <row r="564" spans="5:5">
      <c r="E564" s="589"/>
    </row>
    <row r="565" spans="5:5">
      <c r="E565" s="589"/>
    </row>
    <row r="566" spans="5:5">
      <c r="E566" s="589"/>
    </row>
    <row r="567" spans="5:5">
      <c r="E567" s="589"/>
    </row>
    <row r="568" spans="5:5">
      <c r="E568" s="589"/>
    </row>
    <row r="569" spans="5:5">
      <c r="E569" s="589"/>
    </row>
    <row r="570" spans="5:5">
      <c r="E570" s="589"/>
    </row>
    <row r="571" spans="5:5">
      <c r="E571" s="589"/>
    </row>
    <row r="572" spans="5:5">
      <c r="E572" s="589"/>
    </row>
    <row r="573" spans="5:5">
      <c r="E573" s="589"/>
    </row>
    <row r="574" spans="5:5">
      <c r="E574" s="589"/>
    </row>
    <row r="575" spans="5:5">
      <c r="E575" s="589"/>
    </row>
    <row r="576" spans="5:5">
      <c r="E576" s="589"/>
    </row>
    <row r="577" spans="5:5">
      <c r="E577" s="589"/>
    </row>
    <row r="578" spans="5:5">
      <c r="E578" s="589"/>
    </row>
    <row r="579" spans="5:5">
      <c r="E579" s="589"/>
    </row>
    <row r="580" spans="5:5">
      <c r="E580" s="589"/>
    </row>
    <row r="581" spans="5:5">
      <c r="E581" s="589"/>
    </row>
    <row r="582" spans="5:5">
      <c r="E582" s="589"/>
    </row>
    <row r="583" spans="5:5">
      <c r="E583" s="589"/>
    </row>
    <row r="584" spans="5:5">
      <c r="E584" s="589"/>
    </row>
    <row r="585" spans="5:5">
      <c r="E585" s="589"/>
    </row>
    <row r="586" spans="5:5">
      <c r="E586" s="589"/>
    </row>
    <row r="587" spans="5:5">
      <c r="E587" s="589"/>
    </row>
    <row r="588" spans="5:5">
      <c r="E588" s="589"/>
    </row>
    <row r="589" spans="5:5">
      <c r="E589" s="589"/>
    </row>
    <row r="590" spans="5:5">
      <c r="E590" s="589"/>
    </row>
    <row r="591" spans="5:5">
      <c r="E591" s="589"/>
    </row>
    <row r="592" spans="5:5">
      <c r="E592" s="589"/>
    </row>
    <row r="593" spans="5:5">
      <c r="E593" s="589"/>
    </row>
    <row r="594" spans="5:5">
      <c r="E594" s="589"/>
    </row>
    <row r="595" spans="5:5">
      <c r="E595" s="589"/>
    </row>
    <row r="596" spans="5:5">
      <c r="E596" s="589"/>
    </row>
    <row r="597" spans="5:5">
      <c r="E597" s="589"/>
    </row>
    <row r="598" spans="5:5">
      <c r="E598" s="589"/>
    </row>
    <row r="599" spans="5:5">
      <c r="E599" s="589"/>
    </row>
    <row r="600" spans="5:5">
      <c r="E600" s="589"/>
    </row>
    <row r="601" spans="5:5">
      <c r="E601" s="589"/>
    </row>
    <row r="602" spans="5:5">
      <c r="E602" s="589"/>
    </row>
    <row r="603" spans="5:5">
      <c r="E603" s="589"/>
    </row>
    <row r="604" spans="5:5">
      <c r="E604" s="589"/>
    </row>
    <row r="605" spans="5:5">
      <c r="E605" s="589"/>
    </row>
    <row r="606" spans="5:5">
      <c r="E606" s="589"/>
    </row>
    <row r="607" spans="5:5">
      <c r="E607" s="589"/>
    </row>
    <row r="608" spans="5:5">
      <c r="E608" s="589"/>
    </row>
    <row r="609" spans="5:5">
      <c r="E609" s="589"/>
    </row>
    <row r="610" spans="5:5">
      <c r="E610" s="589"/>
    </row>
    <row r="611" spans="5:5">
      <c r="E611" s="589"/>
    </row>
    <row r="612" spans="5:5">
      <c r="E612" s="589"/>
    </row>
    <row r="613" spans="5:5">
      <c r="E613" s="589"/>
    </row>
    <row r="614" spans="5:5">
      <c r="E614" s="589"/>
    </row>
    <row r="615" spans="5:5">
      <c r="E615" s="589"/>
    </row>
    <row r="616" spans="5:5">
      <c r="E616" s="589"/>
    </row>
    <row r="617" spans="5:5">
      <c r="E617" s="589"/>
    </row>
    <row r="618" spans="5:5">
      <c r="E618" s="589"/>
    </row>
    <row r="619" spans="5:5">
      <c r="E619" s="589"/>
    </row>
    <row r="620" spans="5:5">
      <c r="E620" s="589"/>
    </row>
    <row r="621" spans="5:5">
      <c r="E621" s="589"/>
    </row>
    <row r="622" spans="5:5">
      <c r="E622" s="589"/>
    </row>
    <row r="623" spans="5:5">
      <c r="E623" s="589"/>
    </row>
    <row r="624" spans="5:5">
      <c r="E624" s="589"/>
    </row>
    <row r="625" spans="5:5">
      <c r="E625" s="589"/>
    </row>
    <row r="626" spans="5:5">
      <c r="E626" s="589"/>
    </row>
    <row r="627" spans="5:5">
      <c r="E627" s="589"/>
    </row>
    <row r="628" spans="5:5">
      <c r="E628" s="589"/>
    </row>
    <row r="629" spans="5:5">
      <c r="E629" s="589"/>
    </row>
    <row r="630" spans="5:5">
      <c r="E630" s="589"/>
    </row>
    <row r="631" spans="5:5">
      <c r="E631" s="589"/>
    </row>
    <row r="632" spans="5:5">
      <c r="E632" s="589"/>
    </row>
    <row r="633" spans="5:5">
      <c r="E633" s="589"/>
    </row>
    <row r="634" spans="5:5">
      <c r="E634" s="589"/>
    </row>
    <row r="635" spans="5:5">
      <c r="E635" s="589"/>
    </row>
    <row r="636" spans="5:5">
      <c r="E636" s="589"/>
    </row>
    <row r="637" spans="5:5">
      <c r="E637" s="589"/>
    </row>
    <row r="638" spans="5:5">
      <c r="E638" s="589"/>
    </row>
    <row r="639" spans="5:5">
      <c r="E639" s="589"/>
    </row>
    <row r="640" spans="5:5">
      <c r="E640" s="589"/>
    </row>
    <row r="641" spans="5:5">
      <c r="E641" s="589"/>
    </row>
    <row r="642" spans="5:5">
      <c r="E642" s="589"/>
    </row>
    <row r="643" spans="5:5">
      <c r="E643" s="589"/>
    </row>
    <row r="644" spans="5:5">
      <c r="E644" s="589"/>
    </row>
    <row r="645" spans="5:5">
      <c r="E645" s="589"/>
    </row>
    <row r="646" spans="5:5">
      <c r="E646" s="589"/>
    </row>
    <row r="647" spans="5:5">
      <c r="E647" s="589"/>
    </row>
    <row r="648" spans="5:5">
      <c r="E648" s="589"/>
    </row>
    <row r="649" spans="5:5">
      <c r="E649" s="589"/>
    </row>
    <row r="650" spans="5:5">
      <c r="E650" s="589"/>
    </row>
    <row r="651" spans="5:5">
      <c r="E651" s="589"/>
    </row>
    <row r="652" spans="5:5">
      <c r="E652" s="589"/>
    </row>
    <row r="653" spans="5:5">
      <c r="E653" s="589"/>
    </row>
    <row r="654" spans="5:5">
      <c r="E654" s="589"/>
    </row>
    <row r="655" spans="5:5">
      <c r="E655" s="589"/>
    </row>
    <row r="656" spans="5:5">
      <c r="E656" s="589"/>
    </row>
    <row r="657" spans="5:5">
      <c r="E657" s="589"/>
    </row>
    <row r="658" spans="5:5">
      <c r="E658" s="589"/>
    </row>
    <row r="659" spans="5:5">
      <c r="E659" s="589"/>
    </row>
    <row r="660" spans="5:5">
      <c r="E660" s="589"/>
    </row>
    <row r="661" spans="5:5">
      <c r="E661" s="589"/>
    </row>
    <row r="662" spans="5:5">
      <c r="E662" s="589"/>
    </row>
    <row r="663" spans="5:5">
      <c r="E663" s="589"/>
    </row>
    <row r="664" spans="5:5">
      <c r="E664" s="589"/>
    </row>
    <row r="665" spans="5:5">
      <c r="E665" s="589"/>
    </row>
    <row r="666" spans="5:5">
      <c r="E666" s="589"/>
    </row>
    <row r="667" spans="5:5">
      <c r="E667" s="589"/>
    </row>
    <row r="668" spans="5:5">
      <c r="E668" s="589"/>
    </row>
    <row r="669" spans="5:5">
      <c r="E669" s="589"/>
    </row>
    <row r="670" spans="5:5">
      <c r="E670" s="589"/>
    </row>
    <row r="671" spans="5:5">
      <c r="E671" s="589"/>
    </row>
    <row r="672" spans="5:5">
      <c r="E672" s="589"/>
    </row>
    <row r="673" spans="5:5">
      <c r="E673" s="589"/>
    </row>
    <row r="674" spans="5:5">
      <c r="E674" s="589"/>
    </row>
    <row r="675" spans="5:5">
      <c r="E675" s="589"/>
    </row>
    <row r="676" spans="5:5">
      <c r="E676" s="589"/>
    </row>
    <row r="677" spans="5:5">
      <c r="E677" s="589"/>
    </row>
    <row r="678" spans="5:5">
      <c r="E678" s="589"/>
    </row>
    <row r="679" spans="5:5">
      <c r="E679" s="589"/>
    </row>
    <row r="680" spans="5:5">
      <c r="E680" s="589"/>
    </row>
    <row r="681" spans="5:5">
      <c r="E681" s="589"/>
    </row>
    <row r="682" spans="5:5">
      <c r="E682" s="589"/>
    </row>
    <row r="683" spans="5:5">
      <c r="E683" s="589"/>
    </row>
    <row r="684" spans="5:5">
      <c r="E684" s="589"/>
    </row>
    <row r="685" spans="5:5">
      <c r="E685" s="589"/>
    </row>
    <row r="686" spans="5:5">
      <c r="E686" s="589"/>
    </row>
    <row r="687" spans="5:5">
      <c r="E687" s="589"/>
    </row>
    <row r="688" spans="5:5">
      <c r="E688" s="589"/>
    </row>
    <row r="689" spans="5:5">
      <c r="E689" s="589"/>
    </row>
    <row r="690" spans="5:5">
      <c r="E690" s="589"/>
    </row>
    <row r="691" spans="5:5">
      <c r="E691" s="589"/>
    </row>
    <row r="692" spans="5:5">
      <c r="E692" s="589"/>
    </row>
    <row r="693" spans="5:5">
      <c r="E693" s="589"/>
    </row>
    <row r="694" spans="5:5">
      <c r="E694" s="589"/>
    </row>
    <row r="695" spans="5:5">
      <c r="E695" s="589"/>
    </row>
    <row r="696" spans="5:5">
      <c r="E696" s="589"/>
    </row>
    <row r="697" spans="5:5">
      <c r="E697" s="589"/>
    </row>
    <row r="698" spans="5:5">
      <c r="E698" s="589"/>
    </row>
    <row r="699" spans="5:5">
      <c r="E699" s="589"/>
    </row>
    <row r="700" spans="5:5">
      <c r="E700" s="589"/>
    </row>
    <row r="701" spans="5:5">
      <c r="E701" s="589"/>
    </row>
    <row r="702" spans="5:5">
      <c r="E702" s="589"/>
    </row>
    <row r="703" spans="5:5">
      <c r="E703" s="589"/>
    </row>
    <row r="704" spans="5:5">
      <c r="E704" s="589"/>
    </row>
    <row r="705" spans="5:5">
      <c r="E705" s="589"/>
    </row>
    <row r="706" spans="5:5">
      <c r="E706" s="589"/>
    </row>
    <row r="707" spans="5:5">
      <c r="E707" s="589"/>
    </row>
    <row r="708" spans="5:5">
      <c r="E708" s="589"/>
    </row>
    <row r="709" spans="5:5">
      <c r="E709" s="589"/>
    </row>
    <row r="710" spans="5:5">
      <c r="E710" s="589"/>
    </row>
    <row r="711" spans="5:5">
      <c r="E711" s="589"/>
    </row>
    <row r="712" spans="5:5">
      <c r="E712" s="589"/>
    </row>
    <row r="713" spans="5:5">
      <c r="E713" s="589"/>
    </row>
    <row r="714" spans="5:5">
      <c r="E714" s="589"/>
    </row>
    <row r="715" spans="5:5">
      <c r="E715" s="589"/>
    </row>
    <row r="716" spans="5:5">
      <c r="E716" s="589"/>
    </row>
    <row r="717" spans="5:5">
      <c r="E717" s="589"/>
    </row>
    <row r="718" spans="5:5">
      <c r="E718" s="589"/>
    </row>
    <row r="719" spans="5:5">
      <c r="E719" s="589"/>
    </row>
    <row r="720" spans="5:5">
      <c r="E720" s="589"/>
    </row>
    <row r="721" spans="5:5">
      <c r="E721" s="589"/>
    </row>
    <row r="722" spans="5:5">
      <c r="E722" s="589"/>
    </row>
    <row r="723" spans="5:5">
      <c r="E723" s="589"/>
    </row>
    <row r="724" spans="5:5">
      <c r="E724" s="589"/>
    </row>
    <row r="725" spans="5:5">
      <c r="E725" s="589"/>
    </row>
    <row r="726" spans="5:5">
      <c r="E726" s="589"/>
    </row>
    <row r="727" spans="5:5">
      <c r="E727" s="589"/>
    </row>
    <row r="728" spans="5:5">
      <c r="E728" s="589"/>
    </row>
    <row r="729" spans="5:5">
      <c r="E729" s="589"/>
    </row>
    <row r="730" spans="5:5">
      <c r="E730" s="589"/>
    </row>
    <row r="731" spans="5:5">
      <c r="E731" s="589"/>
    </row>
    <row r="732" spans="5:5">
      <c r="E732" s="589"/>
    </row>
    <row r="733" spans="5:5">
      <c r="E733" s="589"/>
    </row>
    <row r="734" spans="5:5">
      <c r="E734" s="589"/>
    </row>
    <row r="735" spans="5:5">
      <c r="E735" s="589"/>
    </row>
    <row r="736" spans="5:5">
      <c r="E736" s="589"/>
    </row>
    <row r="737" spans="5:5">
      <c r="E737" s="589"/>
    </row>
    <row r="738" spans="5:5">
      <c r="E738" s="589"/>
    </row>
    <row r="739" spans="5:5">
      <c r="E739" s="589"/>
    </row>
    <row r="740" spans="5:5">
      <c r="E740" s="589"/>
    </row>
    <row r="741" spans="5:5">
      <c r="E741" s="589"/>
    </row>
    <row r="742" spans="5:5">
      <c r="E742" s="589"/>
    </row>
    <row r="743" spans="5:5">
      <c r="E743" s="589"/>
    </row>
    <row r="744" spans="5:5">
      <c r="E744" s="589"/>
    </row>
    <row r="745" spans="5:5">
      <c r="E745" s="589"/>
    </row>
    <row r="746" spans="5:5">
      <c r="E746" s="589"/>
    </row>
    <row r="747" spans="5:5">
      <c r="E747" s="589"/>
    </row>
    <row r="748" spans="5:5">
      <c r="E748" s="589"/>
    </row>
    <row r="749" spans="5:5">
      <c r="E749" s="589"/>
    </row>
    <row r="750" spans="5:5">
      <c r="E750" s="589"/>
    </row>
    <row r="751" spans="5:5">
      <c r="E751" s="589"/>
    </row>
    <row r="752" spans="5:5">
      <c r="E752" s="589"/>
    </row>
    <row r="753" spans="5:5">
      <c r="E753" s="589"/>
    </row>
    <row r="754" spans="5:5">
      <c r="E754" s="589"/>
    </row>
    <row r="755" spans="5:5">
      <c r="E755" s="589"/>
    </row>
    <row r="756" spans="5:5">
      <c r="E756" s="589"/>
    </row>
    <row r="757" spans="5:5">
      <c r="E757" s="589"/>
    </row>
    <row r="758" spans="5:5">
      <c r="E758" s="589"/>
    </row>
    <row r="759" spans="5:5">
      <c r="E759" s="589"/>
    </row>
    <row r="760" spans="5:5">
      <c r="E760" s="589"/>
    </row>
    <row r="761" spans="5:5">
      <c r="E761" s="589"/>
    </row>
    <row r="762" spans="5:5">
      <c r="E762" s="589"/>
    </row>
    <row r="763" spans="5:5">
      <c r="E763" s="589"/>
    </row>
    <row r="764" spans="5:5">
      <c r="E764" s="589"/>
    </row>
    <row r="765" spans="5:5">
      <c r="E765" s="589"/>
    </row>
    <row r="766" spans="5:5">
      <c r="E766" s="589"/>
    </row>
    <row r="767" spans="5:5">
      <c r="E767" s="589"/>
    </row>
    <row r="768" spans="5:5">
      <c r="E768" s="589"/>
    </row>
    <row r="769" spans="5:5">
      <c r="E769" s="589"/>
    </row>
    <row r="770" spans="5:5">
      <c r="E770" s="589"/>
    </row>
    <row r="771" spans="5:5">
      <c r="E771" s="589"/>
    </row>
    <row r="772" spans="5:5">
      <c r="E772" s="589"/>
    </row>
    <row r="773" spans="5:5">
      <c r="E773" s="589"/>
    </row>
    <row r="774" spans="5:5">
      <c r="E774" s="589"/>
    </row>
    <row r="775" spans="5:5">
      <c r="E775" s="589"/>
    </row>
    <row r="776" spans="5:5">
      <c r="E776" s="589"/>
    </row>
    <row r="777" spans="5:5">
      <c r="E777" s="589"/>
    </row>
    <row r="778" spans="5:5">
      <c r="E778" s="589"/>
    </row>
    <row r="779" spans="5:5">
      <c r="E779" s="589"/>
    </row>
    <row r="780" spans="5:5">
      <c r="E780" s="589"/>
    </row>
    <row r="781" spans="5:5">
      <c r="E781" s="589"/>
    </row>
    <row r="782" spans="5:5">
      <c r="E782" s="589"/>
    </row>
    <row r="783" spans="5:5">
      <c r="E783" s="589"/>
    </row>
    <row r="784" spans="5:5">
      <c r="E784" s="589"/>
    </row>
    <row r="785" spans="5:5">
      <c r="E785" s="589"/>
    </row>
    <row r="786" spans="5:5">
      <c r="E786" s="589"/>
    </row>
    <row r="787" spans="5:5">
      <c r="E787" s="589"/>
    </row>
    <row r="788" spans="5:5">
      <c r="E788" s="589"/>
    </row>
    <row r="789" spans="5:5">
      <c r="E789" s="589"/>
    </row>
    <row r="790" spans="5:5">
      <c r="E790" s="589"/>
    </row>
    <row r="791" spans="5:5">
      <c r="E791" s="589"/>
    </row>
    <row r="792" spans="5:5">
      <c r="E792" s="589"/>
    </row>
    <row r="793" spans="5:5">
      <c r="E793" s="589"/>
    </row>
    <row r="794" spans="5:5">
      <c r="E794" s="589"/>
    </row>
    <row r="795" spans="5:5">
      <c r="E795" s="589"/>
    </row>
    <row r="796" spans="5:5">
      <c r="E796" s="589"/>
    </row>
    <row r="797" spans="5:5">
      <c r="E797" s="589"/>
    </row>
    <row r="798" spans="5:5">
      <c r="E798" s="589"/>
    </row>
    <row r="799" spans="5:5">
      <c r="E799" s="589"/>
    </row>
    <row r="800" spans="5:5">
      <c r="E800" s="589"/>
    </row>
    <row r="801" spans="5:5">
      <c r="E801" s="589"/>
    </row>
    <row r="802" spans="5:5">
      <c r="E802" s="589"/>
    </row>
    <row r="803" spans="5:5">
      <c r="E803" s="589"/>
    </row>
    <row r="804" spans="5:5">
      <c r="E804" s="589"/>
    </row>
    <row r="805" spans="5:5">
      <c r="E805" s="589"/>
    </row>
    <row r="806" spans="5:5">
      <c r="E806" s="589"/>
    </row>
    <row r="807" spans="5:5">
      <c r="E807" s="589"/>
    </row>
    <row r="808" spans="5:5">
      <c r="E808" s="589"/>
    </row>
    <row r="809" spans="5:5">
      <c r="E809" s="589"/>
    </row>
    <row r="810" spans="5:5">
      <c r="E810" s="589"/>
    </row>
    <row r="811" spans="5:5">
      <c r="E811" s="589"/>
    </row>
    <row r="812" spans="5:5">
      <c r="E812" s="589"/>
    </row>
    <row r="813" spans="5:5">
      <c r="E813" s="589"/>
    </row>
    <row r="814" spans="5:5">
      <c r="E814" s="589"/>
    </row>
    <row r="815" spans="5:5">
      <c r="E815" s="589"/>
    </row>
    <row r="816" spans="5:5">
      <c r="E816" s="589"/>
    </row>
    <row r="817" spans="5:5">
      <c r="E817" s="589"/>
    </row>
    <row r="818" spans="5:5">
      <c r="E818" s="589"/>
    </row>
    <row r="819" spans="5:5">
      <c r="E819" s="589"/>
    </row>
    <row r="820" spans="5:5">
      <c r="E820" s="589"/>
    </row>
    <row r="821" spans="5:5">
      <c r="E821" s="589"/>
    </row>
    <row r="822" spans="5:5">
      <c r="E822" s="589"/>
    </row>
    <row r="823" spans="5:5">
      <c r="E823" s="589"/>
    </row>
    <row r="824" spans="5:5">
      <c r="E824" s="589"/>
    </row>
    <row r="825" spans="5:5">
      <c r="E825" s="589"/>
    </row>
    <row r="826" spans="5:5">
      <c r="E826" s="589"/>
    </row>
    <row r="827" spans="5:5">
      <c r="E827" s="589"/>
    </row>
    <row r="828" spans="5:5">
      <c r="E828" s="589"/>
    </row>
    <row r="829" spans="5:5">
      <c r="E829" s="589"/>
    </row>
    <row r="830" spans="5:5">
      <c r="E830" s="589"/>
    </row>
    <row r="831" spans="5:5">
      <c r="E831" s="589"/>
    </row>
    <row r="832" spans="5:5">
      <c r="E832" s="589"/>
    </row>
    <row r="833" spans="5:5">
      <c r="E833" s="589"/>
    </row>
    <row r="834" spans="5:5">
      <c r="E834" s="589"/>
    </row>
    <row r="835" spans="5:5">
      <c r="E835" s="589"/>
    </row>
    <row r="836" spans="5:5">
      <c r="E836" s="589"/>
    </row>
    <row r="837" spans="5:5">
      <c r="E837" s="589"/>
    </row>
    <row r="838" spans="5:5">
      <c r="E838" s="589"/>
    </row>
    <row r="839" spans="5:5">
      <c r="E839" s="589"/>
    </row>
    <row r="840" spans="5:5">
      <c r="E840" s="589"/>
    </row>
    <row r="841" spans="5:5">
      <c r="E841" s="589"/>
    </row>
    <row r="842" spans="5:5">
      <c r="E842" s="589"/>
    </row>
    <row r="843" spans="5:5">
      <c r="E843" s="589"/>
    </row>
    <row r="844" spans="5:5">
      <c r="E844" s="589"/>
    </row>
    <row r="845" spans="5:5">
      <c r="E845" s="589"/>
    </row>
    <row r="846" spans="5:5">
      <c r="E846" s="589"/>
    </row>
    <row r="847" spans="5:5">
      <c r="E847" s="589"/>
    </row>
    <row r="848" spans="5:5">
      <c r="E848" s="589"/>
    </row>
    <row r="849" spans="5:5">
      <c r="E849" s="589"/>
    </row>
    <row r="850" spans="5:5">
      <c r="E850" s="589"/>
    </row>
    <row r="851" spans="5:5">
      <c r="E851" s="589"/>
    </row>
    <row r="852" spans="5:5">
      <c r="E852" s="589"/>
    </row>
    <row r="853" spans="5:5">
      <c r="E853" s="589"/>
    </row>
    <row r="854" spans="5:5">
      <c r="E854" s="589"/>
    </row>
    <row r="855" spans="5:5">
      <c r="E855" s="589"/>
    </row>
    <row r="856" spans="5:5">
      <c r="E856" s="589"/>
    </row>
    <row r="857" spans="5:5">
      <c r="E857" s="589"/>
    </row>
    <row r="858" spans="5:5">
      <c r="E858" s="589"/>
    </row>
    <row r="859" spans="5:5">
      <c r="E859" s="589"/>
    </row>
    <row r="860" spans="5:5">
      <c r="E860" s="589"/>
    </row>
    <row r="861" spans="5:5">
      <c r="E861" s="589"/>
    </row>
    <row r="862" spans="5:5">
      <c r="E862" s="589"/>
    </row>
    <row r="863" spans="5:5">
      <c r="E863" s="589"/>
    </row>
    <row r="864" spans="5:5">
      <c r="E864" s="589"/>
    </row>
    <row r="865" spans="5:5">
      <c r="E865" s="589"/>
    </row>
    <row r="866" spans="5:5">
      <c r="E866" s="589"/>
    </row>
    <row r="867" spans="5:5">
      <c r="E867" s="589"/>
    </row>
    <row r="868" spans="5:5">
      <c r="E868" s="589"/>
    </row>
    <row r="869" spans="5:5">
      <c r="E869" s="589"/>
    </row>
    <row r="870" spans="5:5">
      <c r="E870" s="589"/>
    </row>
    <row r="871" spans="5:5">
      <c r="E871" s="589"/>
    </row>
    <row r="872" spans="5:5">
      <c r="E872" s="589"/>
    </row>
    <row r="873" spans="5:5">
      <c r="E873" s="589"/>
    </row>
    <row r="874" spans="5:5">
      <c r="E874" s="589"/>
    </row>
    <row r="875" spans="5:5">
      <c r="E875" s="589"/>
    </row>
    <row r="876" spans="5:5">
      <c r="E876" s="589"/>
    </row>
    <row r="877" spans="5:5">
      <c r="E877" s="589"/>
    </row>
    <row r="878" spans="5:5">
      <c r="E878" s="589"/>
    </row>
    <row r="879" spans="5:5">
      <c r="E879" s="589"/>
    </row>
    <row r="880" spans="5:5">
      <c r="E880" s="589"/>
    </row>
    <row r="881" spans="5:5">
      <c r="E881" s="589"/>
    </row>
    <row r="882" spans="5:5">
      <c r="E882" s="589"/>
    </row>
    <row r="883" spans="5:5">
      <c r="E883" s="589"/>
    </row>
    <row r="884" spans="5:5">
      <c r="E884" s="589"/>
    </row>
    <row r="885" spans="5:5">
      <c r="E885" s="589"/>
    </row>
    <row r="886" spans="5:5">
      <c r="E886" s="589"/>
    </row>
    <row r="887" spans="5:5">
      <c r="E887" s="589"/>
    </row>
    <row r="888" spans="5:5">
      <c r="E888" s="589"/>
    </row>
    <row r="889" spans="5:5">
      <c r="E889" s="589"/>
    </row>
    <row r="890" spans="5:5">
      <c r="E890" s="589"/>
    </row>
    <row r="891" spans="5:5">
      <c r="E891" s="589"/>
    </row>
    <row r="892" spans="5:5">
      <c r="E892" s="589"/>
    </row>
    <row r="893" spans="5:5">
      <c r="E893" s="589"/>
    </row>
    <row r="894" spans="5:5">
      <c r="E894" s="589"/>
    </row>
    <row r="895" spans="5:5">
      <c r="E895" s="589"/>
    </row>
    <row r="896" spans="5:5">
      <c r="E896" s="589"/>
    </row>
    <row r="897" spans="5:5">
      <c r="E897" s="589"/>
    </row>
    <row r="898" spans="5:5">
      <c r="E898" s="589"/>
    </row>
    <row r="899" spans="5:5">
      <c r="E899" s="589"/>
    </row>
    <row r="900" spans="5:5">
      <c r="E900" s="589"/>
    </row>
    <row r="901" spans="5:5">
      <c r="E901" s="589"/>
    </row>
    <row r="902" spans="5:5">
      <c r="E902" s="589"/>
    </row>
    <row r="903" spans="5:5">
      <c r="E903" s="589"/>
    </row>
    <row r="904" spans="5:5">
      <c r="E904" s="589"/>
    </row>
    <row r="905" spans="5:5">
      <c r="E905" s="589"/>
    </row>
    <row r="906" spans="5:5">
      <c r="E906" s="589"/>
    </row>
    <row r="907" spans="5:5">
      <c r="E907" s="589"/>
    </row>
    <row r="908" spans="5:5">
      <c r="E908" s="589"/>
    </row>
    <row r="909" spans="5:5">
      <c r="E909" s="589"/>
    </row>
    <row r="910" spans="5:5">
      <c r="E910" s="589"/>
    </row>
    <row r="911" spans="5:5">
      <c r="E911" s="589"/>
    </row>
    <row r="912" spans="5:5">
      <c r="E912" s="589"/>
    </row>
    <row r="913" spans="5:5">
      <c r="E913" s="589"/>
    </row>
    <row r="914" spans="5:5">
      <c r="E914" s="589"/>
    </row>
    <row r="915" spans="5:5">
      <c r="E915" s="589"/>
    </row>
    <row r="916" spans="5:5">
      <c r="E916" s="589"/>
    </row>
    <row r="917" spans="5:5">
      <c r="E917" s="589"/>
    </row>
    <row r="918" spans="5:5">
      <c r="E918" s="589"/>
    </row>
    <row r="919" spans="5:5">
      <c r="E919" s="589"/>
    </row>
    <row r="920" spans="5:5">
      <c r="E920" s="589"/>
    </row>
    <row r="921" spans="5:5">
      <c r="E921" s="589"/>
    </row>
    <row r="922" spans="5:5">
      <c r="E922" s="589"/>
    </row>
    <row r="923" spans="5:5">
      <c r="E923" s="589"/>
    </row>
    <row r="924" spans="5:5">
      <c r="E924" s="589"/>
    </row>
    <row r="925" spans="5:5">
      <c r="E925" s="589"/>
    </row>
    <row r="926" spans="5:5">
      <c r="E926" s="589"/>
    </row>
    <row r="927" spans="5:5">
      <c r="E927" s="589"/>
    </row>
    <row r="928" spans="5:5">
      <c r="E928" s="589"/>
    </row>
    <row r="929" spans="5:5">
      <c r="E929" s="589"/>
    </row>
    <row r="930" spans="5:5">
      <c r="E930" s="589"/>
    </row>
    <row r="931" spans="5:5">
      <c r="E931" s="589"/>
    </row>
    <row r="932" spans="5:5">
      <c r="E932" s="589"/>
    </row>
    <row r="933" spans="5:5">
      <c r="E933" s="589"/>
    </row>
    <row r="934" spans="5:5">
      <c r="E934" s="589"/>
    </row>
    <row r="935" spans="5:5">
      <c r="E935" s="589"/>
    </row>
    <row r="936" spans="5:5">
      <c r="E936" s="589"/>
    </row>
    <row r="937" spans="5:5">
      <c r="E937" s="589"/>
    </row>
    <row r="938" spans="5:5">
      <c r="E938" s="589"/>
    </row>
    <row r="939" spans="5:5">
      <c r="E939" s="589"/>
    </row>
    <row r="940" spans="5:5">
      <c r="E940" s="589"/>
    </row>
    <row r="941" spans="5:5">
      <c r="E941" s="589"/>
    </row>
    <row r="942" spans="5:5">
      <c r="E942" s="589"/>
    </row>
    <row r="943" spans="5:5">
      <c r="E943" s="589"/>
    </row>
    <row r="944" spans="5:5">
      <c r="E944" s="589"/>
    </row>
    <row r="945" spans="5:5">
      <c r="E945" s="589"/>
    </row>
    <row r="946" spans="5:5">
      <c r="E946" s="589"/>
    </row>
    <row r="947" spans="5:5">
      <c r="E947" s="589"/>
    </row>
    <row r="948" spans="5:5">
      <c r="E948" s="589"/>
    </row>
    <row r="949" spans="5:5">
      <c r="E949" s="589"/>
    </row>
    <row r="950" spans="5:5">
      <c r="E950" s="589"/>
    </row>
    <row r="951" spans="5:5">
      <c r="E951" s="589"/>
    </row>
    <row r="952" spans="5:5">
      <c r="E952" s="589"/>
    </row>
    <row r="953" spans="5:5">
      <c r="E953" s="589"/>
    </row>
    <row r="954" spans="5:5">
      <c r="E954" s="589"/>
    </row>
    <row r="955" spans="5:5">
      <c r="E955" s="589"/>
    </row>
    <row r="956" spans="5:5">
      <c r="E956" s="589"/>
    </row>
    <row r="957" spans="5:5">
      <c r="E957" s="589"/>
    </row>
    <row r="958" spans="5:5">
      <c r="E958" s="589"/>
    </row>
    <row r="959" spans="5:5">
      <c r="E959" s="589"/>
    </row>
    <row r="960" spans="5:5">
      <c r="E960" s="589"/>
    </row>
    <row r="961" spans="5:5">
      <c r="E961" s="589"/>
    </row>
    <row r="962" spans="5:5">
      <c r="E962" s="589"/>
    </row>
    <row r="963" spans="5:5">
      <c r="E963" s="589"/>
    </row>
    <row r="964" spans="5:5">
      <c r="E964" s="589"/>
    </row>
    <row r="965" spans="5:5">
      <c r="E965" s="589"/>
    </row>
    <row r="966" spans="5:5">
      <c r="E966" s="589"/>
    </row>
    <row r="967" spans="5:5">
      <c r="E967" s="589"/>
    </row>
    <row r="968" spans="5:5">
      <c r="E968" s="589"/>
    </row>
    <row r="969" spans="5:5">
      <c r="E969" s="589"/>
    </row>
    <row r="970" spans="5:5">
      <c r="E970" s="589"/>
    </row>
    <row r="971" spans="5:5">
      <c r="E971" s="589"/>
    </row>
    <row r="972" spans="5:5">
      <c r="E972" s="589"/>
    </row>
    <row r="973" spans="5:5">
      <c r="E973" s="589"/>
    </row>
    <row r="974" spans="5:5">
      <c r="E974" s="589"/>
    </row>
    <row r="975" spans="5:5">
      <c r="E975" s="589"/>
    </row>
    <row r="976" spans="5:5">
      <c r="E976" s="589"/>
    </row>
    <row r="977" spans="5:5">
      <c r="E977" s="589"/>
    </row>
    <row r="978" spans="5:5">
      <c r="E978" s="589"/>
    </row>
    <row r="979" spans="5:5">
      <c r="E979" s="589"/>
    </row>
    <row r="980" spans="5:5">
      <c r="E980" s="589"/>
    </row>
    <row r="981" spans="5:5">
      <c r="E981" s="589"/>
    </row>
    <row r="982" spans="5:5">
      <c r="E982" s="589"/>
    </row>
    <row r="983" spans="5:5">
      <c r="E983" s="589"/>
    </row>
    <row r="984" spans="5:5">
      <c r="E984" s="589"/>
    </row>
    <row r="985" spans="5:5">
      <c r="E985" s="589"/>
    </row>
    <row r="986" spans="5:5">
      <c r="E986" s="589"/>
    </row>
    <row r="987" spans="5:5">
      <c r="E987" s="589"/>
    </row>
    <row r="988" spans="5:5">
      <c r="E988" s="589"/>
    </row>
    <row r="989" spans="5:5">
      <c r="E989" s="589"/>
    </row>
    <row r="990" spans="5:5">
      <c r="E990" s="589"/>
    </row>
    <row r="991" spans="5:5">
      <c r="E991" s="589"/>
    </row>
    <row r="992" spans="5:5">
      <c r="E992" s="589"/>
    </row>
    <row r="993" spans="5:5">
      <c r="E993" s="589"/>
    </row>
    <row r="994" spans="5:5">
      <c r="E994" s="589"/>
    </row>
    <row r="995" spans="5:5">
      <c r="E995" s="589"/>
    </row>
    <row r="996" spans="5:5">
      <c r="E996" s="589"/>
    </row>
    <row r="997" spans="5:5">
      <c r="E997" s="589"/>
    </row>
    <row r="998" spans="5:5">
      <c r="E998" s="589"/>
    </row>
    <row r="999" spans="5:5">
      <c r="E999" s="589"/>
    </row>
    <row r="1000" spans="5:5">
      <c r="E1000" s="589"/>
    </row>
    <row r="1001" spans="5:5">
      <c r="E1001" s="589"/>
    </row>
    <row r="1002" spans="5:5">
      <c r="E1002" s="589"/>
    </row>
    <row r="1003" spans="5:5">
      <c r="E1003" s="589"/>
    </row>
    <row r="1004" spans="5:5">
      <c r="E1004" s="589"/>
    </row>
    <row r="1005" spans="5:5">
      <c r="E1005" s="589"/>
    </row>
    <row r="1006" spans="5:5">
      <c r="E1006" s="589"/>
    </row>
    <row r="1007" spans="5:5">
      <c r="E1007" s="589"/>
    </row>
    <row r="1008" spans="5:5">
      <c r="E1008" s="589"/>
    </row>
    <row r="1009" spans="5:5">
      <c r="E1009" s="589"/>
    </row>
    <row r="1010" spans="5:5">
      <c r="E1010" s="589"/>
    </row>
    <row r="1011" spans="5:5">
      <c r="E1011" s="589"/>
    </row>
    <row r="1012" spans="5:5">
      <c r="E1012" s="589"/>
    </row>
    <row r="1013" spans="5:5">
      <c r="E1013" s="589"/>
    </row>
    <row r="1014" spans="5:5">
      <c r="E1014" s="589"/>
    </row>
    <row r="1015" spans="5:5">
      <c r="E1015" s="589"/>
    </row>
    <row r="1016" spans="5:5">
      <c r="E1016" s="589"/>
    </row>
    <row r="1017" spans="5:5">
      <c r="E1017" s="589"/>
    </row>
    <row r="1018" spans="5:5">
      <c r="E1018" s="589"/>
    </row>
    <row r="1019" spans="5:5">
      <c r="E1019" s="589"/>
    </row>
    <row r="1020" spans="5:5">
      <c r="E1020" s="589"/>
    </row>
    <row r="1021" spans="5:5">
      <c r="E1021" s="589"/>
    </row>
    <row r="1022" spans="5:5">
      <c r="E1022" s="589"/>
    </row>
    <row r="1023" spans="5:5">
      <c r="E1023" s="589"/>
    </row>
    <row r="1024" spans="5:5">
      <c r="E1024" s="589"/>
    </row>
    <row r="1025" spans="5:5">
      <c r="E1025" s="589"/>
    </row>
    <row r="1026" spans="5:5">
      <c r="E1026" s="589"/>
    </row>
    <row r="1027" spans="5:5">
      <c r="E1027" s="589"/>
    </row>
    <row r="1028" spans="5:5">
      <c r="E1028" s="589"/>
    </row>
    <row r="1029" spans="5:5">
      <c r="E1029" s="589"/>
    </row>
    <row r="1030" spans="5:5">
      <c r="E1030" s="589"/>
    </row>
    <row r="1031" spans="5:5">
      <c r="E1031" s="589"/>
    </row>
    <row r="1032" spans="5:5">
      <c r="E1032" s="589"/>
    </row>
    <row r="1033" spans="5:5">
      <c r="E1033" s="589"/>
    </row>
    <row r="1034" spans="5:5">
      <c r="E1034" s="589"/>
    </row>
    <row r="1035" spans="5:5">
      <c r="E1035" s="589"/>
    </row>
    <row r="1036" spans="5:5">
      <c r="E1036" s="589"/>
    </row>
    <row r="1037" spans="5:5">
      <c r="E1037" s="589"/>
    </row>
    <row r="1038" spans="5:5">
      <c r="E1038" s="589"/>
    </row>
    <row r="1039" spans="5:5">
      <c r="E1039" s="589"/>
    </row>
    <row r="1040" spans="5:5">
      <c r="E1040" s="589"/>
    </row>
    <row r="1041" spans="5:5">
      <c r="E1041" s="589"/>
    </row>
    <row r="1042" spans="5:5">
      <c r="E1042" s="589"/>
    </row>
    <row r="1043" spans="5:5">
      <c r="E1043" s="589"/>
    </row>
    <row r="1044" spans="5:5">
      <c r="E1044" s="589"/>
    </row>
    <row r="1045" spans="5:5">
      <c r="E1045" s="589"/>
    </row>
    <row r="1046" spans="5:5">
      <c r="E1046" s="589"/>
    </row>
    <row r="1047" spans="5:5">
      <c r="E1047" s="589"/>
    </row>
    <row r="1048" spans="5:5">
      <c r="E1048" s="589"/>
    </row>
    <row r="1049" spans="5:5">
      <c r="E1049" s="589"/>
    </row>
    <row r="1050" spans="5:5">
      <c r="E1050" s="589"/>
    </row>
    <row r="1051" spans="5:5">
      <c r="E1051" s="589"/>
    </row>
    <row r="1052" spans="5:5">
      <c r="E1052" s="589"/>
    </row>
    <row r="1053" spans="5:5">
      <c r="E1053" s="589"/>
    </row>
    <row r="1054" spans="5:5">
      <c r="E1054" s="589"/>
    </row>
    <row r="1055" spans="5:5">
      <c r="E1055" s="589"/>
    </row>
    <row r="1056" spans="5:5">
      <c r="E1056" s="589"/>
    </row>
    <row r="1057" spans="5:5">
      <c r="E1057" s="589"/>
    </row>
    <row r="1058" spans="5:5">
      <c r="E1058" s="589"/>
    </row>
    <row r="1059" spans="5:5">
      <c r="E1059" s="589"/>
    </row>
    <row r="1060" spans="5:5">
      <c r="E1060" s="589"/>
    </row>
    <row r="1061" spans="5:5">
      <c r="E1061" s="589"/>
    </row>
    <row r="1062" spans="5:5">
      <c r="E1062" s="589"/>
    </row>
    <row r="1063" spans="5:5">
      <c r="E1063" s="589"/>
    </row>
    <row r="1064" spans="5:5">
      <c r="E1064" s="589"/>
    </row>
    <row r="1065" spans="5:5">
      <c r="E1065" s="589"/>
    </row>
    <row r="1066" spans="5:5">
      <c r="E1066" s="589"/>
    </row>
    <row r="1067" spans="5:5">
      <c r="E1067" s="589"/>
    </row>
    <row r="1068" spans="5:5">
      <c r="E1068" s="589"/>
    </row>
    <row r="1069" spans="5:5">
      <c r="E1069" s="589"/>
    </row>
    <row r="1070" spans="5:5">
      <c r="E1070" s="589"/>
    </row>
    <row r="1071" spans="5:5">
      <c r="E1071" s="589"/>
    </row>
    <row r="1072" spans="5:5">
      <c r="E1072" s="589"/>
    </row>
    <row r="1073" spans="5:5">
      <c r="E1073" s="589"/>
    </row>
    <row r="1074" spans="5:5">
      <c r="E1074" s="589"/>
    </row>
    <row r="1075" spans="5:5">
      <c r="E1075" s="589"/>
    </row>
    <row r="1076" spans="5:5">
      <c r="E1076" s="589"/>
    </row>
    <row r="1077" spans="5:5">
      <c r="E1077" s="589"/>
    </row>
    <row r="1078" spans="5:5">
      <c r="E1078" s="589"/>
    </row>
    <row r="1079" spans="5:5">
      <c r="E1079" s="589"/>
    </row>
    <row r="1080" spans="5:5">
      <c r="E1080" s="589"/>
    </row>
    <row r="1081" spans="5:5">
      <c r="E1081" s="589"/>
    </row>
    <row r="1082" spans="5:5">
      <c r="E1082" s="589"/>
    </row>
    <row r="1083" spans="5:5">
      <c r="E1083" s="589"/>
    </row>
    <row r="1084" spans="5:5">
      <c r="E1084" s="589"/>
    </row>
    <row r="1085" spans="5:5">
      <c r="E1085" s="589"/>
    </row>
    <row r="1086" spans="5:5">
      <c r="E1086" s="589"/>
    </row>
    <row r="1087" spans="5:5">
      <c r="E1087" s="589"/>
    </row>
    <row r="1088" spans="5:5">
      <c r="E1088" s="589"/>
    </row>
    <row r="1089" spans="5:5">
      <c r="E1089" s="589"/>
    </row>
    <row r="1090" spans="5:5">
      <c r="E1090" s="589"/>
    </row>
    <row r="1091" spans="5:5">
      <c r="E1091" s="589"/>
    </row>
    <row r="1092" spans="5:5">
      <c r="E1092" s="589"/>
    </row>
    <row r="1093" spans="5:5">
      <c r="E1093" s="589"/>
    </row>
    <row r="1094" spans="5:5">
      <c r="E1094" s="589"/>
    </row>
    <row r="1095" spans="5:5">
      <c r="E1095" s="589"/>
    </row>
    <row r="1096" spans="5:5">
      <c r="E1096" s="589"/>
    </row>
    <row r="1097" spans="5:5">
      <c r="E1097" s="589"/>
    </row>
    <row r="1098" spans="5:5">
      <c r="E1098" s="589"/>
    </row>
    <row r="1099" spans="5:5">
      <c r="E1099" s="589"/>
    </row>
    <row r="1100" spans="5:5">
      <c r="E1100" s="589"/>
    </row>
    <row r="1101" spans="5:5">
      <c r="E1101" s="589"/>
    </row>
    <row r="1102" spans="5:5">
      <c r="E1102" s="589"/>
    </row>
    <row r="1103" spans="5:5">
      <c r="E1103" s="589"/>
    </row>
    <row r="1104" spans="5:5">
      <c r="E1104" s="589"/>
    </row>
    <row r="1105" spans="5:5">
      <c r="E1105" s="589"/>
    </row>
    <row r="1106" spans="5:5">
      <c r="E1106" s="589"/>
    </row>
    <row r="1107" spans="5:5">
      <c r="E1107" s="589"/>
    </row>
    <row r="1108" spans="5:5">
      <c r="E1108" s="589"/>
    </row>
    <row r="1109" spans="5:5">
      <c r="E1109" s="589"/>
    </row>
    <row r="1110" spans="5:5">
      <c r="E1110" s="589"/>
    </row>
    <row r="1111" spans="5:5">
      <c r="E1111" s="589"/>
    </row>
    <row r="1112" spans="5:5">
      <c r="E1112" s="589"/>
    </row>
    <row r="1113" spans="5:5">
      <c r="E1113" s="589"/>
    </row>
    <row r="1114" spans="5:5">
      <c r="E1114" s="589"/>
    </row>
    <row r="1115" spans="5:5">
      <c r="E1115" s="589"/>
    </row>
    <row r="1116" spans="5:5">
      <c r="E1116" s="589"/>
    </row>
    <row r="1117" spans="5:5">
      <c r="E1117" s="589"/>
    </row>
    <row r="1118" spans="5:5">
      <c r="E1118" s="589"/>
    </row>
    <row r="1119" spans="5:5">
      <c r="E1119" s="589"/>
    </row>
    <row r="1120" spans="5:5">
      <c r="E1120" s="589"/>
    </row>
    <row r="1121" spans="5:5">
      <c r="E1121" s="589"/>
    </row>
    <row r="1122" spans="5:5">
      <c r="E1122" s="589"/>
    </row>
    <row r="1123" spans="5:5">
      <c r="E1123" s="589"/>
    </row>
    <row r="1124" spans="5:5">
      <c r="E1124" s="589"/>
    </row>
    <row r="1125" spans="5:5">
      <c r="E1125" s="589"/>
    </row>
    <row r="1126" spans="5:5">
      <c r="E1126" s="589"/>
    </row>
    <row r="1127" spans="5:5">
      <c r="E1127" s="589"/>
    </row>
    <row r="1128" spans="5:5">
      <c r="E1128" s="589"/>
    </row>
    <row r="1129" spans="5:5">
      <c r="E1129" s="589"/>
    </row>
    <row r="1130" spans="5:5">
      <c r="E1130" s="589"/>
    </row>
    <row r="1131" spans="5:5">
      <c r="E1131" s="589"/>
    </row>
    <row r="1132" spans="5:5">
      <c r="E1132" s="589"/>
    </row>
    <row r="1133" spans="5:5">
      <c r="E1133" s="589"/>
    </row>
    <row r="1134" spans="5:5">
      <c r="E1134" s="589"/>
    </row>
    <row r="1135" spans="5:5">
      <c r="E1135" s="589"/>
    </row>
    <row r="1136" spans="5:5">
      <c r="E1136" s="589"/>
    </row>
    <row r="1137" spans="5:5">
      <c r="E1137" s="589"/>
    </row>
    <row r="1138" spans="5:5">
      <c r="E1138" s="589"/>
    </row>
    <row r="1139" spans="5:5">
      <c r="E1139" s="589"/>
    </row>
    <row r="1140" spans="5:5">
      <c r="E1140" s="589"/>
    </row>
    <row r="1141" spans="5:5">
      <c r="E1141" s="589"/>
    </row>
    <row r="1142" spans="5:5">
      <c r="E1142" s="589"/>
    </row>
    <row r="1143" spans="5:5">
      <c r="E1143" s="589"/>
    </row>
    <row r="1144" spans="5:5">
      <c r="E1144" s="589"/>
    </row>
    <row r="1145" spans="5:5">
      <c r="E1145" s="589"/>
    </row>
    <row r="1146" spans="5:5">
      <c r="E1146" s="589"/>
    </row>
    <row r="1147" spans="5:5">
      <c r="E1147" s="589"/>
    </row>
    <row r="1148" spans="5:5">
      <c r="E1148" s="589"/>
    </row>
    <row r="1149" spans="5:5">
      <c r="E1149" s="589"/>
    </row>
    <row r="1150" spans="5:5">
      <c r="E1150" s="589"/>
    </row>
    <row r="1151" spans="5:5">
      <c r="E1151" s="589"/>
    </row>
    <row r="1152" spans="5:5">
      <c r="E1152" s="589"/>
    </row>
    <row r="1153" spans="5:5">
      <c r="E1153" s="589"/>
    </row>
    <row r="1154" spans="5:5">
      <c r="E1154" s="589"/>
    </row>
    <row r="1155" spans="5:5">
      <c r="E1155" s="589"/>
    </row>
    <row r="1156" spans="5:5">
      <c r="E1156" s="589"/>
    </row>
    <row r="1157" spans="5:5">
      <c r="E1157" s="589"/>
    </row>
    <row r="1158" spans="5:5">
      <c r="E1158" s="589"/>
    </row>
    <row r="1159" spans="5:5">
      <c r="E1159" s="589"/>
    </row>
    <row r="1160" spans="5:5">
      <c r="E1160" s="589"/>
    </row>
    <row r="1161" spans="5:5">
      <c r="E1161" s="589"/>
    </row>
    <row r="1162" spans="5:5">
      <c r="E1162" s="589"/>
    </row>
    <row r="1163" spans="5:5">
      <c r="E1163" s="589"/>
    </row>
    <row r="1164" spans="5:5">
      <c r="E1164" s="589"/>
    </row>
    <row r="1165" spans="5:5">
      <c r="E1165" s="589"/>
    </row>
    <row r="1166" spans="5:5">
      <c r="E1166" s="589"/>
    </row>
    <row r="1167" spans="5:5">
      <c r="E1167" s="589"/>
    </row>
    <row r="1168" spans="5:5">
      <c r="E1168" s="589"/>
    </row>
    <row r="1169" spans="5:5">
      <c r="E1169" s="589"/>
    </row>
    <row r="1170" spans="5:5">
      <c r="E1170" s="589"/>
    </row>
    <row r="1171" spans="5:5">
      <c r="E1171" s="589"/>
    </row>
    <row r="1172" spans="5:5">
      <c r="E1172" s="589"/>
    </row>
    <row r="1173" spans="5:5">
      <c r="E1173" s="589"/>
    </row>
    <row r="1174" spans="5:5">
      <c r="E1174" s="589"/>
    </row>
    <row r="1175" spans="5:5">
      <c r="E1175" s="589"/>
    </row>
    <row r="1176" spans="5:5">
      <c r="E1176" s="589"/>
    </row>
    <row r="1177" spans="5:5">
      <c r="E1177" s="589"/>
    </row>
    <row r="1178" spans="5:5">
      <c r="E1178" s="589"/>
    </row>
    <row r="1179" spans="5:5">
      <c r="E1179" s="589"/>
    </row>
    <row r="1180" spans="5:5">
      <c r="E1180" s="589"/>
    </row>
    <row r="1181" spans="5:5">
      <c r="E1181" s="589"/>
    </row>
    <row r="1182" spans="5:5">
      <c r="E1182" s="589"/>
    </row>
    <row r="1183" spans="5:5">
      <c r="E1183" s="589"/>
    </row>
    <row r="1184" spans="5:5">
      <c r="E1184" s="589"/>
    </row>
    <row r="1185" spans="5:5">
      <c r="E1185" s="589"/>
    </row>
    <row r="1186" spans="5:5">
      <c r="E1186" s="589"/>
    </row>
    <row r="1187" spans="5:5">
      <c r="E1187" s="589"/>
    </row>
    <row r="1188" spans="5:5">
      <c r="E1188" s="589"/>
    </row>
    <row r="1189" spans="5:5">
      <c r="E1189" s="589"/>
    </row>
    <row r="1190" spans="5:5">
      <c r="E1190" s="589"/>
    </row>
    <row r="1191" spans="5:5">
      <c r="E1191" s="589"/>
    </row>
    <row r="1192" spans="5:5">
      <c r="E1192" s="589"/>
    </row>
    <row r="1193" spans="5:5">
      <c r="E1193" s="589"/>
    </row>
    <row r="1194" spans="5:5">
      <c r="E1194" s="589"/>
    </row>
    <row r="1195" spans="5:5">
      <c r="E1195" s="589"/>
    </row>
    <row r="1196" spans="5:5">
      <c r="E1196" s="589"/>
    </row>
    <row r="1197" spans="5:5">
      <c r="E1197" s="589"/>
    </row>
    <row r="1198" spans="5:5">
      <c r="E1198" s="589"/>
    </row>
    <row r="1199" spans="5:5">
      <c r="E1199" s="589"/>
    </row>
    <row r="1200" spans="5:5">
      <c r="E1200" s="589"/>
    </row>
    <row r="1201" spans="5:5">
      <c r="E1201" s="589"/>
    </row>
    <row r="1202" spans="5:5">
      <c r="E1202" s="589"/>
    </row>
    <row r="1203" spans="5:5">
      <c r="E1203" s="589"/>
    </row>
    <row r="1204" spans="5:5">
      <c r="E1204" s="589"/>
    </row>
    <row r="1205" spans="5:5">
      <c r="E1205" s="589"/>
    </row>
    <row r="1206" spans="5:5">
      <c r="E1206" s="589"/>
    </row>
    <row r="1207" spans="5:5">
      <c r="E1207" s="589"/>
    </row>
    <row r="1208" spans="5:5">
      <c r="E1208" s="589"/>
    </row>
    <row r="1209" spans="5:5">
      <c r="E1209" s="589"/>
    </row>
    <row r="1210" spans="5:5">
      <c r="E1210" s="589"/>
    </row>
    <row r="1211" spans="5:5">
      <c r="E1211" s="589"/>
    </row>
    <row r="1212" spans="5:5">
      <c r="E1212" s="589"/>
    </row>
    <row r="1213" spans="5:5">
      <c r="E1213" s="589"/>
    </row>
    <row r="1214" spans="5:5">
      <c r="E1214" s="589"/>
    </row>
    <row r="1215" spans="5:5">
      <c r="E1215" s="589"/>
    </row>
    <row r="1216" spans="5:5">
      <c r="E1216" s="589"/>
    </row>
    <row r="1217" spans="5:5">
      <c r="E1217" s="589"/>
    </row>
    <row r="1218" spans="5:5">
      <c r="E1218" s="589"/>
    </row>
    <row r="1219" spans="5:5">
      <c r="E1219" s="589"/>
    </row>
    <row r="1220" spans="5:5">
      <c r="E1220" s="589"/>
    </row>
    <row r="1221" spans="5:5">
      <c r="E1221" s="589"/>
    </row>
    <row r="1222" spans="5:5">
      <c r="E1222" s="589"/>
    </row>
    <row r="1223" spans="5:5">
      <c r="E1223" s="589"/>
    </row>
    <row r="1224" spans="5:5">
      <c r="E1224" s="589"/>
    </row>
    <row r="1225" spans="5:5">
      <c r="E1225" s="589"/>
    </row>
    <row r="1226" spans="5:5">
      <c r="E1226" s="589"/>
    </row>
    <row r="1227" spans="5:5">
      <c r="E1227" s="589"/>
    </row>
    <row r="1228" spans="5:5">
      <c r="E1228" s="589"/>
    </row>
    <row r="1229" spans="5:5">
      <c r="E1229" s="589"/>
    </row>
    <row r="1230" spans="5:5">
      <c r="E1230" s="589"/>
    </row>
    <row r="1231" spans="5:5">
      <c r="E1231" s="589"/>
    </row>
    <row r="1232" spans="5:5">
      <c r="E1232" s="589"/>
    </row>
    <row r="1233" spans="5:5">
      <c r="E1233" s="589"/>
    </row>
    <row r="1234" spans="5:5">
      <c r="E1234" s="589"/>
    </row>
    <row r="1235" spans="5:5">
      <c r="E1235" s="589"/>
    </row>
    <row r="1236" spans="5:5">
      <c r="E1236" s="589"/>
    </row>
    <row r="1237" spans="5:5">
      <c r="E1237" s="589"/>
    </row>
    <row r="1238" spans="5:5">
      <c r="E1238" s="589"/>
    </row>
    <row r="1239" spans="5:5">
      <c r="E1239" s="589"/>
    </row>
    <row r="1240" spans="5:5">
      <c r="E1240" s="589"/>
    </row>
    <row r="1241" spans="5:5">
      <c r="E1241" s="589"/>
    </row>
    <row r="1242" spans="5:5">
      <c r="E1242" s="589"/>
    </row>
    <row r="1243" spans="5:5">
      <c r="E1243" s="589"/>
    </row>
    <row r="1244" spans="5:5">
      <c r="E1244" s="589"/>
    </row>
    <row r="1245" spans="5:5">
      <c r="E1245" s="589"/>
    </row>
    <row r="1246" spans="5:5">
      <c r="E1246" s="589"/>
    </row>
    <row r="1247" spans="5:5">
      <c r="E1247" s="589"/>
    </row>
    <row r="1248" spans="5:5">
      <c r="E1248" s="589"/>
    </row>
    <row r="1249" spans="5:5">
      <c r="E1249" s="589"/>
    </row>
    <row r="1250" spans="5:5">
      <c r="E1250" s="589"/>
    </row>
    <row r="1251" spans="5:5">
      <c r="E1251" s="589"/>
    </row>
    <row r="1252" spans="5:5">
      <c r="E1252" s="589"/>
    </row>
    <row r="1253" spans="5:5">
      <c r="E1253" s="589"/>
    </row>
    <row r="1254" spans="5:5">
      <c r="E1254" s="589"/>
    </row>
    <row r="1255" spans="5:5">
      <c r="E1255" s="589"/>
    </row>
    <row r="1256" spans="5:5">
      <c r="E1256" s="589"/>
    </row>
    <row r="1257" spans="5:5">
      <c r="E1257" s="589"/>
    </row>
    <row r="1258" spans="5:5">
      <c r="E1258" s="589"/>
    </row>
    <row r="1259" spans="5:5">
      <c r="E1259" s="589"/>
    </row>
    <row r="1260" spans="5:5">
      <c r="E1260" s="589"/>
    </row>
    <row r="1261" spans="5:5">
      <c r="E1261" s="589"/>
    </row>
    <row r="1262" spans="5:5">
      <c r="E1262" s="589"/>
    </row>
    <row r="1263" spans="5:5">
      <c r="E1263" s="589"/>
    </row>
    <row r="1264" spans="5:5">
      <c r="E1264" s="589"/>
    </row>
    <row r="1265" spans="5:5">
      <c r="E1265" s="589"/>
    </row>
    <row r="1266" spans="5:5">
      <c r="E1266" s="589"/>
    </row>
    <row r="1267" spans="5:5">
      <c r="E1267" s="589"/>
    </row>
    <row r="1268" spans="5:5">
      <c r="E1268" s="589"/>
    </row>
    <row r="1269" spans="5:5">
      <c r="E1269" s="589"/>
    </row>
    <row r="1270" spans="5:5">
      <c r="E1270" s="589"/>
    </row>
    <row r="1271" spans="5:5">
      <c r="E1271" s="589"/>
    </row>
    <row r="1272" spans="5:5">
      <c r="E1272" s="589"/>
    </row>
    <row r="1273" spans="5:5">
      <c r="E1273" s="589"/>
    </row>
    <row r="1274" spans="5:5">
      <c r="E1274" s="589"/>
    </row>
    <row r="1275" spans="5:5">
      <c r="E1275" s="589"/>
    </row>
    <row r="1276" spans="5:5">
      <c r="E1276" s="589"/>
    </row>
    <row r="1277" spans="5:5">
      <c r="E1277" s="589"/>
    </row>
    <row r="1278" spans="5:5">
      <c r="E1278" s="589"/>
    </row>
    <row r="1279" spans="5:5">
      <c r="E1279" s="589"/>
    </row>
    <row r="1280" spans="5:5">
      <c r="E1280" s="589"/>
    </row>
    <row r="1281" spans="5:5">
      <c r="E1281" s="589"/>
    </row>
    <row r="1282" spans="5:5">
      <c r="E1282" s="589"/>
    </row>
    <row r="1283" spans="5:5">
      <c r="E1283" s="589"/>
    </row>
    <row r="1284" spans="5:5">
      <c r="E1284" s="589"/>
    </row>
    <row r="1285" spans="5:5">
      <c r="E1285" s="589"/>
    </row>
    <row r="1286" spans="5:5">
      <c r="E1286" s="589"/>
    </row>
    <row r="1287" spans="5:5">
      <c r="E1287" s="589"/>
    </row>
    <row r="1288" spans="5:5">
      <c r="E1288" s="589"/>
    </row>
    <row r="1289" spans="5:5">
      <c r="E1289" s="589"/>
    </row>
    <row r="1290" spans="5:5">
      <c r="E1290" s="589"/>
    </row>
    <row r="1291" spans="5:5">
      <c r="E1291" s="589"/>
    </row>
    <row r="1292" spans="5:5">
      <c r="E1292" s="589"/>
    </row>
    <row r="1293" spans="5:5">
      <c r="E1293" s="589"/>
    </row>
    <row r="1294" spans="5:5">
      <c r="E1294" s="589"/>
    </row>
    <row r="1295" spans="5:5">
      <c r="E1295" s="589"/>
    </row>
    <row r="1296" spans="5:5">
      <c r="E1296" s="589"/>
    </row>
    <row r="1297" spans="5:5">
      <c r="E1297" s="589"/>
    </row>
    <row r="1298" spans="5:5">
      <c r="E1298" s="589"/>
    </row>
    <row r="1299" spans="5:5">
      <c r="E1299" s="589"/>
    </row>
    <row r="1300" spans="5:5">
      <c r="E1300" s="589"/>
    </row>
    <row r="1301" spans="5:5">
      <c r="E1301" s="589"/>
    </row>
    <row r="1302" spans="5:5">
      <c r="E1302" s="589"/>
    </row>
    <row r="1303" spans="5:5">
      <c r="E1303" s="589"/>
    </row>
  </sheetData>
  <mergeCells count="12">
    <mergeCell ref="F7:F10"/>
    <mergeCell ref="G7:G10"/>
    <mergeCell ref="H7:H10"/>
    <mergeCell ref="I7:I10"/>
    <mergeCell ref="A4:B4"/>
    <mergeCell ref="C4:D4"/>
    <mergeCell ref="A5:B5"/>
    <mergeCell ref="A6:B6"/>
    <mergeCell ref="A7:A10"/>
    <mergeCell ref="B7:B10"/>
    <mergeCell ref="C7:C10"/>
    <mergeCell ref="D7:E10"/>
  </mergeCells>
  <hyperlinks>
    <hyperlink ref="E34"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62" fitToWidth="2"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K1369"/>
  <sheetViews>
    <sheetView showGridLines="0" zoomScaleNormal="100" zoomScaleSheetLayoutView="100" workbookViewId="0"/>
  </sheetViews>
  <sheetFormatPr baseColWidth="10" defaultColWidth="15.7109375" defaultRowHeight="23.25"/>
  <cols>
    <col min="1" max="1" width="5.7109375" style="636" customWidth="1"/>
    <col min="2" max="2" width="45.7109375" style="636" customWidth="1"/>
    <col min="3" max="8" width="15.7109375" style="636" customWidth="1"/>
    <col min="9" max="9" width="36" style="636" bestFit="1" customWidth="1"/>
    <col min="10" max="25" width="18.7109375" style="636" customWidth="1"/>
    <col min="26" max="16384" width="15.7109375" style="636"/>
  </cols>
  <sheetData>
    <row r="1" spans="1:10" s="641" customFormat="1" ht="15.75" customHeight="1">
      <c r="A1" s="639" t="s">
        <v>419</v>
      </c>
      <c r="B1" s="639"/>
      <c r="C1" s="639"/>
      <c r="D1" s="640"/>
      <c r="E1" s="573"/>
      <c r="F1" s="573"/>
    </row>
    <row r="2" spans="1:10" s="641" customFormat="1" ht="15.75" customHeight="1">
      <c r="A2" s="1312" t="s">
        <v>420</v>
      </c>
      <c r="B2" s="1313"/>
      <c r="C2" s="1313"/>
      <c r="E2" s="573"/>
      <c r="F2" s="573"/>
    </row>
    <row r="3" spans="1:10" s="644" customFormat="1" ht="15.75" customHeight="1">
      <c r="A3" s="1295" t="s">
        <v>682</v>
      </c>
      <c r="B3" s="1295"/>
      <c r="C3" s="643"/>
      <c r="E3" s="1314"/>
      <c r="F3" s="1314"/>
      <c r="I3" s="645"/>
      <c r="J3" s="645"/>
    </row>
    <row r="4" spans="1:10" s="641" customFormat="1" ht="15.75" customHeight="1">
      <c r="A4" s="1312" t="s">
        <v>141</v>
      </c>
      <c r="B4" s="1312"/>
      <c r="C4" s="646"/>
      <c r="D4" s="647"/>
      <c r="E4" s="648"/>
      <c r="F4" s="570"/>
      <c r="G4" s="647"/>
      <c r="H4" s="573"/>
      <c r="I4" s="573"/>
      <c r="J4" s="573"/>
    </row>
    <row r="5" spans="1:10" s="641" customFormat="1" ht="15.75" customHeight="1">
      <c r="A5" s="649"/>
      <c r="B5" s="650"/>
      <c r="C5" s="651"/>
      <c r="D5" s="651"/>
      <c r="E5" s="651"/>
      <c r="F5" s="651"/>
      <c r="G5" s="651"/>
    </row>
    <row r="6" spans="1:10" ht="15.75" customHeight="1">
      <c r="A6" s="1289" t="s">
        <v>142</v>
      </c>
      <c r="B6" s="1315" t="s">
        <v>54</v>
      </c>
      <c r="C6" s="1316" t="s">
        <v>144</v>
      </c>
      <c r="D6" s="1317" t="s">
        <v>145</v>
      </c>
      <c r="E6" s="1317" t="s">
        <v>146</v>
      </c>
      <c r="F6" s="1317" t="s">
        <v>147</v>
      </c>
      <c r="G6" s="1292" t="s">
        <v>162</v>
      </c>
      <c r="H6" s="1317" t="s">
        <v>421</v>
      </c>
    </row>
    <row r="7" spans="1:10" ht="15.75" customHeight="1">
      <c r="A7" s="1290"/>
      <c r="B7" s="1315"/>
      <c r="C7" s="1316"/>
      <c r="D7" s="1317"/>
      <c r="E7" s="1317"/>
      <c r="F7" s="1317"/>
      <c r="G7" s="1293"/>
      <c r="H7" s="1317"/>
    </row>
    <row r="8" spans="1:10" ht="15.75" customHeight="1">
      <c r="A8" s="1290"/>
      <c r="B8" s="1315"/>
      <c r="C8" s="1316"/>
      <c r="D8" s="1317"/>
      <c r="E8" s="1317"/>
      <c r="F8" s="1317"/>
      <c r="G8" s="1293"/>
      <c r="H8" s="1317"/>
    </row>
    <row r="9" spans="1:10" ht="15.75" customHeight="1">
      <c r="A9" s="1291"/>
      <c r="B9" s="1315"/>
      <c r="C9" s="1316"/>
      <c r="D9" s="1317"/>
      <c r="E9" s="1317"/>
      <c r="F9" s="1317"/>
      <c r="G9" s="1294"/>
      <c r="H9" s="1317"/>
    </row>
    <row r="10" spans="1:10" ht="15" customHeight="1">
      <c r="A10" s="652"/>
      <c r="B10" s="653"/>
      <c r="C10" s="580"/>
      <c r="D10" s="580"/>
      <c r="E10" s="580"/>
      <c r="F10" s="580"/>
      <c r="G10" s="580"/>
    </row>
    <row r="11" spans="1:10" ht="15" customHeight="1">
      <c r="A11" s="635"/>
      <c r="B11" s="635"/>
      <c r="C11" s="584"/>
      <c r="D11" s="584"/>
      <c r="E11" s="635"/>
      <c r="F11" s="635"/>
      <c r="G11" s="635"/>
    </row>
    <row r="12" spans="1:10" ht="15" customHeight="1">
      <c r="A12" s="1086">
        <v>1</v>
      </c>
      <c r="B12" s="583" t="s">
        <v>422</v>
      </c>
      <c r="C12" s="150">
        <v>33092.6</v>
      </c>
      <c r="D12" s="150">
        <v>7034.8</v>
      </c>
      <c r="E12" s="150">
        <v>0</v>
      </c>
      <c r="F12" s="150">
        <v>7762.3</v>
      </c>
      <c r="G12" s="150">
        <v>18005.900000000001</v>
      </c>
      <c r="H12" s="150">
        <v>289.60000000000002</v>
      </c>
    </row>
    <row r="13" spans="1:10" ht="15" customHeight="1">
      <c r="A13" s="1086"/>
      <c r="B13" s="583"/>
      <c r="C13" s="150"/>
      <c r="D13" s="150"/>
      <c r="E13" s="1147"/>
      <c r="F13" s="1147"/>
      <c r="G13" s="1147"/>
      <c r="H13" s="1147"/>
    </row>
    <row r="14" spans="1:10" ht="15" customHeight="1">
      <c r="A14" s="1086">
        <v>2</v>
      </c>
      <c r="B14" s="583" t="s">
        <v>423</v>
      </c>
      <c r="C14" s="150">
        <v>4792.7</v>
      </c>
      <c r="D14" s="150">
        <v>386.3</v>
      </c>
      <c r="E14" s="150">
        <v>0</v>
      </c>
      <c r="F14" s="150">
        <v>1085.3</v>
      </c>
      <c r="G14" s="150">
        <v>3298.6</v>
      </c>
      <c r="H14" s="150">
        <v>22.5</v>
      </c>
    </row>
    <row r="15" spans="1:10" ht="15" customHeight="1">
      <c r="A15" s="1086"/>
      <c r="B15" s="583"/>
      <c r="C15" s="150"/>
      <c r="D15" s="150"/>
      <c r="E15" s="150"/>
      <c r="F15" s="150"/>
      <c r="G15" s="150"/>
      <c r="H15" s="150"/>
    </row>
    <row r="16" spans="1:10" ht="15" customHeight="1">
      <c r="A16" s="1086">
        <v>3</v>
      </c>
      <c r="B16" s="583" t="s">
        <v>424</v>
      </c>
      <c r="C16" s="150">
        <v>8747.5</v>
      </c>
      <c r="D16" s="150">
        <v>1716.7</v>
      </c>
      <c r="E16" s="150">
        <v>0</v>
      </c>
      <c r="F16" s="150">
        <v>3149</v>
      </c>
      <c r="G16" s="150">
        <v>3408.4</v>
      </c>
      <c r="H16" s="150">
        <v>473.4</v>
      </c>
    </row>
    <row r="17" spans="1:8" ht="15" customHeight="1">
      <c r="A17" s="1086"/>
      <c r="B17" s="583"/>
      <c r="C17" s="150"/>
      <c r="D17" s="150"/>
      <c r="E17" s="150"/>
      <c r="F17" s="150"/>
      <c r="G17" s="150"/>
      <c r="H17" s="150"/>
    </row>
    <row r="18" spans="1:8" ht="15" customHeight="1">
      <c r="A18" s="1086">
        <v>4</v>
      </c>
      <c r="B18" s="655" t="s">
        <v>425</v>
      </c>
      <c r="C18" s="150">
        <v>8543.4</v>
      </c>
      <c r="D18" s="150">
        <v>370.3</v>
      </c>
      <c r="E18" s="150">
        <v>0</v>
      </c>
      <c r="F18" s="150">
        <v>4292.5</v>
      </c>
      <c r="G18" s="150">
        <v>2373.1</v>
      </c>
      <c r="H18" s="150">
        <v>1507.5</v>
      </c>
    </row>
    <row r="19" spans="1:8" ht="15" customHeight="1">
      <c r="A19" s="1086"/>
      <c r="B19" s="583"/>
      <c r="C19" s="150"/>
      <c r="D19" s="150"/>
      <c r="E19" s="150"/>
      <c r="F19" s="150"/>
      <c r="G19" s="150"/>
      <c r="H19" s="150"/>
    </row>
    <row r="20" spans="1:8" ht="15" customHeight="1">
      <c r="A20" s="1086">
        <v>5</v>
      </c>
      <c r="B20" s="656" t="s">
        <v>426</v>
      </c>
      <c r="C20" s="150"/>
      <c r="D20" s="150"/>
      <c r="E20" s="150"/>
      <c r="F20" s="150"/>
      <c r="G20" s="150"/>
      <c r="H20" s="150"/>
    </row>
    <row r="21" spans="1:8" ht="15" customHeight="1">
      <c r="A21" s="1095"/>
      <c r="B21" s="657" t="s">
        <v>427</v>
      </c>
      <c r="C21" s="150">
        <v>5553.0999999999995</v>
      </c>
      <c r="D21" s="150">
        <v>997.7</v>
      </c>
      <c r="E21" s="150">
        <v>0</v>
      </c>
      <c r="F21" s="150">
        <v>4234.7</v>
      </c>
      <c r="G21" s="150">
        <v>318</v>
      </c>
      <c r="H21" s="150">
        <v>2.7</v>
      </c>
    </row>
    <row r="22" spans="1:8" ht="15" customHeight="1">
      <c r="A22" s="1086"/>
      <c r="B22" s="583"/>
      <c r="C22" s="150"/>
      <c r="D22" s="150"/>
      <c r="E22" s="150"/>
      <c r="F22" s="150"/>
      <c r="G22" s="150"/>
      <c r="H22" s="150"/>
    </row>
    <row r="23" spans="1:8" ht="15" customHeight="1">
      <c r="A23" s="1086">
        <v>6</v>
      </c>
      <c r="B23" s="583" t="s">
        <v>428</v>
      </c>
      <c r="C23" s="150">
        <v>22368.1</v>
      </c>
      <c r="D23" s="150">
        <v>11718.6</v>
      </c>
      <c r="E23" s="150">
        <v>0</v>
      </c>
      <c r="F23" s="150">
        <v>9495.4</v>
      </c>
      <c r="G23" s="150">
        <v>1161.0999999999999</v>
      </c>
      <c r="H23" s="150">
        <v>-7</v>
      </c>
    </row>
    <row r="24" spans="1:8" ht="15" customHeight="1">
      <c r="A24" s="1086"/>
      <c r="B24" s="583"/>
      <c r="C24" s="1147"/>
      <c r="D24" s="1147"/>
      <c r="E24" s="150"/>
      <c r="F24" s="1147"/>
      <c r="G24" s="1147"/>
      <c r="H24" s="1148"/>
    </row>
    <row r="25" spans="1:8" ht="20.100000000000001" customHeight="1">
      <c r="A25" s="1092">
        <v>7</v>
      </c>
      <c r="B25" s="658" t="s">
        <v>429</v>
      </c>
      <c r="C25" s="85">
        <v>83097.399999999994</v>
      </c>
      <c r="D25" s="85">
        <v>22224.400000000001</v>
      </c>
      <c r="E25" s="85">
        <v>0</v>
      </c>
      <c r="F25" s="85">
        <v>30019.199999999997</v>
      </c>
      <c r="G25" s="85">
        <v>28565.1</v>
      </c>
      <c r="H25" s="85">
        <v>2288.6999999999998</v>
      </c>
    </row>
    <row r="26" spans="1:8" ht="15.75" customHeight="1">
      <c r="A26" s="583"/>
      <c r="B26" s="583"/>
      <c r="C26" s="635"/>
      <c r="D26" s="635"/>
      <c r="E26" s="659"/>
      <c r="F26" s="635"/>
      <c r="G26" s="635"/>
    </row>
    <row r="27" spans="1:8" ht="15.75" customHeight="1">
      <c r="A27" s="476"/>
      <c r="B27" s="638"/>
    </row>
    <row r="28" spans="1:8" ht="15.75" customHeight="1">
      <c r="A28" s="660"/>
      <c r="B28" s="660"/>
    </row>
    <row r="29" spans="1:8" ht="15.75" customHeight="1">
      <c r="A29" s="660"/>
      <c r="B29" s="660"/>
    </row>
    <row r="30" spans="1:8" ht="15.75" customHeight="1">
      <c r="A30" s="660"/>
      <c r="B30" s="660"/>
      <c r="C30" s="661"/>
      <c r="D30" s="661"/>
      <c r="E30" s="661"/>
      <c r="F30" s="661"/>
      <c r="G30" s="662"/>
    </row>
    <row r="31" spans="1:8" ht="15.75" customHeight="1">
      <c r="A31" s="660"/>
      <c r="B31" s="660"/>
      <c r="C31" s="661"/>
      <c r="D31" s="661"/>
      <c r="E31" s="661"/>
      <c r="F31" s="661"/>
      <c r="G31" s="662"/>
    </row>
    <row r="32" spans="1:8" ht="15.75" customHeight="1">
      <c r="A32" s="639" t="s">
        <v>305</v>
      </c>
      <c r="B32" s="639"/>
      <c r="C32" s="639"/>
      <c r="D32" s="661"/>
      <c r="E32" s="661"/>
      <c r="F32" s="661"/>
      <c r="G32" s="662"/>
    </row>
    <row r="33" spans="1:11" ht="15.75" customHeight="1">
      <c r="A33" s="1312" t="s">
        <v>430</v>
      </c>
      <c r="B33" s="1313"/>
      <c r="C33" s="1313"/>
      <c r="D33" s="661"/>
      <c r="E33" s="661"/>
      <c r="F33" s="661"/>
      <c r="G33" s="662"/>
    </row>
    <row r="34" spans="1:11" ht="15.75" customHeight="1">
      <c r="A34" s="1295" t="s">
        <v>682</v>
      </c>
      <c r="B34" s="1295"/>
      <c r="C34" s="643"/>
      <c r="D34" s="661"/>
      <c r="E34" s="661"/>
      <c r="F34" s="661"/>
      <c r="G34" s="662"/>
    </row>
    <row r="35" spans="1:11" ht="15.75" customHeight="1">
      <c r="A35" s="1312" t="s">
        <v>141</v>
      </c>
      <c r="B35" s="1312"/>
      <c r="C35" s="646"/>
      <c r="D35" s="661"/>
      <c r="E35" s="661"/>
      <c r="F35" s="661"/>
      <c r="G35" s="662"/>
    </row>
    <row r="36" spans="1:11" ht="15.75" customHeight="1">
      <c r="A36" s="663"/>
      <c r="B36" s="664"/>
      <c r="C36" s="664"/>
      <c r="D36" s="661"/>
      <c r="E36" s="661"/>
      <c r="F36" s="661"/>
      <c r="G36" s="662"/>
      <c r="I36" s="665"/>
      <c r="J36" s="665"/>
      <c r="K36" s="665"/>
    </row>
    <row r="37" spans="1:11" ht="15.75" customHeight="1">
      <c r="A37" s="1289" t="s">
        <v>142</v>
      </c>
      <c r="B37" s="1315" t="s">
        <v>431</v>
      </c>
      <c r="C37" s="1316" t="s">
        <v>144</v>
      </c>
      <c r="D37" s="1317" t="s">
        <v>145</v>
      </c>
      <c r="E37" s="1317" t="s">
        <v>146</v>
      </c>
      <c r="F37" s="1317" t="s">
        <v>147</v>
      </c>
      <c r="G37" s="1292" t="s">
        <v>162</v>
      </c>
      <c r="H37" s="1317" t="s">
        <v>421</v>
      </c>
      <c r="I37" s="665"/>
      <c r="J37" s="665"/>
      <c r="K37" s="665"/>
    </row>
    <row r="38" spans="1:11" ht="15.75" customHeight="1">
      <c r="A38" s="1290"/>
      <c r="B38" s="1315"/>
      <c r="C38" s="1316"/>
      <c r="D38" s="1317"/>
      <c r="E38" s="1317"/>
      <c r="F38" s="1317"/>
      <c r="G38" s="1293"/>
      <c r="H38" s="1317"/>
      <c r="I38" s="665"/>
      <c r="J38" s="665"/>
      <c r="K38" s="665"/>
    </row>
    <row r="39" spans="1:11" ht="15.75" customHeight="1">
      <c r="A39" s="1290"/>
      <c r="B39" s="1315"/>
      <c r="C39" s="1316"/>
      <c r="D39" s="1317"/>
      <c r="E39" s="1317"/>
      <c r="F39" s="1317"/>
      <c r="G39" s="1293"/>
      <c r="H39" s="1317"/>
      <c r="I39" s="665"/>
      <c r="J39" s="665"/>
      <c r="K39" s="665"/>
    </row>
    <row r="40" spans="1:11" ht="15.75" customHeight="1">
      <c r="A40" s="1291"/>
      <c r="B40" s="1315"/>
      <c r="C40" s="1316"/>
      <c r="D40" s="1317"/>
      <c r="E40" s="1317"/>
      <c r="F40" s="1317"/>
      <c r="G40" s="1294"/>
      <c r="H40" s="1317"/>
      <c r="I40" s="665"/>
      <c r="J40" s="665"/>
      <c r="K40" s="665"/>
    </row>
    <row r="41" spans="1:11" ht="15" customHeight="1">
      <c r="A41" s="577"/>
      <c r="B41" s="576"/>
      <c r="C41" s="576"/>
      <c r="D41" s="577"/>
      <c r="E41" s="577"/>
      <c r="F41" s="577"/>
      <c r="G41" s="577"/>
      <c r="H41" s="575"/>
      <c r="I41" s="666"/>
      <c r="J41" s="665"/>
      <c r="K41" s="665"/>
    </row>
    <row r="42" spans="1:11" ht="15" customHeight="1">
      <c r="A42" s="583"/>
      <c r="B42" s="583"/>
      <c r="C42" s="654"/>
      <c r="D42" s="654"/>
      <c r="E42" s="654"/>
      <c r="F42" s="654"/>
      <c r="G42" s="667"/>
      <c r="H42" s="668"/>
      <c r="I42" s="669"/>
      <c r="J42" s="665"/>
      <c r="K42" s="665"/>
    </row>
    <row r="43" spans="1:11" ht="15" customHeight="1">
      <c r="A43" s="1086">
        <v>1</v>
      </c>
      <c r="B43" s="588" t="s">
        <v>432</v>
      </c>
      <c r="C43" s="150">
        <v>1327.2</v>
      </c>
      <c r="D43" s="150">
        <v>0</v>
      </c>
      <c r="E43" s="150">
        <v>0</v>
      </c>
      <c r="F43" s="150">
        <v>0</v>
      </c>
      <c r="G43" s="150">
        <v>1327.2</v>
      </c>
      <c r="H43" s="150">
        <v>0</v>
      </c>
      <c r="I43" s="666"/>
      <c r="J43" s="665"/>
      <c r="K43" s="665"/>
    </row>
    <row r="44" spans="1:11" ht="15" customHeight="1">
      <c r="A44" s="1086"/>
      <c r="B44" s="583"/>
      <c r="C44" s="150"/>
      <c r="D44" s="150"/>
      <c r="E44" s="150"/>
      <c r="F44" s="150"/>
      <c r="G44" s="150"/>
      <c r="H44" s="150"/>
      <c r="I44" s="666"/>
      <c r="J44" s="665"/>
      <c r="K44" s="665"/>
    </row>
    <row r="45" spans="1:11" ht="15" customHeight="1">
      <c r="A45" s="1086">
        <v>2</v>
      </c>
      <c r="B45" s="583" t="s">
        <v>433</v>
      </c>
      <c r="C45" s="150">
        <v>2989.1</v>
      </c>
      <c r="D45" s="150">
        <v>0.6</v>
      </c>
      <c r="E45" s="150">
        <v>0</v>
      </c>
      <c r="F45" s="150">
        <v>87.6</v>
      </c>
      <c r="G45" s="150">
        <v>2900.9</v>
      </c>
      <c r="H45" s="150">
        <v>0</v>
      </c>
      <c r="I45" s="666"/>
      <c r="J45" s="665"/>
      <c r="K45" s="665"/>
    </row>
    <row r="46" spans="1:11" ht="15" customHeight="1">
      <c r="A46" s="1086"/>
      <c r="B46" s="583"/>
      <c r="C46" s="150"/>
      <c r="D46" s="150"/>
      <c r="E46" s="150"/>
      <c r="F46" s="150"/>
      <c r="G46" s="150"/>
      <c r="H46" s="150"/>
      <c r="I46" s="666"/>
      <c r="J46" s="665"/>
      <c r="K46" s="665"/>
    </row>
    <row r="47" spans="1:11" ht="15" customHeight="1">
      <c r="A47" s="1086">
        <v>3</v>
      </c>
      <c r="B47" s="583" t="s">
        <v>434</v>
      </c>
      <c r="C47" s="150">
        <v>1848.4</v>
      </c>
      <c r="D47" s="150">
        <v>0</v>
      </c>
      <c r="E47" s="150">
        <v>0</v>
      </c>
      <c r="F47" s="150">
        <v>1848.4</v>
      </c>
      <c r="G47" s="150">
        <v>0</v>
      </c>
      <c r="H47" s="150">
        <v>0</v>
      </c>
      <c r="I47" s="665"/>
      <c r="J47" s="665"/>
      <c r="K47" s="665"/>
    </row>
    <row r="48" spans="1:11" ht="15" customHeight="1">
      <c r="A48" s="1086"/>
      <c r="B48" s="583"/>
      <c r="C48" s="150"/>
      <c r="D48" s="150"/>
      <c r="E48" s="150"/>
      <c r="F48" s="150"/>
      <c r="G48" s="150"/>
      <c r="H48" s="150"/>
      <c r="I48" s="665"/>
      <c r="J48" s="665"/>
      <c r="K48" s="665"/>
    </row>
    <row r="49" spans="1:11" ht="15" customHeight="1">
      <c r="A49" s="1086">
        <v>4</v>
      </c>
      <c r="B49" s="583" t="s">
        <v>435</v>
      </c>
      <c r="C49" s="150">
        <v>43.7</v>
      </c>
      <c r="D49" s="150">
        <v>17.8</v>
      </c>
      <c r="E49" s="150">
        <v>0</v>
      </c>
      <c r="F49" s="150">
        <v>25.9</v>
      </c>
      <c r="G49" s="150">
        <v>0</v>
      </c>
      <c r="H49" s="150">
        <v>0</v>
      </c>
      <c r="I49" s="665"/>
      <c r="J49" s="665"/>
      <c r="K49" s="665"/>
    </row>
    <row r="50" spans="1:11" ht="15" customHeight="1">
      <c r="A50" s="1096"/>
      <c r="B50" s="583" t="s">
        <v>133</v>
      </c>
      <c r="C50" s="150"/>
      <c r="D50" s="150"/>
      <c r="E50" s="150"/>
      <c r="F50" s="150"/>
      <c r="G50" s="150"/>
      <c r="H50" s="150"/>
      <c r="I50" s="665"/>
      <c r="J50" s="665"/>
      <c r="K50" s="665"/>
    </row>
    <row r="51" spans="1:11" ht="15" customHeight="1">
      <c r="A51" s="1086">
        <v>5</v>
      </c>
      <c r="B51" s="583" t="s">
        <v>436</v>
      </c>
      <c r="C51" s="150">
        <v>586</v>
      </c>
      <c r="D51" s="150">
        <v>0</v>
      </c>
      <c r="E51" s="150">
        <v>0</v>
      </c>
      <c r="F51" s="150">
        <v>0</v>
      </c>
      <c r="G51" s="150">
        <v>586</v>
      </c>
      <c r="H51" s="150">
        <v>0</v>
      </c>
      <c r="I51" s="665"/>
      <c r="J51" s="665"/>
      <c r="K51" s="665"/>
    </row>
    <row r="52" spans="1:11" ht="15" customHeight="1">
      <c r="A52" s="1086"/>
      <c r="B52" s="583"/>
      <c r="C52" s="150"/>
      <c r="D52" s="150"/>
      <c r="E52" s="150"/>
      <c r="F52" s="150"/>
      <c r="G52" s="150"/>
      <c r="H52" s="150"/>
      <c r="I52" s="665"/>
      <c r="J52" s="665"/>
      <c r="K52" s="665"/>
    </row>
    <row r="53" spans="1:11" ht="15" customHeight="1">
      <c r="A53" s="1086">
        <v>6</v>
      </c>
      <c r="B53" s="583" t="s">
        <v>437</v>
      </c>
      <c r="C53" s="150">
        <v>929.2</v>
      </c>
      <c r="D53" s="150">
        <v>0</v>
      </c>
      <c r="E53" s="150">
        <v>0</v>
      </c>
      <c r="F53" s="150">
        <v>0</v>
      </c>
      <c r="G53" s="150">
        <v>929.2</v>
      </c>
      <c r="H53" s="150">
        <v>0</v>
      </c>
      <c r="I53" s="665"/>
      <c r="J53" s="665"/>
      <c r="K53" s="665"/>
    </row>
    <row r="54" spans="1:11" ht="15" customHeight="1">
      <c r="A54" s="1086"/>
      <c r="B54" s="583"/>
      <c r="C54" s="150"/>
      <c r="D54" s="150"/>
      <c r="E54" s="150"/>
      <c r="F54" s="150"/>
      <c r="G54" s="150"/>
      <c r="H54" s="150"/>
      <c r="I54" s="665"/>
      <c r="J54" s="665"/>
      <c r="K54" s="665"/>
    </row>
    <row r="55" spans="1:11" ht="15" customHeight="1">
      <c r="A55" s="1086">
        <v>7</v>
      </c>
      <c r="B55" s="583" t="s">
        <v>438</v>
      </c>
      <c r="C55" s="150">
        <v>62.1</v>
      </c>
      <c r="D55" s="150">
        <v>0</v>
      </c>
      <c r="E55" s="150">
        <v>0</v>
      </c>
      <c r="F55" s="150">
        <v>0</v>
      </c>
      <c r="G55" s="150">
        <v>62.1</v>
      </c>
      <c r="H55" s="150">
        <v>0</v>
      </c>
      <c r="I55" s="665"/>
      <c r="J55" s="665"/>
      <c r="K55" s="665"/>
    </row>
    <row r="56" spans="1:11" ht="15" customHeight="1">
      <c r="A56" s="1086"/>
      <c r="B56" s="583"/>
      <c r="C56" s="150"/>
      <c r="D56" s="150"/>
      <c r="E56" s="150"/>
      <c r="F56" s="150"/>
      <c r="G56" s="150"/>
      <c r="H56" s="150"/>
      <c r="I56" s="665"/>
      <c r="J56" s="665"/>
      <c r="K56" s="665"/>
    </row>
    <row r="57" spans="1:11" ht="15" customHeight="1">
      <c r="A57" s="1086">
        <v>8</v>
      </c>
      <c r="B57" s="583" t="s">
        <v>439</v>
      </c>
      <c r="C57" s="150">
        <v>332.8</v>
      </c>
      <c r="D57" s="150">
        <v>0</v>
      </c>
      <c r="E57" s="150">
        <v>0</v>
      </c>
      <c r="F57" s="150">
        <v>332.8</v>
      </c>
      <c r="G57" s="150">
        <v>0</v>
      </c>
      <c r="H57" s="150">
        <v>0</v>
      </c>
      <c r="I57" s="665"/>
      <c r="J57" s="665"/>
      <c r="K57" s="665"/>
    </row>
    <row r="58" spans="1:11" ht="15" customHeight="1">
      <c r="A58" s="1086"/>
      <c r="B58" s="583"/>
      <c r="C58" s="150"/>
      <c r="D58" s="150"/>
      <c r="E58" s="150"/>
      <c r="F58" s="150"/>
      <c r="G58" s="150"/>
      <c r="H58" s="150"/>
      <c r="I58" s="665"/>
      <c r="J58" s="665"/>
      <c r="K58" s="665"/>
    </row>
    <row r="59" spans="1:11" ht="15" customHeight="1">
      <c r="A59" s="1086">
        <v>9</v>
      </c>
      <c r="B59" s="583" t="s">
        <v>440</v>
      </c>
      <c r="C59" s="150">
        <v>236.7</v>
      </c>
      <c r="D59" s="150">
        <v>0</v>
      </c>
      <c r="E59" s="150">
        <v>0</v>
      </c>
      <c r="F59" s="150">
        <v>0</v>
      </c>
      <c r="G59" s="150">
        <v>236.7</v>
      </c>
      <c r="H59" s="150">
        <v>0</v>
      </c>
    </row>
    <row r="60" spans="1:11" ht="15" customHeight="1">
      <c r="A60" s="1086"/>
      <c r="B60" s="583"/>
      <c r="C60" s="150"/>
      <c r="D60" s="150"/>
      <c r="E60" s="150"/>
      <c r="F60" s="150"/>
      <c r="G60" s="150"/>
      <c r="H60" s="150"/>
    </row>
    <row r="61" spans="1:11" ht="15" customHeight="1">
      <c r="A61" s="1086">
        <v>10</v>
      </c>
      <c r="B61" s="583" t="s">
        <v>441</v>
      </c>
      <c r="C61" s="150">
        <v>29.7</v>
      </c>
      <c r="D61" s="150">
        <v>0</v>
      </c>
      <c r="E61" s="150">
        <v>0</v>
      </c>
      <c r="F61" s="150">
        <v>0</v>
      </c>
      <c r="G61" s="150">
        <v>29.7</v>
      </c>
      <c r="H61" s="150">
        <v>0</v>
      </c>
    </row>
    <row r="62" spans="1:11" ht="15" customHeight="1">
      <c r="A62" s="1086"/>
      <c r="B62" s="583"/>
      <c r="C62" s="150"/>
      <c r="D62" s="150"/>
      <c r="E62" s="150"/>
      <c r="F62" s="150"/>
      <c r="G62" s="150"/>
      <c r="H62" s="150"/>
    </row>
    <row r="63" spans="1:11" ht="15" customHeight="1">
      <c r="A63" s="1086">
        <v>11</v>
      </c>
      <c r="B63" s="583" t="s">
        <v>442</v>
      </c>
      <c r="C63" s="150">
        <v>1186.5999999999999</v>
      </c>
      <c r="D63" s="150">
        <v>0</v>
      </c>
      <c r="E63" s="150">
        <v>0</v>
      </c>
      <c r="F63" s="150">
        <v>0</v>
      </c>
      <c r="G63" s="150">
        <v>1186.5999999999999</v>
      </c>
      <c r="H63" s="150">
        <v>0</v>
      </c>
    </row>
    <row r="64" spans="1:11" ht="15" customHeight="1">
      <c r="A64" s="1086"/>
      <c r="B64" s="583"/>
      <c r="C64" s="150"/>
      <c r="D64" s="150"/>
      <c r="E64" s="150"/>
      <c r="F64" s="150"/>
      <c r="G64" s="150"/>
      <c r="H64" s="150"/>
    </row>
    <row r="65" spans="1:8" ht="15" customHeight="1">
      <c r="A65" s="1086">
        <v>12</v>
      </c>
      <c r="B65" s="583" t="s">
        <v>443</v>
      </c>
      <c r="C65" s="150">
        <v>10429.1</v>
      </c>
      <c r="D65" s="150">
        <v>4826.1000000000004</v>
      </c>
      <c r="E65" s="150">
        <v>0</v>
      </c>
      <c r="F65" s="150">
        <v>1356.4</v>
      </c>
      <c r="G65" s="150">
        <v>4246.6000000000004</v>
      </c>
      <c r="H65" s="150">
        <v>0</v>
      </c>
    </row>
    <row r="66" spans="1:8" ht="15" customHeight="1">
      <c r="A66" s="1086"/>
      <c r="B66" s="583"/>
      <c r="C66" s="150"/>
      <c r="D66" s="150"/>
      <c r="E66" s="150"/>
      <c r="F66" s="150"/>
      <c r="G66" s="150"/>
      <c r="H66" s="150"/>
    </row>
    <row r="67" spans="1:8" ht="15" customHeight="1">
      <c r="A67" s="1086">
        <v>13</v>
      </c>
      <c r="B67" s="583" t="s">
        <v>444</v>
      </c>
      <c r="C67" s="150">
        <v>203.8</v>
      </c>
      <c r="D67" s="150">
        <v>0</v>
      </c>
      <c r="E67" s="150">
        <v>0</v>
      </c>
      <c r="F67" s="150">
        <v>0</v>
      </c>
      <c r="G67" s="150">
        <v>203.8</v>
      </c>
      <c r="H67" s="150">
        <v>0</v>
      </c>
    </row>
    <row r="68" spans="1:8" ht="15" customHeight="1">
      <c r="A68" s="1086"/>
      <c r="B68" s="583"/>
      <c r="C68" s="150"/>
      <c r="D68" s="150"/>
      <c r="E68" s="150"/>
      <c r="F68" s="150"/>
      <c r="G68" s="150"/>
      <c r="H68" s="150"/>
    </row>
    <row r="69" spans="1:8" ht="15" customHeight="1">
      <c r="A69" s="1086">
        <v>14</v>
      </c>
      <c r="B69" s="583" t="s">
        <v>445</v>
      </c>
      <c r="C69" s="150">
        <v>273</v>
      </c>
      <c r="D69" s="150">
        <v>0</v>
      </c>
      <c r="E69" s="150">
        <v>0</v>
      </c>
      <c r="F69" s="150">
        <v>0</v>
      </c>
      <c r="G69" s="150">
        <v>273</v>
      </c>
      <c r="H69" s="150">
        <v>0</v>
      </c>
    </row>
    <row r="70" spans="1:8" ht="15" customHeight="1">
      <c r="A70" s="1086"/>
      <c r="B70" s="583"/>
      <c r="C70" s="150"/>
      <c r="D70" s="150"/>
      <c r="E70" s="150"/>
      <c r="F70" s="150"/>
      <c r="G70" s="150"/>
      <c r="H70" s="150"/>
    </row>
    <row r="71" spans="1:8" ht="15" customHeight="1">
      <c r="A71" s="1086">
        <v>15</v>
      </c>
      <c r="B71" s="583" t="s">
        <v>446</v>
      </c>
      <c r="C71" s="150">
        <v>12615.300000000001</v>
      </c>
      <c r="D71" s="150">
        <v>2190.3000000000002</v>
      </c>
      <c r="E71" s="150">
        <v>0</v>
      </c>
      <c r="F71" s="150">
        <v>4111.2</v>
      </c>
      <c r="G71" s="150">
        <v>6024.2</v>
      </c>
      <c r="H71" s="150">
        <v>289.60000000000002</v>
      </c>
    </row>
    <row r="72" spans="1:8" ht="15" customHeight="1">
      <c r="A72" s="1086"/>
      <c r="B72" s="583"/>
      <c r="C72" s="150"/>
      <c r="D72" s="150"/>
      <c r="E72" s="150"/>
      <c r="F72" s="150"/>
      <c r="G72" s="150"/>
      <c r="H72" s="150"/>
    </row>
    <row r="73" spans="1:8" s="641" customFormat="1" ht="20.100000000000001" customHeight="1">
      <c r="A73" s="1092">
        <v>16</v>
      </c>
      <c r="B73" s="670" t="s">
        <v>447</v>
      </c>
      <c r="C73" s="85">
        <v>33092.6</v>
      </c>
      <c r="D73" s="85">
        <v>7034.8</v>
      </c>
      <c r="E73" s="85">
        <v>0</v>
      </c>
      <c r="F73" s="85">
        <v>7762.3</v>
      </c>
      <c r="G73" s="85">
        <v>18005.900000000001</v>
      </c>
      <c r="H73" s="85">
        <v>289.60000000000002</v>
      </c>
    </row>
    <row r="74" spans="1:8" ht="15.75" customHeight="1">
      <c r="A74" s="660"/>
      <c r="C74" s="671"/>
      <c r="D74" s="671"/>
      <c r="E74" s="671"/>
      <c r="F74" s="671"/>
      <c r="G74" s="671"/>
    </row>
    <row r="75" spans="1:8" ht="15.75" customHeight="1">
      <c r="A75" s="476"/>
      <c r="C75" s="672"/>
      <c r="D75" s="672"/>
      <c r="E75" s="672"/>
      <c r="F75" s="672"/>
      <c r="G75" s="672"/>
    </row>
    <row r="76" spans="1:8" ht="15.75" customHeight="1">
      <c r="C76" s="671"/>
      <c r="D76" s="671"/>
      <c r="E76" s="671"/>
      <c r="F76" s="671"/>
      <c r="G76" s="671"/>
    </row>
    <row r="77" spans="1:8" ht="15.75" customHeight="1">
      <c r="C77" s="672"/>
      <c r="D77" s="672"/>
      <c r="E77" s="672"/>
      <c r="F77" s="672"/>
      <c r="G77" s="672"/>
    </row>
    <row r="78" spans="1:8" ht="15.75" customHeight="1">
      <c r="C78" s="662"/>
      <c r="D78" s="662"/>
      <c r="E78" s="662"/>
      <c r="F78" s="662"/>
      <c r="G78" s="662"/>
    </row>
    <row r="79" spans="1:8" ht="15.75" customHeight="1">
      <c r="C79" s="662"/>
      <c r="D79" s="662"/>
      <c r="E79" s="662"/>
      <c r="F79" s="662"/>
      <c r="G79" s="662"/>
    </row>
    <row r="80" spans="1:8" ht="15.75" customHeight="1">
      <c r="C80" s="662"/>
      <c r="D80" s="662"/>
      <c r="E80" s="662"/>
      <c r="F80" s="662"/>
      <c r="G80" s="662"/>
    </row>
    <row r="81" spans="1:7" ht="15.75" customHeight="1">
      <c r="A81" s="673"/>
      <c r="B81" s="674"/>
      <c r="C81" s="662"/>
      <c r="D81" s="662"/>
      <c r="E81" s="662"/>
      <c r="F81" s="662"/>
      <c r="G81" s="662"/>
    </row>
    <row r="82" spans="1:7" ht="15.75" customHeight="1">
      <c r="B82" s="674"/>
      <c r="C82" s="662"/>
      <c r="D82" s="662"/>
      <c r="E82" s="662"/>
      <c r="F82" s="662"/>
      <c r="G82" s="662"/>
    </row>
    <row r="83" spans="1:7" ht="15.75" customHeight="1">
      <c r="C83" s="575"/>
      <c r="D83" s="575"/>
      <c r="E83" s="575"/>
      <c r="F83" s="575"/>
      <c r="G83" s="575"/>
    </row>
    <row r="84" spans="1:7" s="677" customFormat="1" ht="15.75" customHeight="1">
      <c r="A84" s="675"/>
      <c r="B84" s="675"/>
      <c r="C84" s="676"/>
      <c r="D84" s="676"/>
      <c r="E84" s="676"/>
      <c r="F84" s="676"/>
      <c r="G84" s="676"/>
    </row>
    <row r="85" spans="1:7" ht="15.75" customHeight="1">
      <c r="A85" s="589"/>
      <c r="B85" s="589"/>
      <c r="C85" s="589"/>
      <c r="D85" s="613"/>
      <c r="E85" s="575"/>
      <c r="F85" s="575"/>
      <c r="G85" s="589"/>
    </row>
    <row r="86" spans="1:7" ht="15.75" customHeight="1">
      <c r="A86" s="677"/>
      <c r="B86" s="676"/>
      <c r="C86" s="575"/>
      <c r="D86" s="575"/>
      <c r="E86" s="575"/>
      <c r="F86" s="575"/>
      <c r="G86" s="575"/>
    </row>
    <row r="87" spans="1:7" ht="15.75" customHeight="1">
      <c r="B87" s="575"/>
      <c r="C87" s="575"/>
      <c r="D87" s="575"/>
      <c r="E87" s="575"/>
      <c r="F87" s="575"/>
      <c r="G87" s="575"/>
    </row>
    <row r="88" spans="1:7" ht="15.75" customHeight="1">
      <c r="B88" s="575"/>
      <c r="C88" s="575"/>
      <c r="D88" s="575"/>
      <c r="E88" s="575"/>
      <c r="F88" s="575"/>
      <c r="G88" s="575"/>
    </row>
    <row r="89" spans="1:7" ht="15.75" customHeight="1">
      <c r="B89" s="575"/>
      <c r="C89" s="575"/>
      <c r="D89" s="575"/>
      <c r="E89" s="575"/>
      <c r="F89" s="575"/>
      <c r="G89" s="575"/>
    </row>
    <row r="90" spans="1:7" ht="15.75" customHeight="1">
      <c r="B90" s="575"/>
      <c r="C90" s="575"/>
      <c r="D90" s="575"/>
      <c r="E90" s="575"/>
      <c r="F90" s="575"/>
      <c r="G90" s="575"/>
    </row>
    <row r="91" spans="1:7" ht="15.75" customHeight="1">
      <c r="B91" s="575"/>
      <c r="C91" s="575"/>
      <c r="D91" s="575"/>
      <c r="E91" s="575"/>
      <c r="F91" s="575"/>
      <c r="G91" s="575"/>
    </row>
    <row r="92" spans="1:7" ht="15.75" customHeight="1">
      <c r="B92" s="575"/>
      <c r="C92" s="575"/>
      <c r="D92" s="575"/>
      <c r="E92" s="575"/>
      <c r="F92" s="575"/>
      <c r="G92" s="575"/>
    </row>
    <row r="93" spans="1:7" ht="15.75" customHeight="1">
      <c r="B93" s="575"/>
      <c r="C93" s="575"/>
      <c r="D93" s="575"/>
      <c r="E93" s="575"/>
      <c r="F93" s="575"/>
      <c r="G93" s="575"/>
    </row>
    <row r="94" spans="1:7" ht="15.75" customHeight="1">
      <c r="B94" s="575"/>
      <c r="C94" s="575"/>
      <c r="D94" s="575"/>
      <c r="E94" s="575"/>
      <c r="F94" s="575"/>
      <c r="G94" s="575"/>
    </row>
    <row r="95" spans="1:7" ht="15.75" customHeight="1">
      <c r="B95" s="575"/>
      <c r="C95" s="575"/>
      <c r="D95" s="575"/>
      <c r="E95" s="575"/>
      <c r="F95" s="575"/>
      <c r="G95" s="575"/>
    </row>
    <row r="96" spans="1:7" ht="15.75" customHeight="1">
      <c r="B96" s="575"/>
      <c r="C96" s="575"/>
      <c r="D96" s="575"/>
      <c r="E96" s="575"/>
      <c r="F96" s="575"/>
      <c r="G96" s="575"/>
    </row>
    <row r="97" spans="2:7" ht="15.75" customHeight="1">
      <c r="B97" s="575"/>
      <c r="C97" s="575"/>
      <c r="D97" s="575"/>
      <c r="E97" s="575"/>
      <c r="F97" s="575"/>
      <c r="G97" s="575"/>
    </row>
    <row r="98" spans="2:7" ht="15.75" customHeight="1">
      <c r="B98" s="575"/>
      <c r="C98" s="575"/>
      <c r="D98" s="575"/>
      <c r="E98" s="575"/>
      <c r="F98" s="575"/>
      <c r="G98" s="575"/>
    </row>
    <row r="99" spans="2:7" ht="15.75" customHeight="1">
      <c r="B99" s="575"/>
      <c r="C99" s="575"/>
      <c r="D99" s="575"/>
      <c r="E99" s="575"/>
      <c r="F99" s="575"/>
      <c r="G99" s="575"/>
    </row>
    <row r="100" spans="2:7" ht="15.75" customHeight="1">
      <c r="B100" s="575"/>
      <c r="C100" s="575"/>
      <c r="D100" s="575"/>
      <c r="E100" s="575"/>
      <c r="F100" s="575"/>
      <c r="G100" s="575"/>
    </row>
    <row r="101" spans="2:7" ht="15.75" customHeight="1">
      <c r="B101" s="575"/>
      <c r="C101" s="575"/>
      <c r="D101" s="575"/>
      <c r="E101" s="575"/>
      <c r="F101" s="575"/>
      <c r="G101" s="575"/>
    </row>
    <row r="102" spans="2:7" ht="15.75" customHeight="1">
      <c r="B102" s="575"/>
      <c r="C102" s="575"/>
      <c r="D102" s="575"/>
      <c r="E102" s="575"/>
      <c r="F102" s="575"/>
      <c r="G102" s="575"/>
    </row>
    <row r="103" spans="2:7" ht="15.75" customHeight="1">
      <c r="B103" s="575"/>
      <c r="C103" s="575"/>
      <c r="D103" s="575"/>
      <c r="E103" s="575"/>
      <c r="F103" s="575"/>
      <c r="G103" s="575"/>
    </row>
    <row r="104" spans="2:7" ht="15.75" customHeight="1">
      <c r="B104" s="575"/>
      <c r="C104" s="575"/>
      <c r="D104" s="575"/>
      <c r="E104" s="575"/>
      <c r="F104" s="575"/>
      <c r="G104" s="575"/>
    </row>
    <row r="105" spans="2:7" ht="15.75" customHeight="1">
      <c r="B105" s="575"/>
      <c r="C105" s="575"/>
      <c r="D105" s="575"/>
      <c r="E105" s="575"/>
      <c r="F105" s="575"/>
      <c r="G105" s="575"/>
    </row>
    <row r="106" spans="2:7" ht="15.75" customHeight="1">
      <c r="B106" s="575"/>
      <c r="C106" s="575"/>
      <c r="D106" s="575"/>
      <c r="E106" s="575"/>
      <c r="F106" s="575"/>
      <c r="G106" s="575"/>
    </row>
    <row r="107" spans="2:7" ht="15.75" customHeight="1">
      <c r="B107" s="575"/>
      <c r="C107" s="575"/>
      <c r="D107" s="575"/>
      <c r="E107" s="575"/>
      <c r="F107" s="575"/>
      <c r="G107" s="575"/>
    </row>
    <row r="108" spans="2:7" ht="15.75" customHeight="1">
      <c r="B108" s="575"/>
      <c r="C108" s="575"/>
      <c r="D108" s="575"/>
      <c r="E108" s="575"/>
      <c r="F108" s="575"/>
      <c r="G108" s="575"/>
    </row>
    <row r="109" spans="2:7" ht="15.75" customHeight="1">
      <c r="B109" s="575"/>
      <c r="C109" s="575"/>
      <c r="D109" s="575"/>
      <c r="E109" s="575"/>
      <c r="F109" s="575"/>
      <c r="G109" s="575"/>
    </row>
    <row r="110" spans="2:7" ht="15.75" customHeight="1">
      <c r="B110" s="575"/>
      <c r="C110" s="575"/>
      <c r="D110" s="575"/>
      <c r="E110" s="575"/>
      <c r="F110" s="575"/>
      <c r="G110" s="575"/>
    </row>
    <row r="111" spans="2:7" ht="15.75" customHeight="1">
      <c r="B111" s="575"/>
      <c r="C111" s="575"/>
      <c r="D111" s="575"/>
      <c r="E111" s="575"/>
      <c r="F111" s="575"/>
      <c r="G111" s="575"/>
    </row>
    <row r="112" spans="2:7" ht="15.75" customHeight="1">
      <c r="B112" s="575"/>
      <c r="C112" s="575"/>
      <c r="D112" s="575"/>
      <c r="E112" s="575"/>
      <c r="F112" s="575"/>
      <c r="G112" s="575"/>
    </row>
    <row r="113" spans="2:10" ht="15.75" customHeight="1">
      <c r="B113" s="575"/>
      <c r="C113" s="575"/>
      <c r="D113" s="575"/>
      <c r="E113" s="575"/>
      <c r="F113" s="575"/>
      <c r="G113" s="575"/>
    </row>
    <row r="114" spans="2:10" ht="15.75" customHeight="1">
      <c r="B114" s="575"/>
      <c r="C114" s="575"/>
      <c r="D114" s="575"/>
      <c r="E114" s="575"/>
      <c r="F114" s="575"/>
      <c r="G114" s="575"/>
    </row>
    <row r="115" spans="2:10" ht="15.75" customHeight="1">
      <c r="B115" s="575"/>
      <c r="C115" s="575"/>
      <c r="D115" s="575"/>
      <c r="E115" s="575"/>
      <c r="F115" s="575"/>
      <c r="G115" s="575"/>
    </row>
    <row r="116" spans="2:10" ht="15.75" customHeight="1">
      <c r="B116" s="575"/>
      <c r="C116" s="575"/>
      <c r="D116" s="575"/>
      <c r="E116" s="575"/>
      <c r="F116" s="575"/>
      <c r="G116" s="575"/>
    </row>
    <row r="117" spans="2:10" ht="15.75" customHeight="1">
      <c r="B117" s="575"/>
      <c r="C117" s="575"/>
      <c r="D117" s="575"/>
      <c r="E117" s="575"/>
      <c r="F117" s="575"/>
      <c r="G117" s="575"/>
    </row>
    <row r="118" spans="2:10" ht="15.75" customHeight="1">
      <c r="B118" s="575"/>
      <c r="C118" s="575"/>
      <c r="D118" s="575"/>
      <c r="E118" s="575"/>
      <c r="F118" s="575"/>
      <c r="G118" s="575"/>
    </row>
    <row r="119" spans="2:10" ht="15.75" customHeight="1">
      <c r="B119" s="575"/>
      <c r="C119" s="575"/>
      <c r="D119" s="575"/>
      <c r="E119" s="575"/>
      <c r="F119" s="575"/>
      <c r="G119" s="575"/>
      <c r="J119" s="575"/>
    </row>
    <row r="120" spans="2:10" ht="15.75" customHeight="1">
      <c r="B120" s="575"/>
      <c r="C120" s="575"/>
      <c r="D120" s="575"/>
      <c r="E120" s="575"/>
      <c r="F120" s="575"/>
      <c r="G120" s="575"/>
    </row>
    <row r="121" spans="2:10" ht="15.75" customHeight="1">
      <c r="B121" s="575"/>
      <c r="C121" s="575"/>
      <c r="D121" s="575"/>
      <c r="E121" s="575"/>
      <c r="F121" s="575"/>
      <c r="G121" s="575"/>
    </row>
    <row r="122" spans="2:10" ht="15.75" customHeight="1">
      <c r="B122" s="575"/>
      <c r="C122" s="575"/>
      <c r="D122" s="575"/>
      <c r="E122" s="575"/>
      <c r="F122" s="575"/>
      <c r="G122" s="575"/>
    </row>
    <row r="123" spans="2:10" ht="15.75" customHeight="1">
      <c r="B123" s="575"/>
      <c r="C123" s="575"/>
      <c r="D123" s="575"/>
      <c r="E123" s="575"/>
      <c r="F123" s="575"/>
      <c r="G123" s="575"/>
    </row>
    <row r="124" spans="2:10" ht="15.75" customHeight="1">
      <c r="B124" s="575"/>
      <c r="C124" s="575"/>
      <c r="D124" s="575"/>
      <c r="E124" s="575"/>
      <c r="F124" s="575"/>
      <c r="G124" s="575"/>
    </row>
    <row r="125" spans="2:10" ht="15.75" customHeight="1">
      <c r="B125" s="575"/>
      <c r="C125" s="575"/>
      <c r="D125" s="575"/>
      <c r="E125" s="575"/>
      <c r="F125" s="575"/>
      <c r="G125" s="575"/>
    </row>
    <row r="126" spans="2:10" ht="15.75" customHeight="1">
      <c r="B126" s="575"/>
      <c r="C126" s="575"/>
      <c r="D126" s="575"/>
      <c r="E126" s="575"/>
      <c r="F126" s="575"/>
      <c r="G126" s="575"/>
    </row>
    <row r="127" spans="2:10" ht="15.75" customHeight="1">
      <c r="B127" s="575"/>
      <c r="C127" s="575"/>
      <c r="D127" s="575"/>
      <c r="E127" s="575"/>
      <c r="F127" s="575"/>
      <c r="G127" s="575"/>
    </row>
    <row r="128" spans="2:10" ht="15.75" customHeight="1">
      <c r="B128" s="575"/>
      <c r="C128" s="575"/>
      <c r="D128" s="575"/>
      <c r="E128" s="575"/>
      <c r="F128" s="575"/>
      <c r="G128" s="575"/>
    </row>
    <row r="129" spans="2:7" ht="15.75" customHeight="1">
      <c r="B129" s="575"/>
      <c r="C129" s="575"/>
      <c r="D129" s="575"/>
      <c r="E129" s="575"/>
      <c r="F129" s="575"/>
      <c r="G129" s="575"/>
    </row>
    <row r="130" spans="2:7" ht="15.75" customHeight="1">
      <c r="B130" s="575"/>
      <c r="C130" s="575"/>
      <c r="D130" s="575"/>
      <c r="E130" s="575"/>
      <c r="F130" s="575"/>
      <c r="G130" s="575"/>
    </row>
    <row r="131" spans="2:7" ht="15.75" customHeight="1">
      <c r="B131" s="575"/>
      <c r="C131" s="575"/>
      <c r="D131" s="575"/>
      <c r="E131" s="575"/>
      <c r="F131" s="575"/>
      <c r="G131" s="575"/>
    </row>
    <row r="132" spans="2:7" ht="15.75" customHeight="1">
      <c r="B132" s="575"/>
      <c r="C132" s="575"/>
      <c r="D132" s="575"/>
      <c r="E132" s="575"/>
      <c r="F132" s="575"/>
      <c r="G132" s="575"/>
    </row>
    <row r="133" spans="2:7" ht="15.75" customHeight="1">
      <c r="B133" s="575"/>
      <c r="C133" s="575"/>
      <c r="D133" s="575"/>
      <c r="E133" s="575"/>
      <c r="F133" s="575"/>
      <c r="G133" s="575"/>
    </row>
    <row r="134" spans="2:7" ht="15.75" customHeight="1">
      <c r="B134" s="575"/>
      <c r="C134" s="575"/>
      <c r="D134" s="575"/>
      <c r="E134" s="575"/>
      <c r="F134" s="575"/>
      <c r="G134" s="575"/>
    </row>
    <row r="135" spans="2:7" ht="15.75" customHeight="1">
      <c r="B135" s="575"/>
      <c r="C135" s="575"/>
      <c r="D135" s="575"/>
      <c r="E135" s="575"/>
      <c r="F135" s="575"/>
      <c r="G135" s="575"/>
    </row>
    <row r="136" spans="2:7" ht="15.75" customHeight="1">
      <c r="B136" s="575"/>
      <c r="C136" s="575"/>
      <c r="D136" s="575"/>
      <c r="E136" s="575"/>
      <c r="F136" s="575"/>
      <c r="G136" s="575"/>
    </row>
    <row r="137" spans="2:7" ht="15.75" customHeight="1">
      <c r="B137" s="575"/>
      <c r="C137" s="575"/>
      <c r="D137" s="575"/>
      <c r="E137" s="575"/>
      <c r="F137" s="575"/>
      <c r="G137" s="575"/>
    </row>
    <row r="138" spans="2:7" ht="15.75" customHeight="1">
      <c r="B138" s="575"/>
      <c r="C138" s="575"/>
      <c r="D138" s="575"/>
      <c r="E138" s="575"/>
      <c r="F138" s="575"/>
      <c r="G138" s="575"/>
    </row>
    <row r="139" spans="2:7" ht="15.75" customHeight="1">
      <c r="B139" s="575"/>
      <c r="C139" s="575"/>
      <c r="D139" s="575"/>
      <c r="E139" s="575"/>
      <c r="F139" s="575"/>
      <c r="G139" s="575"/>
    </row>
    <row r="140" spans="2:7" ht="15.75" customHeight="1">
      <c r="B140" s="575"/>
      <c r="C140" s="575"/>
      <c r="D140" s="575"/>
      <c r="E140" s="575"/>
      <c r="F140" s="575"/>
      <c r="G140" s="575"/>
    </row>
    <row r="141" spans="2:7" ht="15.75" customHeight="1">
      <c r="B141" s="575"/>
      <c r="C141" s="575"/>
      <c r="D141" s="575"/>
      <c r="E141" s="575"/>
      <c r="F141" s="575"/>
      <c r="G141" s="575"/>
    </row>
    <row r="142" spans="2:7" ht="15.75" customHeight="1">
      <c r="B142" s="575"/>
      <c r="C142" s="575"/>
      <c r="D142" s="575"/>
      <c r="E142" s="575"/>
      <c r="F142" s="575"/>
      <c r="G142" s="575"/>
    </row>
    <row r="143" spans="2:7" ht="15.75" customHeight="1">
      <c r="B143" s="575"/>
      <c r="C143" s="575"/>
      <c r="D143" s="575"/>
      <c r="E143" s="575"/>
      <c r="F143" s="575"/>
      <c r="G143" s="575"/>
    </row>
    <row r="144" spans="2:7" ht="15.75" customHeight="1">
      <c r="B144" s="575"/>
      <c r="C144" s="575"/>
      <c r="D144" s="575"/>
      <c r="E144" s="575"/>
      <c r="F144" s="575"/>
      <c r="G144" s="575"/>
    </row>
    <row r="145" spans="2:7" ht="15.75" customHeight="1">
      <c r="B145" s="575"/>
      <c r="C145" s="575"/>
      <c r="D145" s="575"/>
      <c r="E145" s="575"/>
      <c r="F145" s="575"/>
      <c r="G145" s="575"/>
    </row>
    <row r="146" spans="2:7" ht="15.75" customHeight="1">
      <c r="B146" s="575"/>
      <c r="C146" s="575"/>
      <c r="D146" s="575"/>
      <c r="E146" s="575"/>
      <c r="F146" s="575"/>
      <c r="G146" s="575"/>
    </row>
    <row r="147" spans="2:7" ht="15.75" customHeight="1">
      <c r="B147" s="575"/>
      <c r="C147" s="575"/>
      <c r="D147" s="575"/>
      <c r="E147" s="575"/>
      <c r="F147" s="575"/>
      <c r="G147" s="575"/>
    </row>
    <row r="148" spans="2:7">
      <c r="B148" s="575"/>
      <c r="C148" s="575"/>
      <c r="D148" s="575"/>
      <c r="E148" s="575"/>
      <c r="F148" s="575"/>
      <c r="G148" s="575"/>
    </row>
    <row r="149" spans="2:7">
      <c r="B149" s="575"/>
      <c r="C149" s="575"/>
      <c r="D149" s="575"/>
      <c r="E149" s="575"/>
      <c r="F149" s="575"/>
      <c r="G149" s="575"/>
    </row>
    <row r="150" spans="2:7">
      <c r="B150" s="575"/>
      <c r="C150" s="575"/>
      <c r="D150" s="575"/>
      <c r="E150" s="575"/>
      <c r="F150" s="575"/>
      <c r="G150" s="575"/>
    </row>
    <row r="151" spans="2:7">
      <c r="B151" s="575"/>
      <c r="C151" s="575"/>
      <c r="D151" s="575"/>
      <c r="E151" s="575"/>
      <c r="F151" s="575"/>
      <c r="G151" s="575"/>
    </row>
    <row r="152" spans="2:7">
      <c r="B152" s="575"/>
      <c r="C152" s="575"/>
      <c r="D152" s="575"/>
      <c r="E152" s="575"/>
      <c r="F152" s="575"/>
      <c r="G152" s="575"/>
    </row>
    <row r="153" spans="2:7">
      <c r="B153" s="575"/>
      <c r="C153" s="575"/>
      <c r="D153" s="575"/>
      <c r="E153" s="575"/>
      <c r="F153" s="575"/>
      <c r="G153" s="575"/>
    </row>
    <row r="154" spans="2:7">
      <c r="B154" s="575"/>
      <c r="C154" s="575"/>
      <c r="D154" s="575"/>
      <c r="E154" s="575"/>
      <c r="F154" s="575"/>
      <c r="G154" s="575"/>
    </row>
    <row r="155" spans="2:7">
      <c r="B155" s="575"/>
      <c r="C155" s="575"/>
      <c r="D155" s="575"/>
      <c r="E155" s="575"/>
      <c r="F155" s="575"/>
      <c r="G155" s="575"/>
    </row>
    <row r="156" spans="2:7">
      <c r="B156" s="575"/>
      <c r="C156" s="575"/>
      <c r="D156" s="575"/>
      <c r="E156" s="575"/>
      <c r="F156" s="575"/>
      <c r="G156" s="575"/>
    </row>
    <row r="157" spans="2:7">
      <c r="B157" s="575"/>
      <c r="C157" s="575"/>
      <c r="D157" s="575"/>
      <c r="E157" s="575"/>
      <c r="F157" s="575"/>
      <c r="G157" s="575"/>
    </row>
    <row r="158" spans="2:7">
      <c r="B158" s="575"/>
      <c r="C158" s="575"/>
      <c r="D158" s="575"/>
      <c r="E158" s="575"/>
      <c r="F158" s="575"/>
      <c r="G158" s="575"/>
    </row>
    <row r="159" spans="2:7">
      <c r="B159" s="575"/>
      <c r="C159" s="575"/>
      <c r="D159" s="575"/>
      <c r="E159" s="575"/>
      <c r="F159" s="575"/>
      <c r="G159" s="575"/>
    </row>
    <row r="160" spans="2:7">
      <c r="B160" s="575"/>
      <c r="C160" s="575"/>
      <c r="D160" s="575"/>
      <c r="E160" s="575"/>
      <c r="F160" s="575"/>
      <c r="G160" s="575"/>
    </row>
    <row r="161" spans="2:7">
      <c r="B161" s="575"/>
      <c r="C161" s="575"/>
      <c r="D161" s="575"/>
      <c r="E161" s="575"/>
      <c r="F161" s="575"/>
      <c r="G161" s="575"/>
    </row>
    <row r="162" spans="2:7">
      <c r="B162" s="575"/>
      <c r="C162" s="575"/>
      <c r="D162" s="575"/>
      <c r="E162" s="575"/>
      <c r="F162" s="575"/>
      <c r="G162" s="575"/>
    </row>
    <row r="163" spans="2:7">
      <c r="B163" s="575"/>
      <c r="C163" s="575"/>
      <c r="D163" s="575"/>
      <c r="E163" s="575"/>
      <c r="F163" s="575"/>
      <c r="G163" s="575"/>
    </row>
    <row r="164" spans="2:7">
      <c r="B164" s="575"/>
      <c r="C164" s="575"/>
      <c r="D164" s="575"/>
      <c r="E164" s="575"/>
      <c r="F164" s="575"/>
      <c r="G164" s="575"/>
    </row>
    <row r="165" spans="2:7">
      <c r="B165" s="575"/>
      <c r="C165" s="575"/>
      <c r="D165" s="575"/>
      <c r="E165" s="575"/>
      <c r="F165" s="575"/>
      <c r="G165" s="575"/>
    </row>
    <row r="166" spans="2:7">
      <c r="B166" s="575"/>
      <c r="C166" s="575"/>
      <c r="D166" s="575"/>
      <c r="E166" s="575"/>
      <c r="F166" s="575"/>
      <c r="G166" s="575"/>
    </row>
    <row r="167" spans="2:7">
      <c r="B167" s="575"/>
      <c r="C167" s="575"/>
      <c r="D167" s="575"/>
      <c r="E167" s="575"/>
      <c r="F167" s="575"/>
      <c r="G167" s="575"/>
    </row>
    <row r="168" spans="2:7">
      <c r="B168" s="575"/>
      <c r="C168" s="575"/>
      <c r="D168" s="575"/>
      <c r="E168" s="575"/>
      <c r="F168" s="575"/>
      <c r="G168" s="575"/>
    </row>
    <row r="169" spans="2:7">
      <c r="B169" s="575"/>
      <c r="C169" s="575"/>
      <c r="D169" s="575"/>
      <c r="E169" s="575"/>
      <c r="F169" s="575"/>
      <c r="G169" s="575"/>
    </row>
    <row r="170" spans="2:7">
      <c r="B170" s="575"/>
      <c r="C170" s="575"/>
      <c r="D170" s="575"/>
      <c r="E170" s="575"/>
      <c r="F170" s="575"/>
      <c r="G170" s="575"/>
    </row>
    <row r="171" spans="2:7">
      <c r="B171" s="575"/>
      <c r="C171" s="575"/>
      <c r="D171" s="575"/>
      <c r="E171" s="575"/>
      <c r="F171" s="575"/>
      <c r="G171" s="575"/>
    </row>
    <row r="172" spans="2:7">
      <c r="B172" s="575"/>
      <c r="C172" s="575"/>
      <c r="D172" s="575"/>
      <c r="E172" s="575"/>
      <c r="F172" s="575"/>
      <c r="G172" s="575"/>
    </row>
    <row r="173" spans="2:7">
      <c r="B173" s="575"/>
      <c r="C173" s="575"/>
      <c r="D173" s="575"/>
      <c r="E173" s="575"/>
      <c r="F173" s="575"/>
      <c r="G173" s="575"/>
    </row>
    <row r="174" spans="2:7">
      <c r="B174" s="575"/>
      <c r="C174" s="575"/>
      <c r="D174" s="575"/>
      <c r="E174" s="575"/>
      <c r="F174" s="575"/>
      <c r="G174" s="575"/>
    </row>
    <row r="175" spans="2:7">
      <c r="B175" s="575"/>
      <c r="C175" s="575"/>
      <c r="D175" s="575"/>
      <c r="E175" s="575"/>
      <c r="F175" s="575"/>
      <c r="G175" s="575"/>
    </row>
    <row r="176" spans="2:7">
      <c r="B176" s="575"/>
      <c r="C176" s="575"/>
      <c r="D176" s="575"/>
      <c r="E176" s="575"/>
      <c r="F176" s="575"/>
      <c r="G176" s="575"/>
    </row>
    <row r="177" spans="2:7">
      <c r="B177" s="575"/>
      <c r="C177" s="575"/>
      <c r="D177" s="575"/>
      <c r="E177" s="575"/>
      <c r="F177" s="575"/>
      <c r="G177" s="575"/>
    </row>
    <row r="178" spans="2:7">
      <c r="B178" s="575"/>
      <c r="C178" s="575"/>
      <c r="D178" s="575"/>
      <c r="E178" s="575"/>
      <c r="F178" s="575"/>
      <c r="G178" s="575"/>
    </row>
    <row r="179" spans="2:7">
      <c r="B179" s="575"/>
      <c r="C179" s="575"/>
      <c r="D179" s="575"/>
      <c r="E179" s="575"/>
      <c r="F179" s="575"/>
      <c r="G179" s="575"/>
    </row>
    <row r="180" spans="2:7">
      <c r="B180" s="575"/>
      <c r="C180" s="575"/>
      <c r="D180" s="575"/>
      <c r="E180" s="575"/>
      <c r="F180" s="575"/>
      <c r="G180" s="575"/>
    </row>
    <row r="181" spans="2:7">
      <c r="B181" s="575"/>
      <c r="C181" s="575"/>
      <c r="D181" s="575"/>
      <c r="E181" s="575"/>
      <c r="F181" s="575"/>
      <c r="G181" s="575"/>
    </row>
    <row r="182" spans="2:7">
      <c r="B182" s="575"/>
      <c r="C182" s="575"/>
      <c r="D182" s="575"/>
      <c r="E182" s="575"/>
      <c r="F182" s="575"/>
      <c r="G182" s="575"/>
    </row>
    <row r="183" spans="2:7">
      <c r="B183" s="575"/>
      <c r="C183" s="575"/>
      <c r="D183" s="575"/>
      <c r="E183" s="575"/>
      <c r="F183" s="575"/>
      <c r="G183" s="575"/>
    </row>
    <row r="184" spans="2:7">
      <c r="B184" s="575"/>
      <c r="C184" s="575"/>
      <c r="D184" s="575"/>
      <c r="E184" s="575"/>
      <c r="F184" s="575"/>
      <c r="G184" s="575"/>
    </row>
    <row r="185" spans="2:7">
      <c r="B185" s="575"/>
      <c r="C185" s="575"/>
      <c r="D185" s="575"/>
      <c r="E185" s="575"/>
      <c r="F185" s="575"/>
      <c r="G185" s="575"/>
    </row>
    <row r="186" spans="2:7">
      <c r="B186" s="575"/>
      <c r="C186" s="575"/>
      <c r="D186" s="575"/>
      <c r="E186" s="575"/>
      <c r="F186" s="575"/>
      <c r="G186" s="575"/>
    </row>
    <row r="187" spans="2:7">
      <c r="B187" s="575"/>
      <c r="C187" s="575"/>
      <c r="D187" s="575"/>
      <c r="E187" s="575"/>
      <c r="F187" s="575"/>
      <c r="G187" s="575"/>
    </row>
    <row r="188" spans="2:7">
      <c r="B188" s="575"/>
      <c r="C188" s="575"/>
      <c r="D188" s="575"/>
      <c r="E188" s="575"/>
      <c r="F188" s="575"/>
      <c r="G188" s="575"/>
    </row>
    <row r="189" spans="2:7">
      <c r="B189" s="575"/>
      <c r="C189" s="575"/>
      <c r="D189" s="575"/>
      <c r="E189" s="575"/>
      <c r="F189" s="575"/>
      <c r="G189" s="575"/>
    </row>
    <row r="190" spans="2:7">
      <c r="B190" s="575"/>
      <c r="C190" s="575"/>
      <c r="D190" s="575"/>
      <c r="E190" s="575"/>
      <c r="F190" s="575"/>
      <c r="G190" s="575"/>
    </row>
    <row r="191" spans="2:7">
      <c r="B191" s="575"/>
      <c r="C191" s="575"/>
      <c r="D191" s="575"/>
      <c r="E191" s="575"/>
      <c r="F191" s="575"/>
      <c r="G191" s="575"/>
    </row>
    <row r="192" spans="2:7">
      <c r="B192" s="575"/>
      <c r="C192" s="575"/>
      <c r="D192" s="575"/>
      <c r="E192" s="575"/>
      <c r="F192" s="575"/>
      <c r="G192" s="575"/>
    </row>
    <row r="193" spans="2:7">
      <c r="B193" s="575"/>
      <c r="C193" s="575"/>
      <c r="D193" s="575"/>
      <c r="E193" s="575"/>
      <c r="F193" s="575"/>
      <c r="G193" s="575"/>
    </row>
    <row r="194" spans="2:7">
      <c r="B194" s="575"/>
      <c r="C194" s="575"/>
      <c r="D194" s="575"/>
      <c r="E194" s="575"/>
      <c r="F194" s="575"/>
      <c r="G194" s="575"/>
    </row>
    <row r="195" spans="2:7">
      <c r="B195" s="575"/>
      <c r="C195" s="575"/>
      <c r="D195" s="575"/>
      <c r="E195" s="575"/>
      <c r="F195" s="575"/>
      <c r="G195" s="575"/>
    </row>
    <row r="196" spans="2:7">
      <c r="B196" s="575"/>
      <c r="C196" s="575"/>
      <c r="D196" s="575"/>
      <c r="E196" s="575"/>
      <c r="F196" s="575"/>
      <c r="G196" s="575"/>
    </row>
    <row r="197" spans="2:7">
      <c r="B197" s="575"/>
      <c r="C197" s="575"/>
      <c r="D197" s="575"/>
      <c r="E197" s="575"/>
      <c r="F197" s="575"/>
      <c r="G197" s="575"/>
    </row>
    <row r="198" spans="2:7">
      <c r="B198" s="575"/>
      <c r="C198" s="575"/>
      <c r="D198" s="575"/>
      <c r="E198" s="575"/>
      <c r="F198" s="575"/>
      <c r="G198" s="575"/>
    </row>
    <row r="199" spans="2:7">
      <c r="B199" s="575"/>
      <c r="C199" s="575"/>
      <c r="D199" s="575"/>
      <c r="E199" s="575"/>
      <c r="F199" s="575"/>
      <c r="G199" s="575"/>
    </row>
    <row r="200" spans="2:7">
      <c r="B200" s="575"/>
      <c r="C200" s="575"/>
      <c r="D200" s="575"/>
      <c r="E200" s="575"/>
      <c r="F200" s="575"/>
      <c r="G200" s="575"/>
    </row>
    <row r="201" spans="2:7">
      <c r="B201" s="575"/>
      <c r="C201" s="575"/>
      <c r="D201" s="575"/>
      <c r="E201" s="575"/>
      <c r="F201" s="575"/>
      <c r="G201" s="575"/>
    </row>
    <row r="202" spans="2:7">
      <c r="B202" s="575"/>
      <c r="C202" s="575"/>
      <c r="D202" s="575"/>
      <c r="E202" s="575"/>
      <c r="F202" s="575"/>
      <c r="G202" s="575"/>
    </row>
    <row r="203" spans="2:7">
      <c r="B203" s="575"/>
      <c r="C203" s="575"/>
      <c r="D203" s="575"/>
      <c r="E203" s="575"/>
      <c r="F203" s="575"/>
      <c r="G203" s="575"/>
    </row>
    <row r="204" spans="2:7">
      <c r="B204" s="575"/>
      <c r="C204" s="575"/>
      <c r="D204" s="575"/>
      <c r="E204" s="575"/>
      <c r="F204" s="575"/>
      <c r="G204" s="575"/>
    </row>
    <row r="205" spans="2:7">
      <c r="B205" s="575"/>
      <c r="C205" s="575"/>
      <c r="D205" s="575"/>
      <c r="E205" s="575"/>
      <c r="F205" s="575"/>
      <c r="G205" s="575"/>
    </row>
    <row r="206" spans="2:7">
      <c r="B206" s="575"/>
      <c r="C206" s="575"/>
      <c r="D206" s="575"/>
      <c r="E206" s="575"/>
      <c r="F206" s="575"/>
      <c r="G206" s="575"/>
    </row>
    <row r="207" spans="2:7">
      <c r="B207" s="575"/>
      <c r="C207" s="575"/>
      <c r="D207" s="575"/>
      <c r="E207" s="575"/>
      <c r="F207" s="575"/>
      <c r="G207" s="575"/>
    </row>
    <row r="208" spans="2:7">
      <c r="B208" s="575"/>
      <c r="C208" s="575"/>
      <c r="D208" s="575"/>
      <c r="E208" s="575"/>
      <c r="F208" s="575"/>
      <c r="G208" s="575"/>
    </row>
    <row r="209" spans="2:7">
      <c r="B209" s="575"/>
      <c r="C209" s="575"/>
      <c r="D209" s="575"/>
      <c r="E209" s="575"/>
      <c r="F209" s="575"/>
      <c r="G209" s="575"/>
    </row>
    <row r="210" spans="2:7">
      <c r="B210" s="575"/>
      <c r="C210" s="575"/>
      <c r="D210" s="575"/>
      <c r="E210" s="575"/>
      <c r="F210" s="575"/>
      <c r="G210" s="575"/>
    </row>
    <row r="211" spans="2:7">
      <c r="B211" s="575"/>
      <c r="C211" s="575"/>
      <c r="D211" s="575"/>
      <c r="E211" s="575"/>
      <c r="F211" s="575"/>
      <c r="G211" s="575"/>
    </row>
    <row r="212" spans="2:7">
      <c r="B212" s="575"/>
      <c r="C212" s="575"/>
      <c r="D212" s="575"/>
      <c r="E212" s="575"/>
      <c r="F212" s="575"/>
      <c r="G212" s="575"/>
    </row>
    <row r="213" spans="2:7">
      <c r="B213" s="575"/>
      <c r="C213" s="575"/>
      <c r="D213" s="575"/>
      <c r="E213" s="575"/>
      <c r="F213" s="575"/>
      <c r="G213" s="575"/>
    </row>
    <row r="214" spans="2:7">
      <c r="B214" s="575"/>
      <c r="C214" s="575"/>
      <c r="D214" s="575"/>
      <c r="E214" s="575"/>
      <c r="F214" s="575"/>
      <c r="G214" s="575"/>
    </row>
    <row r="215" spans="2:7">
      <c r="B215" s="575"/>
      <c r="C215" s="575"/>
      <c r="D215" s="575"/>
      <c r="E215" s="575"/>
      <c r="F215" s="575"/>
      <c r="G215" s="575"/>
    </row>
    <row r="216" spans="2:7">
      <c r="B216" s="575"/>
      <c r="C216" s="575"/>
      <c r="D216" s="575"/>
      <c r="E216" s="575"/>
      <c r="F216" s="575"/>
      <c r="G216" s="575"/>
    </row>
    <row r="217" spans="2:7">
      <c r="B217" s="575"/>
      <c r="C217" s="575"/>
      <c r="D217" s="575"/>
      <c r="E217" s="575"/>
      <c r="F217" s="575"/>
      <c r="G217" s="575"/>
    </row>
    <row r="218" spans="2:7">
      <c r="B218" s="575"/>
      <c r="C218" s="575"/>
      <c r="D218" s="575"/>
      <c r="E218" s="575"/>
      <c r="F218" s="575"/>
      <c r="G218" s="575"/>
    </row>
    <row r="219" spans="2:7">
      <c r="B219" s="575"/>
      <c r="C219" s="575"/>
      <c r="D219" s="575"/>
      <c r="E219" s="575"/>
      <c r="F219" s="575"/>
      <c r="G219" s="575"/>
    </row>
    <row r="220" spans="2:7">
      <c r="B220" s="575"/>
      <c r="C220" s="575"/>
      <c r="D220" s="575"/>
      <c r="E220" s="575"/>
      <c r="F220" s="575"/>
      <c r="G220" s="575"/>
    </row>
    <row r="221" spans="2:7">
      <c r="B221" s="575"/>
      <c r="C221" s="575"/>
      <c r="D221" s="575"/>
      <c r="E221" s="575"/>
      <c r="F221" s="575"/>
      <c r="G221" s="575"/>
    </row>
    <row r="222" spans="2:7">
      <c r="B222" s="575"/>
      <c r="C222" s="575"/>
      <c r="D222" s="575"/>
      <c r="E222" s="575"/>
      <c r="F222" s="575"/>
      <c r="G222" s="575"/>
    </row>
    <row r="223" spans="2:7">
      <c r="B223" s="575"/>
      <c r="C223" s="575"/>
      <c r="D223" s="575"/>
      <c r="E223" s="575"/>
      <c r="F223" s="575"/>
      <c r="G223" s="575"/>
    </row>
    <row r="224" spans="2:7">
      <c r="B224" s="575"/>
      <c r="C224" s="575"/>
      <c r="D224" s="575"/>
      <c r="E224" s="575"/>
      <c r="F224" s="575"/>
      <c r="G224" s="575"/>
    </row>
    <row r="225" spans="2:7">
      <c r="B225" s="575"/>
      <c r="C225" s="575"/>
      <c r="D225" s="575"/>
      <c r="E225" s="575"/>
      <c r="F225" s="575"/>
      <c r="G225" s="575"/>
    </row>
    <row r="226" spans="2:7">
      <c r="B226" s="575"/>
      <c r="C226" s="575"/>
      <c r="D226" s="575"/>
      <c r="E226" s="575"/>
      <c r="F226" s="575"/>
      <c r="G226" s="575"/>
    </row>
    <row r="227" spans="2:7">
      <c r="B227" s="575"/>
      <c r="C227" s="575"/>
      <c r="D227" s="575"/>
      <c r="E227" s="575"/>
      <c r="F227" s="575"/>
      <c r="G227" s="575"/>
    </row>
    <row r="228" spans="2:7">
      <c r="B228" s="575"/>
      <c r="C228" s="575"/>
      <c r="D228" s="575"/>
      <c r="E228" s="575"/>
      <c r="F228" s="575"/>
      <c r="G228" s="575"/>
    </row>
    <row r="229" spans="2:7">
      <c r="B229" s="575"/>
      <c r="C229" s="575"/>
      <c r="D229" s="575"/>
      <c r="E229" s="575"/>
      <c r="F229" s="575"/>
      <c r="G229" s="575"/>
    </row>
    <row r="230" spans="2:7">
      <c r="B230" s="575"/>
      <c r="C230" s="575"/>
      <c r="D230" s="575"/>
      <c r="E230" s="575"/>
      <c r="F230" s="575"/>
      <c r="G230" s="575"/>
    </row>
    <row r="231" spans="2:7">
      <c r="B231" s="575"/>
      <c r="C231" s="575"/>
      <c r="D231" s="575"/>
      <c r="E231" s="575"/>
      <c r="F231" s="575"/>
      <c r="G231" s="575"/>
    </row>
    <row r="232" spans="2:7">
      <c r="B232" s="575"/>
      <c r="C232" s="575"/>
      <c r="D232" s="575"/>
      <c r="E232" s="575"/>
      <c r="F232" s="575"/>
      <c r="G232" s="575"/>
    </row>
    <row r="233" spans="2:7">
      <c r="B233" s="575"/>
      <c r="C233" s="575"/>
      <c r="D233" s="575"/>
      <c r="E233" s="575"/>
      <c r="F233" s="575"/>
      <c r="G233" s="575"/>
    </row>
    <row r="234" spans="2:7">
      <c r="B234" s="575"/>
      <c r="C234" s="575"/>
      <c r="D234" s="575"/>
      <c r="E234" s="575"/>
      <c r="F234" s="575"/>
      <c r="G234" s="575"/>
    </row>
    <row r="235" spans="2:7">
      <c r="B235" s="575"/>
      <c r="C235" s="575"/>
      <c r="D235" s="575"/>
      <c r="E235" s="575"/>
      <c r="F235" s="575"/>
      <c r="G235" s="575"/>
    </row>
    <row r="236" spans="2:7">
      <c r="B236" s="575"/>
      <c r="C236" s="575"/>
      <c r="D236" s="575"/>
      <c r="E236" s="575"/>
      <c r="F236" s="575"/>
      <c r="G236" s="575"/>
    </row>
    <row r="237" spans="2:7">
      <c r="B237" s="575"/>
      <c r="C237" s="575"/>
      <c r="D237" s="575"/>
      <c r="E237" s="575"/>
      <c r="F237" s="575"/>
      <c r="G237" s="575"/>
    </row>
    <row r="238" spans="2:7">
      <c r="B238" s="575"/>
      <c r="C238" s="575"/>
      <c r="D238" s="575"/>
      <c r="E238" s="575"/>
      <c r="F238" s="575"/>
      <c r="G238" s="575"/>
    </row>
    <row r="239" spans="2:7">
      <c r="B239" s="575"/>
      <c r="C239" s="575"/>
      <c r="D239" s="575"/>
      <c r="E239" s="575"/>
      <c r="F239" s="575"/>
      <c r="G239" s="575"/>
    </row>
    <row r="240" spans="2:7">
      <c r="B240" s="575"/>
      <c r="C240" s="575"/>
      <c r="D240" s="575"/>
      <c r="E240" s="575"/>
      <c r="F240" s="575"/>
      <c r="G240" s="575"/>
    </row>
    <row r="241" spans="2:7">
      <c r="B241" s="575"/>
      <c r="C241" s="575"/>
      <c r="D241" s="575"/>
      <c r="E241" s="575"/>
      <c r="F241" s="575"/>
      <c r="G241" s="575"/>
    </row>
    <row r="242" spans="2:7">
      <c r="B242" s="575"/>
      <c r="C242" s="575"/>
      <c r="D242" s="575"/>
      <c r="E242" s="575"/>
      <c r="F242" s="575"/>
      <c r="G242" s="575"/>
    </row>
    <row r="243" spans="2:7">
      <c r="B243" s="575"/>
      <c r="C243" s="575"/>
      <c r="D243" s="575"/>
      <c r="E243" s="575"/>
      <c r="F243" s="575"/>
      <c r="G243" s="575"/>
    </row>
    <row r="244" spans="2:7">
      <c r="B244" s="575"/>
      <c r="C244" s="575"/>
      <c r="D244" s="575"/>
      <c r="E244" s="575"/>
      <c r="F244" s="575"/>
      <c r="G244" s="575"/>
    </row>
    <row r="245" spans="2:7">
      <c r="B245" s="575"/>
      <c r="C245" s="575"/>
      <c r="D245" s="575"/>
      <c r="E245" s="575"/>
      <c r="F245" s="575"/>
      <c r="G245" s="575"/>
    </row>
    <row r="246" spans="2:7">
      <c r="B246" s="575"/>
      <c r="C246" s="575"/>
      <c r="D246" s="575"/>
      <c r="E246" s="575"/>
      <c r="F246" s="575"/>
      <c r="G246" s="575"/>
    </row>
    <row r="247" spans="2:7">
      <c r="B247" s="575"/>
      <c r="C247" s="575"/>
      <c r="D247" s="575"/>
      <c r="E247" s="575"/>
      <c r="F247" s="575"/>
      <c r="G247" s="575"/>
    </row>
    <row r="248" spans="2:7">
      <c r="B248" s="575"/>
      <c r="C248" s="575"/>
      <c r="D248" s="575"/>
      <c r="E248" s="575"/>
      <c r="F248" s="575"/>
      <c r="G248" s="575"/>
    </row>
    <row r="249" spans="2:7">
      <c r="B249" s="575"/>
      <c r="C249" s="575"/>
      <c r="D249" s="575"/>
      <c r="E249" s="575"/>
      <c r="F249" s="575"/>
      <c r="G249" s="575"/>
    </row>
    <row r="250" spans="2:7">
      <c r="B250" s="575"/>
      <c r="C250" s="575"/>
      <c r="D250" s="575"/>
      <c r="E250" s="575"/>
      <c r="F250" s="575"/>
      <c r="G250" s="575"/>
    </row>
    <row r="251" spans="2:7">
      <c r="B251" s="575"/>
      <c r="C251" s="575"/>
      <c r="D251" s="575"/>
      <c r="E251" s="575"/>
      <c r="F251" s="575"/>
      <c r="G251" s="575"/>
    </row>
    <row r="252" spans="2:7">
      <c r="B252" s="575"/>
      <c r="C252" s="575"/>
      <c r="D252" s="575"/>
      <c r="E252" s="575"/>
      <c r="F252" s="575"/>
      <c r="G252" s="575"/>
    </row>
    <row r="253" spans="2:7">
      <c r="B253" s="575"/>
      <c r="C253" s="575"/>
      <c r="D253" s="575"/>
      <c r="E253" s="575"/>
      <c r="F253" s="575"/>
      <c r="G253" s="575"/>
    </row>
    <row r="254" spans="2:7">
      <c r="B254" s="575"/>
      <c r="C254" s="575"/>
      <c r="D254" s="575"/>
      <c r="E254" s="575"/>
      <c r="F254" s="575"/>
      <c r="G254" s="575"/>
    </row>
    <row r="255" spans="2:7">
      <c r="B255" s="575"/>
      <c r="C255" s="575"/>
      <c r="D255" s="575"/>
      <c r="E255" s="575"/>
      <c r="F255" s="575"/>
      <c r="G255" s="575"/>
    </row>
    <row r="256" spans="2:7">
      <c r="B256" s="575"/>
      <c r="C256" s="575"/>
      <c r="D256" s="575"/>
      <c r="E256" s="575"/>
      <c r="F256" s="575"/>
      <c r="G256" s="575"/>
    </row>
    <row r="257" spans="2:7">
      <c r="B257" s="575"/>
      <c r="C257" s="575"/>
      <c r="D257" s="575"/>
      <c r="E257" s="575"/>
      <c r="F257" s="575"/>
      <c r="G257" s="575"/>
    </row>
    <row r="258" spans="2:7">
      <c r="B258" s="575"/>
      <c r="C258" s="575"/>
      <c r="D258" s="575"/>
      <c r="E258" s="575"/>
      <c r="F258" s="575"/>
      <c r="G258" s="575"/>
    </row>
    <row r="259" spans="2:7">
      <c r="B259" s="575"/>
      <c r="C259" s="575"/>
      <c r="D259" s="575"/>
      <c r="E259" s="575"/>
      <c r="F259" s="575"/>
      <c r="G259" s="575"/>
    </row>
    <row r="260" spans="2:7">
      <c r="B260" s="575"/>
      <c r="C260" s="575"/>
      <c r="D260" s="575"/>
      <c r="E260" s="575"/>
      <c r="F260" s="575"/>
      <c r="G260" s="575"/>
    </row>
    <row r="261" spans="2:7">
      <c r="B261" s="575"/>
      <c r="C261" s="575"/>
      <c r="D261" s="575"/>
      <c r="E261" s="575"/>
      <c r="F261" s="575"/>
      <c r="G261" s="575"/>
    </row>
    <row r="262" spans="2:7">
      <c r="B262" s="575"/>
      <c r="C262" s="575"/>
      <c r="D262" s="575"/>
      <c r="E262" s="575"/>
      <c r="F262" s="575"/>
      <c r="G262" s="575"/>
    </row>
    <row r="263" spans="2:7">
      <c r="B263" s="575"/>
      <c r="C263" s="575"/>
      <c r="D263" s="575"/>
      <c r="E263" s="575"/>
      <c r="F263" s="575"/>
      <c r="G263" s="575"/>
    </row>
    <row r="264" spans="2:7">
      <c r="B264" s="575"/>
      <c r="C264" s="575"/>
      <c r="D264" s="575"/>
      <c r="E264" s="575"/>
      <c r="F264" s="575"/>
      <c r="G264" s="575"/>
    </row>
    <row r="265" spans="2:7">
      <c r="B265" s="575"/>
      <c r="C265" s="575"/>
      <c r="D265" s="575"/>
      <c r="E265" s="575"/>
      <c r="F265" s="575"/>
      <c r="G265" s="575"/>
    </row>
    <row r="266" spans="2:7">
      <c r="B266" s="575"/>
      <c r="C266" s="575"/>
      <c r="D266" s="575"/>
      <c r="E266" s="575"/>
      <c r="F266" s="575"/>
      <c r="G266" s="575"/>
    </row>
    <row r="267" spans="2:7">
      <c r="B267" s="575"/>
      <c r="C267" s="575"/>
      <c r="D267" s="575"/>
      <c r="E267" s="575"/>
      <c r="F267" s="575"/>
      <c r="G267" s="575"/>
    </row>
    <row r="268" spans="2:7">
      <c r="B268" s="575"/>
      <c r="C268" s="575"/>
      <c r="D268" s="575"/>
      <c r="E268" s="575"/>
      <c r="F268" s="575"/>
      <c r="G268" s="575"/>
    </row>
    <row r="269" spans="2:7">
      <c r="B269" s="575"/>
      <c r="C269" s="575"/>
      <c r="D269" s="575"/>
      <c r="E269" s="575"/>
      <c r="F269" s="575"/>
      <c r="G269" s="575"/>
    </row>
    <row r="270" spans="2:7">
      <c r="B270" s="575"/>
      <c r="C270" s="575"/>
      <c r="D270" s="575"/>
      <c r="E270" s="575"/>
      <c r="F270" s="575"/>
      <c r="G270" s="575"/>
    </row>
    <row r="271" spans="2:7">
      <c r="B271" s="575"/>
      <c r="C271" s="575"/>
      <c r="D271" s="575"/>
      <c r="E271" s="575"/>
      <c r="F271" s="575"/>
      <c r="G271" s="575"/>
    </row>
    <row r="272" spans="2:7">
      <c r="B272" s="575"/>
      <c r="C272" s="575"/>
      <c r="D272" s="575"/>
      <c r="E272" s="575"/>
      <c r="F272" s="575"/>
      <c r="G272" s="575"/>
    </row>
    <row r="273" spans="2:7">
      <c r="B273" s="575"/>
      <c r="C273" s="575"/>
      <c r="D273" s="575"/>
      <c r="E273" s="575"/>
      <c r="F273" s="575"/>
      <c r="G273" s="575"/>
    </row>
    <row r="274" spans="2:7">
      <c r="B274" s="575"/>
      <c r="C274" s="575"/>
      <c r="D274" s="575"/>
      <c r="E274" s="575"/>
      <c r="F274" s="575"/>
      <c r="G274" s="575"/>
    </row>
    <row r="275" spans="2:7">
      <c r="B275" s="575"/>
      <c r="C275" s="575"/>
      <c r="D275" s="575"/>
      <c r="E275" s="575"/>
      <c r="F275" s="575"/>
      <c r="G275" s="575"/>
    </row>
    <row r="276" spans="2:7">
      <c r="B276" s="575"/>
      <c r="C276" s="575"/>
      <c r="D276" s="575"/>
      <c r="E276" s="575"/>
      <c r="F276" s="575"/>
      <c r="G276" s="575"/>
    </row>
    <row r="277" spans="2:7">
      <c r="B277" s="575"/>
      <c r="C277" s="575"/>
      <c r="D277" s="575"/>
      <c r="E277" s="575"/>
      <c r="F277" s="575"/>
      <c r="G277" s="575"/>
    </row>
    <row r="278" spans="2:7">
      <c r="B278" s="575"/>
      <c r="C278" s="575"/>
      <c r="D278" s="575"/>
      <c r="E278" s="575"/>
      <c r="F278" s="575"/>
      <c r="G278" s="575"/>
    </row>
    <row r="279" spans="2:7">
      <c r="B279" s="575"/>
      <c r="C279" s="575"/>
      <c r="D279" s="575"/>
      <c r="E279" s="575"/>
      <c r="F279" s="575"/>
      <c r="G279" s="575"/>
    </row>
    <row r="280" spans="2:7">
      <c r="B280" s="575"/>
      <c r="C280" s="575"/>
      <c r="D280" s="575"/>
      <c r="E280" s="575"/>
      <c r="F280" s="575"/>
      <c r="G280" s="575"/>
    </row>
    <row r="281" spans="2:7">
      <c r="B281" s="575"/>
      <c r="C281" s="575"/>
      <c r="D281" s="575"/>
      <c r="E281" s="575"/>
      <c r="F281" s="575"/>
      <c r="G281" s="575"/>
    </row>
    <row r="282" spans="2:7">
      <c r="B282" s="575"/>
      <c r="C282" s="575"/>
      <c r="D282" s="575"/>
      <c r="E282" s="575"/>
      <c r="F282" s="575"/>
      <c r="G282" s="575"/>
    </row>
    <row r="283" spans="2:7">
      <c r="B283" s="575"/>
      <c r="C283" s="575"/>
      <c r="D283" s="575"/>
      <c r="E283" s="575"/>
      <c r="F283" s="575"/>
      <c r="G283" s="575"/>
    </row>
    <row r="284" spans="2:7">
      <c r="B284" s="575"/>
      <c r="C284" s="575"/>
      <c r="D284" s="575"/>
      <c r="E284" s="575"/>
      <c r="F284" s="575"/>
      <c r="G284" s="575"/>
    </row>
    <row r="285" spans="2:7">
      <c r="B285" s="575"/>
      <c r="C285" s="575"/>
      <c r="D285" s="575"/>
      <c r="E285" s="575"/>
      <c r="F285" s="575"/>
      <c r="G285" s="575"/>
    </row>
    <row r="286" spans="2:7">
      <c r="B286" s="575"/>
      <c r="C286" s="575"/>
      <c r="D286" s="575"/>
      <c r="E286" s="575"/>
      <c r="F286" s="575"/>
      <c r="G286" s="575"/>
    </row>
    <row r="287" spans="2:7">
      <c r="B287" s="575"/>
      <c r="C287" s="575"/>
      <c r="D287" s="575"/>
      <c r="E287" s="575"/>
      <c r="F287" s="575"/>
      <c r="G287" s="575"/>
    </row>
    <row r="288" spans="2:7">
      <c r="B288" s="575"/>
      <c r="C288" s="575"/>
      <c r="D288" s="575"/>
      <c r="E288" s="575"/>
      <c r="F288" s="575"/>
      <c r="G288" s="575"/>
    </row>
    <row r="289" spans="2:7">
      <c r="B289" s="575"/>
      <c r="C289" s="575"/>
      <c r="D289" s="575"/>
      <c r="E289" s="575"/>
      <c r="F289" s="575"/>
      <c r="G289" s="575"/>
    </row>
    <row r="290" spans="2:7">
      <c r="B290" s="575"/>
      <c r="C290" s="575"/>
      <c r="D290" s="575"/>
      <c r="E290" s="575"/>
      <c r="F290" s="575"/>
      <c r="G290" s="575"/>
    </row>
    <row r="291" spans="2:7">
      <c r="B291" s="575"/>
      <c r="C291" s="575"/>
      <c r="D291" s="575"/>
      <c r="E291" s="575"/>
      <c r="F291" s="575"/>
      <c r="G291" s="575"/>
    </row>
    <row r="292" spans="2:7">
      <c r="B292" s="575"/>
      <c r="C292" s="575"/>
      <c r="D292" s="575"/>
      <c r="E292" s="575"/>
      <c r="F292" s="575"/>
      <c r="G292" s="575"/>
    </row>
    <row r="293" spans="2:7">
      <c r="B293" s="575"/>
      <c r="C293" s="575"/>
      <c r="D293" s="575"/>
      <c r="E293" s="575"/>
      <c r="F293" s="575"/>
      <c r="G293" s="575"/>
    </row>
    <row r="294" spans="2:7">
      <c r="B294" s="575"/>
      <c r="C294" s="575"/>
      <c r="D294" s="575"/>
      <c r="E294" s="575"/>
      <c r="F294" s="575"/>
      <c r="G294" s="575"/>
    </row>
    <row r="295" spans="2:7">
      <c r="B295" s="575"/>
      <c r="C295" s="575"/>
      <c r="D295" s="575"/>
      <c r="E295" s="575"/>
      <c r="F295" s="575"/>
      <c r="G295" s="575"/>
    </row>
    <row r="296" spans="2:7">
      <c r="B296" s="575"/>
      <c r="C296" s="575"/>
      <c r="D296" s="575"/>
      <c r="E296" s="575"/>
      <c r="F296" s="575"/>
      <c r="G296" s="575"/>
    </row>
    <row r="297" spans="2:7">
      <c r="B297" s="575"/>
      <c r="C297" s="575"/>
      <c r="D297" s="575"/>
      <c r="E297" s="575"/>
      <c r="F297" s="575"/>
      <c r="G297" s="575"/>
    </row>
    <row r="298" spans="2:7">
      <c r="B298" s="575"/>
      <c r="C298" s="575"/>
      <c r="D298" s="575"/>
      <c r="E298" s="575"/>
      <c r="F298" s="575"/>
      <c r="G298" s="575"/>
    </row>
    <row r="299" spans="2:7">
      <c r="B299" s="575"/>
      <c r="C299" s="575"/>
      <c r="D299" s="575"/>
      <c r="E299" s="575"/>
      <c r="F299" s="575"/>
      <c r="G299" s="575"/>
    </row>
    <row r="300" spans="2:7">
      <c r="B300" s="575"/>
      <c r="C300" s="575"/>
      <c r="D300" s="575"/>
      <c r="E300" s="575"/>
      <c r="F300" s="575"/>
      <c r="G300" s="575"/>
    </row>
    <row r="301" spans="2:7">
      <c r="B301" s="575"/>
      <c r="C301" s="575"/>
      <c r="D301" s="575"/>
      <c r="E301" s="575"/>
      <c r="F301" s="575"/>
      <c r="G301" s="575"/>
    </row>
    <row r="302" spans="2:7">
      <c r="B302" s="575"/>
      <c r="C302" s="575"/>
      <c r="D302" s="575"/>
      <c r="E302" s="575"/>
      <c r="F302" s="575"/>
      <c r="G302" s="575"/>
    </row>
    <row r="303" spans="2:7">
      <c r="B303" s="575"/>
      <c r="C303" s="575"/>
      <c r="D303" s="575"/>
      <c r="E303" s="575"/>
      <c r="F303" s="575"/>
      <c r="G303" s="575"/>
    </row>
    <row r="304" spans="2:7">
      <c r="B304" s="575"/>
      <c r="C304" s="575"/>
      <c r="D304" s="575"/>
      <c r="E304" s="575"/>
      <c r="F304" s="575"/>
      <c r="G304" s="575"/>
    </row>
    <row r="305" spans="2:7">
      <c r="B305" s="575"/>
      <c r="C305" s="575"/>
      <c r="D305" s="575"/>
      <c r="E305" s="575"/>
      <c r="F305" s="575"/>
      <c r="G305" s="575"/>
    </row>
    <row r="306" spans="2:7">
      <c r="B306" s="575"/>
      <c r="C306" s="575"/>
      <c r="D306" s="575"/>
      <c r="E306" s="575"/>
      <c r="F306" s="575"/>
      <c r="G306" s="575"/>
    </row>
    <row r="307" spans="2:7">
      <c r="B307" s="575"/>
      <c r="C307" s="575"/>
      <c r="D307" s="575"/>
      <c r="E307" s="575"/>
      <c r="F307" s="575"/>
      <c r="G307" s="575"/>
    </row>
    <row r="308" spans="2:7">
      <c r="B308" s="575"/>
      <c r="C308" s="575"/>
      <c r="D308" s="575"/>
      <c r="E308" s="575"/>
      <c r="F308" s="575"/>
      <c r="G308" s="575"/>
    </row>
    <row r="309" spans="2:7">
      <c r="B309" s="575"/>
      <c r="C309" s="575"/>
      <c r="D309" s="575"/>
      <c r="E309" s="575"/>
      <c r="F309" s="575"/>
      <c r="G309" s="575"/>
    </row>
    <row r="310" spans="2:7">
      <c r="B310" s="575"/>
      <c r="C310" s="575"/>
      <c r="D310" s="575"/>
      <c r="E310" s="575"/>
      <c r="F310" s="575"/>
      <c r="G310" s="575"/>
    </row>
    <row r="311" spans="2:7">
      <c r="B311" s="575"/>
      <c r="C311" s="575"/>
      <c r="D311" s="575"/>
      <c r="E311" s="575"/>
      <c r="F311" s="575"/>
      <c r="G311" s="575"/>
    </row>
    <row r="312" spans="2:7">
      <c r="B312" s="575"/>
      <c r="C312" s="575"/>
      <c r="D312" s="575"/>
      <c r="E312" s="575"/>
      <c r="F312" s="575"/>
      <c r="G312" s="575"/>
    </row>
    <row r="313" spans="2:7">
      <c r="B313" s="575"/>
      <c r="C313" s="575"/>
      <c r="D313" s="575"/>
      <c r="E313" s="575"/>
      <c r="F313" s="575"/>
      <c r="G313" s="575"/>
    </row>
    <row r="314" spans="2:7">
      <c r="B314" s="575"/>
      <c r="C314" s="575"/>
      <c r="D314" s="575"/>
      <c r="E314" s="575"/>
      <c r="F314" s="575"/>
      <c r="G314" s="575"/>
    </row>
    <row r="315" spans="2:7">
      <c r="B315" s="575"/>
      <c r="C315" s="575"/>
      <c r="D315" s="575"/>
      <c r="E315" s="575"/>
      <c r="F315" s="575"/>
      <c r="G315" s="575"/>
    </row>
    <row r="316" spans="2:7">
      <c r="B316" s="575"/>
      <c r="C316" s="575"/>
      <c r="D316" s="575"/>
      <c r="E316" s="575"/>
      <c r="F316" s="575"/>
      <c r="G316" s="575"/>
    </row>
    <row r="317" spans="2:7">
      <c r="B317" s="575"/>
      <c r="C317" s="575"/>
      <c r="D317" s="575"/>
      <c r="E317" s="575"/>
      <c r="F317" s="575"/>
      <c r="G317" s="575"/>
    </row>
    <row r="318" spans="2:7">
      <c r="B318" s="575"/>
      <c r="C318" s="575"/>
      <c r="D318" s="575"/>
      <c r="E318" s="575"/>
      <c r="F318" s="575"/>
      <c r="G318" s="575"/>
    </row>
    <row r="319" spans="2:7">
      <c r="B319" s="575"/>
      <c r="C319" s="575"/>
      <c r="D319" s="575"/>
      <c r="E319" s="575"/>
      <c r="F319" s="575"/>
      <c r="G319" s="575"/>
    </row>
    <row r="320" spans="2:7">
      <c r="B320" s="575"/>
      <c r="C320" s="575"/>
      <c r="D320" s="575"/>
      <c r="E320" s="575"/>
      <c r="F320" s="575"/>
      <c r="G320" s="575"/>
    </row>
    <row r="321" spans="2:7">
      <c r="B321" s="575"/>
      <c r="C321" s="575"/>
      <c r="D321" s="575"/>
      <c r="E321" s="575"/>
      <c r="F321" s="575"/>
      <c r="G321" s="575"/>
    </row>
    <row r="322" spans="2:7">
      <c r="B322" s="575"/>
      <c r="C322" s="575"/>
      <c r="D322" s="575"/>
      <c r="E322" s="575"/>
      <c r="F322" s="575"/>
      <c r="G322" s="575"/>
    </row>
    <row r="323" spans="2:7">
      <c r="B323" s="575"/>
      <c r="C323" s="575"/>
      <c r="D323" s="575"/>
      <c r="E323" s="575"/>
      <c r="F323" s="575"/>
      <c r="G323" s="575"/>
    </row>
    <row r="324" spans="2:7">
      <c r="B324" s="575"/>
      <c r="C324" s="575"/>
      <c r="D324" s="575"/>
      <c r="E324" s="575"/>
      <c r="F324" s="575"/>
      <c r="G324" s="575"/>
    </row>
    <row r="325" spans="2:7">
      <c r="B325" s="575"/>
      <c r="C325" s="575"/>
      <c r="D325" s="575"/>
      <c r="E325" s="575"/>
      <c r="F325" s="575"/>
      <c r="G325" s="575"/>
    </row>
    <row r="326" spans="2:7">
      <c r="B326" s="575"/>
      <c r="C326" s="575"/>
      <c r="D326" s="575"/>
      <c r="E326" s="575"/>
      <c r="F326" s="575"/>
      <c r="G326" s="575"/>
    </row>
    <row r="327" spans="2:7">
      <c r="B327" s="575"/>
      <c r="C327" s="575"/>
      <c r="D327" s="575"/>
      <c r="E327" s="575"/>
      <c r="F327" s="575"/>
      <c r="G327" s="575"/>
    </row>
    <row r="328" spans="2:7">
      <c r="B328" s="575"/>
      <c r="C328" s="575"/>
      <c r="D328" s="575"/>
      <c r="E328" s="575"/>
      <c r="F328" s="575"/>
      <c r="G328" s="575"/>
    </row>
    <row r="329" spans="2:7">
      <c r="B329" s="575"/>
      <c r="C329" s="575"/>
      <c r="D329" s="575"/>
      <c r="E329" s="575"/>
      <c r="F329" s="575"/>
      <c r="G329" s="575"/>
    </row>
    <row r="330" spans="2:7">
      <c r="B330" s="575"/>
      <c r="C330" s="575"/>
      <c r="D330" s="575"/>
      <c r="E330" s="575"/>
      <c r="F330" s="575"/>
      <c r="G330" s="575"/>
    </row>
    <row r="331" spans="2:7">
      <c r="B331" s="575"/>
      <c r="C331" s="575"/>
      <c r="D331" s="575"/>
      <c r="E331" s="575"/>
      <c r="F331" s="575"/>
      <c r="G331" s="575"/>
    </row>
    <row r="332" spans="2:7">
      <c r="B332" s="575"/>
      <c r="C332" s="575"/>
      <c r="D332" s="575"/>
      <c r="E332" s="575"/>
      <c r="F332" s="575"/>
      <c r="G332" s="575"/>
    </row>
    <row r="333" spans="2:7">
      <c r="B333" s="575"/>
      <c r="C333" s="575"/>
      <c r="D333" s="575"/>
      <c r="E333" s="575"/>
      <c r="F333" s="575"/>
      <c r="G333" s="575"/>
    </row>
    <row r="334" spans="2:7">
      <c r="B334" s="575"/>
      <c r="C334" s="575"/>
      <c r="D334" s="575"/>
      <c r="E334" s="575"/>
      <c r="F334" s="575"/>
      <c r="G334" s="575"/>
    </row>
    <row r="335" spans="2:7">
      <c r="B335" s="575"/>
      <c r="C335" s="575"/>
      <c r="D335" s="575"/>
      <c r="E335" s="575"/>
      <c r="F335" s="575"/>
      <c r="G335" s="575"/>
    </row>
    <row r="336" spans="2:7">
      <c r="B336" s="575"/>
      <c r="C336" s="575"/>
      <c r="D336" s="575"/>
      <c r="E336" s="575"/>
      <c r="F336" s="575"/>
      <c r="G336" s="575"/>
    </row>
    <row r="337" spans="2:7">
      <c r="B337" s="575"/>
      <c r="C337" s="575"/>
      <c r="D337" s="575"/>
      <c r="E337" s="575"/>
      <c r="F337" s="575"/>
      <c r="G337" s="575"/>
    </row>
    <row r="338" spans="2:7">
      <c r="B338" s="575"/>
      <c r="C338" s="575"/>
      <c r="D338" s="575"/>
      <c r="E338" s="575"/>
      <c r="F338" s="575"/>
      <c r="G338" s="575"/>
    </row>
    <row r="339" spans="2:7">
      <c r="B339" s="575"/>
      <c r="C339" s="575"/>
      <c r="D339" s="575"/>
      <c r="E339" s="575"/>
      <c r="F339" s="575"/>
      <c r="G339" s="575"/>
    </row>
    <row r="340" spans="2:7">
      <c r="B340" s="575"/>
      <c r="C340" s="575"/>
      <c r="D340" s="575"/>
      <c r="E340" s="575"/>
      <c r="F340" s="575"/>
      <c r="G340" s="575"/>
    </row>
    <row r="341" spans="2:7">
      <c r="B341" s="575"/>
      <c r="C341" s="575"/>
      <c r="D341" s="575"/>
      <c r="E341" s="575"/>
      <c r="F341" s="575"/>
      <c r="G341" s="575"/>
    </row>
    <row r="342" spans="2:7">
      <c r="B342" s="575"/>
      <c r="C342" s="575"/>
      <c r="D342" s="575"/>
      <c r="E342" s="575"/>
      <c r="F342" s="575"/>
      <c r="G342" s="575"/>
    </row>
    <row r="343" spans="2:7">
      <c r="B343" s="575"/>
      <c r="C343" s="575"/>
      <c r="D343" s="575"/>
      <c r="E343" s="575"/>
      <c r="F343" s="575"/>
      <c r="G343" s="575"/>
    </row>
    <row r="344" spans="2:7">
      <c r="B344" s="575"/>
      <c r="C344" s="575"/>
      <c r="D344" s="575"/>
      <c r="E344" s="575"/>
      <c r="F344" s="575"/>
      <c r="G344" s="575"/>
    </row>
    <row r="345" spans="2:7">
      <c r="B345" s="575"/>
      <c r="C345" s="575"/>
      <c r="D345" s="575"/>
      <c r="E345" s="575"/>
      <c r="F345" s="575"/>
      <c r="G345" s="575"/>
    </row>
    <row r="346" spans="2:7">
      <c r="B346" s="575"/>
      <c r="C346" s="575"/>
      <c r="D346" s="575"/>
      <c r="E346" s="575"/>
      <c r="F346" s="575"/>
      <c r="G346" s="575"/>
    </row>
    <row r="347" spans="2:7">
      <c r="B347" s="575"/>
      <c r="C347" s="575"/>
      <c r="D347" s="575"/>
      <c r="E347" s="575"/>
      <c r="F347" s="575"/>
      <c r="G347" s="575"/>
    </row>
    <row r="348" spans="2:7">
      <c r="B348" s="575"/>
      <c r="C348" s="575"/>
      <c r="D348" s="575"/>
      <c r="E348" s="575"/>
      <c r="F348" s="575"/>
      <c r="G348" s="575"/>
    </row>
    <row r="349" spans="2:7">
      <c r="B349" s="575"/>
      <c r="C349" s="575"/>
      <c r="D349" s="575"/>
      <c r="E349" s="575"/>
      <c r="F349" s="575"/>
      <c r="G349" s="575"/>
    </row>
    <row r="350" spans="2:7">
      <c r="B350" s="575"/>
      <c r="C350" s="575"/>
      <c r="D350" s="575"/>
      <c r="E350" s="575"/>
      <c r="F350" s="575"/>
      <c r="G350" s="575"/>
    </row>
    <row r="351" spans="2:7">
      <c r="B351" s="575"/>
      <c r="C351" s="575"/>
      <c r="D351" s="575"/>
      <c r="E351" s="575"/>
      <c r="F351" s="575"/>
      <c r="G351" s="575"/>
    </row>
    <row r="352" spans="2:7">
      <c r="B352" s="575"/>
      <c r="C352" s="575"/>
      <c r="D352" s="575"/>
      <c r="E352" s="575"/>
      <c r="F352" s="575"/>
      <c r="G352" s="575"/>
    </row>
    <row r="353" spans="2:7">
      <c r="B353" s="575"/>
      <c r="C353" s="575"/>
      <c r="D353" s="575"/>
      <c r="E353" s="575"/>
      <c r="F353" s="575"/>
      <c r="G353" s="575"/>
    </row>
    <row r="354" spans="2:7">
      <c r="B354" s="575"/>
      <c r="C354" s="575"/>
      <c r="D354" s="575"/>
      <c r="E354" s="575"/>
      <c r="F354" s="575"/>
      <c r="G354" s="575"/>
    </row>
    <row r="355" spans="2:7">
      <c r="B355" s="575"/>
      <c r="C355" s="575"/>
      <c r="D355" s="575"/>
      <c r="E355" s="575"/>
      <c r="F355" s="575"/>
      <c r="G355" s="575"/>
    </row>
    <row r="356" spans="2:7">
      <c r="B356" s="575"/>
      <c r="C356" s="575"/>
      <c r="D356" s="575"/>
      <c r="E356" s="575"/>
      <c r="F356" s="575"/>
      <c r="G356" s="575"/>
    </row>
    <row r="357" spans="2:7">
      <c r="B357" s="575"/>
      <c r="C357" s="575"/>
      <c r="D357" s="575"/>
      <c r="E357" s="575"/>
      <c r="F357" s="575"/>
      <c r="G357" s="575"/>
    </row>
    <row r="358" spans="2:7">
      <c r="B358" s="575"/>
      <c r="C358" s="575"/>
      <c r="D358" s="575"/>
      <c r="E358" s="575"/>
      <c r="F358" s="575"/>
      <c r="G358" s="575"/>
    </row>
    <row r="359" spans="2:7">
      <c r="B359" s="575"/>
      <c r="C359" s="575"/>
      <c r="D359" s="575"/>
      <c r="E359" s="575"/>
      <c r="F359" s="575"/>
      <c r="G359" s="575"/>
    </row>
    <row r="360" spans="2:7">
      <c r="B360" s="575"/>
      <c r="C360" s="575"/>
      <c r="D360" s="575"/>
      <c r="E360" s="575"/>
      <c r="F360" s="575"/>
      <c r="G360" s="575"/>
    </row>
    <row r="361" spans="2:7">
      <c r="B361" s="575"/>
      <c r="C361" s="575"/>
      <c r="D361" s="575"/>
      <c r="E361" s="575"/>
      <c r="F361" s="575"/>
      <c r="G361" s="575"/>
    </row>
    <row r="362" spans="2:7">
      <c r="B362" s="575"/>
      <c r="C362" s="575"/>
      <c r="D362" s="575"/>
      <c r="E362" s="575"/>
      <c r="F362" s="575"/>
      <c r="G362" s="575"/>
    </row>
    <row r="363" spans="2:7">
      <c r="B363" s="575"/>
      <c r="C363" s="575"/>
      <c r="D363" s="575"/>
      <c r="E363" s="575"/>
      <c r="F363" s="575"/>
      <c r="G363" s="575"/>
    </row>
    <row r="364" spans="2:7">
      <c r="B364" s="575"/>
      <c r="C364" s="575"/>
      <c r="D364" s="575"/>
      <c r="E364" s="575"/>
      <c r="F364" s="575"/>
      <c r="G364" s="575"/>
    </row>
    <row r="365" spans="2:7">
      <c r="B365" s="575"/>
      <c r="C365" s="575"/>
      <c r="D365" s="575"/>
      <c r="E365" s="575"/>
      <c r="F365" s="575"/>
      <c r="G365" s="575"/>
    </row>
    <row r="366" spans="2:7">
      <c r="B366" s="575"/>
      <c r="C366" s="575"/>
      <c r="D366" s="575"/>
      <c r="E366" s="575"/>
      <c r="F366" s="575"/>
      <c r="G366" s="575"/>
    </row>
    <row r="367" spans="2:7">
      <c r="B367" s="575"/>
      <c r="C367" s="575"/>
      <c r="D367" s="575"/>
      <c r="E367" s="575"/>
      <c r="F367" s="575"/>
      <c r="G367" s="575"/>
    </row>
    <row r="368" spans="2:7">
      <c r="B368" s="575"/>
      <c r="C368" s="575"/>
      <c r="D368" s="575"/>
      <c r="E368" s="575"/>
      <c r="F368" s="575"/>
      <c r="G368" s="575"/>
    </row>
    <row r="369" spans="2:7">
      <c r="B369" s="575"/>
      <c r="C369" s="575"/>
      <c r="D369" s="575"/>
      <c r="E369" s="575"/>
      <c r="F369" s="575"/>
      <c r="G369" s="575"/>
    </row>
    <row r="370" spans="2:7">
      <c r="B370" s="575"/>
      <c r="C370" s="575"/>
      <c r="D370" s="575"/>
      <c r="E370" s="575"/>
      <c r="F370" s="575"/>
      <c r="G370" s="575"/>
    </row>
    <row r="371" spans="2:7">
      <c r="B371" s="575"/>
      <c r="C371" s="575"/>
      <c r="D371" s="575"/>
      <c r="E371" s="575"/>
      <c r="F371" s="575"/>
      <c r="G371" s="575"/>
    </row>
    <row r="372" spans="2:7">
      <c r="B372" s="575"/>
      <c r="C372" s="575"/>
      <c r="D372" s="575"/>
      <c r="E372" s="575"/>
      <c r="F372" s="575"/>
      <c r="G372" s="575"/>
    </row>
    <row r="373" spans="2:7">
      <c r="B373" s="575"/>
      <c r="C373" s="575"/>
      <c r="D373" s="575"/>
      <c r="E373" s="575"/>
      <c r="F373" s="575"/>
      <c r="G373" s="575"/>
    </row>
    <row r="374" spans="2:7">
      <c r="B374" s="575"/>
      <c r="C374" s="575"/>
      <c r="D374" s="575"/>
      <c r="E374" s="575"/>
      <c r="F374" s="575"/>
      <c r="G374" s="575"/>
    </row>
    <row r="375" spans="2:7">
      <c r="B375" s="575"/>
      <c r="C375" s="575"/>
      <c r="D375" s="575"/>
      <c r="E375" s="575"/>
      <c r="F375" s="575"/>
      <c r="G375" s="575"/>
    </row>
    <row r="376" spans="2:7">
      <c r="B376" s="575"/>
      <c r="C376" s="575"/>
      <c r="D376" s="575"/>
      <c r="E376" s="575"/>
      <c r="F376" s="575"/>
      <c r="G376" s="575"/>
    </row>
    <row r="377" spans="2:7">
      <c r="B377" s="575"/>
      <c r="C377" s="575"/>
      <c r="D377" s="575"/>
      <c r="E377" s="575"/>
      <c r="F377" s="575"/>
      <c r="G377" s="575"/>
    </row>
    <row r="378" spans="2:7">
      <c r="B378" s="575"/>
      <c r="C378" s="575"/>
      <c r="D378" s="575"/>
      <c r="E378" s="575"/>
      <c r="F378" s="575"/>
      <c r="G378" s="575"/>
    </row>
    <row r="379" spans="2:7">
      <c r="B379" s="575"/>
      <c r="C379" s="575"/>
      <c r="D379" s="575"/>
      <c r="E379" s="575"/>
      <c r="F379" s="575"/>
      <c r="G379" s="575"/>
    </row>
    <row r="380" spans="2:7">
      <c r="B380" s="575"/>
      <c r="C380" s="575"/>
      <c r="D380" s="575"/>
      <c r="E380" s="575"/>
      <c r="F380" s="575"/>
      <c r="G380" s="575"/>
    </row>
    <row r="381" spans="2:7">
      <c r="B381" s="575"/>
      <c r="C381" s="575"/>
      <c r="D381" s="575"/>
      <c r="E381" s="575"/>
      <c r="F381" s="575"/>
      <c r="G381" s="575"/>
    </row>
    <row r="382" spans="2:7">
      <c r="B382" s="575"/>
      <c r="C382" s="575"/>
      <c r="D382" s="575"/>
      <c r="E382" s="575"/>
      <c r="F382" s="575"/>
      <c r="G382" s="575"/>
    </row>
    <row r="383" spans="2:7">
      <c r="B383" s="575"/>
      <c r="C383" s="575"/>
      <c r="D383" s="575"/>
      <c r="E383" s="575"/>
      <c r="F383" s="575"/>
      <c r="G383" s="575"/>
    </row>
    <row r="384" spans="2:7">
      <c r="B384" s="575"/>
      <c r="C384" s="575"/>
      <c r="D384" s="575"/>
      <c r="E384" s="575"/>
      <c r="F384" s="575"/>
      <c r="G384" s="575"/>
    </row>
    <row r="385" spans="2:7">
      <c r="B385" s="575"/>
      <c r="C385" s="575"/>
      <c r="D385" s="575"/>
      <c r="E385" s="575"/>
      <c r="F385" s="575"/>
      <c r="G385" s="575"/>
    </row>
    <row r="386" spans="2:7">
      <c r="B386" s="575"/>
      <c r="C386" s="575"/>
      <c r="D386" s="575"/>
      <c r="E386" s="575"/>
      <c r="F386" s="575"/>
      <c r="G386" s="575"/>
    </row>
    <row r="387" spans="2:7">
      <c r="B387" s="575"/>
      <c r="C387" s="575"/>
      <c r="D387" s="575"/>
      <c r="E387" s="575"/>
      <c r="F387" s="575"/>
      <c r="G387" s="575"/>
    </row>
    <row r="388" spans="2:7">
      <c r="B388" s="575"/>
      <c r="C388" s="575"/>
      <c r="D388" s="575"/>
      <c r="E388" s="575"/>
      <c r="F388" s="575"/>
      <c r="G388" s="575"/>
    </row>
    <row r="389" spans="2:7">
      <c r="B389" s="575"/>
      <c r="C389" s="575"/>
      <c r="D389" s="575"/>
      <c r="E389" s="575"/>
      <c r="F389" s="575"/>
      <c r="G389" s="575"/>
    </row>
    <row r="390" spans="2:7">
      <c r="B390" s="575"/>
      <c r="C390" s="575"/>
      <c r="D390" s="575"/>
      <c r="E390" s="575"/>
      <c r="F390" s="575"/>
      <c r="G390" s="575"/>
    </row>
    <row r="391" spans="2:7">
      <c r="B391" s="575"/>
      <c r="C391" s="575"/>
      <c r="D391" s="575"/>
      <c r="E391" s="575"/>
      <c r="F391" s="575"/>
      <c r="G391" s="575"/>
    </row>
    <row r="392" spans="2:7">
      <c r="B392" s="575"/>
      <c r="C392" s="575"/>
      <c r="D392" s="575"/>
      <c r="E392" s="575"/>
      <c r="F392" s="575"/>
      <c r="G392" s="575"/>
    </row>
    <row r="393" spans="2:7">
      <c r="B393" s="575"/>
      <c r="C393" s="575"/>
      <c r="D393" s="575"/>
      <c r="E393" s="575"/>
      <c r="F393" s="575"/>
      <c r="G393" s="575"/>
    </row>
    <row r="394" spans="2:7">
      <c r="B394" s="575"/>
      <c r="C394" s="575"/>
      <c r="D394" s="575"/>
      <c r="E394" s="575"/>
      <c r="F394" s="575"/>
      <c r="G394" s="575"/>
    </row>
    <row r="395" spans="2:7">
      <c r="B395" s="575"/>
      <c r="C395" s="575"/>
      <c r="D395" s="575"/>
      <c r="E395" s="575"/>
      <c r="F395" s="575"/>
      <c r="G395" s="575"/>
    </row>
    <row r="396" spans="2:7">
      <c r="B396" s="575"/>
      <c r="C396" s="575"/>
      <c r="D396" s="575"/>
      <c r="E396" s="575"/>
      <c r="F396" s="575"/>
      <c r="G396" s="575"/>
    </row>
    <row r="397" spans="2:7">
      <c r="B397" s="575"/>
      <c r="C397" s="575"/>
      <c r="D397" s="575"/>
      <c r="E397" s="575"/>
      <c r="F397" s="575"/>
      <c r="G397" s="575"/>
    </row>
    <row r="398" spans="2:7">
      <c r="B398" s="575"/>
      <c r="C398" s="575"/>
      <c r="D398" s="575"/>
      <c r="E398" s="575"/>
      <c r="F398" s="575"/>
      <c r="G398" s="575"/>
    </row>
    <row r="399" spans="2:7">
      <c r="B399" s="575"/>
      <c r="C399" s="575"/>
      <c r="D399" s="575"/>
      <c r="E399" s="575"/>
      <c r="F399" s="575"/>
      <c r="G399" s="575"/>
    </row>
    <row r="400" spans="2:7">
      <c r="B400" s="575"/>
      <c r="C400" s="575"/>
      <c r="D400" s="575"/>
      <c r="E400" s="575"/>
      <c r="F400" s="575"/>
      <c r="G400" s="575"/>
    </row>
    <row r="401" spans="2:7">
      <c r="B401" s="575"/>
      <c r="C401" s="575"/>
      <c r="D401" s="575"/>
      <c r="E401" s="575"/>
      <c r="F401" s="575"/>
      <c r="G401" s="575"/>
    </row>
    <row r="402" spans="2:7">
      <c r="B402" s="575"/>
      <c r="C402" s="575"/>
      <c r="D402" s="575"/>
      <c r="E402" s="575"/>
      <c r="F402" s="575"/>
      <c r="G402" s="575"/>
    </row>
    <row r="403" spans="2:7">
      <c r="B403" s="575"/>
      <c r="C403" s="575"/>
      <c r="D403" s="575"/>
      <c r="E403" s="575"/>
      <c r="F403" s="575"/>
      <c r="G403" s="575"/>
    </row>
    <row r="404" spans="2:7">
      <c r="B404" s="575"/>
      <c r="C404" s="575"/>
      <c r="D404" s="575"/>
      <c r="E404" s="575"/>
      <c r="F404" s="575"/>
      <c r="G404" s="575"/>
    </row>
    <row r="405" spans="2:7">
      <c r="B405" s="575"/>
      <c r="C405" s="575"/>
      <c r="D405" s="575"/>
      <c r="E405" s="575"/>
      <c r="F405" s="575"/>
      <c r="G405" s="575"/>
    </row>
    <row r="406" spans="2:7">
      <c r="B406" s="575"/>
      <c r="C406" s="575"/>
      <c r="D406" s="575"/>
      <c r="E406" s="575"/>
      <c r="F406" s="575"/>
      <c r="G406" s="575"/>
    </row>
    <row r="407" spans="2:7">
      <c r="B407" s="575"/>
      <c r="C407" s="575"/>
      <c r="D407" s="575"/>
      <c r="E407" s="575"/>
      <c r="F407" s="575"/>
      <c r="G407" s="575"/>
    </row>
    <row r="408" spans="2:7">
      <c r="B408" s="575"/>
      <c r="C408" s="575"/>
      <c r="D408" s="575"/>
      <c r="E408" s="575"/>
      <c r="F408" s="575"/>
      <c r="G408" s="575"/>
    </row>
    <row r="409" spans="2:7">
      <c r="B409" s="575"/>
      <c r="C409" s="575"/>
      <c r="D409" s="575"/>
      <c r="E409" s="575"/>
      <c r="F409" s="575"/>
      <c r="G409" s="575"/>
    </row>
    <row r="410" spans="2:7">
      <c r="B410" s="575"/>
      <c r="C410" s="575"/>
      <c r="D410" s="575"/>
      <c r="E410" s="575"/>
      <c r="F410" s="575"/>
      <c r="G410" s="575"/>
    </row>
    <row r="411" spans="2:7">
      <c r="B411" s="575"/>
      <c r="C411" s="575"/>
      <c r="D411" s="575"/>
      <c r="E411" s="575"/>
      <c r="F411" s="575"/>
      <c r="G411" s="575"/>
    </row>
    <row r="412" spans="2:7">
      <c r="B412" s="575"/>
      <c r="C412" s="575"/>
      <c r="D412" s="575"/>
      <c r="E412" s="575"/>
      <c r="F412" s="575"/>
      <c r="G412" s="575"/>
    </row>
    <row r="413" spans="2:7">
      <c r="B413" s="575"/>
      <c r="C413" s="575"/>
      <c r="D413" s="575"/>
      <c r="E413" s="575"/>
      <c r="F413" s="575"/>
      <c r="G413" s="575"/>
    </row>
    <row r="414" spans="2:7">
      <c r="B414" s="575"/>
      <c r="C414" s="575"/>
      <c r="D414" s="575"/>
      <c r="E414" s="575"/>
      <c r="F414" s="575"/>
      <c r="G414" s="575"/>
    </row>
    <row r="415" spans="2:7">
      <c r="B415" s="575"/>
      <c r="C415" s="575"/>
      <c r="D415" s="575"/>
      <c r="E415" s="575"/>
      <c r="F415" s="575"/>
      <c r="G415" s="575"/>
    </row>
    <row r="416" spans="2:7">
      <c r="B416" s="575"/>
      <c r="C416" s="575"/>
      <c r="D416" s="575"/>
      <c r="E416" s="575"/>
      <c r="F416" s="575"/>
      <c r="G416" s="575"/>
    </row>
    <row r="417" spans="2:7">
      <c r="B417" s="575"/>
      <c r="C417" s="575"/>
      <c r="D417" s="575"/>
      <c r="E417" s="575"/>
      <c r="F417" s="575"/>
      <c r="G417" s="575"/>
    </row>
    <row r="418" spans="2:7">
      <c r="B418" s="575"/>
      <c r="C418" s="575"/>
      <c r="D418" s="575"/>
      <c r="E418" s="575"/>
      <c r="F418" s="575"/>
      <c r="G418" s="575"/>
    </row>
    <row r="419" spans="2:7">
      <c r="B419" s="575"/>
      <c r="C419" s="575"/>
      <c r="D419" s="575"/>
      <c r="E419" s="575"/>
      <c r="F419" s="575"/>
      <c r="G419" s="575"/>
    </row>
    <row r="420" spans="2:7">
      <c r="B420" s="575"/>
      <c r="C420" s="575"/>
      <c r="D420" s="575"/>
      <c r="E420" s="575"/>
      <c r="F420" s="575"/>
      <c r="G420" s="575"/>
    </row>
    <row r="421" spans="2:7">
      <c r="B421" s="575"/>
      <c r="C421" s="575"/>
      <c r="D421" s="575"/>
      <c r="E421" s="575"/>
      <c r="F421" s="575"/>
      <c r="G421" s="575"/>
    </row>
    <row r="422" spans="2:7">
      <c r="B422" s="575"/>
      <c r="C422" s="575"/>
      <c r="D422" s="575"/>
      <c r="E422" s="575"/>
      <c r="F422" s="575"/>
      <c r="G422" s="575"/>
    </row>
    <row r="423" spans="2:7">
      <c r="B423" s="575"/>
      <c r="C423" s="575"/>
      <c r="D423" s="575"/>
      <c r="E423" s="575"/>
      <c r="F423" s="575"/>
      <c r="G423" s="575"/>
    </row>
    <row r="424" spans="2:7">
      <c r="B424" s="575"/>
      <c r="C424" s="575"/>
      <c r="D424" s="575"/>
      <c r="E424" s="575"/>
      <c r="F424" s="575"/>
      <c r="G424" s="575"/>
    </row>
    <row r="425" spans="2:7">
      <c r="B425" s="575"/>
      <c r="C425" s="575"/>
      <c r="D425" s="575"/>
      <c r="E425" s="575"/>
      <c r="F425" s="575"/>
      <c r="G425" s="575"/>
    </row>
    <row r="426" spans="2:7">
      <c r="B426" s="575"/>
      <c r="C426" s="575"/>
      <c r="D426" s="575"/>
      <c r="E426" s="575"/>
      <c r="F426" s="575"/>
      <c r="G426" s="575"/>
    </row>
    <row r="427" spans="2:7">
      <c r="B427" s="575"/>
      <c r="C427" s="575"/>
      <c r="D427" s="575"/>
      <c r="E427" s="575"/>
      <c r="F427" s="575"/>
      <c r="G427" s="575"/>
    </row>
    <row r="428" spans="2:7">
      <c r="B428" s="575"/>
      <c r="C428" s="575"/>
      <c r="D428" s="575"/>
      <c r="E428" s="575"/>
      <c r="F428" s="575"/>
      <c r="G428" s="575"/>
    </row>
    <row r="429" spans="2:7">
      <c r="B429" s="575"/>
      <c r="C429" s="575"/>
      <c r="D429" s="575"/>
      <c r="E429" s="575"/>
      <c r="F429" s="575"/>
      <c r="G429" s="575"/>
    </row>
    <row r="430" spans="2:7">
      <c r="B430" s="575"/>
      <c r="C430" s="575"/>
      <c r="D430" s="575"/>
      <c r="E430" s="575"/>
      <c r="F430" s="575"/>
      <c r="G430" s="575"/>
    </row>
    <row r="431" spans="2:7">
      <c r="B431" s="575"/>
      <c r="C431" s="575"/>
      <c r="D431" s="575"/>
      <c r="E431" s="575"/>
      <c r="F431" s="575"/>
      <c r="G431" s="575"/>
    </row>
    <row r="432" spans="2:7">
      <c r="B432" s="575"/>
      <c r="C432" s="575"/>
      <c r="D432" s="575"/>
      <c r="E432" s="575"/>
      <c r="F432" s="575"/>
      <c r="G432" s="575"/>
    </row>
    <row r="433" spans="2:7">
      <c r="B433" s="575"/>
      <c r="C433" s="575"/>
      <c r="D433" s="575"/>
      <c r="E433" s="575"/>
      <c r="F433" s="575"/>
      <c r="G433" s="575"/>
    </row>
    <row r="434" spans="2:7">
      <c r="B434" s="575"/>
      <c r="C434" s="575"/>
      <c r="D434" s="575"/>
      <c r="E434" s="575"/>
      <c r="F434" s="575"/>
      <c r="G434" s="575"/>
    </row>
    <row r="435" spans="2:7">
      <c r="B435" s="575"/>
      <c r="C435" s="575"/>
      <c r="D435" s="575"/>
      <c r="E435" s="575"/>
      <c r="F435" s="575"/>
      <c r="G435" s="575"/>
    </row>
    <row r="436" spans="2:7">
      <c r="B436" s="575"/>
      <c r="C436" s="575"/>
      <c r="D436" s="575"/>
      <c r="E436" s="575"/>
      <c r="F436" s="575"/>
      <c r="G436" s="575"/>
    </row>
    <row r="437" spans="2:7">
      <c r="B437" s="575"/>
      <c r="C437" s="575"/>
      <c r="D437" s="575"/>
      <c r="E437" s="575"/>
      <c r="F437" s="575"/>
      <c r="G437" s="575"/>
    </row>
    <row r="438" spans="2:7">
      <c r="B438" s="575"/>
      <c r="C438" s="575"/>
      <c r="D438" s="575"/>
      <c r="E438" s="575"/>
      <c r="F438" s="575"/>
      <c r="G438" s="575"/>
    </row>
    <row r="439" spans="2:7">
      <c r="B439" s="575"/>
      <c r="C439" s="575"/>
      <c r="D439" s="575"/>
      <c r="E439" s="575"/>
      <c r="F439" s="575"/>
      <c r="G439" s="575"/>
    </row>
    <row r="440" spans="2:7">
      <c r="B440" s="575"/>
      <c r="C440" s="575"/>
      <c r="D440" s="575"/>
      <c r="E440" s="575"/>
      <c r="F440" s="575"/>
      <c r="G440" s="575"/>
    </row>
    <row r="441" spans="2:7">
      <c r="B441" s="575"/>
      <c r="C441" s="575"/>
      <c r="D441" s="575"/>
      <c r="E441" s="575"/>
      <c r="F441" s="575"/>
      <c r="G441" s="575"/>
    </row>
    <row r="442" spans="2:7">
      <c r="B442" s="575"/>
      <c r="C442" s="575"/>
      <c r="D442" s="575"/>
      <c r="E442" s="575"/>
      <c r="F442" s="575"/>
      <c r="G442" s="575"/>
    </row>
    <row r="443" spans="2:7">
      <c r="B443" s="575"/>
      <c r="C443" s="575"/>
      <c r="D443" s="575"/>
      <c r="E443" s="575"/>
      <c r="F443" s="575"/>
      <c r="G443" s="575"/>
    </row>
    <row r="444" spans="2:7">
      <c r="B444" s="575"/>
      <c r="C444" s="575"/>
      <c r="D444" s="575"/>
      <c r="E444" s="575"/>
      <c r="F444" s="575"/>
      <c r="G444" s="575"/>
    </row>
    <row r="445" spans="2:7">
      <c r="B445" s="575"/>
      <c r="C445" s="575"/>
      <c r="D445" s="575"/>
      <c r="E445" s="575"/>
      <c r="F445" s="575"/>
      <c r="G445" s="575"/>
    </row>
    <row r="446" spans="2:7">
      <c r="B446" s="575"/>
      <c r="C446" s="575"/>
      <c r="D446" s="575"/>
      <c r="E446" s="575"/>
      <c r="F446" s="575"/>
      <c r="G446" s="575"/>
    </row>
    <row r="447" spans="2:7">
      <c r="B447" s="575"/>
      <c r="C447" s="575"/>
      <c r="D447" s="575"/>
      <c r="E447" s="575"/>
      <c r="F447" s="575"/>
      <c r="G447" s="575"/>
    </row>
    <row r="448" spans="2:7">
      <c r="B448" s="575"/>
      <c r="C448" s="575"/>
      <c r="D448" s="575"/>
      <c r="E448" s="575"/>
      <c r="F448" s="575"/>
      <c r="G448" s="575"/>
    </row>
    <row r="449" spans="2:7">
      <c r="B449" s="575"/>
      <c r="C449" s="575"/>
      <c r="D449" s="575"/>
      <c r="E449" s="575"/>
      <c r="F449" s="575"/>
      <c r="G449" s="575"/>
    </row>
    <row r="450" spans="2:7">
      <c r="B450" s="575"/>
      <c r="C450" s="575"/>
      <c r="D450" s="575"/>
      <c r="E450" s="575"/>
      <c r="F450" s="575"/>
      <c r="G450" s="575"/>
    </row>
    <row r="451" spans="2:7">
      <c r="B451" s="575"/>
      <c r="C451" s="575"/>
      <c r="D451" s="575"/>
      <c r="E451" s="575"/>
      <c r="F451" s="575"/>
      <c r="G451" s="575"/>
    </row>
    <row r="452" spans="2:7">
      <c r="B452" s="575"/>
      <c r="C452" s="575"/>
      <c r="D452" s="575"/>
      <c r="E452" s="575"/>
      <c r="F452" s="575"/>
      <c r="G452" s="575"/>
    </row>
    <row r="453" spans="2:7">
      <c r="B453" s="575"/>
      <c r="C453" s="575"/>
      <c r="D453" s="575"/>
      <c r="E453" s="575"/>
      <c r="F453" s="575"/>
      <c r="G453" s="575"/>
    </row>
    <row r="454" spans="2:7">
      <c r="B454" s="575"/>
      <c r="C454" s="575"/>
      <c r="D454" s="575"/>
      <c r="E454" s="575"/>
      <c r="F454" s="575"/>
      <c r="G454" s="575"/>
    </row>
    <row r="455" spans="2:7">
      <c r="B455" s="575"/>
      <c r="C455" s="575"/>
      <c r="D455" s="575"/>
      <c r="E455" s="575"/>
      <c r="F455" s="575"/>
      <c r="G455" s="575"/>
    </row>
    <row r="456" spans="2:7">
      <c r="B456" s="575"/>
      <c r="C456" s="575"/>
      <c r="D456" s="575"/>
      <c r="E456" s="575"/>
      <c r="F456" s="575"/>
      <c r="G456" s="575"/>
    </row>
    <row r="457" spans="2:7">
      <c r="B457" s="575"/>
      <c r="C457" s="575"/>
      <c r="D457" s="575"/>
      <c r="E457" s="575"/>
      <c r="F457" s="575"/>
      <c r="G457" s="575"/>
    </row>
    <row r="458" spans="2:7">
      <c r="B458" s="575"/>
      <c r="C458" s="575"/>
      <c r="D458" s="575"/>
      <c r="E458" s="575"/>
      <c r="F458" s="575"/>
      <c r="G458" s="575"/>
    </row>
    <row r="459" spans="2:7">
      <c r="B459" s="575"/>
      <c r="C459" s="575"/>
      <c r="D459" s="575"/>
      <c r="E459" s="575"/>
      <c r="F459" s="575"/>
      <c r="G459" s="575"/>
    </row>
    <row r="460" spans="2:7">
      <c r="B460" s="575"/>
      <c r="C460" s="575"/>
      <c r="D460" s="575"/>
      <c r="E460" s="575"/>
      <c r="F460" s="575"/>
      <c r="G460" s="575"/>
    </row>
    <row r="461" spans="2:7">
      <c r="B461" s="575"/>
      <c r="C461" s="575"/>
      <c r="D461" s="575"/>
      <c r="E461" s="575"/>
      <c r="F461" s="575"/>
      <c r="G461" s="575"/>
    </row>
    <row r="462" spans="2:7">
      <c r="B462" s="575"/>
      <c r="C462" s="575"/>
      <c r="D462" s="575"/>
      <c r="E462" s="575"/>
      <c r="F462" s="575"/>
      <c r="G462" s="575"/>
    </row>
    <row r="463" spans="2:7">
      <c r="B463" s="575"/>
      <c r="C463" s="575"/>
      <c r="D463" s="575"/>
      <c r="E463" s="575"/>
      <c r="F463" s="575"/>
      <c r="G463" s="575"/>
    </row>
    <row r="464" spans="2:7">
      <c r="B464" s="575"/>
      <c r="C464" s="575"/>
      <c r="D464" s="575"/>
      <c r="E464" s="575"/>
      <c r="F464" s="575"/>
      <c r="G464" s="575"/>
    </row>
    <row r="465" spans="2:7">
      <c r="B465" s="575"/>
      <c r="C465" s="575"/>
      <c r="D465" s="575"/>
      <c r="E465" s="575"/>
      <c r="F465" s="575"/>
      <c r="G465" s="575"/>
    </row>
    <row r="466" spans="2:7">
      <c r="B466" s="575"/>
      <c r="C466" s="575"/>
      <c r="D466" s="575"/>
      <c r="E466" s="575"/>
      <c r="F466" s="575"/>
      <c r="G466" s="575"/>
    </row>
    <row r="467" spans="2:7">
      <c r="B467" s="575"/>
      <c r="C467" s="575"/>
      <c r="D467" s="575"/>
      <c r="E467" s="575"/>
      <c r="F467" s="575"/>
      <c r="G467" s="575"/>
    </row>
    <row r="468" spans="2:7">
      <c r="B468" s="575"/>
      <c r="C468" s="575"/>
      <c r="D468" s="575"/>
      <c r="E468" s="575"/>
      <c r="F468" s="575"/>
      <c r="G468" s="575"/>
    </row>
    <row r="469" spans="2:7">
      <c r="B469" s="575"/>
      <c r="C469" s="575"/>
      <c r="D469" s="575"/>
      <c r="E469" s="575"/>
      <c r="F469" s="575"/>
      <c r="G469" s="575"/>
    </row>
    <row r="470" spans="2:7">
      <c r="B470" s="575"/>
      <c r="C470" s="575"/>
      <c r="D470" s="575"/>
      <c r="E470" s="575"/>
      <c r="F470" s="575"/>
      <c r="G470" s="575"/>
    </row>
    <row r="471" spans="2:7">
      <c r="B471" s="575"/>
      <c r="C471" s="575"/>
      <c r="D471" s="575"/>
      <c r="E471" s="575"/>
      <c r="F471" s="575"/>
      <c r="G471" s="575"/>
    </row>
    <row r="472" spans="2:7">
      <c r="B472" s="575"/>
      <c r="C472" s="575"/>
      <c r="D472" s="575"/>
      <c r="E472" s="575"/>
      <c r="F472" s="575"/>
      <c r="G472" s="575"/>
    </row>
    <row r="473" spans="2:7">
      <c r="B473" s="575"/>
      <c r="C473" s="575"/>
      <c r="D473" s="575"/>
      <c r="E473" s="575"/>
      <c r="F473" s="575"/>
      <c r="G473" s="575"/>
    </row>
    <row r="474" spans="2:7">
      <c r="B474" s="575"/>
      <c r="C474" s="575"/>
      <c r="D474" s="575"/>
      <c r="E474" s="575"/>
      <c r="F474" s="575"/>
      <c r="G474" s="575"/>
    </row>
    <row r="475" spans="2:7">
      <c r="B475" s="575"/>
      <c r="C475" s="575"/>
      <c r="D475" s="575"/>
      <c r="E475" s="575"/>
      <c r="F475" s="575"/>
      <c r="G475" s="575"/>
    </row>
    <row r="476" spans="2:7">
      <c r="B476" s="575"/>
      <c r="C476" s="575"/>
      <c r="D476" s="575"/>
      <c r="E476" s="575"/>
      <c r="F476" s="575"/>
      <c r="G476" s="575"/>
    </row>
    <row r="477" spans="2:7">
      <c r="B477" s="575"/>
      <c r="C477" s="575"/>
      <c r="D477" s="575"/>
      <c r="E477" s="575"/>
      <c r="F477" s="575"/>
      <c r="G477" s="575"/>
    </row>
    <row r="478" spans="2:7">
      <c r="B478" s="575"/>
      <c r="C478" s="575"/>
      <c r="D478" s="575"/>
      <c r="E478" s="575"/>
      <c r="F478" s="575"/>
      <c r="G478" s="575"/>
    </row>
    <row r="479" spans="2:7">
      <c r="B479" s="575"/>
      <c r="C479" s="575"/>
      <c r="D479" s="575"/>
      <c r="E479" s="575"/>
      <c r="F479" s="575"/>
      <c r="G479" s="575"/>
    </row>
    <row r="480" spans="2:7">
      <c r="B480" s="575"/>
      <c r="C480" s="575"/>
      <c r="D480" s="575"/>
      <c r="E480" s="575"/>
      <c r="F480" s="575"/>
      <c r="G480" s="575"/>
    </row>
    <row r="481" spans="2:7">
      <c r="B481" s="575"/>
      <c r="C481" s="575"/>
      <c r="D481" s="575"/>
      <c r="E481" s="575"/>
      <c r="F481" s="575"/>
      <c r="G481" s="575"/>
    </row>
    <row r="482" spans="2:7">
      <c r="B482" s="575"/>
      <c r="C482" s="575"/>
      <c r="D482" s="575"/>
      <c r="E482" s="575"/>
      <c r="F482" s="575"/>
      <c r="G482" s="575"/>
    </row>
    <row r="483" spans="2:7">
      <c r="B483" s="575"/>
      <c r="C483" s="575"/>
      <c r="D483" s="575"/>
      <c r="E483" s="575"/>
      <c r="F483" s="575"/>
      <c r="G483" s="575"/>
    </row>
    <row r="484" spans="2:7">
      <c r="B484" s="575"/>
      <c r="C484" s="575"/>
      <c r="D484" s="575"/>
      <c r="E484" s="575"/>
      <c r="F484" s="575"/>
      <c r="G484" s="575"/>
    </row>
    <row r="485" spans="2:7">
      <c r="B485" s="575"/>
      <c r="C485" s="575"/>
      <c r="D485" s="575"/>
      <c r="E485" s="575"/>
      <c r="F485" s="575"/>
      <c r="G485" s="575"/>
    </row>
    <row r="486" spans="2:7">
      <c r="B486" s="575"/>
      <c r="C486" s="575"/>
      <c r="D486" s="575"/>
      <c r="E486" s="575"/>
      <c r="F486" s="575"/>
      <c r="G486" s="575"/>
    </row>
    <row r="487" spans="2:7">
      <c r="B487" s="575"/>
      <c r="C487" s="575"/>
      <c r="D487" s="575"/>
      <c r="E487" s="575"/>
      <c r="F487" s="575"/>
      <c r="G487" s="575"/>
    </row>
    <row r="488" spans="2:7">
      <c r="B488" s="575"/>
      <c r="C488" s="575"/>
      <c r="D488" s="575"/>
      <c r="E488" s="575"/>
      <c r="F488" s="575"/>
      <c r="G488" s="575"/>
    </row>
    <row r="489" spans="2:7">
      <c r="B489" s="575"/>
      <c r="C489" s="575"/>
      <c r="D489" s="575"/>
      <c r="E489" s="575"/>
      <c r="F489" s="575"/>
      <c r="G489" s="575"/>
    </row>
    <row r="490" spans="2:7">
      <c r="B490" s="575"/>
      <c r="C490" s="575"/>
      <c r="D490" s="575"/>
      <c r="E490" s="575"/>
      <c r="F490" s="575"/>
      <c r="G490" s="575"/>
    </row>
    <row r="491" spans="2:7">
      <c r="B491" s="575"/>
      <c r="C491" s="575"/>
      <c r="D491" s="575"/>
      <c r="E491" s="575"/>
      <c r="F491" s="575"/>
      <c r="G491" s="575"/>
    </row>
    <row r="492" spans="2:7">
      <c r="B492" s="575"/>
      <c r="C492" s="575"/>
      <c r="D492" s="575"/>
      <c r="E492" s="575"/>
      <c r="F492" s="575"/>
      <c r="G492" s="575"/>
    </row>
    <row r="493" spans="2:7">
      <c r="B493" s="575"/>
      <c r="C493" s="575"/>
      <c r="D493" s="575"/>
      <c r="E493" s="575"/>
      <c r="F493" s="575"/>
      <c r="G493" s="575"/>
    </row>
    <row r="494" spans="2:7">
      <c r="B494" s="575"/>
      <c r="C494" s="575"/>
      <c r="D494" s="575"/>
      <c r="E494" s="575"/>
      <c r="F494" s="575"/>
      <c r="G494" s="575"/>
    </row>
    <row r="495" spans="2:7">
      <c r="B495" s="575"/>
      <c r="C495" s="575"/>
      <c r="D495" s="575"/>
      <c r="E495" s="575"/>
      <c r="F495" s="575"/>
      <c r="G495" s="575"/>
    </row>
    <row r="496" spans="2:7">
      <c r="B496" s="575"/>
      <c r="C496" s="575"/>
      <c r="D496" s="575"/>
      <c r="E496" s="575"/>
      <c r="F496" s="575"/>
      <c r="G496" s="575"/>
    </row>
    <row r="497" spans="2:7">
      <c r="B497" s="575"/>
      <c r="C497" s="575"/>
      <c r="D497" s="575"/>
      <c r="E497" s="575"/>
      <c r="F497" s="575"/>
      <c r="G497" s="575"/>
    </row>
    <row r="498" spans="2:7">
      <c r="B498" s="575"/>
      <c r="C498" s="575"/>
      <c r="D498" s="575"/>
      <c r="E498" s="575"/>
      <c r="F498" s="575"/>
      <c r="G498" s="575"/>
    </row>
    <row r="499" spans="2:7">
      <c r="B499" s="575"/>
      <c r="C499" s="575"/>
      <c r="D499" s="575"/>
      <c r="E499" s="575"/>
      <c r="F499" s="575"/>
      <c r="G499" s="575"/>
    </row>
    <row r="500" spans="2:7">
      <c r="B500" s="575"/>
      <c r="C500" s="575"/>
      <c r="D500" s="575"/>
      <c r="E500" s="575"/>
      <c r="F500" s="575"/>
      <c r="G500" s="575"/>
    </row>
    <row r="501" spans="2:7">
      <c r="B501" s="575"/>
      <c r="C501" s="575"/>
      <c r="D501" s="575"/>
      <c r="E501" s="575"/>
      <c r="F501" s="575"/>
      <c r="G501" s="575"/>
    </row>
    <row r="502" spans="2:7">
      <c r="B502" s="575"/>
      <c r="C502" s="575"/>
      <c r="D502" s="575"/>
      <c r="E502" s="575"/>
      <c r="F502" s="575"/>
      <c r="G502" s="575"/>
    </row>
    <row r="503" spans="2:7">
      <c r="B503" s="575"/>
      <c r="C503" s="575"/>
      <c r="D503" s="575"/>
      <c r="E503" s="575"/>
      <c r="F503" s="575"/>
      <c r="G503" s="575"/>
    </row>
    <row r="504" spans="2:7">
      <c r="B504" s="575"/>
      <c r="C504" s="575"/>
      <c r="D504" s="575"/>
      <c r="E504" s="575"/>
      <c r="F504" s="575"/>
      <c r="G504" s="575"/>
    </row>
    <row r="505" spans="2:7">
      <c r="B505" s="575"/>
      <c r="C505" s="575"/>
      <c r="D505" s="575"/>
      <c r="E505" s="575"/>
      <c r="F505" s="575"/>
      <c r="G505" s="575"/>
    </row>
    <row r="506" spans="2:7">
      <c r="B506" s="575"/>
      <c r="C506" s="575"/>
      <c r="D506" s="575"/>
      <c r="E506" s="575"/>
      <c r="F506" s="575"/>
      <c r="G506" s="575"/>
    </row>
    <row r="507" spans="2:7">
      <c r="B507" s="575"/>
      <c r="C507" s="575"/>
      <c r="D507" s="575"/>
      <c r="E507" s="575"/>
      <c r="F507" s="575"/>
      <c r="G507" s="575"/>
    </row>
    <row r="508" spans="2:7">
      <c r="B508" s="575"/>
      <c r="C508" s="575"/>
      <c r="D508" s="575"/>
      <c r="E508" s="575"/>
      <c r="F508" s="575"/>
      <c r="G508" s="575"/>
    </row>
    <row r="509" spans="2:7">
      <c r="B509" s="575"/>
      <c r="C509" s="575"/>
      <c r="D509" s="575"/>
      <c r="E509" s="575"/>
      <c r="F509" s="575"/>
      <c r="G509" s="575"/>
    </row>
    <row r="510" spans="2:7">
      <c r="B510" s="575"/>
      <c r="C510" s="575"/>
      <c r="D510" s="575"/>
      <c r="E510" s="575"/>
      <c r="F510" s="575"/>
      <c r="G510" s="575"/>
    </row>
    <row r="511" spans="2:7">
      <c r="B511" s="575"/>
      <c r="C511" s="575"/>
      <c r="D511" s="575"/>
      <c r="E511" s="575"/>
      <c r="F511" s="575"/>
      <c r="G511" s="575"/>
    </row>
    <row r="512" spans="2:7">
      <c r="B512" s="575"/>
      <c r="C512" s="575"/>
      <c r="D512" s="575"/>
      <c r="E512" s="575"/>
      <c r="F512" s="575"/>
      <c r="G512" s="575"/>
    </row>
    <row r="513" spans="2:7">
      <c r="B513" s="575"/>
      <c r="C513" s="575"/>
      <c r="D513" s="575"/>
      <c r="E513" s="575"/>
      <c r="F513" s="575"/>
      <c r="G513" s="575"/>
    </row>
    <row r="514" spans="2:7">
      <c r="B514" s="575"/>
      <c r="C514" s="575"/>
      <c r="D514" s="575"/>
      <c r="E514" s="575"/>
      <c r="F514" s="575"/>
      <c r="G514" s="575"/>
    </row>
    <row r="515" spans="2:7">
      <c r="B515" s="575"/>
      <c r="C515" s="575"/>
      <c r="D515" s="575"/>
      <c r="E515" s="575"/>
      <c r="F515" s="575"/>
      <c r="G515" s="575"/>
    </row>
    <row r="516" spans="2:7">
      <c r="B516" s="575"/>
      <c r="C516" s="575"/>
      <c r="D516" s="575"/>
      <c r="E516" s="575"/>
      <c r="F516" s="575"/>
      <c r="G516" s="575"/>
    </row>
    <row r="517" spans="2:7">
      <c r="B517" s="575"/>
      <c r="C517" s="575"/>
      <c r="D517" s="575"/>
      <c r="E517" s="575"/>
      <c r="F517" s="575"/>
      <c r="G517" s="575"/>
    </row>
    <row r="518" spans="2:7">
      <c r="B518" s="575"/>
      <c r="C518" s="575"/>
      <c r="D518" s="575"/>
      <c r="E518" s="575"/>
      <c r="F518" s="575"/>
      <c r="G518" s="575"/>
    </row>
    <row r="519" spans="2:7">
      <c r="B519" s="575"/>
      <c r="C519" s="575"/>
      <c r="D519" s="575"/>
      <c r="E519" s="575"/>
      <c r="F519" s="575"/>
      <c r="G519" s="575"/>
    </row>
    <row r="520" spans="2:7">
      <c r="B520" s="575"/>
      <c r="C520" s="575"/>
      <c r="D520" s="575"/>
      <c r="E520" s="575"/>
      <c r="F520" s="575"/>
      <c r="G520" s="575"/>
    </row>
    <row r="521" spans="2:7">
      <c r="B521" s="575"/>
      <c r="C521" s="575"/>
      <c r="D521" s="575"/>
      <c r="E521" s="575"/>
      <c r="F521" s="575"/>
      <c r="G521" s="575"/>
    </row>
    <row r="522" spans="2:7">
      <c r="B522" s="575"/>
      <c r="C522" s="575"/>
      <c r="D522" s="575"/>
      <c r="E522" s="575"/>
      <c r="F522" s="575"/>
      <c r="G522" s="575"/>
    </row>
    <row r="523" spans="2:7">
      <c r="B523" s="575"/>
      <c r="C523" s="575"/>
      <c r="D523" s="575"/>
      <c r="E523" s="575"/>
      <c r="F523" s="575"/>
      <c r="G523" s="575"/>
    </row>
    <row r="524" spans="2:7">
      <c r="B524" s="575"/>
      <c r="C524" s="575"/>
      <c r="D524" s="575"/>
      <c r="E524" s="575"/>
      <c r="F524" s="575"/>
      <c r="G524" s="575"/>
    </row>
    <row r="525" spans="2:7">
      <c r="B525" s="575"/>
      <c r="C525" s="575"/>
      <c r="D525" s="575"/>
      <c r="E525" s="575"/>
      <c r="F525" s="575"/>
      <c r="G525" s="575"/>
    </row>
    <row r="526" spans="2:7">
      <c r="B526" s="575"/>
      <c r="C526" s="575"/>
      <c r="D526" s="575"/>
      <c r="E526" s="575"/>
      <c r="F526" s="575"/>
      <c r="G526" s="575"/>
    </row>
    <row r="527" spans="2:7">
      <c r="B527" s="575"/>
      <c r="C527" s="575"/>
      <c r="D527" s="575"/>
      <c r="E527" s="575"/>
      <c r="F527" s="575"/>
      <c r="G527" s="575"/>
    </row>
    <row r="528" spans="2:7">
      <c r="B528" s="575"/>
      <c r="C528" s="575"/>
      <c r="D528" s="575"/>
      <c r="E528" s="575"/>
      <c r="F528" s="575"/>
      <c r="G528" s="575"/>
    </row>
    <row r="529" spans="2:7">
      <c r="B529" s="575"/>
      <c r="C529" s="575"/>
      <c r="D529" s="575"/>
      <c r="E529" s="575"/>
      <c r="F529" s="575"/>
      <c r="G529" s="575"/>
    </row>
    <row r="530" spans="2:7">
      <c r="B530" s="575"/>
      <c r="C530" s="575"/>
      <c r="D530" s="575"/>
      <c r="E530" s="575"/>
      <c r="F530" s="575"/>
      <c r="G530" s="575"/>
    </row>
    <row r="531" spans="2:7">
      <c r="B531" s="575"/>
      <c r="C531" s="575"/>
      <c r="D531" s="575"/>
      <c r="E531" s="575"/>
      <c r="F531" s="575"/>
      <c r="G531" s="575"/>
    </row>
    <row r="532" spans="2:7">
      <c r="B532" s="575"/>
      <c r="C532" s="575"/>
      <c r="D532" s="575"/>
      <c r="E532" s="575"/>
      <c r="F532" s="575"/>
      <c r="G532" s="575"/>
    </row>
    <row r="533" spans="2:7">
      <c r="B533" s="575"/>
      <c r="C533" s="575"/>
      <c r="D533" s="575"/>
      <c r="E533" s="575"/>
      <c r="F533" s="575"/>
      <c r="G533" s="575"/>
    </row>
    <row r="534" spans="2:7">
      <c r="B534" s="575"/>
      <c r="C534" s="575"/>
      <c r="D534" s="575"/>
      <c r="E534" s="575"/>
      <c r="F534" s="575"/>
      <c r="G534" s="575"/>
    </row>
    <row r="535" spans="2:7">
      <c r="B535" s="575"/>
      <c r="C535" s="575"/>
      <c r="D535" s="575"/>
      <c r="E535" s="575"/>
      <c r="F535" s="575"/>
      <c r="G535" s="575"/>
    </row>
    <row r="536" spans="2:7">
      <c r="B536" s="575"/>
      <c r="C536" s="575"/>
      <c r="D536" s="575"/>
      <c r="E536" s="575"/>
      <c r="F536" s="575"/>
      <c r="G536" s="575"/>
    </row>
    <row r="537" spans="2:7">
      <c r="B537" s="575"/>
      <c r="C537" s="575"/>
      <c r="D537" s="575"/>
      <c r="E537" s="575"/>
      <c r="F537" s="575"/>
      <c r="G537" s="575"/>
    </row>
    <row r="538" spans="2:7">
      <c r="B538" s="575"/>
      <c r="C538" s="575"/>
      <c r="D538" s="575"/>
      <c r="E538" s="575"/>
      <c r="F538" s="575"/>
      <c r="G538" s="575"/>
    </row>
    <row r="539" spans="2:7">
      <c r="B539" s="575"/>
      <c r="C539" s="575"/>
      <c r="D539" s="575"/>
      <c r="E539" s="575"/>
      <c r="F539" s="575"/>
      <c r="G539" s="575"/>
    </row>
    <row r="540" spans="2:7">
      <c r="B540" s="575"/>
      <c r="C540" s="575"/>
      <c r="D540" s="575"/>
      <c r="E540" s="575"/>
      <c r="F540" s="575"/>
      <c r="G540" s="575"/>
    </row>
    <row r="541" spans="2:7">
      <c r="B541" s="575"/>
      <c r="C541" s="575"/>
      <c r="D541" s="575"/>
      <c r="E541" s="575"/>
      <c r="F541" s="575"/>
      <c r="G541" s="575"/>
    </row>
    <row r="542" spans="2:7">
      <c r="B542" s="575"/>
      <c r="C542" s="575"/>
      <c r="D542" s="575"/>
      <c r="E542" s="575"/>
      <c r="F542" s="575"/>
      <c r="G542" s="575"/>
    </row>
    <row r="543" spans="2:7">
      <c r="B543" s="575"/>
      <c r="C543" s="575"/>
      <c r="D543" s="575"/>
      <c r="E543" s="575"/>
      <c r="F543" s="575"/>
      <c r="G543" s="575"/>
    </row>
    <row r="544" spans="2:7">
      <c r="B544" s="575"/>
      <c r="C544" s="575"/>
      <c r="D544" s="575"/>
      <c r="E544" s="575"/>
      <c r="F544" s="575"/>
      <c r="G544" s="575"/>
    </row>
    <row r="545" spans="2:7">
      <c r="B545" s="575"/>
      <c r="C545" s="575"/>
      <c r="D545" s="575"/>
      <c r="E545" s="575"/>
      <c r="F545" s="575"/>
      <c r="G545" s="575"/>
    </row>
    <row r="546" spans="2:7">
      <c r="B546" s="575"/>
      <c r="C546" s="575"/>
      <c r="D546" s="575"/>
      <c r="E546" s="575"/>
      <c r="F546" s="575"/>
      <c r="G546" s="575"/>
    </row>
    <row r="547" spans="2:7">
      <c r="B547" s="575"/>
      <c r="C547" s="575"/>
      <c r="D547" s="575"/>
      <c r="E547" s="575"/>
      <c r="F547" s="575"/>
      <c r="G547" s="575"/>
    </row>
    <row r="548" spans="2:7">
      <c r="B548" s="575"/>
      <c r="C548" s="575"/>
      <c r="D548" s="575"/>
      <c r="E548" s="575"/>
      <c r="F548" s="575"/>
      <c r="G548" s="575"/>
    </row>
    <row r="549" spans="2:7">
      <c r="B549" s="575"/>
      <c r="C549" s="575"/>
      <c r="D549" s="575"/>
      <c r="E549" s="575"/>
      <c r="F549" s="575"/>
      <c r="G549" s="575"/>
    </row>
    <row r="550" spans="2:7">
      <c r="B550" s="575"/>
      <c r="C550" s="575"/>
      <c r="D550" s="575"/>
      <c r="E550" s="575"/>
      <c r="F550" s="575"/>
      <c r="G550" s="575"/>
    </row>
    <row r="551" spans="2:7">
      <c r="B551" s="575"/>
      <c r="C551" s="575"/>
      <c r="D551" s="575"/>
      <c r="E551" s="575"/>
      <c r="F551" s="575"/>
      <c r="G551" s="575"/>
    </row>
    <row r="552" spans="2:7">
      <c r="B552" s="575"/>
      <c r="C552" s="575"/>
      <c r="D552" s="575"/>
      <c r="E552" s="575"/>
      <c r="F552" s="575"/>
      <c r="G552" s="575"/>
    </row>
    <row r="553" spans="2:7">
      <c r="B553" s="575"/>
      <c r="C553" s="575"/>
      <c r="D553" s="575"/>
      <c r="E553" s="575"/>
      <c r="F553" s="575"/>
      <c r="G553" s="575"/>
    </row>
    <row r="554" spans="2:7">
      <c r="B554" s="575"/>
      <c r="C554" s="575"/>
      <c r="D554" s="575"/>
      <c r="E554" s="575"/>
      <c r="F554" s="575"/>
      <c r="G554" s="575"/>
    </row>
    <row r="555" spans="2:7">
      <c r="B555" s="575"/>
      <c r="C555" s="575"/>
      <c r="D555" s="575"/>
      <c r="E555" s="575"/>
      <c r="F555" s="575"/>
      <c r="G555" s="575"/>
    </row>
    <row r="556" spans="2:7">
      <c r="B556" s="575"/>
      <c r="C556" s="575"/>
      <c r="D556" s="575"/>
      <c r="E556" s="575"/>
      <c r="F556" s="575"/>
      <c r="G556" s="575"/>
    </row>
    <row r="557" spans="2:7">
      <c r="B557" s="575"/>
      <c r="C557" s="575"/>
      <c r="D557" s="575"/>
      <c r="E557" s="575"/>
      <c r="F557" s="575"/>
      <c r="G557" s="575"/>
    </row>
    <row r="558" spans="2:7">
      <c r="B558" s="575"/>
      <c r="C558" s="575"/>
      <c r="D558" s="575"/>
      <c r="E558" s="575"/>
      <c r="F558" s="575"/>
      <c r="G558" s="575"/>
    </row>
    <row r="559" spans="2:7">
      <c r="B559" s="575"/>
      <c r="C559" s="575"/>
      <c r="D559" s="575"/>
      <c r="E559" s="575"/>
      <c r="F559" s="575"/>
      <c r="G559" s="575"/>
    </row>
    <row r="560" spans="2:7">
      <c r="B560" s="575"/>
      <c r="C560" s="575"/>
      <c r="D560" s="575"/>
      <c r="E560" s="575"/>
      <c r="F560" s="575"/>
      <c r="G560" s="575"/>
    </row>
    <row r="561" spans="2:7">
      <c r="B561" s="575"/>
      <c r="C561" s="575"/>
      <c r="D561" s="575"/>
      <c r="E561" s="575"/>
      <c r="F561" s="575"/>
      <c r="G561" s="575"/>
    </row>
    <row r="562" spans="2:7">
      <c r="B562" s="575"/>
      <c r="C562" s="575"/>
      <c r="D562" s="575"/>
      <c r="E562" s="575"/>
      <c r="F562" s="575"/>
      <c r="G562" s="575"/>
    </row>
    <row r="563" spans="2:7">
      <c r="B563" s="575"/>
      <c r="C563" s="575"/>
      <c r="D563" s="575"/>
      <c r="E563" s="575"/>
      <c r="F563" s="575"/>
      <c r="G563" s="575"/>
    </row>
    <row r="564" spans="2:7">
      <c r="B564" s="575"/>
      <c r="C564" s="575"/>
      <c r="D564" s="575"/>
      <c r="E564" s="575"/>
      <c r="F564" s="575"/>
      <c r="G564" s="575"/>
    </row>
    <row r="565" spans="2:7">
      <c r="B565" s="575"/>
      <c r="C565" s="575"/>
      <c r="D565" s="575"/>
      <c r="E565" s="575"/>
      <c r="F565" s="575"/>
      <c r="G565" s="575"/>
    </row>
    <row r="566" spans="2:7">
      <c r="B566" s="575"/>
      <c r="C566" s="575"/>
      <c r="D566" s="575"/>
      <c r="E566" s="575"/>
      <c r="F566" s="575"/>
      <c r="G566" s="575"/>
    </row>
    <row r="567" spans="2:7">
      <c r="B567" s="575"/>
      <c r="C567" s="575"/>
      <c r="D567" s="575"/>
      <c r="E567" s="575"/>
      <c r="F567" s="575"/>
      <c r="G567" s="575"/>
    </row>
    <row r="568" spans="2:7">
      <c r="B568" s="575"/>
      <c r="C568" s="575"/>
      <c r="D568" s="575"/>
      <c r="E568" s="575"/>
      <c r="F568" s="575"/>
      <c r="G568" s="575"/>
    </row>
    <row r="569" spans="2:7">
      <c r="B569" s="575"/>
      <c r="C569" s="575"/>
      <c r="D569" s="575"/>
      <c r="E569" s="575"/>
      <c r="F569" s="575"/>
      <c r="G569" s="575"/>
    </row>
    <row r="570" spans="2:7">
      <c r="B570" s="575"/>
      <c r="C570" s="575"/>
      <c r="D570" s="575"/>
      <c r="E570" s="575"/>
      <c r="F570" s="575"/>
      <c r="G570" s="575"/>
    </row>
    <row r="571" spans="2:7">
      <c r="B571" s="575"/>
      <c r="C571" s="575"/>
      <c r="D571" s="575"/>
      <c r="E571" s="575"/>
      <c r="F571" s="575"/>
      <c r="G571" s="575"/>
    </row>
    <row r="572" spans="2:7">
      <c r="B572" s="575"/>
      <c r="C572" s="575"/>
      <c r="D572" s="575"/>
      <c r="E572" s="575"/>
      <c r="F572" s="575"/>
      <c r="G572" s="575"/>
    </row>
    <row r="573" spans="2:7">
      <c r="B573" s="575"/>
      <c r="C573" s="575"/>
      <c r="D573" s="575"/>
      <c r="E573" s="575"/>
      <c r="F573" s="575"/>
      <c r="G573" s="575"/>
    </row>
    <row r="574" spans="2:7">
      <c r="B574" s="575"/>
      <c r="C574" s="575"/>
      <c r="D574" s="575"/>
      <c r="E574" s="575"/>
      <c r="F574" s="575"/>
      <c r="G574" s="575"/>
    </row>
    <row r="575" spans="2:7">
      <c r="B575" s="575"/>
      <c r="C575" s="575"/>
      <c r="D575" s="575"/>
      <c r="E575" s="575"/>
      <c r="F575" s="575"/>
      <c r="G575" s="575"/>
    </row>
    <row r="576" spans="2:7">
      <c r="B576" s="575"/>
      <c r="C576" s="575"/>
      <c r="D576" s="575"/>
      <c r="E576" s="575"/>
      <c r="F576" s="575"/>
      <c r="G576" s="575"/>
    </row>
    <row r="577" spans="2:7">
      <c r="B577" s="575"/>
      <c r="C577" s="575"/>
      <c r="D577" s="575"/>
      <c r="E577" s="575"/>
      <c r="F577" s="575"/>
      <c r="G577" s="575"/>
    </row>
    <row r="578" spans="2:7">
      <c r="B578" s="575"/>
      <c r="C578" s="575"/>
      <c r="D578" s="575"/>
      <c r="E578" s="575"/>
      <c r="F578" s="575"/>
      <c r="G578" s="575"/>
    </row>
    <row r="579" spans="2:7">
      <c r="B579" s="575"/>
      <c r="C579" s="575"/>
      <c r="D579" s="575"/>
      <c r="E579" s="575"/>
      <c r="F579" s="575"/>
      <c r="G579" s="575"/>
    </row>
    <row r="580" spans="2:7">
      <c r="B580" s="575"/>
      <c r="C580" s="575"/>
      <c r="D580" s="575"/>
      <c r="E580" s="575"/>
      <c r="F580" s="575"/>
      <c r="G580" s="575"/>
    </row>
    <row r="581" spans="2:7">
      <c r="B581" s="575"/>
      <c r="C581" s="575"/>
      <c r="D581" s="575"/>
      <c r="E581" s="575"/>
      <c r="F581" s="575"/>
      <c r="G581" s="575"/>
    </row>
    <row r="582" spans="2:7">
      <c r="B582" s="575"/>
      <c r="C582" s="575"/>
      <c r="D582" s="575"/>
      <c r="E582" s="575"/>
      <c r="F582" s="575"/>
      <c r="G582" s="575"/>
    </row>
    <row r="583" spans="2:7">
      <c r="B583" s="575"/>
      <c r="C583" s="575"/>
      <c r="D583" s="575"/>
      <c r="E583" s="575"/>
      <c r="F583" s="575"/>
      <c r="G583" s="575"/>
    </row>
    <row r="584" spans="2:7">
      <c r="B584" s="575"/>
      <c r="C584" s="575"/>
      <c r="D584" s="575"/>
      <c r="E584" s="575"/>
      <c r="F584" s="575"/>
      <c r="G584" s="575"/>
    </row>
    <row r="585" spans="2:7">
      <c r="B585" s="575"/>
      <c r="C585" s="575"/>
      <c r="D585" s="575"/>
      <c r="E585" s="575"/>
      <c r="F585" s="575"/>
      <c r="G585" s="575"/>
    </row>
    <row r="586" spans="2:7">
      <c r="B586" s="575"/>
      <c r="C586" s="575"/>
      <c r="D586" s="575"/>
      <c r="E586" s="575"/>
      <c r="F586" s="575"/>
      <c r="G586" s="575"/>
    </row>
    <row r="587" spans="2:7">
      <c r="B587" s="575"/>
      <c r="C587" s="575"/>
      <c r="D587" s="575"/>
      <c r="E587" s="575"/>
      <c r="F587" s="575"/>
      <c r="G587" s="575"/>
    </row>
    <row r="588" spans="2:7">
      <c r="B588" s="575"/>
      <c r="C588" s="575"/>
      <c r="D588" s="575"/>
      <c r="E588" s="575"/>
      <c r="F588" s="575"/>
      <c r="G588" s="575"/>
    </row>
    <row r="589" spans="2:7">
      <c r="B589" s="575"/>
      <c r="C589" s="575"/>
      <c r="D589" s="575"/>
      <c r="E589" s="575"/>
      <c r="F589" s="575"/>
      <c r="G589" s="575"/>
    </row>
    <row r="590" spans="2:7">
      <c r="B590" s="575"/>
      <c r="C590" s="575"/>
      <c r="D590" s="575"/>
      <c r="E590" s="575"/>
      <c r="F590" s="575"/>
      <c r="G590" s="575"/>
    </row>
    <row r="591" spans="2:7">
      <c r="B591" s="575"/>
      <c r="C591" s="575"/>
      <c r="D591" s="575"/>
      <c r="E591" s="575"/>
      <c r="F591" s="575"/>
      <c r="G591" s="575"/>
    </row>
    <row r="592" spans="2:7">
      <c r="B592" s="575"/>
      <c r="C592" s="575"/>
      <c r="D592" s="575"/>
      <c r="E592" s="575"/>
      <c r="F592" s="575"/>
      <c r="G592" s="575"/>
    </row>
    <row r="593" spans="2:7">
      <c r="B593" s="575"/>
      <c r="C593" s="575"/>
      <c r="D593" s="575"/>
      <c r="E593" s="575"/>
      <c r="F593" s="575"/>
      <c r="G593" s="575"/>
    </row>
    <row r="594" spans="2:7">
      <c r="B594" s="575"/>
      <c r="C594" s="575"/>
      <c r="D594" s="575"/>
      <c r="E594" s="575"/>
      <c r="F594" s="575"/>
      <c r="G594" s="575"/>
    </row>
    <row r="595" spans="2:7">
      <c r="B595" s="575"/>
      <c r="C595" s="575"/>
      <c r="D595" s="575"/>
      <c r="E595" s="575"/>
      <c r="F595" s="575"/>
      <c r="G595" s="575"/>
    </row>
    <row r="596" spans="2:7">
      <c r="B596" s="575"/>
      <c r="C596" s="575"/>
      <c r="D596" s="575"/>
      <c r="E596" s="575"/>
      <c r="F596" s="575"/>
      <c r="G596" s="575"/>
    </row>
    <row r="597" spans="2:7">
      <c r="B597" s="575"/>
      <c r="C597" s="575"/>
      <c r="D597" s="575"/>
      <c r="E597" s="575"/>
      <c r="F597" s="575"/>
      <c r="G597" s="575"/>
    </row>
    <row r="598" spans="2:7">
      <c r="B598" s="575"/>
      <c r="C598" s="575"/>
      <c r="D598" s="575"/>
      <c r="E598" s="575"/>
      <c r="F598" s="575"/>
      <c r="G598" s="575"/>
    </row>
    <row r="599" spans="2:7">
      <c r="B599" s="575"/>
      <c r="C599" s="575"/>
      <c r="D599" s="575"/>
      <c r="E599" s="575"/>
      <c r="F599" s="575"/>
      <c r="G599" s="575"/>
    </row>
    <row r="600" spans="2:7">
      <c r="B600" s="575"/>
      <c r="C600" s="575"/>
      <c r="D600" s="575"/>
      <c r="E600" s="575"/>
      <c r="F600" s="575"/>
      <c r="G600" s="575"/>
    </row>
    <row r="601" spans="2:7">
      <c r="B601" s="575"/>
      <c r="C601" s="575"/>
      <c r="D601" s="575"/>
      <c r="E601" s="575"/>
      <c r="F601" s="575"/>
      <c r="G601" s="575"/>
    </row>
    <row r="602" spans="2:7">
      <c r="B602" s="575"/>
      <c r="C602" s="575"/>
      <c r="D602" s="575"/>
      <c r="E602" s="575"/>
      <c r="F602" s="575"/>
      <c r="G602" s="575"/>
    </row>
    <row r="603" spans="2:7">
      <c r="B603" s="575"/>
      <c r="C603" s="575"/>
      <c r="D603" s="575"/>
      <c r="E603" s="575"/>
      <c r="F603" s="575"/>
      <c r="G603" s="575"/>
    </row>
    <row r="604" spans="2:7">
      <c r="B604" s="575"/>
      <c r="C604" s="575"/>
      <c r="D604" s="575"/>
      <c r="E604" s="575"/>
      <c r="F604" s="575"/>
      <c r="G604" s="575"/>
    </row>
    <row r="605" spans="2:7">
      <c r="B605" s="575"/>
      <c r="C605" s="575"/>
      <c r="D605" s="575"/>
      <c r="E605" s="575"/>
      <c r="F605" s="575"/>
      <c r="G605" s="575"/>
    </row>
    <row r="606" spans="2:7">
      <c r="B606" s="575"/>
      <c r="C606" s="575"/>
      <c r="D606" s="575"/>
      <c r="E606" s="575"/>
      <c r="F606" s="575"/>
      <c r="G606" s="575"/>
    </row>
    <row r="607" spans="2:7">
      <c r="B607" s="575"/>
      <c r="C607" s="575"/>
      <c r="D607" s="575"/>
      <c r="E607" s="575"/>
      <c r="F607" s="575"/>
      <c r="G607" s="575"/>
    </row>
    <row r="608" spans="2:7">
      <c r="B608" s="575"/>
      <c r="C608" s="575"/>
      <c r="D608" s="575"/>
      <c r="E608" s="575"/>
      <c r="F608" s="575"/>
      <c r="G608" s="575"/>
    </row>
    <row r="609" spans="2:7">
      <c r="B609" s="575"/>
      <c r="C609" s="575"/>
      <c r="D609" s="575"/>
      <c r="E609" s="575"/>
      <c r="F609" s="575"/>
      <c r="G609" s="575"/>
    </row>
    <row r="610" spans="2:7">
      <c r="B610" s="575"/>
      <c r="C610" s="575"/>
      <c r="D610" s="575"/>
      <c r="E610" s="575"/>
      <c r="F610" s="575"/>
      <c r="G610" s="575"/>
    </row>
    <row r="611" spans="2:7">
      <c r="B611" s="575"/>
      <c r="C611" s="575"/>
      <c r="D611" s="575"/>
      <c r="E611" s="575"/>
      <c r="F611" s="575"/>
      <c r="G611" s="575"/>
    </row>
    <row r="612" spans="2:7">
      <c r="B612" s="575"/>
      <c r="C612" s="575"/>
      <c r="D612" s="575"/>
      <c r="E612" s="575"/>
      <c r="F612" s="575"/>
      <c r="G612" s="575"/>
    </row>
    <row r="613" spans="2:7">
      <c r="B613" s="575"/>
      <c r="C613" s="575"/>
      <c r="D613" s="575"/>
      <c r="E613" s="575"/>
      <c r="F613" s="575"/>
      <c r="G613" s="575"/>
    </row>
    <row r="614" spans="2:7">
      <c r="B614" s="575"/>
      <c r="C614" s="575"/>
      <c r="D614" s="575"/>
      <c r="E614" s="575"/>
      <c r="F614" s="575"/>
      <c r="G614" s="575"/>
    </row>
    <row r="615" spans="2:7">
      <c r="B615" s="575"/>
      <c r="C615" s="575"/>
      <c r="D615" s="575"/>
      <c r="E615" s="575"/>
      <c r="F615" s="575"/>
      <c r="G615" s="575"/>
    </row>
    <row r="616" spans="2:7">
      <c r="B616" s="575"/>
      <c r="C616" s="575"/>
      <c r="D616" s="575"/>
      <c r="E616" s="575"/>
      <c r="F616" s="575"/>
      <c r="G616" s="575"/>
    </row>
    <row r="617" spans="2:7">
      <c r="B617" s="575"/>
      <c r="C617" s="575"/>
      <c r="D617" s="575"/>
      <c r="E617" s="575"/>
      <c r="F617" s="575"/>
      <c r="G617" s="575"/>
    </row>
    <row r="618" spans="2:7">
      <c r="B618" s="575"/>
      <c r="C618" s="575"/>
      <c r="D618" s="575"/>
      <c r="E618" s="575"/>
      <c r="F618" s="575"/>
      <c r="G618" s="575"/>
    </row>
    <row r="619" spans="2:7">
      <c r="B619" s="575"/>
      <c r="C619" s="575"/>
      <c r="D619" s="575"/>
      <c r="E619" s="575"/>
      <c r="F619" s="575"/>
      <c r="G619" s="575"/>
    </row>
    <row r="620" spans="2:7">
      <c r="B620" s="575"/>
      <c r="C620" s="575"/>
      <c r="D620" s="575"/>
      <c r="E620" s="575"/>
      <c r="F620" s="575"/>
      <c r="G620" s="575"/>
    </row>
    <row r="621" spans="2:7">
      <c r="B621" s="575"/>
      <c r="C621" s="575"/>
      <c r="D621" s="575"/>
      <c r="E621" s="575"/>
      <c r="F621" s="575"/>
      <c r="G621" s="575"/>
    </row>
    <row r="622" spans="2:7">
      <c r="B622" s="575"/>
      <c r="C622" s="575"/>
      <c r="D622" s="575"/>
      <c r="E622" s="575"/>
      <c r="F622" s="575"/>
      <c r="G622" s="575"/>
    </row>
    <row r="623" spans="2:7">
      <c r="B623" s="575"/>
      <c r="C623" s="575"/>
      <c r="D623" s="575"/>
      <c r="E623" s="575"/>
      <c r="F623" s="575"/>
      <c r="G623" s="575"/>
    </row>
    <row r="624" spans="2:7">
      <c r="B624" s="575"/>
      <c r="C624" s="575"/>
      <c r="D624" s="575"/>
      <c r="E624" s="575"/>
      <c r="F624" s="575"/>
      <c r="G624" s="575"/>
    </row>
    <row r="625" spans="2:7">
      <c r="B625" s="575"/>
      <c r="C625" s="575"/>
      <c r="D625" s="575"/>
      <c r="E625" s="575"/>
      <c r="F625" s="575"/>
      <c r="G625" s="575"/>
    </row>
    <row r="626" spans="2:7">
      <c r="B626" s="575"/>
      <c r="C626" s="575"/>
      <c r="D626" s="575"/>
      <c r="E626" s="575"/>
      <c r="F626" s="575"/>
      <c r="G626" s="575"/>
    </row>
    <row r="627" spans="2:7">
      <c r="B627" s="575"/>
      <c r="C627" s="575"/>
      <c r="D627" s="575"/>
      <c r="E627" s="575"/>
      <c r="F627" s="575"/>
      <c r="G627" s="575"/>
    </row>
    <row r="628" spans="2:7">
      <c r="B628" s="575"/>
      <c r="C628" s="575"/>
      <c r="D628" s="575"/>
      <c r="E628" s="575"/>
      <c r="F628" s="575"/>
      <c r="G628" s="575"/>
    </row>
    <row r="629" spans="2:7">
      <c r="B629" s="575"/>
      <c r="C629" s="575"/>
      <c r="D629" s="575"/>
      <c r="E629" s="575"/>
      <c r="F629" s="575"/>
      <c r="G629" s="575"/>
    </row>
    <row r="630" spans="2:7">
      <c r="B630" s="575"/>
      <c r="C630" s="575"/>
      <c r="D630" s="575"/>
      <c r="E630" s="575"/>
      <c r="F630" s="575"/>
      <c r="G630" s="575"/>
    </row>
    <row r="631" spans="2:7">
      <c r="B631" s="575"/>
      <c r="C631" s="575"/>
      <c r="D631" s="575"/>
      <c r="E631" s="575"/>
      <c r="F631" s="575"/>
      <c r="G631" s="575"/>
    </row>
    <row r="632" spans="2:7">
      <c r="B632" s="575"/>
      <c r="C632" s="575"/>
      <c r="D632" s="575"/>
      <c r="E632" s="575"/>
      <c r="F632" s="575"/>
      <c r="G632" s="575"/>
    </row>
    <row r="633" spans="2:7">
      <c r="B633" s="575"/>
      <c r="C633" s="575"/>
      <c r="D633" s="575"/>
      <c r="E633" s="575"/>
      <c r="F633" s="575"/>
      <c r="G633" s="575"/>
    </row>
    <row r="634" spans="2:7">
      <c r="B634" s="575"/>
      <c r="C634" s="575"/>
      <c r="D634" s="575"/>
      <c r="E634" s="575"/>
      <c r="F634" s="575"/>
      <c r="G634" s="575"/>
    </row>
    <row r="635" spans="2:7">
      <c r="B635" s="575"/>
      <c r="C635" s="575"/>
      <c r="D635" s="575"/>
      <c r="E635" s="575"/>
      <c r="F635" s="575"/>
      <c r="G635" s="575"/>
    </row>
    <row r="636" spans="2:7">
      <c r="B636" s="575"/>
      <c r="C636" s="575"/>
      <c r="D636" s="575"/>
      <c r="E636" s="575"/>
      <c r="F636" s="575"/>
      <c r="G636" s="575"/>
    </row>
    <row r="637" spans="2:7">
      <c r="B637" s="575"/>
      <c r="C637" s="575"/>
      <c r="D637" s="575"/>
      <c r="E637" s="575"/>
      <c r="F637" s="575"/>
      <c r="G637" s="575"/>
    </row>
    <row r="638" spans="2:7">
      <c r="B638" s="575"/>
      <c r="C638" s="575"/>
      <c r="D638" s="575"/>
      <c r="E638" s="575"/>
      <c r="F638" s="575"/>
      <c r="G638" s="575"/>
    </row>
    <row r="639" spans="2:7">
      <c r="B639" s="575"/>
      <c r="C639" s="575"/>
      <c r="D639" s="575"/>
      <c r="E639" s="575"/>
      <c r="F639" s="575"/>
      <c r="G639" s="575"/>
    </row>
    <row r="640" spans="2:7">
      <c r="B640" s="575"/>
      <c r="C640" s="575"/>
      <c r="D640" s="575"/>
      <c r="E640" s="575"/>
      <c r="F640" s="575"/>
      <c r="G640" s="575"/>
    </row>
    <row r="641" spans="2:7">
      <c r="B641" s="575"/>
      <c r="C641" s="575"/>
      <c r="D641" s="575"/>
      <c r="E641" s="575"/>
      <c r="F641" s="575"/>
      <c r="G641" s="575"/>
    </row>
    <row r="642" spans="2:7">
      <c r="B642" s="575"/>
      <c r="C642" s="575"/>
      <c r="D642" s="575"/>
      <c r="E642" s="575"/>
      <c r="F642" s="575"/>
      <c r="G642" s="575"/>
    </row>
    <row r="643" spans="2:7">
      <c r="B643" s="575"/>
      <c r="C643" s="575"/>
      <c r="D643" s="575"/>
      <c r="E643" s="575"/>
      <c r="F643" s="575"/>
      <c r="G643" s="575"/>
    </row>
    <row r="644" spans="2:7">
      <c r="B644" s="575"/>
      <c r="C644" s="575"/>
      <c r="D644" s="575"/>
      <c r="E644" s="575"/>
      <c r="F644" s="575"/>
      <c r="G644" s="575"/>
    </row>
    <row r="645" spans="2:7">
      <c r="B645" s="575"/>
      <c r="C645" s="575"/>
      <c r="D645" s="575"/>
      <c r="E645" s="575"/>
      <c r="F645" s="575"/>
      <c r="G645" s="575"/>
    </row>
    <row r="646" spans="2:7">
      <c r="B646" s="575"/>
      <c r="C646" s="575"/>
      <c r="D646" s="575"/>
      <c r="E646" s="575"/>
      <c r="F646" s="575"/>
      <c r="G646" s="575"/>
    </row>
    <row r="647" spans="2:7">
      <c r="B647" s="575"/>
      <c r="C647" s="575"/>
      <c r="D647" s="575"/>
      <c r="E647" s="575"/>
      <c r="F647" s="575"/>
      <c r="G647" s="575"/>
    </row>
    <row r="648" spans="2:7">
      <c r="B648" s="575"/>
      <c r="C648" s="575"/>
      <c r="D648" s="575"/>
      <c r="E648" s="575"/>
      <c r="F648" s="575"/>
      <c r="G648" s="575"/>
    </row>
    <row r="649" spans="2:7">
      <c r="B649" s="575"/>
      <c r="C649" s="575"/>
      <c r="D649" s="575"/>
      <c r="E649" s="575"/>
      <c r="F649" s="575"/>
      <c r="G649" s="575"/>
    </row>
    <row r="650" spans="2:7">
      <c r="B650" s="575"/>
      <c r="C650" s="575"/>
      <c r="D650" s="575"/>
      <c r="E650" s="575"/>
      <c r="F650" s="575"/>
      <c r="G650" s="575"/>
    </row>
    <row r="651" spans="2:7">
      <c r="B651" s="575"/>
      <c r="C651" s="575"/>
      <c r="D651" s="575"/>
      <c r="E651" s="575"/>
      <c r="F651" s="575"/>
      <c r="G651" s="575"/>
    </row>
    <row r="652" spans="2:7">
      <c r="B652" s="575"/>
      <c r="C652" s="575"/>
      <c r="D652" s="575"/>
      <c r="E652" s="575"/>
      <c r="F652" s="575"/>
      <c r="G652" s="575"/>
    </row>
    <row r="653" spans="2:7">
      <c r="B653" s="575"/>
      <c r="C653" s="575"/>
      <c r="D653" s="575"/>
      <c r="E653" s="575"/>
      <c r="F653" s="575"/>
      <c r="G653" s="575"/>
    </row>
    <row r="654" spans="2:7">
      <c r="B654" s="575"/>
      <c r="C654" s="575"/>
      <c r="D654" s="575"/>
      <c r="E654" s="575"/>
      <c r="F654" s="575"/>
      <c r="G654" s="575"/>
    </row>
    <row r="655" spans="2:7">
      <c r="B655" s="575"/>
      <c r="C655" s="575"/>
      <c r="D655" s="575"/>
      <c r="E655" s="575"/>
      <c r="F655" s="575"/>
      <c r="G655" s="575"/>
    </row>
    <row r="656" spans="2:7">
      <c r="B656" s="575"/>
      <c r="C656" s="575"/>
      <c r="D656" s="575"/>
      <c r="E656" s="575"/>
      <c r="F656" s="575"/>
      <c r="G656" s="575"/>
    </row>
    <row r="657" spans="2:7">
      <c r="B657" s="575"/>
      <c r="C657" s="575"/>
      <c r="D657" s="575"/>
      <c r="E657" s="575"/>
      <c r="F657" s="575"/>
      <c r="G657" s="575"/>
    </row>
    <row r="658" spans="2:7">
      <c r="B658" s="575"/>
      <c r="C658" s="575"/>
      <c r="D658" s="575"/>
      <c r="E658" s="575"/>
      <c r="F658" s="575"/>
      <c r="G658" s="575"/>
    </row>
    <row r="659" spans="2:7">
      <c r="B659" s="575"/>
      <c r="C659" s="575"/>
      <c r="D659" s="575"/>
      <c r="E659" s="575"/>
      <c r="F659" s="575"/>
      <c r="G659" s="575"/>
    </row>
    <row r="660" spans="2:7">
      <c r="B660" s="575"/>
      <c r="C660" s="575"/>
      <c r="D660" s="575"/>
      <c r="E660" s="575"/>
      <c r="F660" s="575"/>
      <c r="G660" s="575"/>
    </row>
    <row r="661" spans="2:7">
      <c r="B661" s="575"/>
      <c r="C661" s="575"/>
      <c r="D661" s="575"/>
      <c r="E661" s="575"/>
      <c r="F661" s="575"/>
      <c r="G661" s="575"/>
    </row>
    <row r="662" spans="2:7">
      <c r="B662" s="575"/>
      <c r="C662" s="575"/>
      <c r="D662" s="575"/>
      <c r="E662" s="575"/>
      <c r="F662" s="575"/>
      <c r="G662" s="575"/>
    </row>
    <row r="663" spans="2:7">
      <c r="B663" s="575"/>
      <c r="C663" s="575"/>
      <c r="D663" s="575"/>
      <c r="E663" s="575"/>
      <c r="F663" s="575"/>
      <c r="G663" s="575"/>
    </row>
    <row r="664" spans="2:7">
      <c r="B664" s="575"/>
      <c r="C664" s="575"/>
      <c r="D664" s="575"/>
      <c r="E664" s="575"/>
      <c r="F664" s="575"/>
      <c r="G664" s="575"/>
    </row>
    <row r="665" spans="2:7">
      <c r="B665" s="575"/>
      <c r="C665" s="575"/>
      <c r="D665" s="575"/>
      <c r="E665" s="575"/>
      <c r="F665" s="575"/>
      <c r="G665" s="575"/>
    </row>
    <row r="666" spans="2:7">
      <c r="B666" s="575"/>
      <c r="C666" s="575"/>
      <c r="D666" s="575"/>
      <c r="E666" s="575"/>
      <c r="F666" s="575"/>
      <c r="G666" s="575"/>
    </row>
    <row r="667" spans="2:7">
      <c r="B667" s="575"/>
      <c r="C667" s="575"/>
      <c r="D667" s="575"/>
      <c r="E667" s="575"/>
      <c r="F667" s="575"/>
      <c r="G667" s="575"/>
    </row>
    <row r="668" spans="2:7">
      <c r="B668" s="575"/>
      <c r="C668" s="575"/>
      <c r="D668" s="575"/>
      <c r="E668" s="575"/>
      <c r="F668" s="575"/>
      <c r="G668" s="575"/>
    </row>
    <row r="669" spans="2:7">
      <c r="B669" s="575"/>
      <c r="C669" s="575"/>
      <c r="D669" s="575"/>
      <c r="E669" s="575"/>
      <c r="F669" s="575"/>
      <c r="G669" s="575"/>
    </row>
    <row r="670" spans="2:7">
      <c r="B670" s="575"/>
      <c r="C670" s="575"/>
      <c r="D670" s="575"/>
      <c r="E670" s="575"/>
      <c r="F670" s="575"/>
      <c r="G670" s="575"/>
    </row>
    <row r="671" spans="2:7">
      <c r="B671" s="575"/>
      <c r="C671" s="575"/>
      <c r="D671" s="575"/>
      <c r="E671" s="575"/>
      <c r="F671" s="575"/>
      <c r="G671" s="575"/>
    </row>
    <row r="672" spans="2:7">
      <c r="B672" s="575"/>
      <c r="C672" s="575"/>
      <c r="D672" s="575"/>
      <c r="E672" s="575"/>
      <c r="F672" s="575"/>
      <c r="G672" s="575"/>
    </row>
    <row r="673" spans="2:7">
      <c r="B673" s="575"/>
      <c r="C673" s="575"/>
      <c r="D673" s="575"/>
      <c r="E673" s="575"/>
      <c r="F673" s="575"/>
      <c r="G673" s="575"/>
    </row>
    <row r="674" spans="2:7">
      <c r="B674" s="575"/>
      <c r="C674" s="575"/>
      <c r="D674" s="575"/>
      <c r="E674" s="575"/>
      <c r="F674" s="575"/>
      <c r="G674" s="575"/>
    </row>
    <row r="675" spans="2:7">
      <c r="B675" s="575"/>
      <c r="C675" s="575"/>
      <c r="D675" s="575"/>
      <c r="E675" s="575"/>
      <c r="F675" s="575"/>
      <c r="G675" s="575"/>
    </row>
    <row r="676" spans="2:7">
      <c r="B676" s="575"/>
      <c r="C676" s="575"/>
      <c r="D676" s="575"/>
      <c r="E676" s="575"/>
      <c r="F676" s="575"/>
      <c r="G676" s="575"/>
    </row>
    <row r="677" spans="2:7">
      <c r="B677" s="575"/>
      <c r="C677" s="575"/>
      <c r="D677" s="575"/>
      <c r="E677" s="575"/>
      <c r="F677" s="575"/>
      <c r="G677" s="575"/>
    </row>
    <row r="678" spans="2:7">
      <c r="B678" s="575"/>
      <c r="C678" s="575"/>
      <c r="D678" s="575"/>
      <c r="E678" s="575"/>
      <c r="F678" s="575"/>
      <c r="G678" s="575"/>
    </row>
    <row r="679" spans="2:7">
      <c r="B679" s="575"/>
      <c r="C679" s="575"/>
      <c r="D679" s="575"/>
      <c r="E679" s="575"/>
      <c r="F679" s="575"/>
      <c r="G679" s="575"/>
    </row>
    <row r="680" spans="2:7">
      <c r="B680" s="575"/>
      <c r="C680" s="575"/>
      <c r="D680" s="575"/>
      <c r="E680" s="575"/>
      <c r="F680" s="575"/>
      <c r="G680" s="575"/>
    </row>
    <row r="681" spans="2:7">
      <c r="B681" s="575"/>
      <c r="C681" s="575"/>
      <c r="D681" s="575"/>
      <c r="E681" s="575"/>
      <c r="F681" s="575"/>
      <c r="G681" s="575"/>
    </row>
    <row r="682" spans="2:7">
      <c r="B682" s="575"/>
      <c r="C682" s="575"/>
      <c r="D682" s="575"/>
      <c r="E682" s="575"/>
      <c r="F682" s="575"/>
      <c r="G682" s="575"/>
    </row>
    <row r="683" spans="2:7">
      <c r="B683" s="575"/>
      <c r="C683" s="575"/>
      <c r="D683" s="575"/>
      <c r="E683" s="575"/>
      <c r="F683" s="575"/>
      <c r="G683" s="575"/>
    </row>
    <row r="684" spans="2:7">
      <c r="B684" s="575"/>
      <c r="C684" s="575"/>
      <c r="D684" s="575"/>
      <c r="E684" s="575"/>
      <c r="F684" s="575"/>
      <c r="G684" s="575"/>
    </row>
    <row r="685" spans="2:7">
      <c r="B685" s="575"/>
      <c r="C685" s="575"/>
      <c r="D685" s="575"/>
      <c r="E685" s="575"/>
      <c r="F685" s="575"/>
      <c r="G685" s="575"/>
    </row>
    <row r="686" spans="2:7">
      <c r="B686" s="575"/>
      <c r="C686" s="575"/>
      <c r="D686" s="575"/>
      <c r="E686" s="575"/>
      <c r="F686" s="575"/>
      <c r="G686" s="575"/>
    </row>
    <row r="687" spans="2:7">
      <c r="B687" s="575"/>
      <c r="C687" s="575"/>
      <c r="D687" s="575"/>
      <c r="E687" s="575"/>
      <c r="F687" s="575"/>
      <c r="G687" s="575"/>
    </row>
    <row r="688" spans="2:7">
      <c r="B688" s="575"/>
      <c r="C688" s="575"/>
      <c r="D688" s="575"/>
      <c r="E688" s="575"/>
      <c r="F688" s="575"/>
      <c r="G688" s="575"/>
    </row>
    <row r="689" spans="2:7">
      <c r="B689" s="575"/>
      <c r="C689" s="575"/>
      <c r="D689" s="575"/>
      <c r="E689" s="575"/>
      <c r="F689" s="575"/>
      <c r="G689" s="575"/>
    </row>
    <row r="690" spans="2:7">
      <c r="B690" s="575"/>
      <c r="C690" s="575"/>
      <c r="D690" s="575"/>
      <c r="E690" s="575"/>
      <c r="F690" s="575"/>
      <c r="G690" s="575"/>
    </row>
    <row r="691" spans="2:7">
      <c r="B691" s="575"/>
      <c r="C691" s="575"/>
      <c r="D691" s="575"/>
      <c r="E691" s="575"/>
      <c r="F691" s="575"/>
      <c r="G691" s="575"/>
    </row>
    <row r="692" spans="2:7">
      <c r="B692" s="575"/>
      <c r="C692" s="575"/>
      <c r="D692" s="575"/>
      <c r="E692" s="575"/>
      <c r="F692" s="575"/>
      <c r="G692" s="575"/>
    </row>
    <row r="693" spans="2:7">
      <c r="B693" s="575"/>
      <c r="C693" s="575"/>
      <c r="D693" s="575"/>
      <c r="E693" s="575"/>
      <c r="F693" s="575"/>
      <c r="G693" s="575"/>
    </row>
    <row r="694" spans="2:7">
      <c r="B694" s="575"/>
      <c r="C694" s="575"/>
      <c r="D694" s="575"/>
      <c r="E694" s="575"/>
      <c r="F694" s="575"/>
      <c r="G694" s="575"/>
    </row>
    <row r="695" spans="2:7">
      <c r="B695" s="575"/>
      <c r="C695" s="575"/>
      <c r="D695" s="575"/>
      <c r="E695" s="575"/>
      <c r="F695" s="575"/>
      <c r="G695" s="575"/>
    </row>
    <row r="696" spans="2:7">
      <c r="B696" s="575"/>
      <c r="C696" s="575"/>
      <c r="D696" s="575"/>
      <c r="E696" s="575"/>
      <c r="F696" s="575"/>
      <c r="G696" s="575"/>
    </row>
    <row r="697" spans="2:7">
      <c r="B697" s="575"/>
      <c r="C697" s="575"/>
      <c r="D697" s="575"/>
      <c r="E697" s="575"/>
      <c r="F697" s="575"/>
      <c r="G697" s="575"/>
    </row>
    <row r="698" spans="2:7">
      <c r="B698" s="575"/>
      <c r="C698" s="575"/>
      <c r="D698" s="575"/>
      <c r="E698" s="575"/>
      <c r="F698" s="575"/>
      <c r="G698" s="575"/>
    </row>
    <row r="699" spans="2:7">
      <c r="B699" s="575"/>
      <c r="C699" s="575"/>
      <c r="D699" s="575"/>
      <c r="E699" s="575"/>
      <c r="F699" s="575"/>
      <c r="G699" s="575"/>
    </row>
    <row r="700" spans="2:7">
      <c r="B700" s="575"/>
      <c r="C700" s="575"/>
      <c r="D700" s="575"/>
      <c r="E700" s="575"/>
      <c r="F700" s="575"/>
      <c r="G700" s="575"/>
    </row>
    <row r="701" spans="2:7">
      <c r="B701" s="575"/>
      <c r="C701" s="575"/>
      <c r="D701" s="575"/>
      <c r="E701" s="575"/>
      <c r="F701" s="575"/>
      <c r="G701" s="575"/>
    </row>
    <row r="702" spans="2:7">
      <c r="B702" s="575"/>
      <c r="C702" s="575"/>
      <c r="D702" s="575"/>
      <c r="E702" s="575"/>
      <c r="F702" s="575"/>
      <c r="G702" s="575"/>
    </row>
    <row r="703" spans="2:7">
      <c r="B703" s="575"/>
      <c r="C703" s="575"/>
      <c r="D703" s="575"/>
      <c r="E703" s="575"/>
      <c r="F703" s="575"/>
      <c r="G703" s="575"/>
    </row>
    <row r="704" spans="2:7">
      <c r="B704" s="575"/>
      <c r="C704" s="575"/>
      <c r="D704" s="575"/>
      <c r="E704" s="575"/>
      <c r="F704" s="575"/>
      <c r="G704" s="575"/>
    </row>
    <row r="705" spans="2:7">
      <c r="B705" s="575"/>
      <c r="C705" s="575"/>
      <c r="D705" s="575"/>
      <c r="E705" s="575"/>
      <c r="F705" s="575"/>
      <c r="G705" s="575"/>
    </row>
    <row r="706" spans="2:7">
      <c r="B706" s="575"/>
      <c r="C706" s="575"/>
      <c r="D706" s="575"/>
      <c r="E706" s="575"/>
      <c r="F706" s="575"/>
      <c r="G706" s="575"/>
    </row>
    <row r="707" spans="2:7">
      <c r="B707" s="575"/>
      <c r="C707" s="575"/>
      <c r="D707" s="575"/>
      <c r="E707" s="575"/>
      <c r="F707" s="575"/>
      <c r="G707" s="575"/>
    </row>
    <row r="708" spans="2:7">
      <c r="B708" s="575"/>
      <c r="C708" s="575"/>
      <c r="D708" s="575"/>
      <c r="E708" s="575"/>
      <c r="F708" s="575"/>
      <c r="G708" s="575"/>
    </row>
    <row r="709" spans="2:7">
      <c r="B709" s="575"/>
      <c r="C709" s="575"/>
      <c r="D709" s="575"/>
      <c r="E709" s="575"/>
      <c r="F709" s="575"/>
      <c r="G709" s="575"/>
    </row>
    <row r="710" spans="2:7">
      <c r="B710" s="575"/>
      <c r="C710" s="575"/>
      <c r="D710" s="575"/>
      <c r="E710" s="575"/>
      <c r="F710" s="575"/>
      <c r="G710" s="575"/>
    </row>
    <row r="711" spans="2:7">
      <c r="B711" s="575"/>
      <c r="C711" s="575"/>
      <c r="D711" s="575"/>
      <c r="E711" s="575"/>
      <c r="F711" s="575"/>
      <c r="G711" s="575"/>
    </row>
    <row r="712" spans="2:7">
      <c r="B712" s="575"/>
      <c r="C712" s="575"/>
      <c r="D712" s="575"/>
      <c r="E712" s="575"/>
      <c r="F712" s="575"/>
      <c r="G712" s="575"/>
    </row>
    <row r="713" spans="2:7">
      <c r="B713" s="575"/>
      <c r="C713" s="575"/>
      <c r="D713" s="575"/>
      <c r="E713" s="575"/>
      <c r="F713" s="575"/>
      <c r="G713" s="575"/>
    </row>
    <row r="714" spans="2:7">
      <c r="B714" s="575"/>
      <c r="C714" s="575"/>
      <c r="D714" s="575"/>
      <c r="E714" s="575"/>
      <c r="F714" s="575"/>
      <c r="G714" s="575"/>
    </row>
    <row r="715" spans="2:7">
      <c r="B715" s="575"/>
      <c r="C715" s="575"/>
      <c r="D715" s="575"/>
      <c r="E715" s="575"/>
      <c r="F715" s="575"/>
      <c r="G715" s="575"/>
    </row>
    <row r="716" spans="2:7">
      <c r="B716" s="575"/>
      <c r="C716" s="575"/>
      <c r="D716" s="575"/>
      <c r="E716" s="575"/>
      <c r="F716" s="575"/>
      <c r="G716" s="575"/>
    </row>
    <row r="717" spans="2:7">
      <c r="B717" s="575"/>
      <c r="C717" s="575"/>
      <c r="D717" s="575"/>
      <c r="E717" s="575"/>
      <c r="F717" s="575"/>
      <c r="G717" s="575"/>
    </row>
    <row r="718" spans="2:7">
      <c r="B718" s="575"/>
      <c r="C718" s="575"/>
      <c r="D718" s="575"/>
      <c r="E718" s="575"/>
      <c r="F718" s="575"/>
      <c r="G718" s="575"/>
    </row>
    <row r="719" spans="2:7">
      <c r="B719" s="575"/>
      <c r="C719" s="575"/>
      <c r="D719" s="575"/>
      <c r="E719" s="575"/>
      <c r="F719" s="575"/>
      <c r="G719" s="575"/>
    </row>
    <row r="720" spans="2:7">
      <c r="B720" s="575"/>
      <c r="C720" s="575"/>
      <c r="D720" s="575"/>
      <c r="E720" s="575"/>
      <c r="F720" s="575"/>
      <c r="G720" s="575"/>
    </row>
    <row r="721" spans="2:7">
      <c r="B721" s="575"/>
      <c r="C721" s="575"/>
      <c r="D721" s="575"/>
      <c r="E721" s="575"/>
      <c r="F721" s="575"/>
      <c r="G721" s="575"/>
    </row>
    <row r="722" spans="2:7">
      <c r="B722" s="575"/>
      <c r="C722" s="575"/>
      <c r="D722" s="575"/>
      <c r="E722" s="575"/>
      <c r="F722" s="575"/>
      <c r="G722" s="575"/>
    </row>
    <row r="723" spans="2:7">
      <c r="B723" s="575"/>
      <c r="C723" s="575"/>
      <c r="D723" s="575"/>
      <c r="E723" s="575"/>
      <c r="F723" s="575"/>
      <c r="G723" s="575"/>
    </row>
    <row r="724" spans="2:7">
      <c r="B724" s="575"/>
      <c r="C724" s="575"/>
      <c r="D724" s="575"/>
      <c r="E724" s="575"/>
      <c r="F724" s="575"/>
      <c r="G724" s="575"/>
    </row>
    <row r="725" spans="2:7">
      <c r="B725" s="575"/>
      <c r="C725" s="575"/>
      <c r="D725" s="575"/>
      <c r="E725" s="575"/>
      <c r="F725" s="575"/>
      <c r="G725" s="575"/>
    </row>
    <row r="726" spans="2:7">
      <c r="B726" s="575"/>
      <c r="C726" s="575"/>
      <c r="D726" s="575"/>
      <c r="E726" s="575"/>
      <c r="F726" s="575"/>
      <c r="G726" s="575"/>
    </row>
    <row r="727" spans="2:7">
      <c r="B727" s="575"/>
      <c r="C727" s="575"/>
      <c r="D727" s="575"/>
      <c r="E727" s="575"/>
      <c r="F727" s="575"/>
      <c r="G727" s="575"/>
    </row>
    <row r="728" spans="2:7">
      <c r="B728" s="575"/>
      <c r="C728" s="575"/>
      <c r="D728" s="575"/>
      <c r="E728" s="575"/>
      <c r="F728" s="575"/>
      <c r="G728" s="575"/>
    </row>
    <row r="729" spans="2:7">
      <c r="B729" s="575"/>
      <c r="C729" s="575"/>
      <c r="D729" s="575"/>
      <c r="E729" s="575"/>
      <c r="F729" s="575"/>
      <c r="G729" s="575"/>
    </row>
    <row r="730" spans="2:7">
      <c r="B730" s="575"/>
      <c r="C730" s="575"/>
      <c r="D730" s="575"/>
      <c r="E730" s="575"/>
      <c r="F730" s="575"/>
      <c r="G730" s="575"/>
    </row>
    <row r="731" spans="2:7">
      <c r="B731" s="575"/>
      <c r="C731" s="575"/>
      <c r="D731" s="575"/>
      <c r="E731" s="575"/>
      <c r="F731" s="575"/>
      <c r="G731" s="575"/>
    </row>
    <row r="732" spans="2:7">
      <c r="B732" s="575"/>
      <c r="C732" s="575"/>
      <c r="D732" s="575"/>
      <c r="E732" s="575"/>
      <c r="F732" s="575"/>
      <c r="G732" s="575"/>
    </row>
    <row r="733" spans="2:7">
      <c r="B733" s="575"/>
      <c r="C733" s="575"/>
      <c r="D733" s="575"/>
      <c r="E733" s="575"/>
      <c r="F733" s="575"/>
      <c r="G733" s="575"/>
    </row>
    <row r="734" spans="2:7">
      <c r="B734" s="575"/>
      <c r="C734" s="575"/>
      <c r="D734" s="575"/>
      <c r="E734" s="575"/>
      <c r="F734" s="575"/>
      <c r="G734" s="575"/>
    </row>
    <row r="735" spans="2:7">
      <c r="B735" s="575"/>
      <c r="C735" s="575"/>
      <c r="D735" s="575"/>
      <c r="E735" s="575"/>
      <c r="F735" s="575"/>
      <c r="G735" s="575"/>
    </row>
    <row r="736" spans="2:7">
      <c r="B736" s="575"/>
      <c r="C736" s="575"/>
      <c r="D736" s="575"/>
      <c r="E736" s="575"/>
      <c r="F736" s="575"/>
      <c r="G736" s="575"/>
    </row>
    <row r="737" spans="2:7">
      <c r="B737" s="575"/>
      <c r="C737" s="575"/>
      <c r="D737" s="575"/>
      <c r="E737" s="575"/>
      <c r="F737" s="575"/>
      <c r="G737" s="575"/>
    </row>
    <row r="738" spans="2:7">
      <c r="B738" s="575"/>
      <c r="C738" s="575"/>
      <c r="D738" s="575"/>
      <c r="E738" s="575"/>
      <c r="F738" s="575"/>
      <c r="G738" s="575"/>
    </row>
    <row r="739" spans="2:7">
      <c r="B739" s="575"/>
      <c r="C739" s="575"/>
      <c r="D739" s="575"/>
      <c r="E739" s="575"/>
      <c r="F739" s="575"/>
      <c r="G739" s="575"/>
    </row>
    <row r="740" spans="2:7">
      <c r="B740" s="575"/>
      <c r="C740" s="575"/>
      <c r="D740" s="575"/>
      <c r="E740" s="575"/>
      <c r="F740" s="575"/>
      <c r="G740" s="575"/>
    </row>
    <row r="741" spans="2:7">
      <c r="B741" s="575"/>
      <c r="C741" s="575"/>
      <c r="D741" s="575"/>
      <c r="E741" s="575"/>
      <c r="F741" s="575"/>
      <c r="G741" s="575"/>
    </row>
    <row r="742" spans="2:7">
      <c r="B742" s="575"/>
      <c r="C742" s="575"/>
      <c r="D742" s="575"/>
      <c r="E742" s="575"/>
      <c r="F742" s="575"/>
      <c r="G742" s="575"/>
    </row>
    <row r="743" spans="2:7">
      <c r="B743" s="575"/>
      <c r="C743" s="575"/>
      <c r="D743" s="575"/>
      <c r="E743" s="575"/>
      <c r="F743" s="575"/>
      <c r="G743" s="575"/>
    </row>
    <row r="744" spans="2:7">
      <c r="B744" s="575"/>
      <c r="C744" s="575"/>
      <c r="D744" s="575"/>
      <c r="E744" s="575"/>
      <c r="F744" s="575"/>
      <c r="G744" s="575"/>
    </row>
    <row r="745" spans="2:7">
      <c r="B745" s="575"/>
      <c r="C745" s="575"/>
      <c r="D745" s="575"/>
      <c r="E745" s="575"/>
      <c r="F745" s="575"/>
      <c r="G745" s="575"/>
    </row>
    <row r="746" spans="2:7">
      <c r="B746" s="575"/>
      <c r="C746" s="575"/>
      <c r="D746" s="575"/>
      <c r="E746" s="575"/>
      <c r="F746" s="575"/>
      <c r="G746" s="575"/>
    </row>
    <row r="747" spans="2:7">
      <c r="B747" s="575"/>
      <c r="C747" s="575"/>
      <c r="D747" s="575"/>
      <c r="E747" s="575"/>
      <c r="F747" s="575"/>
      <c r="G747" s="575"/>
    </row>
    <row r="748" spans="2:7">
      <c r="B748" s="575"/>
      <c r="C748" s="575"/>
      <c r="D748" s="575"/>
      <c r="E748" s="575"/>
      <c r="F748" s="575"/>
      <c r="G748" s="575"/>
    </row>
    <row r="749" spans="2:7">
      <c r="B749" s="575"/>
      <c r="C749" s="575"/>
      <c r="D749" s="575"/>
      <c r="E749" s="575"/>
      <c r="F749" s="575"/>
      <c r="G749" s="575"/>
    </row>
    <row r="750" spans="2:7">
      <c r="B750" s="575"/>
      <c r="C750" s="575"/>
      <c r="D750" s="575"/>
      <c r="E750" s="575"/>
      <c r="F750" s="575"/>
      <c r="G750" s="575"/>
    </row>
    <row r="751" spans="2:7">
      <c r="B751" s="575"/>
      <c r="C751" s="575"/>
      <c r="D751" s="575"/>
      <c r="E751" s="575"/>
      <c r="F751" s="575"/>
      <c r="G751" s="575"/>
    </row>
    <row r="752" spans="2:7">
      <c r="B752" s="575"/>
      <c r="C752" s="575"/>
      <c r="D752" s="575"/>
      <c r="E752" s="575"/>
      <c r="F752" s="575"/>
      <c r="G752" s="575"/>
    </row>
    <row r="753" spans="2:7">
      <c r="B753" s="575"/>
      <c r="C753" s="575"/>
      <c r="D753" s="575"/>
      <c r="E753" s="575"/>
      <c r="F753" s="575"/>
      <c r="G753" s="575"/>
    </row>
    <row r="754" spans="2:7">
      <c r="B754" s="575"/>
      <c r="C754" s="575"/>
      <c r="D754" s="575"/>
      <c r="E754" s="575"/>
      <c r="F754" s="575"/>
      <c r="G754" s="575"/>
    </row>
    <row r="755" spans="2:7">
      <c r="B755" s="575"/>
      <c r="C755" s="575"/>
      <c r="D755" s="575"/>
      <c r="E755" s="575"/>
      <c r="F755" s="575"/>
      <c r="G755" s="575"/>
    </row>
    <row r="756" spans="2:7">
      <c r="B756" s="575"/>
      <c r="C756" s="575"/>
      <c r="D756" s="575"/>
      <c r="E756" s="575"/>
      <c r="F756" s="575"/>
      <c r="G756" s="575"/>
    </row>
    <row r="757" spans="2:7">
      <c r="B757" s="575"/>
      <c r="C757" s="575"/>
      <c r="D757" s="575"/>
      <c r="E757" s="575"/>
      <c r="F757" s="575"/>
      <c r="G757" s="575"/>
    </row>
    <row r="758" spans="2:7">
      <c r="B758" s="575"/>
      <c r="C758" s="575"/>
      <c r="D758" s="575"/>
      <c r="E758" s="575"/>
      <c r="F758" s="575"/>
      <c r="G758" s="575"/>
    </row>
    <row r="759" spans="2:7">
      <c r="B759" s="575"/>
      <c r="C759" s="575"/>
      <c r="D759" s="575"/>
      <c r="E759" s="575"/>
      <c r="F759" s="575"/>
      <c r="G759" s="575"/>
    </row>
    <row r="760" spans="2:7">
      <c r="B760" s="575"/>
      <c r="C760" s="575"/>
      <c r="D760" s="575"/>
      <c r="E760" s="575"/>
      <c r="F760" s="575"/>
      <c r="G760" s="575"/>
    </row>
    <row r="761" spans="2:7">
      <c r="B761" s="575"/>
      <c r="C761" s="575"/>
      <c r="D761" s="575"/>
      <c r="E761" s="575"/>
      <c r="F761" s="575"/>
      <c r="G761" s="575"/>
    </row>
    <row r="762" spans="2:7">
      <c r="B762" s="575"/>
      <c r="C762" s="575"/>
      <c r="D762" s="575"/>
      <c r="E762" s="575"/>
      <c r="F762" s="575"/>
      <c r="G762" s="575"/>
    </row>
    <row r="763" spans="2:7">
      <c r="B763" s="575"/>
      <c r="C763" s="575"/>
      <c r="D763" s="575"/>
      <c r="E763" s="575"/>
      <c r="F763" s="575"/>
      <c r="G763" s="575"/>
    </row>
    <row r="764" spans="2:7">
      <c r="B764" s="575"/>
      <c r="C764" s="575"/>
      <c r="D764" s="575"/>
      <c r="E764" s="575"/>
      <c r="F764" s="575"/>
      <c r="G764" s="575"/>
    </row>
    <row r="765" spans="2:7">
      <c r="B765" s="575"/>
      <c r="C765" s="575"/>
      <c r="D765" s="575"/>
      <c r="E765" s="575"/>
      <c r="F765" s="575"/>
      <c r="G765" s="575"/>
    </row>
    <row r="766" spans="2:7">
      <c r="B766" s="575"/>
      <c r="C766" s="575"/>
      <c r="D766" s="575"/>
      <c r="E766" s="575"/>
      <c r="F766" s="575"/>
      <c r="G766" s="575"/>
    </row>
    <row r="767" spans="2:7">
      <c r="B767" s="575"/>
      <c r="C767" s="575"/>
      <c r="D767" s="575"/>
      <c r="E767" s="575"/>
      <c r="F767" s="575"/>
      <c r="G767" s="575"/>
    </row>
    <row r="768" spans="2:7">
      <c r="B768" s="575"/>
      <c r="C768" s="575"/>
      <c r="D768" s="575"/>
      <c r="E768" s="575"/>
      <c r="F768" s="575"/>
      <c r="G768" s="575"/>
    </row>
    <row r="769" spans="2:7">
      <c r="B769" s="575"/>
      <c r="C769" s="575"/>
      <c r="D769" s="575"/>
      <c r="E769" s="575"/>
      <c r="F769" s="575"/>
      <c r="G769" s="575"/>
    </row>
    <row r="770" spans="2:7">
      <c r="B770" s="575"/>
      <c r="C770" s="575"/>
      <c r="D770" s="575"/>
      <c r="E770" s="575"/>
      <c r="F770" s="575"/>
      <c r="G770" s="575"/>
    </row>
    <row r="771" spans="2:7">
      <c r="B771" s="575"/>
      <c r="C771" s="575"/>
      <c r="D771" s="575"/>
      <c r="E771" s="575"/>
      <c r="F771" s="575"/>
      <c r="G771" s="575"/>
    </row>
    <row r="772" spans="2:7">
      <c r="B772" s="575"/>
      <c r="C772" s="575"/>
      <c r="D772" s="575"/>
      <c r="E772" s="575"/>
      <c r="F772" s="575"/>
      <c r="G772" s="575"/>
    </row>
    <row r="773" spans="2:7">
      <c r="B773" s="575"/>
      <c r="C773" s="575"/>
      <c r="D773" s="575"/>
      <c r="E773" s="575"/>
      <c r="F773" s="575"/>
      <c r="G773" s="575"/>
    </row>
    <row r="774" spans="2:7">
      <c r="B774" s="575"/>
      <c r="C774" s="575"/>
      <c r="D774" s="575"/>
      <c r="E774" s="575"/>
      <c r="F774" s="575"/>
      <c r="G774" s="575"/>
    </row>
    <row r="775" spans="2:7">
      <c r="B775" s="575"/>
      <c r="C775" s="575"/>
      <c r="D775" s="575"/>
      <c r="E775" s="575"/>
      <c r="F775" s="575"/>
      <c r="G775" s="575"/>
    </row>
    <row r="776" spans="2:7">
      <c r="B776" s="575"/>
      <c r="C776" s="575"/>
      <c r="D776" s="575"/>
      <c r="E776" s="575"/>
      <c r="F776" s="575"/>
      <c r="G776" s="575"/>
    </row>
    <row r="777" spans="2:7">
      <c r="B777" s="575"/>
      <c r="C777" s="575"/>
      <c r="D777" s="575"/>
      <c r="E777" s="575"/>
      <c r="F777" s="575"/>
      <c r="G777" s="575"/>
    </row>
    <row r="778" spans="2:7">
      <c r="B778" s="575"/>
      <c r="C778" s="575"/>
      <c r="D778" s="575"/>
      <c r="E778" s="575"/>
      <c r="F778" s="575"/>
      <c r="G778" s="575"/>
    </row>
    <row r="779" spans="2:7">
      <c r="B779" s="575"/>
      <c r="C779" s="575"/>
      <c r="D779" s="575"/>
      <c r="E779" s="575"/>
      <c r="F779" s="575"/>
      <c r="G779" s="575"/>
    </row>
    <row r="780" spans="2:7">
      <c r="B780" s="575"/>
      <c r="C780" s="575"/>
      <c r="D780" s="575"/>
      <c r="E780" s="575"/>
      <c r="F780" s="575"/>
      <c r="G780" s="575"/>
    </row>
    <row r="781" spans="2:7">
      <c r="B781" s="575"/>
      <c r="C781" s="575"/>
      <c r="D781" s="575"/>
      <c r="E781" s="575"/>
      <c r="F781" s="575"/>
      <c r="G781" s="575"/>
    </row>
    <row r="782" spans="2:7">
      <c r="B782" s="575"/>
      <c r="C782" s="575"/>
      <c r="D782" s="575"/>
      <c r="E782" s="575"/>
      <c r="F782" s="575"/>
      <c r="G782" s="575"/>
    </row>
    <row r="783" spans="2:7">
      <c r="B783" s="575"/>
      <c r="C783" s="575"/>
      <c r="D783" s="575"/>
      <c r="E783" s="575"/>
      <c r="F783" s="575"/>
      <c r="G783" s="575"/>
    </row>
    <row r="784" spans="2:7">
      <c r="B784" s="575"/>
      <c r="C784" s="575"/>
      <c r="D784" s="575"/>
      <c r="E784" s="575"/>
      <c r="F784" s="575"/>
      <c r="G784" s="575"/>
    </row>
    <row r="785" spans="2:7">
      <c r="B785" s="575"/>
      <c r="C785" s="575"/>
      <c r="D785" s="575"/>
      <c r="E785" s="575"/>
      <c r="F785" s="575"/>
      <c r="G785" s="575"/>
    </row>
    <row r="786" spans="2:7">
      <c r="B786" s="575"/>
      <c r="C786" s="575"/>
      <c r="D786" s="575"/>
      <c r="E786" s="575"/>
      <c r="F786" s="575"/>
      <c r="G786" s="575"/>
    </row>
    <row r="787" spans="2:7">
      <c r="B787" s="575"/>
      <c r="C787" s="575"/>
      <c r="D787" s="575"/>
      <c r="E787" s="575"/>
      <c r="F787" s="575"/>
      <c r="G787" s="575"/>
    </row>
    <row r="788" spans="2:7">
      <c r="B788" s="575"/>
      <c r="C788" s="575"/>
      <c r="D788" s="575"/>
      <c r="E788" s="575"/>
      <c r="F788" s="575"/>
      <c r="G788" s="575"/>
    </row>
    <row r="789" spans="2:7">
      <c r="B789" s="575"/>
      <c r="C789" s="575"/>
      <c r="D789" s="575"/>
      <c r="E789" s="575"/>
      <c r="F789" s="575"/>
      <c r="G789" s="575"/>
    </row>
    <row r="790" spans="2:7">
      <c r="B790" s="575"/>
      <c r="C790" s="575"/>
      <c r="D790" s="575"/>
      <c r="E790" s="575"/>
      <c r="F790" s="575"/>
      <c r="G790" s="575"/>
    </row>
    <row r="791" spans="2:7">
      <c r="B791" s="575"/>
      <c r="C791" s="575"/>
      <c r="D791" s="575"/>
      <c r="E791" s="575"/>
      <c r="F791" s="575"/>
      <c r="G791" s="575"/>
    </row>
    <row r="792" spans="2:7">
      <c r="B792" s="575"/>
      <c r="C792" s="575"/>
      <c r="D792" s="575"/>
      <c r="E792" s="575"/>
      <c r="F792" s="575"/>
      <c r="G792" s="575"/>
    </row>
    <row r="793" spans="2:7">
      <c r="B793" s="575"/>
      <c r="C793" s="575"/>
      <c r="D793" s="575"/>
      <c r="E793" s="575"/>
      <c r="F793" s="575"/>
      <c r="G793" s="575"/>
    </row>
    <row r="794" spans="2:7">
      <c r="B794" s="575"/>
      <c r="C794" s="575"/>
      <c r="D794" s="575"/>
      <c r="E794" s="575"/>
      <c r="F794" s="575"/>
      <c r="G794" s="575"/>
    </row>
    <row r="795" spans="2:7">
      <c r="B795" s="575"/>
      <c r="C795" s="575"/>
      <c r="D795" s="575"/>
      <c r="E795" s="575"/>
      <c r="F795" s="575"/>
      <c r="G795" s="575"/>
    </row>
    <row r="796" spans="2:7">
      <c r="B796" s="575"/>
      <c r="C796" s="575"/>
      <c r="D796" s="575"/>
      <c r="E796" s="575"/>
      <c r="F796" s="575"/>
      <c r="G796" s="575"/>
    </row>
    <row r="797" spans="2:7">
      <c r="B797" s="575"/>
      <c r="C797" s="575"/>
      <c r="D797" s="575"/>
      <c r="E797" s="575"/>
      <c r="F797" s="575"/>
      <c r="G797" s="575"/>
    </row>
    <row r="798" spans="2:7">
      <c r="B798" s="575"/>
      <c r="C798" s="575"/>
      <c r="D798" s="575"/>
      <c r="E798" s="575"/>
      <c r="F798" s="575"/>
      <c r="G798" s="575"/>
    </row>
    <row r="799" spans="2:7">
      <c r="B799" s="575"/>
      <c r="C799" s="575"/>
      <c r="D799" s="575"/>
      <c r="E799" s="575"/>
      <c r="F799" s="575"/>
      <c r="G799" s="575"/>
    </row>
    <row r="800" spans="2:7">
      <c r="B800" s="575"/>
      <c r="C800" s="575"/>
      <c r="D800" s="575"/>
      <c r="E800" s="575"/>
      <c r="F800" s="575"/>
      <c r="G800" s="575"/>
    </row>
    <row r="801" spans="2:7">
      <c r="B801" s="575"/>
      <c r="C801" s="575"/>
      <c r="D801" s="575"/>
      <c r="E801" s="575"/>
      <c r="F801" s="575"/>
      <c r="G801" s="575"/>
    </row>
    <row r="802" spans="2:7">
      <c r="B802" s="575"/>
      <c r="C802" s="575"/>
      <c r="D802" s="575"/>
      <c r="E802" s="575"/>
      <c r="F802" s="575"/>
      <c r="G802" s="575"/>
    </row>
    <row r="803" spans="2:7">
      <c r="B803" s="575"/>
      <c r="C803" s="575"/>
      <c r="D803" s="575"/>
      <c r="E803" s="575"/>
      <c r="F803" s="575"/>
      <c r="G803" s="575"/>
    </row>
    <row r="804" spans="2:7">
      <c r="B804" s="575"/>
      <c r="C804" s="575"/>
      <c r="D804" s="575"/>
      <c r="E804" s="575"/>
      <c r="F804" s="575"/>
      <c r="G804" s="575"/>
    </row>
    <row r="805" spans="2:7">
      <c r="B805" s="575"/>
      <c r="C805" s="575"/>
      <c r="D805" s="575"/>
      <c r="E805" s="575"/>
      <c r="F805" s="575"/>
      <c r="G805" s="575"/>
    </row>
    <row r="806" spans="2:7">
      <c r="B806" s="575"/>
      <c r="C806" s="575"/>
      <c r="D806" s="575"/>
      <c r="E806" s="575"/>
      <c r="F806" s="575"/>
      <c r="G806" s="575"/>
    </row>
    <row r="807" spans="2:7">
      <c r="B807" s="575"/>
      <c r="C807" s="575"/>
      <c r="D807" s="575"/>
      <c r="E807" s="575"/>
      <c r="F807" s="575"/>
      <c r="G807" s="575"/>
    </row>
    <row r="808" spans="2:7">
      <c r="B808" s="575"/>
      <c r="C808" s="575"/>
      <c r="D808" s="575"/>
      <c r="E808" s="575"/>
      <c r="F808" s="575"/>
      <c r="G808" s="575"/>
    </row>
    <row r="809" spans="2:7">
      <c r="B809" s="575"/>
      <c r="C809" s="575"/>
      <c r="D809" s="575"/>
      <c r="E809" s="575"/>
      <c r="F809" s="575"/>
      <c r="G809" s="575"/>
    </row>
    <row r="810" spans="2:7">
      <c r="B810" s="575"/>
      <c r="C810" s="575"/>
      <c r="D810" s="575"/>
      <c r="E810" s="575"/>
      <c r="F810" s="575"/>
      <c r="G810" s="575"/>
    </row>
    <row r="811" spans="2:7">
      <c r="B811" s="575"/>
      <c r="C811" s="575"/>
      <c r="D811" s="575"/>
      <c r="E811" s="575"/>
      <c r="F811" s="575"/>
      <c r="G811" s="575"/>
    </row>
    <row r="812" spans="2:7">
      <c r="B812" s="575"/>
      <c r="C812" s="575"/>
      <c r="D812" s="575"/>
      <c r="E812" s="575"/>
      <c r="F812" s="575"/>
      <c r="G812" s="575"/>
    </row>
    <row r="813" spans="2:7">
      <c r="B813" s="575"/>
      <c r="C813" s="575"/>
      <c r="D813" s="575"/>
      <c r="E813" s="575"/>
      <c r="F813" s="575"/>
      <c r="G813" s="575"/>
    </row>
    <row r="814" spans="2:7">
      <c r="B814" s="575"/>
      <c r="C814" s="575"/>
      <c r="D814" s="575"/>
      <c r="E814" s="575"/>
      <c r="F814" s="575"/>
      <c r="G814" s="575"/>
    </row>
    <row r="815" spans="2:7">
      <c r="B815" s="575"/>
      <c r="C815" s="575"/>
      <c r="D815" s="575"/>
      <c r="E815" s="575"/>
      <c r="F815" s="575"/>
      <c r="G815" s="575"/>
    </row>
    <row r="816" spans="2:7">
      <c r="B816" s="575"/>
      <c r="C816" s="575"/>
      <c r="D816" s="575"/>
      <c r="E816" s="575"/>
      <c r="F816" s="575"/>
      <c r="G816" s="575"/>
    </row>
    <row r="817" spans="2:7">
      <c r="B817" s="575"/>
      <c r="C817" s="575"/>
      <c r="D817" s="575"/>
      <c r="E817" s="575"/>
      <c r="F817" s="575"/>
      <c r="G817" s="575"/>
    </row>
    <row r="818" spans="2:7">
      <c r="B818" s="575"/>
      <c r="C818" s="575"/>
      <c r="D818" s="575"/>
      <c r="E818" s="575"/>
      <c r="F818" s="575"/>
      <c r="G818" s="575"/>
    </row>
    <row r="819" spans="2:7">
      <c r="B819" s="575"/>
      <c r="C819" s="575"/>
      <c r="D819" s="575"/>
      <c r="E819" s="575"/>
      <c r="F819" s="575"/>
      <c r="G819" s="575"/>
    </row>
    <row r="820" spans="2:7">
      <c r="B820" s="575"/>
      <c r="C820" s="575"/>
      <c r="D820" s="575"/>
      <c r="E820" s="575"/>
      <c r="F820" s="575"/>
      <c r="G820" s="575"/>
    </row>
    <row r="821" spans="2:7">
      <c r="B821" s="575"/>
      <c r="C821" s="575"/>
      <c r="D821" s="575"/>
      <c r="E821" s="575"/>
      <c r="F821" s="575"/>
      <c r="G821" s="575"/>
    </row>
    <row r="822" spans="2:7">
      <c r="B822" s="575"/>
      <c r="C822" s="575"/>
      <c r="D822" s="575"/>
      <c r="E822" s="575"/>
      <c r="F822" s="575"/>
      <c r="G822" s="575"/>
    </row>
    <row r="823" spans="2:7">
      <c r="B823" s="575"/>
      <c r="C823" s="575"/>
      <c r="D823" s="575"/>
      <c r="E823" s="575"/>
      <c r="F823" s="575"/>
      <c r="G823" s="575"/>
    </row>
    <row r="824" spans="2:7">
      <c r="B824" s="575"/>
      <c r="C824" s="575"/>
      <c r="D824" s="575"/>
      <c r="E824" s="575"/>
      <c r="F824" s="575"/>
      <c r="G824" s="575"/>
    </row>
    <row r="825" spans="2:7">
      <c r="B825" s="575"/>
      <c r="C825" s="575"/>
      <c r="D825" s="575"/>
      <c r="E825" s="575"/>
      <c r="F825" s="575"/>
      <c r="G825" s="575"/>
    </row>
    <row r="826" spans="2:7">
      <c r="B826" s="575"/>
      <c r="C826" s="575"/>
      <c r="D826" s="575"/>
      <c r="E826" s="575"/>
      <c r="F826" s="575"/>
      <c r="G826" s="575"/>
    </row>
    <row r="827" spans="2:7">
      <c r="B827" s="575"/>
      <c r="C827" s="575"/>
      <c r="D827" s="575"/>
      <c r="E827" s="575"/>
      <c r="F827" s="575"/>
      <c r="G827" s="575"/>
    </row>
    <row r="828" spans="2:7">
      <c r="B828" s="575"/>
      <c r="C828" s="575"/>
      <c r="D828" s="575"/>
      <c r="E828" s="575"/>
      <c r="F828" s="575"/>
      <c r="G828" s="575"/>
    </row>
    <row r="829" spans="2:7">
      <c r="B829" s="575"/>
      <c r="C829" s="575"/>
      <c r="D829" s="575"/>
      <c r="E829" s="575"/>
      <c r="F829" s="575"/>
      <c r="G829" s="575"/>
    </row>
    <row r="830" spans="2:7">
      <c r="B830" s="575"/>
      <c r="C830" s="575"/>
      <c r="D830" s="575"/>
      <c r="E830" s="575"/>
      <c r="F830" s="575"/>
      <c r="G830" s="575"/>
    </row>
    <row r="831" spans="2:7">
      <c r="B831" s="575"/>
      <c r="C831" s="575"/>
      <c r="D831" s="575"/>
      <c r="E831" s="575"/>
      <c r="F831" s="575"/>
      <c r="G831" s="575"/>
    </row>
    <row r="832" spans="2:7">
      <c r="B832" s="575"/>
      <c r="C832" s="575"/>
      <c r="D832" s="575"/>
      <c r="E832" s="575"/>
      <c r="F832" s="575"/>
      <c r="G832" s="575"/>
    </row>
    <row r="833" spans="2:7">
      <c r="B833" s="575"/>
      <c r="C833" s="575"/>
      <c r="D833" s="575"/>
      <c r="E833" s="575"/>
      <c r="F833" s="575"/>
      <c r="G833" s="575"/>
    </row>
    <row r="834" spans="2:7">
      <c r="B834" s="575"/>
      <c r="C834" s="575"/>
      <c r="D834" s="575"/>
      <c r="E834" s="575"/>
      <c r="F834" s="575"/>
      <c r="G834" s="575"/>
    </row>
    <row r="835" spans="2:7">
      <c r="B835" s="575"/>
      <c r="C835" s="575"/>
      <c r="D835" s="575"/>
      <c r="E835" s="575"/>
      <c r="F835" s="575"/>
      <c r="G835" s="575"/>
    </row>
    <row r="836" spans="2:7">
      <c r="B836" s="575"/>
      <c r="C836" s="575"/>
      <c r="D836" s="575"/>
      <c r="E836" s="575"/>
      <c r="F836" s="575"/>
      <c r="G836" s="575"/>
    </row>
    <row r="837" spans="2:7">
      <c r="B837" s="575"/>
      <c r="C837" s="575"/>
      <c r="D837" s="575"/>
      <c r="E837" s="575"/>
      <c r="F837" s="575"/>
      <c r="G837" s="575"/>
    </row>
    <row r="838" spans="2:7">
      <c r="B838" s="575"/>
      <c r="C838" s="575"/>
      <c r="D838" s="575"/>
      <c r="E838" s="575"/>
      <c r="F838" s="575"/>
      <c r="G838" s="575"/>
    </row>
    <row r="839" spans="2:7">
      <c r="B839" s="575"/>
      <c r="C839" s="575"/>
      <c r="D839" s="575"/>
      <c r="E839" s="575"/>
      <c r="F839" s="575"/>
      <c r="G839" s="575"/>
    </row>
    <row r="840" spans="2:7">
      <c r="B840" s="575"/>
      <c r="C840" s="575"/>
      <c r="D840" s="575"/>
      <c r="E840" s="575"/>
      <c r="F840" s="575"/>
      <c r="G840" s="575"/>
    </row>
    <row r="841" spans="2:7">
      <c r="B841" s="575"/>
      <c r="C841" s="575"/>
      <c r="D841" s="575"/>
      <c r="E841" s="575"/>
      <c r="F841" s="575"/>
      <c r="G841" s="575"/>
    </row>
    <row r="842" spans="2:7">
      <c r="B842" s="575"/>
      <c r="C842" s="575"/>
      <c r="D842" s="575"/>
      <c r="E842" s="575"/>
      <c r="F842" s="575"/>
      <c r="G842" s="575"/>
    </row>
    <row r="843" spans="2:7">
      <c r="B843" s="575"/>
      <c r="C843" s="575"/>
      <c r="D843" s="575"/>
      <c r="E843" s="575"/>
      <c r="F843" s="575"/>
      <c r="G843" s="575"/>
    </row>
    <row r="844" spans="2:7">
      <c r="B844" s="575"/>
      <c r="C844" s="575"/>
      <c r="D844" s="575"/>
      <c r="E844" s="575"/>
      <c r="F844" s="575"/>
      <c r="G844" s="575"/>
    </row>
    <row r="845" spans="2:7">
      <c r="B845" s="575"/>
      <c r="C845" s="575"/>
      <c r="D845" s="575"/>
      <c r="E845" s="575"/>
      <c r="F845" s="575"/>
      <c r="G845" s="575"/>
    </row>
    <row r="846" spans="2:7">
      <c r="B846" s="575"/>
      <c r="C846" s="575"/>
      <c r="D846" s="575"/>
      <c r="E846" s="575"/>
      <c r="F846" s="575"/>
      <c r="G846" s="575"/>
    </row>
    <row r="847" spans="2:7">
      <c r="B847" s="575"/>
      <c r="C847" s="575"/>
      <c r="D847" s="575"/>
      <c r="E847" s="575"/>
      <c r="F847" s="575"/>
      <c r="G847" s="575"/>
    </row>
    <row r="848" spans="2:7">
      <c r="B848" s="575"/>
      <c r="C848" s="575"/>
      <c r="D848" s="575"/>
      <c r="E848" s="575"/>
      <c r="F848" s="575"/>
      <c r="G848" s="575"/>
    </row>
    <row r="849" spans="2:7">
      <c r="B849" s="575"/>
      <c r="C849" s="575"/>
      <c r="D849" s="575"/>
      <c r="E849" s="575"/>
      <c r="F849" s="575"/>
      <c r="G849" s="575"/>
    </row>
    <row r="850" spans="2:7">
      <c r="B850" s="575"/>
      <c r="C850" s="575"/>
      <c r="D850" s="575"/>
      <c r="E850" s="575"/>
      <c r="F850" s="575"/>
      <c r="G850" s="575"/>
    </row>
    <row r="851" spans="2:7">
      <c r="B851" s="575"/>
      <c r="C851" s="575"/>
      <c r="D851" s="575"/>
      <c r="E851" s="575"/>
      <c r="F851" s="575"/>
      <c r="G851" s="575"/>
    </row>
    <row r="852" spans="2:7">
      <c r="B852" s="575"/>
      <c r="C852" s="575"/>
      <c r="D852" s="575"/>
      <c r="E852" s="575"/>
      <c r="F852" s="575"/>
      <c r="G852" s="575"/>
    </row>
    <row r="853" spans="2:7">
      <c r="B853" s="575"/>
      <c r="C853" s="575"/>
      <c r="D853" s="575"/>
      <c r="E853" s="575"/>
      <c r="F853" s="575"/>
      <c r="G853" s="575"/>
    </row>
    <row r="854" spans="2:7">
      <c r="B854" s="575"/>
      <c r="C854" s="575"/>
      <c r="D854" s="575"/>
      <c r="E854" s="575"/>
      <c r="F854" s="575"/>
      <c r="G854" s="575"/>
    </row>
    <row r="855" spans="2:7">
      <c r="B855" s="575"/>
      <c r="C855" s="575"/>
      <c r="D855" s="575"/>
      <c r="E855" s="575"/>
      <c r="F855" s="575"/>
      <c r="G855" s="575"/>
    </row>
    <row r="856" spans="2:7">
      <c r="B856" s="575"/>
      <c r="C856" s="575"/>
      <c r="D856" s="575"/>
      <c r="E856" s="575"/>
      <c r="F856" s="575"/>
      <c r="G856" s="575"/>
    </row>
    <row r="857" spans="2:7">
      <c r="B857" s="575"/>
      <c r="C857" s="575"/>
      <c r="D857" s="575"/>
      <c r="E857" s="575"/>
      <c r="F857" s="575"/>
      <c r="G857" s="575"/>
    </row>
    <row r="858" spans="2:7">
      <c r="B858" s="575"/>
      <c r="C858" s="575"/>
      <c r="D858" s="575"/>
      <c r="E858" s="575"/>
      <c r="F858" s="575"/>
      <c r="G858" s="575"/>
    </row>
    <row r="859" spans="2:7">
      <c r="B859" s="575"/>
      <c r="C859" s="575"/>
      <c r="D859" s="575"/>
      <c r="E859" s="575"/>
      <c r="F859" s="575"/>
      <c r="G859" s="575"/>
    </row>
    <row r="860" spans="2:7">
      <c r="B860" s="575"/>
      <c r="C860" s="575"/>
      <c r="D860" s="575"/>
      <c r="E860" s="575"/>
      <c r="F860" s="575"/>
      <c r="G860" s="575"/>
    </row>
    <row r="861" spans="2:7">
      <c r="B861" s="575"/>
      <c r="C861" s="575"/>
      <c r="D861" s="575"/>
      <c r="E861" s="575"/>
      <c r="F861" s="575"/>
      <c r="G861" s="575"/>
    </row>
    <row r="862" spans="2:7">
      <c r="B862" s="575"/>
      <c r="C862" s="575"/>
      <c r="D862" s="575"/>
      <c r="E862" s="575"/>
      <c r="F862" s="575"/>
      <c r="G862" s="575"/>
    </row>
    <row r="863" spans="2:7">
      <c r="B863" s="575"/>
      <c r="C863" s="575"/>
      <c r="D863" s="575"/>
      <c r="E863" s="575"/>
      <c r="F863" s="575"/>
      <c r="G863" s="575"/>
    </row>
    <row r="864" spans="2:7">
      <c r="B864" s="575"/>
      <c r="C864" s="575"/>
      <c r="D864" s="575"/>
      <c r="E864" s="575"/>
      <c r="F864" s="575"/>
      <c r="G864" s="575"/>
    </row>
    <row r="865" spans="2:7">
      <c r="B865" s="575"/>
      <c r="C865" s="575"/>
      <c r="D865" s="575"/>
      <c r="E865" s="575"/>
      <c r="F865" s="575"/>
      <c r="G865" s="575"/>
    </row>
    <row r="866" spans="2:7">
      <c r="B866" s="575"/>
      <c r="C866" s="575"/>
      <c r="D866" s="575"/>
      <c r="E866" s="575"/>
      <c r="F866" s="575"/>
      <c r="G866" s="575"/>
    </row>
    <row r="867" spans="2:7">
      <c r="B867" s="575"/>
      <c r="C867" s="575"/>
      <c r="D867" s="575"/>
      <c r="E867" s="575"/>
      <c r="F867" s="575"/>
      <c r="G867" s="575"/>
    </row>
    <row r="868" spans="2:7">
      <c r="B868" s="575"/>
      <c r="C868" s="575"/>
      <c r="D868" s="575"/>
      <c r="E868" s="575"/>
      <c r="F868" s="575"/>
      <c r="G868" s="575"/>
    </row>
    <row r="869" spans="2:7">
      <c r="B869" s="575"/>
      <c r="C869" s="575"/>
      <c r="D869" s="575"/>
      <c r="E869" s="575"/>
      <c r="F869" s="575"/>
      <c r="G869" s="575"/>
    </row>
    <row r="870" spans="2:7">
      <c r="B870" s="575"/>
      <c r="C870" s="575"/>
      <c r="D870" s="575"/>
      <c r="E870" s="575"/>
      <c r="F870" s="575"/>
      <c r="G870" s="575"/>
    </row>
    <row r="871" spans="2:7">
      <c r="B871" s="575"/>
      <c r="C871" s="575"/>
      <c r="D871" s="575"/>
      <c r="E871" s="575"/>
      <c r="F871" s="575"/>
      <c r="G871" s="575"/>
    </row>
    <row r="872" spans="2:7">
      <c r="B872" s="575"/>
      <c r="C872" s="575"/>
      <c r="D872" s="575"/>
      <c r="E872" s="575"/>
      <c r="F872" s="575"/>
      <c r="G872" s="575"/>
    </row>
    <row r="873" spans="2:7">
      <c r="B873" s="575"/>
      <c r="C873" s="575"/>
      <c r="D873" s="575"/>
      <c r="E873" s="575"/>
      <c r="F873" s="575"/>
      <c r="G873" s="575"/>
    </row>
    <row r="874" spans="2:7">
      <c r="B874" s="575"/>
      <c r="C874" s="575"/>
      <c r="D874" s="575"/>
      <c r="E874" s="575"/>
      <c r="F874" s="575"/>
      <c r="G874" s="575"/>
    </row>
    <row r="875" spans="2:7">
      <c r="B875" s="575"/>
      <c r="C875" s="575"/>
      <c r="D875" s="575"/>
      <c r="E875" s="575"/>
      <c r="F875" s="575"/>
      <c r="G875" s="575"/>
    </row>
    <row r="876" spans="2:7">
      <c r="B876" s="575"/>
      <c r="C876" s="575"/>
      <c r="D876" s="575"/>
      <c r="E876" s="575"/>
      <c r="F876" s="575"/>
      <c r="G876" s="575"/>
    </row>
    <row r="877" spans="2:7">
      <c r="B877" s="575"/>
      <c r="C877" s="575"/>
      <c r="D877" s="575"/>
      <c r="E877" s="575"/>
      <c r="F877" s="575"/>
      <c r="G877" s="575"/>
    </row>
    <row r="878" spans="2:7">
      <c r="B878" s="575"/>
      <c r="C878" s="575"/>
      <c r="D878" s="575"/>
      <c r="E878" s="575"/>
      <c r="F878" s="575"/>
      <c r="G878" s="575"/>
    </row>
    <row r="879" spans="2:7">
      <c r="B879" s="575"/>
      <c r="C879" s="575"/>
      <c r="D879" s="575"/>
      <c r="E879" s="575"/>
      <c r="F879" s="575"/>
      <c r="G879" s="575"/>
    </row>
    <row r="880" spans="2:7">
      <c r="B880" s="575"/>
      <c r="C880" s="575"/>
      <c r="D880" s="575"/>
      <c r="E880" s="575"/>
      <c r="F880" s="575"/>
      <c r="G880" s="575"/>
    </row>
    <row r="881" spans="2:7">
      <c r="B881" s="575"/>
      <c r="C881" s="575"/>
      <c r="D881" s="575"/>
      <c r="E881" s="575"/>
      <c r="F881" s="575"/>
      <c r="G881" s="575"/>
    </row>
    <row r="882" spans="2:7">
      <c r="B882" s="575"/>
      <c r="C882" s="575"/>
      <c r="D882" s="575"/>
      <c r="E882" s="575"/>
      <c r="F882" s="575"/>
      <c r="G882" s="575"/>
    </row>
    <row r="883" spans="2:7">
      <c r="B883" s="575"/>
      <c r="C883" s="575"/>
      <c r="D883" s="575"/>
      <c r="E883" s="575"/>
      <c r="F883" s="575"/>
      <c r="G883" s="575"/>
    </row>
    <row r="884" spans="2:7">
      <c r="B884" s="575"/>
      <c r="C884" s="575"/>
      <c r="D884" s="575"/>
      <c r="E884" s="575"/>
      <c r="F884" s="575"/>
      <c r="G884" s="575"/>
    </row>
    <row r="885" spans="2:7">
      <c r="B885" s="575"/>
      <c r="C885" s="575"/>
      <c r="D885" s="575"/>
      <c r="E885" s="575"/>
      <c r="F885" s="575"/>
      <c r="G885" s="575"/>
    </row>
    <row r="886" spans="2:7">
      <c r="B886" s="575"/>
      <c r="C886" s="575"/>
      <c r="D886" s="575"/>
      <c r="E886" s="575"/>
      <c r="F886" s="575"/>
      <c r="G886" s="575"/>
    </row>
    <row r="887" spans="2:7">
      <c r="B887" s="575"/>
      <c r="C887" s="575"/>
      <c r="D887" s="575"/>
      <c r="E887" s="575"/>
      <c r="F887" s="575"/>
      <c r="G887" s="575"/>
    </row>
    <row r="888" spans="2:7">
      <c r="B888" s="575"/>
      <c r="C888" s="575"/>
      <c r="D888" s="575"/>
      <c r="E888" s="575"/>
      <c r="F888" s="575"/>
      <c r="G888" s="575"/>
    </row>
    <row r="889" spans="2:7">
      <c r="B889" s="575"/>
      <c r="C889" s="575"/>
      <c r="D889" s="575"/>
      <c r="E889" s="575"/>
      <c r="F889" s="575"/>
      <c r="G889" s="575"/>
    </row>
    <row r="890" spans="2:7">
      <c r="B890" s="575"/>
      <c r="C890" s="575"/>
      <c r="D890" s="575"/>
      <c r="E890" s="575"/>
      <c r="F890" s="575"/>
      <c r="G890" s="575"/>
    </row>
    <row r="891" spans="2:7">
      <c r="B891" s="575"/>
      <c r="C891" s="575"/>
      <c r="D891" s="575"/>
      <c r="E891" s="575"/>
      <c r="F891" s="575"/>
      <c r="G891" s="575"/>
    </row>
    <row r="892" spans="2:7">
      <c r="B892" s="575"/>
      <c r="C892" s="575"/>
      <c r="D892" s="575"/>
      <c r="E892" s="575"/>
      <c r="F892" s="575"/>
      <c r="G892" s="575"/>
    </row>
    <row r="893" spans="2:7">
      <c r="B893" s="575"/>
      <c r="C893" s="575"/>
      <c r="D893" s="575"/>
      <c r="E893" s="575"/>
      <c r="F893" s="575"/>
      <c r="G893" s="575"/>
    </row>
    <row r="894" spans="2:7">
      <c r="B894" s="575"/>
      <c r="C894" s="575"/>
      <c r="D894" s="575"/>
      <c r="E894" s="575"/>
      <c r="F894" s="575"/>
      <c r="G894" s="575"/>
    </row>
    <row r="895" spans="2:7">
      <c r="B895" s="575"/>
      <c r="C895" s="575"/>
      <c r="D895" s="575"/>
      <c r="E895" s="575"/>
      <c r="F895" s="575"/>
      <c r="G895" s="575"/>
    </row>
    <row r="896" spans="2:7">
      <c r="B896" s="575"/>
      <c r="C896" s="575"/>
      <c r="D896" s="575"/>
      <c r="E896" s="575"/>
      <c r="F896" s="575"/>
      <c r="G896" s="575"/>
    </row>
    <row r="897" spans="2:7">
      <c r="B897" s="575"/>
      <c r="C897" s="575"/>
      <c r="D897" s="575"/>
      <c r="E897" s="575"/>
      <c r="F897" s="575"/>
      <c r="G897" s="575"/>
    </row>
    <row r="898" spans="2:7">
      <c r="B898" s="575"/>
      <c r="C898" s="575"/>
      <c r="D898" s="575"/>
      <c r="E898" s="575"/>
      <c r="F898" s="575"/>
      <c r="G898" s="575"/>
    </row>
    <row r="899" spans="2:7">
      <c r="B899" s="575"/>
      <c r="C899" s="575"/>
      <c r="D899" s="575"/>
      <c r="E899" s="575"/>
      <c r="F899" s="575"/>
      <c r="G899" s="575"/>
    </row>
    <row r="900" spans="2:7">
      <c r="B900" s="575"/>
      <c r="C900" s="575"/>
      <c r="D900" s="575"/>
      <c r="E900" s="575"/>
      <c r="F900" s="575"/>
      <c r="G900" s="575"/>
    </row>
    <row r="901" spans="2:7">
      <c r="B901" s="575"/>
      <c r="C901" s="575"/>
      <c r="D901" s="575"/>
      <c r="E901" s="575"/>
      <c r="F901" s="575"/>
      <c r="G901" s="575"/>
    </row>
    <row r="902" spans="2:7">
      <c r="B902" s="575"/>
      <c r="C902" s="575"/>
      <c r="D902" s="575"/>
      <c r="E902" s="575"/>
      <c r="F902" s="575"/>
      <c r="G902" s="575"/>
    </row>
    <row r="903" spans="2:7">
      <c r="B903" s="575"/>
      <c r="C903" s="575"/>
      <c r="D903" s="575"/>
      <c r="E903" s="575"/>
      <c r="F903" s="575"/>
      <c r="G903" s="575"/>
    </row>
    <row r="904" spans="2:7">
      <c r="B904" s="575"/>
      <c r="C904" s="575"/>
      <c r="D904" s="575"/>
      <c r="E904" s="575"/>
      <c r="F904" s="575"/>
      <c r="G904" s="575"/>
    </row>
    <row r="905" spans="2:7">
      <c r="B905" s="575"/>
      <c r="C905" s="575"/>
      <c r="D905" s="575"/>
      <c r="E905" s="575"/>
      <c r="F905" s="575"/>
      <c r="G905" s="575"/>
    </row>
    <row r="906" spans="2:7">
      <c r="B906" s="575"/>
      <c r="C906" s="575"/>
      <c r="D906" s="575"/>
      <c r="E906" s="575"/>
      <c r="F906" s="575"/>
      <c r="G906" s="575"/>
    </row>
    <row r="907" spans="2:7">
      <c r="B907" s="575"/>
      <c r="C907" s="575"/>
      <c r="D907" s="575"/>
      <c r="E907" s="575"/>
      <c r="F907" s="575"/>
      <c r="G907" s="575"/>
    </row>
    <row r="908" spans="2:7">
      <c r="B908" s="575"/>
      <c r="C908" s="575"/>
      <c r="D908" s="575"/>
      <c r="E908" s="575"/>
      <c r="F908" s="575"/>
      <c r="G908" s="575"/>
    </row>
    <row r="909" spans="2:7">
      <c r="B909" s="575"/>
      <c r="C909" s="575"/>
      <c r="D909" s="575"/>
      <c r="E909" s="575"/>
      <c r="F909" s="575"/>
      <c r="G909" s="575"/>
    </row>
    <row r="910" spans="2:7">
      <c r="B910" s="575"/>
      <c r="C910" s="575"/>
      <c r="D910" s="575"/>
      <c r="E910" s="575"/>
      <c r="F910" s="575"/>
      <c r="G910" s="575"/>
    </row>
    <row r="911" spans="2:7">
      <c r="B911" s="575"/>
      <c r="C911" s="575"/>
      <c r="D911" s="575"/>
      <c r="E911" s="575"/>
      <c r="F911" s="575"/>
      <c r="G911" s="575"/>
    </row>
    <row r="912" spans="2:7">
      <c r="B912" s="575"/>
      <c r="C912" s="575"/>
      <c r="D912" s="575"/>
      <c r="E912" s="575"/>
      <c r="F912" s="575"/>
      <c r="G912" s="575"/>
    </row>
    <row r="913" spans="2:7">
      <c r="B913" s="575"/>
      <c r="C913" s="575"/>
      <c r="D913" s="575"/>
      <c r="E913" s="575"/>
      <c r="F913" s="575"/>
      <c r="G913" s="575"/>
    </row>
    <row r="914" spans="2:7">
      <c r="B914" s="575"/>
      <c r="C914" s="575"/>
      <c r="D914" s="575"/>
      <c r="E914" s="575"/>
      <c r="F914" s="575"/>
      <c r="G914" s="575"/>
    </row>
    <row r="915" spans="2:7">
      <c r="B915" s="575"/>
      <c r="C915" s="575"/>
      <c r="D915" s="575"/>
      <c r="E915" s="575"/>
      <c r="F915" s="575"/>
      <c r="G915" s="575"/>
    </row>
    <row r="916" spans="2:7">
      <c r="B916" s="575"/>
      <c r="C916" s="575"/>
      <c r="D916" s="575"/>
      <c r="E916" s="575"/>
      <c r="F916" s="575"/>
      <c r="G916" s="575"/>
    </row>
    <row r="917" spans="2:7">
      <c r="B917" s="575"/>
      <c r="C917" s="575"/>
      <c r="D917" s="575"/>
      <c r="E917" s="575"/>
      <c r="F917" s="575"/>
      <c r="G917" s="575"/>
    </row>
    <row r="918" spans="2:7">
      <c r="B918" s="575"/>
      <c r="C918" s="575"/>
      <c r="D918" s="575"/>
      <c r="E918" s="575"/>
      <c r="F918" s="575"/>
      <c r="G918" s="575"/>
    </row>
    <row r="919" spans="2:7">
      <c r="B919" s="575"/>
      <c r="C919" s="575"/>
      <c r="D919" s="575"/>
      <c r="E919" s="575"/>
      <c r="F919" s="575"/>
      <c r="G919" s="575"/>
    </row>
    <row r="920" spans="2:7">
      <c r="B920" s="575"/>
      <c r="C920" s="575"/>
      <c r="D920" s="575"/>
      <c r="E920" s="575"/>
      <c r="F920" s="575"/>
      <c r="G920" s="575"/>
    </row>
    <row r="921" spans="2:7">
      <c r="B921" s="575"/>
      <c r="C921" s="575"/>
      <c r="D921" s="575"/>
      <c r="E921" s="575"/>
      <c r="F921" s="575"/>
      <c r="G921" s="575"/>
    </row>
    <row r="922" spans="2:7">
      <c r="B922" s="575"/>
      <c r="C922" s="575"/>
      <c r="D922" s="575"/>
      <c r="E922" s="575"/>
      <c r="F922" s="575"/>
      <c r="G922" s="575"/>
    </row>
    <row r="923" spans="2:7">
      <c r="B923" s="575"/>
      <c r="C923" s="575"/>
      <c r="D923" s="575"/>
      <c r="E923" s="575"/>
      <c r="F923" s="575"/>
      <c r="G923" s="575"/>
    </row>
    <row r="924" spans="2:7">
      <c r="B924" s="575"/>
      <c r="C924" s="575"/>
      <c r="D924" s="575"/>
      <c r="E924" s="575"/>
      <c r="F924" s="575"/>
      <c r="G924" s="575"/>
    </row>
    <row r="925" spans="2:7">
      <c r="B925" s="575"/>
      <c r="C925" s="575"/>
      <c r="D925" s="575"/>
      <c r="E925" s="575"/>
      <c r="F925" s="575"/>
      <c r="G925" s="575"/>
    </row>
    <row r="926" spans="2:7">
      <c r="B926" s="575"/>
      <c r="C926" s="575"/>
      <c r="D926" s="575"/>
      <c r="E926" s="575"/>
      <c r="F926" s="575"/>
      <c r="G926" s="575"/>
    </row>
    <row r="927" spans="2:7">
      <c r="B927" s="575"/>
      <c r="C927" s="575"/>
      <c r="D927" s="575"/>
      <c r="E927" s="575"/>
      <c r="F927" s="575"/>
      <c r="G927" s="575"/>
    </row>
    <row r="928" spans="2:7">
      <c r="B928" s="575"/>
      <c r="C928" s="575"/>
      <c r="D928" s="575"/>
      <c r="E928" s="575"/>
      <c r="F928" s="575"/>
      <c r="G928" s="575"/>
    </row>
    <row r="929" spans="2:7">
      <c r="B929" s="575"/>
      <c r="C929" s="575"/>
      <c r="D929" s="575"/>
      <c r="E929" s="575"/>
      <c r="F929" s="575"/>
      <c r="G929" s="575"/>
    </row>
    <row r="930" spans="2:7">
      <c r="B930" s="575"/>
      <c r="C930" s="575"/>
      <c r="D930" s="575"/>
      <c r="E930" s="575"/>
      <c r="F930" s="575"/>
      <c r="G930" s="575"/>
    </row>
    <row r="931" spans="2:7">
      <c r="B931" s="575"/>
      <c r="C931" s="575"/>
      <c r="D931" s="575"/>
      <c r="E931" s="575"/>
      <c r="F931" s="575"/>
      <c r="G931" s="575"/>
    </row>
    <row r="932" spans="2:7">
      <c r="B932" s="575"/>
      <c r="C932" s="575"/>
      <c r="D932" s="575"/>
      <c r="E932" s="575"/>
      <c r="F932" s="575"/>
      <c r="G932" s="575"/>
    </row>
    <row r="933" spans="2:7">
      <c r="B933" s="575"/>
      <c r="C933" s="575"/>
      <c r="D933" s="575"/>
      <c r="E933" s="575"/>
      <c r="F933" s="575"/>
      <c r="G933" s="575"/>
    </row>
    <row r="934" spans="2:7">
      <c r="B934" s="575"/>
      <c r="C934" s="575"/>
      <c r="D934" s="575"/>
      <c r="E934" s="575"/>
      <c r="F934" s="575"/>
      <c r="G934" s="575"/>
    </row>
    <row r="935" spans="2:7">
      <c r="B935" s="575"/>
      <c r="C935" s="575"/>
      <c r="D935" s="575"/>
      <c r="E935" s="575"/>
      <c r="F935" s="575"/>
      <c r="G935" s="575"/>
    </row>
    <row r="936" spans="2:7">
      <c r="B936" s="575"/>
      <c r="C936" s="575"/>
      <c r="D936" s="575"/>
      <c r="E936" s="575"/>
      <c r="F936" s="575"/>
      <c r="G936" s="575"/>
    </row>
    <row r="937" spans="2:7">
      <c r="B937" s="575"/>
      <c r="C937" s="575"/>
      <c r="D937" s="575"/>
      <c r="E937" s="575"/>
      <c r="F937" s="575"/>
      <c r="G937" s="575"/>
    </row>
    <row r="938" spans="2:7">
      <c r="B938" s="575"/>
      <c r="C938" s="575"/>
      <c r="D938" s="575"/>
      <c r="E938" s="575"/>
      <c r="F938" s="575"/>
      <c r="G938" s="575"/>
    </row>
    <row r="939" spans="2:7">
      <c r="B939" s="575"/>
      <c r="C939" s="575"/>
      <c r="D939" s="575"/>
      <c r="E939" s="575"/>
      <c r="F939" s="575"/>
      <c r="G939" s="575"/>
    </row>
    <row r="940" spans="2:7">
      <c r="B940" s="575"/>
      <c r="C940" s="575"/>
      <c r="D940" s="575"/>
      <c r="E940" s="575"/>
      <c r="F940" s="575"/>
      <c r="G940" s="575"/>
    </row>
    <row r="941" spans="2:7">
      <c r="B941" s="575"/>
      <c r="C941" s="575"/>
      <c r="D941" s="575"/>
      <c r="E941" s="575"/>
      <c r="F941" s="575"/>
      <c r="G941" s="575"/>
    </row>
    <row r="942" spans="2:7">
      <c r="B942" s="575"/>
      <c r="C942" s="575"/>
      <c r="D942" s="575"/>
      <c r="E942" s="575"/>
      <c r="F942" s="575"/>
      <c r="G942" s="575"/>
    </row>
    <row r="943" spans="2:7">
      <c r="B943" s="575"/>
      <c r="C943" s="575"/>
      <c r="D943" s="575"/>
      <c r="E943" s="575"/>
      <c r="F943" s="575"/>
      <c r="G943" s="575"/>
    </row>
    <row r="944" spans="2:7">
      <c r="B944" s="575"/>
      <c r="C944" s="575"/>
      <c r="D944" s="575"/>
      <c r="E944" s="575"/>
      <c r="F944" s="575"/>
      <c r="G944" s="575"/>
    </row>
    <row r="945" spans="2:7">
      <c r="B945" s="575"/>
      <c r="C945" s="575"/>
      <c r="D945" s="575"/>
      <c r="E945" s="575"/>
      <c r="F945" s="575"/>
      <c r="G945" s="575"/>
    </row>
    <row r="946" spans="2:7">
      <c r="B946" s="575"/>
      <c r="C946" s="575"/>
      <c r="D946" s="575"/>
      <c r="E946" s="575"/>
      <c r="F946" s="575"/>
      <c r="G946" s="575"/>
    </row>
    <row r="947" spans="2:7">
      <c r="B947" s="575"/>
      <c r="C947" s="575"/>
      <c r="D947" s="575"/>
      <c r="E947" s="575"/>
      <c r="F947" s="575"/>
      <c r="G947" s="575"/>
    </row>
    <row r="948" spans="2:7">
      <c r="B948" s="575"/>
      <c r="C948" s="575"/>
      <c r="D948" s="575"/>
      <c r="E948" s="575"/>
      <c r="F948" s="575"/>
      <c r="G948" s="575"/>
    </row>
    <row r="949" spans="2:7">
      <c r="B949" s="575"/>
      <c r="C949" s="575"/>
      <c r="D949" s="575"/>
      <c r="E949" s="575"/>
      <c r="F949" s="575"/>
      <c r="G949" s="575"/>
    </row>
    <row r="950" spans="2:7">
      <c r="B950" s="575"/>
      <c r="C950" s="575"/>
      <c r="D950" s="575"/>
      <c r="E950" s="575"/>
      <c r="F950" s="575"/>
      <c r="G950" s="575"/>
    </row>
    <row r="951" spans="2:7">
      <c r="B951" s="575"/>
      <c r="C951" s="575"/>
      <c r="D951" s="575"/>
      <c r="E951" s="575"/>
      <c r="F951" s="575"/>
      <c r="G951" s="575"/>
    </row>
    <row r="952" spans="2:7">
      <c r="B952" s="575"/>
      <c r="C952" s="575"/>
      <c r="D952" s="575"/>
      <c r="E952" s="575"/>
      <c r="F952" s="575"/>
      <c r="G952" s="575"/>
    </row>
    <row r="953" spans="2:7">
      <c r="B953" s="575"/>
      <c r="C953" s="575"/>
      <c r="D953" s="575"/>
      <c r="E953" s="575"/>
      <c r="F953" s="575"/>
      <c r="G953" s="575"/>
    </row>
    <row r="954" spans="2:7">
      <c r="B954" s="575"/>
      <c r="C954" s="575"/>
      <c r="D954" s="575"/>
      <c r="E954" s="575"/>
      <c r="F954" s="575"/>
      <c r="G954" s="575"/>
    </row>
    <row r="955" spans="2:7">
      <c r="B955" s="575"/>
      <c r="C955" s="575"/>
      <c r="D955" s="575"/>
      <c r="E955" s="575"/>
      <c r="F955" s="575"/>
      <c r="G955" s="575"/>
    </row>
    <row r="956" spans="2:7">
      <c r="B956" s="575"/>
      <c r="C956" s="575"/>
      <c r="D956" s="575"/>
      <c r="E956" s="575"/>
      <c r="F956" s="575"/>
      <c r="G956" s="575"/>
    </row>
    <row r="957" spans="2:7">
      <c r="B957" s="575"/>
      <c r="C957" s="575"/>
      <c r="D957" s="575"/>
      <c r="E957" s="575"/>
      <c r="F957" s="575"/>
      <c r="G957" s="575"/>
    </row>
    <row r="958" spans="2:7">
      <c r="B958" s="575"/>
      <c r="C958" s="575"/>
      <c r="D958" s="575"/>
      <c r="E958" s="575"/>
      <c r="F958" s="575"/>
      <c r="G958" s="575"/>
    </row>
    <row r="959" spans="2:7">
      <c r="B959" s="575"/>
      <c r="C959" s="575"/>
      <c r="D959" s="575"/>
      <c r="E959" s="575"/>
      <c r="F959" s="575"/>
      <c r="G959" s="575"/>
    </row>
    <row r="960" spans="2:7">
      <c r="B960" s="575"/>
      <c r="C960" s="575"/>
      <c r="D960" s="575"/>
      <c r="E960" s="575"/>
      <c r="F960" s="575"/>
      <c r="G960" s="575"/>
    </row>
    <row r="961" spans="2:7">
      <c r="B961" s="575"/>
      <c r="C961" s="575"/>
      <c r="D961" s="575"/>
      <c r="E961" s="575"/>
      <c r="F961" s="575"/>
      <c r="G961" s="575"/>
    </row>
    <row r="962" spans="2:7">
      <c r="B962" s="575"/>
      <c r="C962" s="575"/>
      <c r="D962" s="575"/>
      <c r="E962" s="575"/>
      <c r="F962" s="575"/>
      <c r="G962" s="575"/>
    </row>
    <row r="963" spans="2:7">
      <c r="B963" s="575"/>
      <c r="C963" s="575"/>
      <c r="D963" s="575"/>
      <c r="E963" s="575"/>
      <c r="F963" s="575"/>
      <c r="G963" s="575"/>
    </row>
    <row r="964" spans="2:7">
      <c r="B964" s="575"/>
      <c r="C964" s="575"/>
      <c r="D964" s="575"/>
      <c r="E964" s="575"/>
      <c r="F964" s="575"/>
      <c r="G964" s="575"/>
    </row>
    <row r="965" spans="2:7">
      <c r="B965" s="575"/>
      <c r="C965" s="575"/>
      <c r="D965" s="575"/>
      <c r="E965" s="575"/>
      <c r="F965" s="575"/>
      <c r="G965" s="575"/>
    </row>
    <row r="966" spans="2:7">
      <c r="B966" s="575"/>
      <c r="C966" s="575"/>
      <c r="D966" s="575"/>
      <c r="E966" s="575"/>
      <c r="F966" s="575"/>
      <c r="G966" s="575"/>
    </row>
    <row r="967" spans="2:7">
      <c r="B967" s="575"/>
      <c r="C967" s="575"/>
      <c r="D967" s="575"/>
      <c r="E967" s="575"/>
      <c r="F967" s="575"/>
      <c r="G967" s="575"/>
    </row>
    <row r="968" spans="2:7">
      <c r="B968" s="575"/>
      <c r="C968" s="575"/>
      <c r="D968" s="575"/>
      <c r="E968" s="575"/>
      <c r="F968" s="575"/>
      <c r="G968" s="575"/>
    </row>
    <row r="969" spans="2:7">
      <c r="B969" s="575"/>
      <c r="C969" s="575"/>
      <c r="D969" s="575"/>
      <c r="E969" s="575"/>
      <c r="F969" s="575"/>
      <c r="G969" s="575"/>
    </row>
    <row r="970" spans="2:7">
      <c r="B970" s="575"/>
      <c r="C970" s="575"/>
      <c r="D970" s="575"/>
      <c r="E970" s="575"/>
      <c r="F970" s="575"/>
      <c r="G970" s="575"/>
    </row>
    <row r="971" spans="2:7">
      <c r="B971" s="575"/>
      <c r="C971" s="575"/>
      <c r="D971" s="575"/>
      <c r="E971" s="575"/>
      <c r="F971" s="575"/>
      <c r="G971" s="575"/>
    </row>
    <row r="972" spans="2:7">
      <c r="B972" s="575"/>
      <c r="C972" s="575"/>
      <c r="D972" s="575"/>
      <c r="E972" s="575"/>
      <c r="F972" s="575"/>
      <c r="G972" s="575"/>
    </row>
    <row r="973" spans="2:7">
      <c r="B973" s="575"/>
      <c r="C973" s="575"/>
      <c r="D973" s="575"/>
      <c r="E973" s="575"/>
      <c r="F973" s="575"/>
      <c r="G973" s="575"/>
    </row>
    <row r="974" spans="2:7">
      <c r="B974" s="575"/>
      <c r="C974" s="575"/>
      <c r="D974" s="575"/>
      <c r="E974" s="575"/>
      <c r="F974" s="575"/>
      <c r="G974" s="575"/>
    </row>
    <row r="975" spans="2:7">
      <c r="B975" s="575"/>
      <c r="C975" s="575"/>
      <c r="D975" s="575"/>
      <c r="E975" s="575"/>
      <c r="F975" s="575"/>
      <c r="G975" s="575"/>
    </row>
    <row r="976" spans="2:7">
      <c r="B976" s="575"/>
      <c r="C976" s="575"/>
      <c r="D976" s="575"/>
      <c r="E976" s="575"/>
      <c r="F976" s="575"/>
      <c r="G976" s="575"/>
    </row>
    <row r="977" spans="2:7">
      <c r="B977" s="575"/>
      <c r="C977" s="575"/>
      <c r="D977" s="575"/>
      <c r="E977" s="575"/>
      <c r="F977" s="575"/>
      <c r="G977" s="575"/>
    </row>
    <row r="978" spans="2:7">
      <c r="B978" s="575"/>
      <c r="C978" s="575"/>
      <c r="D978" s="575"/>
      <c r="E978" s="575"/>
      <c r="F978" s="575"/>
      <c r="G978" s="575"/>
    </row>
    <row r="979" spans="2:7">
      <c r="B979" s="575"/>
      <c r="C979" s="575"/>
      <c r="D979" s="575"/>
      <c r="E979" s="575"/>
      <c r="F979" s="575"/>
      <c r="G979" s="575"/>
    </row>
    <row r="980" spans="2:7">
      <c r="B980" s="575"/>
      <c r="C980" s="575"/>
      <c r="D980" s="575"/>
      <c r="E980" s="575"/>
      <c r="F980" s="575"/>
      <c r="G980" s="575"/>
    </row>
    <row r="981" spans="2:7">
      <c r="B981" s="575"/>
      <c r="C981" s="575"/>
      <c r="D981" s="575"/>
      <c r="E981" s="575"/>
      <c r="F981" s="575"/>
      <c r="G981" s="575"/>
    </row>
    <row r="982" spans="2:7">
      <c r="B982" s="575"/>
      <c r="C982" s="575"/>
      <c r="D982" s="575"/>
      <c r="E982" s="575"/>
      <c r="F982" s="575"/>
      <c r="G982" s="575"/>
    </row>
    <row r="983" spans="2:7">
      <c r="B983" s="575"/>
      <c r="C983" s="575"/>
      <c r="D983" s="575"/>
      <c r="E983" s="575"/>
      <c r="F983" s="575"/>
      <c r="G983" s="575"/>
    </row>
    <row r="984" spans="2:7">
      <c r="B984" s="575"/>
      <c r="C984" s="575"/>
      <c r="D984" s="575"/>
      <c r="E984" s="575"/>
      <c r="F984" s="575"/>
      <c r="G984" s="575"/>
    </row>
    <row r="985" spans="2:7">
      <c r="B985" s="575"/>
      <c r="C985" s="575"/>
      <c r="D985" s="575"/>
      <c r="E985" s="575"/>
      <c r="F985" s="575"/>
      <c r="G985" s="575"/>
    </row>
    <row r="986" spans="2:7">
      <c r="B986" s="575"/>
      <c r="C986" s="575"/>
      <c r="D986" s="575"/>
      <c r="E986" s="575"/>
      <c r="F986" s="575"/>
      <c r="G986" s="575"/>
    </row>
    <row r="987" spans="2:7">
      <c r="B987" s="575"/>
      <c r="C987" s="575"/>
      <c r="D987" s="575"/>
      <c r="E987" s="575"/>
      <c r="F987" s="575"/>
      <c r="G987" s="575"/>
    </row>
    <row r="988" spans="2:7">
      <c r="B988" s="575"/>
      <c r="C988" s="575"/>
      <c r="D988" s="575"/>
      <c r="E988" s="575"/>
      <c r="F988" s="575"/>
      <c r="G988" s="575"/>
    </row>
    <row r="989" spans="2:7">
      <c r="B989" s="575"/>
      <c r="C989" s="575"/>
      <c r="D989" s="575"/>
      <c r="E989" s="575"/>
      <c r="F989" s="575"/>
      <c r="G989" s="575"/>
    </row>
    <row r="990" spans="2:7">
      <c r="B990" s="575"/>
      <c r="C990" s="575"/>
      <c r="D990" s="575"/>
      <c r="E990" s="575"/>
      <c r="F990" s="575"/>
      <c r="G990" s="575"/>
    </row>
    <row r="991" spans="2:7">
      <c r="B991" s="575"/>
      <c r="C991" s="575"/>
      <c r="D991" s="575"/>
      <c r="E991" s="575"/>
      <c r="F991" s="575"/>
      <c r="G991" s="575"/>
    </row>
    <row r="992" spans="2:7">
      <c r="B992" s="575"/>
      <c r="C992" s="575"/>
      <c r="D992" s="575"/>
      <c r="E992" s="575"/>
      <c r="F992" s="575"/>
      <c r="G992" s="575"/>
    </row>
    <row r="993" spans="2:7">
      <c r="B993" s="575"/>
      <c r="C993" s="575"/>
      <c r="D993" s="575"/>
      <c r="E993" s="575"/>
      <c r="F993" s="575"/>
      <c r="G993" s="575"/>
    </row>
    <row r="994" spans="2:7">
      <c r="B994" s="575"/>
      <c r="C994" s="575"/>
      <c r="D994" s="575"/>
      <c r="E994" s="575"/>
      <c r="F994" s="575"/>
      <c r="G994" s="575"/>
    </row>
    <row r="995" spans="2:7">
      <c r="B995" s="575"/>
      <c r="C995" s="575"/>
      <c r="D995" s="575"/>
      <c r="E995" s="575"/>
      <c r="F995" s="575"/>
      <c r="G995" s="575"/>
    </row>
    <row r="996" spans="2:7">
      <c r="B996" s="575"/>
      <c r="C996" s="575"/>
      <c r="D996" s="575"/>
      <c r="E996" s="575"/>
      <c r="F996" s="575"/>
      <c r="G996" s="575"/>
    </row>
    <row r="997" spans="2:7">
      <c r="B997" s="575"/>
      <c r="C997" s="575"/>
      <c r="D997" s="575"/>
      <c r="E997" s="575"/>
      <c r="F997" s="575"/>
      <c r="G997" s="575"/>
    </row>
    <row r="998" spans="2:7">
      <c r="B998" s="575"/>
      <c r="C998" s="575"/>
      <c r="D998" s="575"/>
      <c r="E998" s="575"/>
      <c r="F998" s="575"/>
      <c r="G998" s="575"/>
    </row>
    <row r="999" spans="2:7">
      <c r="B999" s="575"/>
      <c r="C999" s="575"/>
      <c r="D999" s="575"/>
      <c r="E999" s="575"/>
      <c r="F999" s="575"/>
      <c r="G999" s="575"/>
    </row>
    <row r="1000" spans="2:7">
      <c r="B1000" s="575"/>
      <c r="C1000" s="575"/>
      <c r="D1000" s="575"/>
      <c r="E1000" s="575"/>
      <c r="F1000" s="575"/>
      <c r="G1000" s="575"/>
    </row>
    <row r="1001" spans="2:7">
      <c r="B1001" s="575"/>
      <c r="C1001" s="575"/>
      <c r="D1001" s="575"/>
      <c r="E1001" s="575"/>
      <c r="F1001" s="575"/>
      <c r="G1001" s="575"/>
    </row>
    <row r="1002" spans="2:7">
      <c r="B1002" s="575"/>
      <c r="C1002" s="575"/>
      <c r="D1002" s="575"/>
      <c r="E1002" s="575"/>
      <c r="F1002" s="575"/>
      <c r="G1002" s="575"/>
    </row>
    <row r="1003" spans="2:7">
      <c r="B1003" s="575"/>
      <c r="C1003" s="575"/>
      <c r="D1003" s="575"/>
      <c r="E1003" s="575"/>
      <c r="F1003" s="575"/>
      <c r="G1003" s="575"/>
    </row>
    <row r="1004" spans="2:7">
      <c r="B1004" s="575"/>
      <c r="C1004" s="575"/>
      <c r="D1004" s="575"/>
      <c r="E1004" s="575"/>
      <c r="F1004" s="575"/>
      <c r="G1004" s="575"/>
    </row>
    <row r="1005" spans="2:7">
      <c r="B1005" s="575"/>
      <c r="C1005" s="575"/>
      <c r="D1005" s="575"/>
      <c r="E1005" s="575"/>
      <c r="F1005" s="575"/>
      <c r="G1005" s="575"/>
    </row>
    <row r="1006" spans="2:7">
      <c r="B1006" s="575"/>
      <c r="C1006" s="575"/>
      <c r="D1006" s="575"/>
      <c r="E1006" s="575"/>
      <c r="F1006" s="575"/>
      <c r="G1006" s="575"/>
    </row>
    <row r="1007" spans="2:7">
      <c r="B1007" s="575"/>
      <c r="C1007" s="575"/>
      <c r="D1007" s="575"/>
      <c r="E1007" s="575"/>
      <c r="F1007" s="575"/>
      <c r="G1007" s="575"/>
    </row>
    <row r="1008" spans="2:7">
      <c r="B1008" s="575"/>
      <c r="C1008" s="575"/>
      <c r="D1008" s="575"/>
      <c r="E1008" s="575"/>
      <c r="F1008" s="575"/>
      <c r="G1008" s="575"/>
    </row>
    <row r="1009" spans="2:7">
      <c r="B1009" s="575"/>
      <c r="C1009" s="575"/>
      <c r="D1009" s="575"/>
      <c r="E1009" s="575"/>
      <c r="F1009" s="575"/>
      <c r="G1009" s="575"/>
    </row>
    <row r="1010" spans="2:7">
      <c r="B1010" s="575"/>
      <c r="C1010" s="575"/>
      <c r="D1010" s="575"/>
      <c r="E1010" s="575"/>
      <c r="F1010" s="575"/>
      <c r="G1010" s="575"/>
    </row>
    <row r="1011" spans="2:7">
      <c r="B1011" s="575"/>
      <c r="C1011" s="575"/>
      <c r="D1011" s="575"/>
      <c r="E1011" s="575"/>
      <c r="F1011" s="575"/>
      <c r="G1011" s="575"/>
    </row>
    <row r="1012" spans="2:7">
      <c r="B1012" s="575"/>
      <c r="C1012" s="575"/>
      <c r="D1012" s="575"/>
      <c r="E1012" s="575"/>
      <c r="F1012" s="575"/>
      <c r="G1012" s="575"/>
    </row>
    <row r="1013" spans="2:7">
      <c r="B1013" s="575"/>
      <c r="C1013" s="575"/>
      <c r="D1013" s="575"/>
      <c r="E1013" s="575"/>
      <c r="F1013" s="575"/>
      <c r="G1013" s="575"/>
    </row>
    <row r="1014" spans="2:7">
      <c r="B1014" s="575"/>
      <c r="C1014" s="575"/>
      <c r="D1014" s="575"/>
      <c r="E1014" s="575"/>
      <c r="F1014" s="575"/>
      <c r="G1014" s="575"/>
    </row>
    <row r="1015" spans="2:7">
      <c r="B1015" s="575"/>
      <c r="C1015" s="575"/>
      <c r="D1015" s="575"/>
      <c r="E1015" s="575"/>
      <c r="F1015" s="575"/>
      <c r="G1015" s="575"/>
    </row>
    <row r="1016" spans="2:7">
      <c r="B1016" s="575"/>
      <c r="C1016" s="575"/>
      <c r="D1016" s="575"/>
      <c r="E1016" s="575"/>
      <c r="F1016" s="575"/>
      <c r="G1016" s="575"/>
    </row>
    <row r="1017" spans="2:7">
      <c r="B1017" s="575"/>
      <c r="C1017" s="575"/>
      <c r="D1017" s="575"/>
      <c r="E1017" s="575"/>
      <c r="F1017" s="575"/>
      <c r="G1017" s="575"/>
    </row>
    <row r="1018" spans="2:7">
      <c r="B1018" s="575"/>
      <c r="C1018" s="575"/>
      <c r="D1018" s="575"/>
      <c r="E1018" s="575"/>
      <c r="F1018" s="575"/>
      <c r="G1018" s="575"/>
    </row>
    <row r="1019" spans="2:7">
      <c r="B1019" s="575"/>
      <c r="C1019" s="575"/>
      <c r="D1019" s="575"/>
      <c r="E1019" s="575"/>
      <c r="F1019" s="575"/>
      <c r="G1019" s="575"/>
    </row>
    <row r="1020" spans="2:7">
      <c r="B1020" s="575"/>
      <c r="C1020" s="575"/>
      <c r="D1020" s="575"/>
      <c r="E1020" s="575"/>
      <c r="F1020" s="575"/>
      <c r="G1020" s="575"/>
    </row>
    <row r="1021" spans="2:7">
      <c r="B1021" s="575"/>
      <c r="C1021" s="575"/>
      <c r="D1021" s="575"/>
      <c r="E1021" s="575"/>
      <c r="F1021" s="575"/>
      <c r="G1021" s="575"/>
    </row>
    <row r="1022" spans="2:7">
      <c r="B1022" s="575"/>
      <c r="C1022" s="575"/>
      <c r="D1022" s="575"/>
      <c r="E1022" s="575"/>
      <c r="F1022" s="575"/>
      <c r="G1022" s="575"/>
    </row>
    <row r="1023" spans="2:7">
      <c r="B1023" s="575"/>
      <c r="C1023" s="575"/>
      <c r="D1023" s="575"/>
      <c r="E1023" s="575"/>
      <c r="F1023" s="575"/>
      <c r="G1023" s="575"/>
    </row>
    <row r="1024" spans="2:7">
      <c r="B1024" s="575"/>
      <c r="C1024" s="575"/>
      <c r="D1024" s="575"/>
      <c r="E1024" s="575"/>
      <c r="F1024" s="575"/>
      <c r="G1024" s="575"/>
    </row>
    <row r="1025" spans="2:7">
      <c r="B1025" s="575"/>
      <c r="C1025" s="575"/>
      <c r="D1025" s="575"/>
      <c r="E1025" s="575"/>
      <c r="F1025" s="575"/>
      <c r="G1025" s="575"/>
    </row>
    <row r="1026" spans="2:7">
      <c r="B1026" s="575"/>
      <c r="C1026" s="575"/>
      <c r="D1026" s="575"/>
      <c r="E1026" s="575"/>
      <c r="F1026" s="575"/>
      <c r="G1026" s="575"/>
    </row>
    <row r="1027" spans="2:7">
      <c r="B1027" s="575"/>
      <c r="C1027" s="575"/>
      <c r="D1027" s="575"/>
      <c r="E1027" s="575"/>
      <c r="F1027" s="575"/>
      <c r="G1027" s="575"/>
    </row>
    <row r="1028" spans="2:7">
      <c r="B1028" s="575"/>
      <c r="C1028" s="575"/>
      <c r="D1028" s="575"/>
      <c r="E1028" s="575"/>
      <c r="F1028" s="575"/>
      <c r="G1028" s="575"/>
    </row>
    <row r="1029" spans="2:7">
      <c r="B1029" s="575"/>
      <c r="C1029" s="575"/>
      <c r="D1029" s="575"/>
      <c r="E1029" s="575"/>
      <c r="F1029" s="575"/>
      <c r="G1029" s="575"/>
    </row>
    <row r="1030" spans="2:7">
      <c r="B1030" s="575"/>
      <c r="C1030" s="575"/>
      <c r="D1030" s="575"/>
      <c r="E1030" s="575"/>
      <c r="F1030" s="575"/>
      <c r="G1030" s="575"/>
    </row>
    <row r="1031" spans="2:7">
      <c r="B1031" s="575"/>
      <c r="C1031" s="575"/>
      <c r="D1031" s="575"/>
      <c r="E1031" s="575"/>
      <c r="F1031" s="575"/>
      <c r="G1031" s="575"/>
    </row>
    <row r="1032" spans="2:7">
      <c r="B1032" s="575"/>
      <c r="C1032" s="575"/>
      <c r="D1032" s="575"/>
      <c r="E1032" s="575"/>
      <c r="F1032" s="575"/>
      <c r="G1032" s="575"/>
    </row>
    <row r="1033" spans="2:7">
      <c r="B1033" s="575"/>
      <c r="C1033" s="575"/>
      <c r="D1033" s="575"/>
      <c r="E1033" s="575"/>
      <c r="F1033" s="575"/>
      <c r="G1033" s="575"/>
    </row>
    <row r="1034" spans="2:7">
      <c r="B1034" s="575"/>
      <c r="C1034" s="575"/>
      <c r="D1034" s="575"/>
      <c r="E1034" s="575"/>
      <c r="F1034" s="575"/>
      <c r="G1034" s="575"/>
    </row>
    <row r="1035" spans="2:7">
      <c r="B1035" s="575"/>
      <c r="C1035" s="575"/>
      <c r="D1035" s="575"/>
      <c r="E1035" s="575"/>
      <c r="F1035" s="575"/>
      <c r="G1035" s="575"/>
    </row>
    <row r="1036" spans="2:7">
      <c r="B1036" s="575"/>
      <c r="C1036" s="575"/>
      <c r="D1036" s="575"/>
      <c r="E1036" s="575"/>
      <c r="F1036" s="575"/>
      <c r="G1036" s="575"/>
    </row>
    <row r="1037" spans="2:7">
      <c r="B1037" s="575"/>
      <c r="C1037" s="575"/>
      <c r="D1037" s="575"/>
      <c r="E1037" s="575"/>
      <c r="F1037" s="575"/>
      <c r="G1037" s="575"/>
    </row>
    <row r="1038" spans="2:7">
      <c r="B1038" s="575"/>
      <c r="C1038" s="575"/>
      <c r="D1038" s="575"/>
      <c r="E1038" s="575"/>
      <c r="F1038" s="575"/>
      <c r="G1038" s="575"/>
    </row>
    <row r="1039" spans="2:7">
      <c r="B1039" s="575"/>
      <c r="C1039" s="575"/>
      <c r="D1039" s="575"/>
      <c r="E1039" s="575"/>
      <c r="F1039" s="575"/>
      <c r="G1039" s="575"/>
    </row>
    <row r="1040" spans="2:7">
      <c r="B1040" s="575"/>
      <c r="C1040" s="575"/>
      <c r="D1040" s="575"/>
      <c r="E1040" s="575"/>
      <c r="F1040" s="575"/>
      <c r="G1040" s="575"/>
    </row>
    <row r="1041" spans="2:7">
      <c r="B1041" s="575"/>
      <c r="C1041" s="575"/>
      <c r="D1041" s="575"/>
      <c r="E1041" s="575"/>
      <c r="F1041" s="575"/>
      <c r="G1041" s="575"/>
    </row>
    <row r="1042" spans="2:7">
      <c r="B1042" s="575"/>
      <c r="C1042" s="575"/>
      <c r="D1042" s="575"/>
      <c r="E1042" s="575"/>
      <c r="F1042" s="575"/>
      <c r="G1042" s="575"/>
    </row>
    <row r="1043" spans="2:7">
      <c r="B1043" s="575"/>
      <c r="C1043" s="575"/>
      <c r="D1043" s="575"/>
      <c r="E1043" s="575"/>
      <c r="F1043" s="575"/>
      <c r="G1043" s="575"/>
    </row>
    <row r="1044" spans="2:7">
      <c r="B1044" s="575"/>
      <c r="C1044" s="575"/>
      <c r="D1044" s="575"/>
      <c r="E1044" s="575"/>
      <c r="F1044" s="575"/>
      <c r="G1044" s="575"/>
    </row>
    <row r="1045" spans="2:7">
      <c r="B1045" s="575"/>
      <c r="C1045" s="575"/>
      <c r="D1045" s="575"/>
      <c r="E1045" s="575"/>
      <c r="F1045" s="575"/>
      <c r="G1045" s="575"/>
    </row>
    <row r="1046" spans="2:7">
      <c r="B1046" s="575"/>
      <c r="C1046" s="575"/>
      <c r="D1046" s="575"/>
      <c r="E1046" s="575"/>
      <c r="F1046" s="575"/>
      <c r="G1046" s="575"/>
    </row>
    <row r="1047" spans="2:7">
      <c r="B1047" s="575"/>
      <c r="C1047" s="575"/>
      <c r="D1047" s="575"/>
      <c r="E1047" s="575"/>
      <c r="F1047" s="575"/>
      <c r="G1047" s="575"/>
    </row>
    <row r="1048" spans="2:7">
      <c r="B1048" s="575"/>
      <c r="C1048" s="575"/>
      <c r="D1048" s="575"/>
      <c r="E1048" s="575"/>
      <c r="F1048" s="575"/>
      <c r="G1048" s="575"/>
    </row>
    <row r="1049" spans="2:7">
      <c r="B1049" s="575"/>
      <c r="C1049" s="575"/>
      <c r="D1049" s="575"/>
      <c r="E1049" s="575"/>
      <c r="F1049" s="575"/>
      <c r="G1049" s="575"/>
    </row>
    <row r="1050" spans="2:7">
      <c r="B1050" s="575"/>
      <c r="C1050" s="575"/>
      <c r="D1050" s="575"/>
      <c r="E1050" s="575"/>
      <c r="F1050" s="575"/>
      <c r="G1050" s="575"/>
    </row>
    <row r="1051" spans="2:7">
      <c r="B1051" s="575"/>
      <c r="C1051" s="575"/>
      <c r="D1051" s="575"/>
      <c r="E1051" s="575"/>
      <c r="F1051" s="575"/>
      <c r="G1051" s="575"/>
    </row>
    <row r="1052" spans="2:7">
      <c r="B1052" s="575"/>
      <c r="C1052" s="575"/>
      <c r="D1052" s="575"/>
      <c r="E1052" s="575"/>
      <c r="F1052" s="575"/>
      <c r="G1052" s="575"/>
    </row>
    <row r="1053" spans="2:7">
      <c r="B1053" s="575"/>
      <c r="C1053" s="575"/>
      <c r="D1053" s="575"/>
      <c r="E1053" s="575"/>
      <c r="F1053" s="575"/>
      <c r="G1053" s="575"/>
    </row>
    <row r="1054" spans="2:7">
      <c r="B1054" s="575"/>
      <c r="C1054" s="575"/>
      <c r="D1054" s="575"/>
      <c r="E1054" s="575"/>
      <c r="F1054" s="575"/>
      <c r="G1054" s="575"/>
    </row>
    <row r="1055" spans="2:7">
      <c r="B1055" s="575"/>
      <c r="C1055" s="575"/>
      <c r="D1055" s="575"/>
      <c r="E1055" s="575"/>
      <c r="F1055" s="575"/>
      <c r="G1055" s="575"/>
    </row>
    <row r="1056" spans="2:7">
      <c r="B1056" s="575"/>
      <c r="C1056" s="575"/>
      <c r="D1056" s="575"/>
      <c r="E1056" s="575"/>
      <c r="F1056" s="575"/>
      <c r="G1056" s="575"/>
    </row>
    <row r="1057" spans="2:7">
      <c r="B1057" s="575"/>
      <c r="C1057" s="575"/>
      <c r="D1057" s="575"/>
      <c r="E1057" s="575"/>
      <c r="F1057" s="575"/>
      <c r="G1057" s="575"/>
    </row>
    <row r="1058" spans="2:7">
      <c r="B1058" s="575"/>
      <c r="C1058" s="575"/>
      <c r="D1058" s="575"/>
      <c r="E1058" s="575"/>
      <c r="F1058" s="575"/>
      <c r="G1058" s="575"/>
    </row>
    <row r="1059" spans="2:7">
      <c r="B1059" s="575"/>
      <c r="C1059" s="575"/>
      <c r="D1059" s="575"/>
      <c r="E1059" s="575"/>
      <c r="F1059" s="575"/>
      <c r="G1059" s="575"/>
    </row>
    <row r="1060" spans="2:7">
      <c r="B1060" s="575"/>
      <c r="C1060" s="575"/>
      <c r="D1060" s="575"/>
      <c r="E1060" s="575"/>
      <c r="F1060" s="575"/>
      <c r="G1060" s="575"/>
    </row>
    <row r="1061" spans="2:7">
      <c r="B1061" s="575"/>
      <c r="C1061" s="575"/>
      <c r="D1061" s="575"/>
      <c r="E1061" s="575"/>
      <c r="F1061" s="575"/>
      <c r="G1061" s="575"/>
    </row>
    <row r="1062" spans="2:7">
      <c r="B1062" s="575"/>
      <c r="C1062" s="575"/>
      <c r="D1062" s="575"/>
      <c r="E1062" s="575"/>
      <c r="F1062" s="575"/>
      <c r="G1062" s="575"/>
    </row>
    <row r="1063" spans="2:7">
      <c r="B1063" s="575"/>
      <c r="C1063" s="575"/>
      <c r="D1063" s="575"/>
      <c r="E1063" s="575"/>
      <c r="F1063" s="575"/>
      <c r="G1063" s="575"/>
    </row>
    <row r="1064" spans="2:7">
      <c r="B1064" s="575"/>
      <c r="C1064" s="575"/>
      <c r="D1064" s="575"/>
      <c r="E1064" s="575"/>
      <c r="F1064" s="575"/>
      <c r="G1064" s="575"/>
    </row>
    <row r="1065" spans="2:7">
      <c r="B1065" s="575"/>
      <c r="C1065" s="575"/>
      <c r="D1065" s="575"/>
      <c r="E1065" s="575"/>
      <c r="F1065" s="575"/>
      <c r="G1065" s="575"/>
    </row>
    <row r="1066" spans="2:7">
      <c r="B1066" s="575"/>
      <c r="C1066" s="575"/>
      <c r="D1066" s="575"/>
      <c r="E1066" s="575"/>
      <c r="F1066" s="575"/>
      <c r="G1066" s="575"/>
    </row>
    <row r="1067" spans="2:7">
      <c r="B1067" s="575"/>
      <c r="C1067" s="575"/>
      <c r="D1067" s="575"/>
      <c r="E1067" s="575"/>
      <c r="F1067" s="575"/>
      <c r="G1067" s="575"/>
    </row>
    <row r="1068" spans="2:7">
      <c r="B1068" s="575"/>
      <c r="C1068" s="575"/>
      <c r="D1068" s="575"/>
      <c r="E1068" s="575"/>
      <c r="F1068" s="575"/>
      <c r="G1068" s="575"/>
    </row>
    <row r="1069" spans="2:7">
      <c r="B1069" s="575"/>
      <c r="C1069" s="575"/>
      <c r="D1069" s="575"/>
      <c r="E1069" s="575"/>
      <c r="F1069" s="575"/>
      <c r="G1069" s="575"/>
    </row>
    <row r="1070" spans="2:7">
      <c r="B1070" s="575"/>
      <c r="C1070" s="575"/>
      <c r="D1070" s="575"/>
      <c r="E1070" s="575"/>
      <c r="F1070" s="575"/>
      <c r="G1070" s="575"/>
    </row>
    <row r="1071" spans="2:7">
      <c r="B1071" s="575"/>
      <c r="C1071" s="575"/>
      <c r="D1071" s="575"/>
      <c r="E1071" s="575"/>
      <c r="F1071" s="575"/>
      <c r="G1071" s="575"/>
    </row>
    <row r="1072" spans="2:7">
      <c r="B1072" s="575"/>
      <c r="C1072" s="575"/>
      <c r="D1072" s="575"/>
      <c r="E1072" s="575"/>
      <c r="F1072" s="575"/>
      <c r="G1072" s="575"/>
    </row>
    <row r="1073" spans="2:7">
      <c r="B1073" s="575"/>
      <c r="C1073" s="575"/>
      <c r="D1073" s="575"/>
      <c r="E1073" s="575"/>
      <c r="F1073" s="575"/>
      <c r="G1073" s="575"/>
    </row>
    <row r="1074" spans="2:7">
      <c r="B1074" s="575"/>
      <c r="C1074" s="575"/>
      <c r="D1074" s="575"/>
      <c r="E1074" s="575"/>
      <c r="F1074" s="575"/>
      <c r="G1074" s="575"/>
    </row>
    <row r="1075" spans="2:7">
      <c r="B1075" s="575"/>
      <c r="C1075" s="575"/>
      <c r="D1075" s="575"/>
      <c r="E1075" s="575"/>
      <c r="F1075" s="575"/>
      <c r="G1075" s="575"/>
    </row>
    <row r="1076" spans="2:7">
      <c r="B1076" s="575"/>
      <c r="C1076" s="575"/>
      <c r="D1076" s="575"/>
      <c r="E1076" s="575"/>
      <c r="F1076" s="575"/>
      <c r="G1076" s="575"/>
    </row>
    <row r="1077" spans="2:7">
      <c r="B1077" s="575"/>
      <c r="C1077" s="575"/>
      <c r="D1077" s="575"/>
      <c r="E1077" s="575"/>
      <c r="F1077" s="575"/>
      <c r="G1077" s="575"/>
    </row>
    <row r="1078" spans="2:7">
      <c r="B1078" s="575"/>
      <c r="C1078" s="575"/>
      <c r="D1078" s="575"/>
      <c r="E1078" s="575"/>
      <c r="F1078" s="575"/>
      <c r="G1078" s="575"/>
    </row>
    <row r="1079" spans="2:7">
      <c r="B1079" s="575"/>
      <c r="C1079" s="575"/>
      <c r="D1079" s="575"/>
      <c r="E1079" s="575"/>
      <c r="F1079" s="575"/>
      <c r="G1079" s="575"/>
    </row>
    <row r="1080" spans="2:7">
      <c r="B1080" s="575"/>
      <c r="C1080" s="575"/>
      <c r="D1080" s="575"/>
      <c r="E1080" s="575"/>
      <c r="F1080" s="575"/>
      <c r="G1080" s="575"/>
    </row>
    <row r="1081" spans="2:7">
      <c r="B1081" s="575"/>
      <c r="C1081" s="575"/>
      <c r="D1081" s="575"/>
      <c r="E1081" s="575"/>
      <c r="F1081" s="575"/>
      <c r="G1081" s="575"/>
    </row>
    <row r="1082" spans="2:7">
      <c r="B1082" s="575"/>
      <c r="C1082" s="575"/>
      <c r="D1082" s="575"/>
      <c r="E1082" s="575"/>
      <c r="F1082" s="575"/>
      <c r="G1082" s="575"/>
    </row>
    <row r="1083" spans="2:7">
      <c r="B1083" s="575"/>
      <c r="C1083" s="575"/>
      <c r="D1083" s="575"/>
      <c r="E1083" s="575"/>
      <c r="F1083" s="575"/>
      <c r="G1083" s="575"/>
    </row>
    <row r="1084" spans="2:7">
      <c r="B1084" s="575"/>
      <c r="C1084" s="575"/>
      <c r="D1084" s="575"/>
      <c r="E1084" s="575"/>
      <c r="F1084" s="575"/>
      <c r="G1084" s="575"/>
    </row>
    <row r="1085" spans="2:7">
      <c r="B1085" s="575"/>
      <c r="C1085" s="575"/>
      <c r="D1085" s="575"/>
      <c r="E1085" s="575"/>
      <c r="F1085" s="575"/>
      <c r="G1085" s="575"/>
    </row>
    <row r="1086" spans="2:7">
      <c r="B1086" s="575"/>
      <c r="C1086" s="575"/>
      <c r="D1086" s="575"/>
      <c r="E1086" s="575"/>
      <c r="F1086" s="575"/>
      <c r="G1086" s="575"/>
    </row>
    <row r="1087" spans="2:7">
      <c r="B1087" s="575"/>
      <c r="C1087" s="575"/>
      <c r="D1087" s="575"/>
      <c r="E1087" s="575"/>
      <c r="F1087" s="575"/>
      <c r="G1087" s="575"/>
    </row>
    <row r="1088" spans="2:7">
      <c r="B1088" s="575"/>
      <c r="C1088" s="575"/>
      <c r="D1088" s="575"/>
      <c r="E1088" s="575"/>
      <c r="F1088" s="575"/>
      <c r="G1088" s="575"/>
    </row>
    <row r="1089" spans="2:7">
      <c r="B1089" s="575"/>
      <c r="C1089" s="575"/>
      <c r="D1089" s="575"/>
      <c r="E1089" s="575"/>
      <c r="F1089" s="575"/>
      <c r="G1089" s="575"/>
    </row>
    <row r="1090" spans="2:7">
      <c r="B1090" s="575"/>
      <c r="C1090" s="575"/>
      <c r="D1090" s="575"/>
      <c r="E1090" s="575"/>
      <c r="F1090" s="575"/>
      <c r="G1090" s="575"/>
    </row>
    <row r="1091" spans="2:7">
      <c r="B1091" s="575"/>
      <c r="C1091" s="575"/>
      <c r="D1091" s="575"/>
      <c r="E1091" s="575"/>
      <c r="F1091" s="575"/>
      <c r="G1091" s="575"/>
    </row>
    <row r="1092" spans="2:7">
      <c r="B1092" s="575"/>
      <c r="C1092" s="575"/>
      <c r="D1092" s="575"/>
      <c r="E1092" s="575"/>
      <c r="F1092" s="575"/>
      <c r="G1092" s="575"/>
    </row>
    <row r="1093" spans="2:7">
      <c r="B1093" s="575"/>
      <c r="C1093" s="575"/>
      <c r="D1093" s="575"/>
      <c r="E1093" s="575"/>
      <c r="F1093" s="575"/>
      <c r="G1093" s="575"/>
    </row>
    <row r="1094" spans="2:7">
      <c r="B1094" s="575"/>
      <c r="C1094" s="575"/>
      <c r="D1094" s="575"/>
      <c r="E1094" s="575"/>
      <c r="F1094" s="575"/>
      <c r="G1094" s="575"/>
    </row>
    <row r="1095" spans="2:7">
      <c r="B1095" s="575"/>
      <c r="C1095" s="575"/>
      <c r="D1095" s="575"/>
      <c r="E1095" s="575"/>
      <c r="F1095" s="575"/>
      <c r="G1095" s="575"/>
    </row>
    <row r="1096" spans="2:7">
      <c r="B1096" s="575"/>
      <c r="C1096" s="575"/>
      <c r="D1096" s="575"/>
      <c r="E1096" s="575"/>
      <c r="F1096" s="575"/>
      <c r="G1096" s="575"/>
    </row>
    <row r="1097" spans="2:7">
      <c r="B1097" s="575"/>
      <c r="C1097" s="575"/>
      <c r="D1097" s="575"/>
      <c r="E1097" s="575"/>
      <c r="F1097" s="575"/>
      <c r="G1097" s="575"/>
    </row>
    <row r="1098" spans="2:7">
      <c r="B1098" s="575"/>
      <c r="C1098" s="575"/>
      <c r="D1098" s="575"/>
      <c r="E1098" s="575"/>
      <c r="F1098" s="575"/>
      <c r="G1098" s="575"/>
    </row>
    <row r="1099" spans="2:7">
      <c r="B1099" s="575"/>
      <c r="C1099" s="575"/>
      <c r="D1099" s="575"/>
      <c r="E1099" s="575"/>
      <c r="F1099" s="575"/>
      <c r="G1099" s="575"/>
    </row>
    <row r="1100" spans="2:7">
      <c r="B1100" s="575"/>
      <c r="C1100" s="575"/>
      <c r="D1100" s="575"/>
      <c r="E1100" s="575"/>
      <c r="F1100" s="575"/>
      <c r="G1100" s="575"/>
    </row>
    <row r="1101" spans="2:7">
      <c r="B1101" s="575"/>
      <c r="C1101" s="575"/>
      <c r="D1101" s="575"/>
      <c r="E1101" s="575"/>
      <c r="F1101" s="575"/>
      <c r="G1101" s="575"/>
    </row>
    <row r="1102" spans="2:7">
      <c r="B1102" s="575"/>
      <c r="C1102" s="575"/>
      <c r="D1102" s="575"/>
      <c r="E1102" s="575"/>
      <c r="F1102" s="575"/>
      <c r="G1102" s="575"/>
    </row>
    <row r="1103" spans="2:7">
      <c r="B1103" s="575"/>
      <c r="C1103" s="575"/>
      <c r="D1103" s="575"/>
      <c r="E1103" s="575"/>
      <c r="F1103" s="575"/>
      <c r="G1103" s="575"/>
    </row>
    <row r="1104" spans="2:7">
      <c r="B1104" s="575"/>
      <c r="C1104" s="575"/>
      <c r="D1104" s="575"/>
      <c r="E1104" s="575"/>
      <c r="F1104" s="575"/>
      <c r="G1104" s="575"/>
    </row>
    <row r="1105" spans="2:7">
      <c r="B1105" s="575"/>
      <c r="C1105" s="575"/>
      <c r="D1105" s="575"/>
      <c r="E1105" s="575"/>
      <c r="F1105" s="575"/>
      <c r="G1105" s="575"/>
    </row>
    <row r="1106" spans="2:7">
      <c r="B1106" s="575"/>
      <c r="C1106" s="575"/>
      <c r="D1106" s="575"/>
      <c r="E1106" s="575"/>
      <c r="F1106" s="575"/>
      <c r="G1106" s="575"/>
    </row>
    <row r="1107" spans="2:7">
      <c r="B1107" s="575"/>
      <c r="C1107" s="575"/>
      <c r="D1107" s="575"/>
      <c r="E1107" s="575"/>
      <c r="F1107" s="575"/>
      <c r="G1107" s="575"/>
    </row>
    <row r="1108" spans="2:7">
      <c r="B1108" s="575"/>
      <c r="C1108" s="575"/>
      <c r="D1108" s="575"/>
      <c r="E1108" s="575"/>
      <c r="F1108" s="575"/>
      <c r="G1108" s="575"/>
    </row>
    <row r="1109" spans="2:7">
      <c r="B1109" s="575"/>
      <c r="C1109" s="575"/>
      <c r="D1109" s="575"/>
      <c r="E1109" s="575"/>
      <c r="F1109" s="575"/>
      <c r="G1109" s="575"/>
    </row>
    <row r="1110" spans="2:7">
      <c r="B1110" s="575"/>
      <c r="C1110" s="575"/>
      <c r="D1110" s="575"/>
      <c r="E1110" s="575"/>
      <c r="F1110" s="575"/>
      <c r="G1110" s="575"/>
    </row>
    <row r="1111" spans="2:7">
      <c r="B1111" s="575"/>
      <c r="C1111" s="575"/>
      <c r="D1111" s="575"/>
      <c r="E1111" s="575"/>
      <c r="F1111" s="575"/>
      <c r="G1111" s="575"/>
    </row>
    <row r="1112" spans="2:7">
      <c r="B1112" s="575"/>
      <c r="C1112" s="575"/>
      <c r="D1112" s="575"/>
      <c r="E1112" s="575"/>
      <c r="F1112" s="575"/>
      <c r="G1112" s="575"/>
    </row>
    <row r="1113" spans="2:7">
      <c r="B1113" s="575"/>
      <c r="C1113" s="575"/>
      <c r="D1113" s="575"/>
      <c r="E1113" s="575"/>
      <c r="F1113" s="575"/>
      <c r="G1113" s="575"/>
    </row>
    <row r="1114" spans="2:7">
      <c r="B1114" s="575"/>
      <c r="C1114" s="575"/>
      <c r="D1114" s="575"/>
      <c r="E1114" s="575"/>
      <c r="F1114" s="575"/>
      <c r="G1114" s="575"/>
    </row>
    <row r="1115" spans="2:7">
      <c r="B1115" s="575"/>
      <c r="C1115" s="575"/>
      <c r="D1115" s="575"/>
      <c r="E1115" s="575"/>
      <c r="F1115" s="575"/>
      <c r="G1115" s="575"/>
    </row>
    <row r="1116" spans="2:7">
      <c r="B1116" s="575"/>
      <c r="C1116" s="575"/>
      <c r="D1116" s="575"/>
      <c r="E1116" s="575"/>
      <c r="F1116" s="575"/>
      <c r="G1116" s="575"/>
    </row>
    <row r="1117" spans="2:7">
      <c r="B1117" s="575"/>
      <c r="C1117" s="575"/>
      <c r="D1117" s="575"/>
      <c r="E1117" s="575"/>
      <c r="F1117" s="575"/>
      <c r="G1117" s="575"/>
    </row>
    <row r="1118" spans="2:7">
      <c r="B1118" s="575"/>
      <c r="C1118" s="575"/>
      <c r="D1118" s="575"/>
      <c r="E1118" s="575"/>
      <c r="F1118" s="575"/>
      <c r="G1118" s="575"/>
    </row>
    <row r="1119" spans="2:7">
      <c r="B1119" s="575"/>
      <c r="C1119" s="575"/>
      <c r="D1119" s="575"/>
      <c r="E1119" s="575"/>
      <c r="F1119" s="575"/>
      <c r="G1119" s="575"/>
    </row>
    <row r="1120" spans="2:7">
      <c r="B1120" s="575"/>
      <c r="C1120" s="575"/>
      <c r="D1120" s="575"/>
      <c r="E1120" s="575"/>
      <c r="F1120" s="575"/>
      <c r="G1120" s="575"/>
    </row>
    <row r="1121" spans="2:7">
      <c r="B1121" s="575"/>
      <c r="C1121" s="575"/>
      <c r="D1121" s="575"/>
      <c r="E1121" s="575"/>
      <c r="F1121" s="575"/>
      <c r="G1121" s="575"/>
    </row>
    <row r="1122" spans="2:7">
      <c r="B1122" s="575"/>
      <c r="C1122" s="575"/>
      <c r="D1122" s="575"/>
      <c r="E1122" s="575"/>
      <c r="F1122" s="575"/>
      <c r="G1122" s="575"/>
    </row>
    <row r="1123" spans="2:7">
      <c r="B1123" s="575"/>
      <c r="C1123" s="575"/>
      <c r="D1123" s="575"/>
      <c r="E1123" s="575"/>
      <c r="F1123" s="575"/>
      <c r="G1123" s="575"/>
    </row>
    <row r="1124" spans="2:7">
      <c r="B1124" s="575"/>
      <c r="C1124" s="575"/>
      <c r="D1124" s="575"/>
      <c r="E1124" s="575"/>
      <c r="F1124" s="575"/>
      <c r="G1124" s="575"/>
    </row>
    <row r="1125" spans="2:7">
      <c r="B1125" s="575"/>
      <c r="C1125" s="575"/>
      <c r="D1125" s="575"/>
      <c r="E1125" s="575"/>
      <c r="F1125" s="575"/>
      <c r="G1125" s="575"/>
    </row>
    <row r="1126" spans="2:7">
      <c r="B1126" s="575"/>
      <c r="C1126" s="575"/>
      <c r="D1126" s="575"/>
      <c r="E1126" s="575"/>
      <c r="F1126" s="575"/>
      <c r="G1126" s="575"/>
    </row>
    <row r="1127" spans="2:7">
      <c r="B1127" s="575"/>
      <c r="C1127" s="575"/>
      <c r="D1127" s="575"/>
      <c r="E1127" s="575"/>
      <c r="F1127" s="575"/>
      <c r="G1127" s="575"/>
    </row>
    <row r="1128" spans="2:7">
      <c r="B1128" s="575"/>
      <c r="C1128" s="575"/>
      <c r="D1128" s="575"/>
      <c r="E1128" s="575"/>
      <c r="F1128" s="575"/>
      <c r="G1128" s="575"/>
    </row>
    <row r="1129" spans="2:7">
      <c r="B1129" s="575"/>
      <c r="C1129" s="575"/>
      <c r="D1129" s="575"/>
      <c r="E1129" s="575"/>
      <c r="F1129" s="575"/>
      <c r="G1129" s="575"/>
    </row>
    <row r="1130" spans="2:7">
      <c r="B1130" s="575"/>
      <c r="C1130" s="575"/>
      <c r="D1130" s="575"/>
      <c r="E1130" s="575"/>
      <c r="F1130" s="575"/>
      <c r="G1130" s="575"/>
    </row>
    <row r="1131" spans="2:7">
      <c r="B1131" s="575"/>
      <c r="C1131" s="575"/>
      <c r="D1131" s="575"/>
      <c r="E1131" s="575"/>
      <c r="F1131" s="575"/>
      <c r="G1131" s="575"/>
    </row>
    <row r="1132" spans="2:7">
      <c r="B1132" s="575"/>
      <c r="C1132" s="575"/>
      <c r="D1132" s="575"/>
      <c r="E1132" s="575"/>
      <c r="F1132" s="575"/>
      <c r="G1132" s="575"/>
    </row>
    <row r="1133" spans="2:7">
      <c r="B1133" s="575"/>
      <c r="C1133" s="575"/>
      <c r="D1133" s="575"/>
      <c r="E1133" s="575"/>
      <c r="F1133" s="575"/>
      <c r="G1133" s="575"/>
    </row>
    <row r="1134" spans="2:7">
      <c r="B1134" s="575"/>
      <c r="C1134" s="575"/>
      <c r="D1134" s="575"/>
      <c r="E1134" s="575"/>
      <c r="F1134" s="575"/>
      <c r="G1134" s="575"/>
    </row>
    <row r="1135" spans="2:7">
      <c r="B1135" s="575"/>
      <c r="C1135" s="575"/>
      <c r="D1135" s="575"/>
      <c r="E1135" s="575"/>
      <c r="F1135" s="575"/>
      <c r="G1135" s="575"/>
    </row>
    <row r="1136" spans="2:7">
      <c r="B1136" s="575"/>
      <c r="C1136" s="575"/>
      <c r="D1136" s="575"/>
      <c r="E1136" s="575"/>
      <c r="F1136" s="575"/>
      <c r="G1136" s="575"/>
    </row>
    <row r="1137" spans="2:7">
      <c r="B1137" s="575"/>
      <c r="C1137" s="575"/>
      <c r="D1137" s="575"/>
      <c r="E1137" s="575"/>
      <c r="F1137" s="575"/>
      <c r="G1137" s="575"/>
    </row>
    <row r="1138" spans="2:7">
      <c r="B1138" s="575"/>
      <c r="C1138" s="575"/>
      <c r="D1138" s="575"/>
      <c r="E1138" s="575"/>
      <c r="F1138" s="575"/>
      <c r="G1138" s="575"/>
    </row>
    <row r="1139" spans="2:7">
      <c r="B1139" s="575"/>
      <c r="C1139" s="575"/>
      <c r="D1139" s="575"/>
      <c r="E1139" s="575"/>
      <c r="F1139" s="575"/>
      <c r="G1139" s="575"/>
    </row>
    <row r="1140" spans="2:7">
      <c r="B1140" s="575"/>
      <c r="C1140" s="575"/>
      <c r="D1140" s="575"/>
      <c r="E1140" s="575"/>
      <c r="F1140" s="575"/>
      <c r="G1140" s="575"/>
    </row>
    <row r="1141" spans="2:7">
      <c r="B1141" s="575"/>
      <c r="C1141" s="575"/>
      <c r="D1141" s="575"/>
      <c r="E1141" s="575"/>
      <c r="F1141" s="575"/>
      <c r="G1141" s="575"/>
    </row>
    <row r="1142" spans="2:7">
      <c r="B1142" s="575"/>
      <c r="C1142" s="575"/>
      <c r="D1142" s="575"/>
      <c r="E1142" s="575"/>
      <c r="F1142" s="575"/>
      <c r="G1142" s="575"/>
    </row>
    <row r="1143" spans="2:7">
      <c r="B1143" s="575"/>
      <c r="C1143" s="575"/>
      <c r="D1143" s="575"/>
      <c r="E1143" s="575"/>
      <c r="F1143" s="575"/>
      <c r="G1143" s="575"/>
    </row>
    <row r="1144" spans="2:7">
      <c r="B1144" s="575"/>
      <c r="C1144" s="575"/>
      <c r="D1144" s="575"/>
      <c r="E1144" s="575"/>
      <c r="F1144" s="575"/>
      <c r="G1144" s="575"/>
    </row>
    <row r="1145" spans="2:7">
      <c r="B1145" s="575"/>
      <c r="C1145" s="575"/>
      <c r="D1145" s="575"/>
      <c r="E1145" s="575"/>
      <c r="F1145" s="575"/>
      <c r="G1145" s="575"/>
    </row>
    <row r="1146" spans="2:7">
      <c r="B1146" s="575"/>
      <c r="C1146" s="575"/>
      <c r="D1146" s="575"/>
      <c r="E1146" s="575"/>
      <c r="F1146" s="575"/>
      <c r="G1146" s="575"/>
    </row>
    <row r="1147" spans="2:7">
      <c r="B1147" s="575"/>
      <c r="C1147" s="575"/>
      <c r="D1147" s="575"/>
      <c r="E1147" s="575"/>
      <c r="F1147" s="575"/>
      <c r="G1147" s="575"/>
    </row>
    <row r="1148" spans="2:7">
      <c r="B1148" s="575"/>
      <c r="C1148" s="575"/>
      <c r="D1148" s="575"/>
      <c r="E1148" s="575"/>
      <c r="F1148" s="575"/>
      <c r="G1148" s="575"/>
    </row>
    <row r="1149" spans="2:7">
      <c r="B1149" s="575"/>
      <c r="C1149" s="575"/>
      <c r="D1149" s="575"/>
      <c r="E1149" s="575"/>
      <c r="F1149" s="575"/>
      <c r="G1149" s="575"/>
    </row>
    <row r="1150" spans="2:7">
      <c r="B1150" s="575"/>
      <c r="C1150" s="575"/>
      <c r="D1150" s="575"/>
      <c r="E1150" s="575"/>
      <c r="F1150" s="575"/>
      <c r="G1150" s="575"/>
    </row>
    <row r="1151" spans="2:7">
      <c r="B1151" s="575"/>
      <c r="C1151" s="575"/>
      <c r="D1151" s="575"/>
      <c r="E1151" s="575"/>
      <c r="F1151" s="575"/>
      <c r="G1151" s="575"/>
    </row>
    <row r="1152" spans="2:7">
      <c r="B1152" s="575"/>
      <c r="C1152" s="575"/>
      <c r="D1152" s="575"/>
      <c r="E1152" s="575"/>
      <c r="F1152" s="575"/>
      <c r="G1152" s="575"/>
    </row>
    <row r="1153" spans="2:7">
      <c r="B1153" s="575"/>
      <c r="C1153" s="575"/>
      <c r="D1153" s="575"/>
      <c r="E1153" s="575"/>
      <c r="F1153" s="575"/>
      <c r="G1153" s="575"/>
    </row>
    <row r="1154" spans="2:7">
      <c r="B1154" s="575"/>
      <c r="C1154" s="575"/>
      <c r="D1154" s="575"/>
      <c r="E1154" s="575"/>
      <c r="F1154" s="575"/>
      <c r="G1154" s="575"/>
    </row>
    <row r="1155" spans="2:7">
      <c r="B1155" s="575"/>
      <c r="C1155" s="575"/>
      <c r="D1155" s="575"/>
      <c r="E1155" s="575"/>
      <c r="F1155" s="575"/>
      <c r="G1155" s="575"/>
    </row>
    <row r="1156" spans="2:7">
      <c r="B1156" s="575"/>
      <c r="C1156" s="575"/>
      <c r="D1156" s="575"/>
      <c r="E1156" s="575"/>
      <c r="F1156" s="575"/>
      <c r="G1156" s="575"/>
    </row>
    <row r="1157" spans="2:7">
      <c r="B1157" s="575"/>
      <c r="C1157" s="575"/>
      <c r="D1157" s="575"/>
      <c r="E1157" s="575"/>
      <c r="F1157" s="575"/>
      <c r="G1157" s="575"/>
    </row>
    <row r="1158" spans="2:7">
      <c r="B1158" s="575"/>
      <c r="C1158" s="575"/>
      <c r="D1158" s="575"/>
      <c r="E1158" s="575"/>
      <c r="F1158" s="575"/>
      <c r="G1158" s="575"/>
    </row>
    <row r="1159" spans="2:7">
      <c r="B1159" s="575"/>
      <c r="C1159" s="575"/>
      <c r="D1159" s="575"/>
      <c r="E1159" s="575"/>
      <c r="F1159" s="575"/>
      <c r="G1159" s="575"/>
    </row>
    <row r="1160" spans="2:7">
      <c r="B1160" s="575"/>
      <c r="C1160" s="575"/>
      <c r="D1160" s="575"/>
      <c r="E1160" s="575"/>
      <c r="F1160" s="575"/>
      <c r="G1160" s="575"/>
    </row>
    <row r="1161" spans="2:7">
      <c r="B1161" s="575"/>
      <c r="C1161" s="575"/>
      <c r="D1161" s="575"/>
      <c r="E1161" s="575"/>
      <c r="F1161" s="575"/>
      <c r="G1161" s="575"/>
    </row>
    <row r="1162" spans="2:7">
      <c r="B1162" s="575"/>
      <c r="C1162" s="575"/>
      <c r="D1162" s="575"/>
      <c r="E1162" s="575"/>
      <c r="F1162" s="575"/>
      <c r="G1162" s="575"/>
    </row>
    <row r="1163" spans="2:7">
      <c r="B1163" s="575"/>
      <c r="C1163" s="575"/>
      <c r="D1163" s="575"/>
      <c r="E1163" s="575"/>
      <c r="F1163" s="575"/>
      <c r="G1163" s="575"/>
    </row>
    <row r="1164" spans="2:7">
      <c r="B1164" s="575"/>
      <c r="C1164" s="575"/>
      <c r="D1164" s="575"/>
      <c r="E1164" s="575"/>
      <c r="F1164" s="575"/>
      <c r="G1164" s="575"/>
    </row>
    <row r="1165" spans="2:7">
      <c r="B1165" s="575"/>
      <c r="C1165" s="575"/>
      <c r="D1165" s="575"/>
      <c r="E1165" s="575"/>
      <c r="F1165" s="575"/>
      <c r="G1165" s="575"/>
    </row>
    <row r="1166" spans="2:7">
      <c r="B1166" s="575"/>
      <c r="C1166" s="575"/>
      <c r="D1166" s="575"/>
      <c r="E1166" s="575"/>
      <c r="F1166" s="575"/>
      <c r="G1166" s="575"/>
    </row>
    <row r="1167" spans="2:7">
      <c r="B1167" s="575"/>
      <c r="C1167" s="575"/>
      <c r="D1167" s="575"/>
      <c r="E1167" s="575"/>
      <c r="F1167" s="575"/>
      <c r="G1167" s="575"/>
    </row>
    <row r="1168" spans="2:7">
      <c r="B1168" s="575"/>
      <c r="C1168" s="575"/>
      <c r="D1168" s="575"/>
      <c r="E1168" s="575"/>
      <c r="F1168" s="575"/>
      <c r="G1168" s="575"/>
    </row>
    <row r="1169" spans="2:7">
      <c r="B1169" s="575"/>
      <c r="C1169" s="575"/>
      <c r="D1169" s="575"/>
      <c r="E1169" s="575"/>
      <c r="F1169" s="575"/>
      <c r="G1169" s="575"/>
    </row>
    <row r="1170" spans="2:7">
      <c r="B1170" s="575"/>
      <c r="C1170" s="575"/>
      <c r="D1170" s="575"/>
      <c r="E1170" s="575"/>
      <c r="F1170" s="575"/>
      <c r="G1170" s="575"/>
    </row>
    <row r="1171" spans="2:7">
      <c r="B1171" s="575"/>
      <c r="C1171" s="575"/>
      <c r="D1171" s="575"/>
      <c r="E1171" s="575"/>
      <c r="F1171" s="575"/>
      <c r="G1171" s="575"/>
    </row>
    <row r="1172" spans="2:7">
      <c r="B1172" s="575"/>
      <c r="C1172" s="575"/>
      <c r="D1172" s="575"/>
      <c r="E1172" s="575"/>
      <c r="F1172" s="575"/>
      <c r="G1172" s="575"/>
    </row>
    <row r="1173" spans="2:7">
      <c r="B1173" s="575"/>
      <c r="C1173" s="575"/>
      <c r="D1173" s="575"/>
      <c r="E1173" s="575"/>
      <c r="F1173" s="575"/>
      <c r="G1173" s="575"/>
    </row>
    <row r="1174" spans="2:7">
      <c r="B1174" s="575"/>
      <c r="C1174" s="575"/>
      <c r="D1174" s="575"/>
      <c r="E1174" s="575"/>
      <c r="F1174" s="575"/>
      <c r="G1174" s="575"/>
    </row>
    <row r="1175" spans="2:7">
      <c r="B1175" s="575"/>
      <c r="C1175" s="575"/>
      <c r="D1175" s="575"/>
      <c r="E1175" s="575"/>
      <c r="F1175" s="575"/>
      <c r="G1175" s="575"/>
    </row>
    <row r="1176" spans="2:7">
      <c r="B1176" s="575"/>
      <c r="C1176" s="575"/>
      <c r="D1176" s="575"/>
      <c r="E1176" s="575"/>
      <c r="F1176" s="575"/>
      <c r="G1176" s="575"/>
    </row>
    <row r="1177" spans="2:7">
      <c r="B1177" s="575"/>
      <c r="C1177" s="575"/>
      <c r="D1177" s="575"/>
      <c r="E1177" s="575"/>
      <c r="F1177" s="575"/>
      <c r="G1177" s="575"/>
    </row>
    <row r="1178" spans="2:7">
      <c r="B1178" s="575"/>
      <c r="C1178" s="575"/>
      <c r="D1178" s="575"/>
      <c r="E1178" s="575"/>
      <c r="F1178" s="575"/>
      <c r="G1178" s="575"/>
    </row>
    <row r="1179" spans="2:7">
      <c r="B1179" s="575"/>
      <c r="C1179" s="575"/>
      <c r="D1179" s="575"/>
      <c r="E1179" s="575"/>
      <c r="F1179" s="575"/>
      <c r="G1179" s="575"/>
    </row>
    <row r="1180" spans="2:7">
      <c r="B1180" s="575"/>
      <c r="C1180" s="575"/>
      <c r="D1180" s="575"/>
      <c r="E1180" s="575"/>
      <c r="F1180" s="575"/>
      <c r="G1180" s="575"/>
    </row>
    <row r="1181" spans="2:7">
      <c r="B1181" s="575"/>
      <c r="C1181" s="575"/>
      <c r="D1181" s="575"/>
      <c r="E1181" s="575"/>
      <c r="F1181" s="575"/>
      <c r="G1181" s="575"/>
    </row>
    <row r="1182" spans="2:7">
      <c r="B1182" s="575"/>
      <c r="C1182" s="575"/>
      <c r="D1182" s="575"/>
      <c r="E1182" s="575"/>
      <c r="F1182" s="575"/>
      <c r="G1182" s="575"/>
    </row>
    <row r="1183" spans="2:7">
      <c r="B1183" s="575"/>
      <c r="C1183" s="575"/>
      <c r="D1183" s="575"/>
      <c r="E1183" s="575"/>
      <c r="F1183" s="575"/>
      <c r="G1183" s="575"/>
    </row>
    <row r="1184" spans="2:7">
      <c r="B1184" s="575"/>
      <c r="C1184" s="575"/>
      <c r="D1184" s="575"/>
      <c r="E1184" s="575"/>
      <c r="F1184" s="575"/>
      <c r="G1184" s="575"/>
    </row>
    <row r="1185" spans="2:7">
      <c r="B1185" s="575"/>
      <c r="C1185" s="575"/>
      <c r="D1185" s="575"/>
      <c r="E1185" s="575"/>
      <c r="F1185" s="575"/>
      <c r="G1185" s="575"/>
    </row>
    <row r="1186" spans="2:7">
      <c r="B1186" s="575"/>
      <c r="C1186" s="575"/>
      <c r="D1186" s="575"/>
      <c r="E1186" s="575"/>
      <c r="F1186" s="575"/>
      <c r="G1186" s="575"/>
    </row>
    <row r="1187" spans="2:7">
      <c r="B1187" s="575"/>
      <c r="C1187" s="575"/>
      <c r="D1187" s="575"/>
      <c r="E1187" s="575"/>
      <c r="F1187" s="575"/>
      <c r="G1187" s="575"/>
    </row>
    <row r="1188" spans="2:7">
      <c r="B1188" s="575"/>
      <c r="C1188" s="575"/>
      <c r="D1188" s="575"/>
      <c r="E1188" s="575"/>
      <c r="F1188" s="575"/>
      <c r="G1188" s="575"/>
    </row>
    <row r="1189" spans="2:7">
      <c r="B1189" s="575"/>
      <c r="C1189" s="575"/>
      <c r="D1189" s="575"/>
      <c r="E1189" s="575"/>
      <c r="F1189" s="575"/>
      <c r="G1189" s="575"/>
    </row>
    <row r="1190" spans="2:7">
      <c r="B1190" s="575"/>
      <c r="C1190" s="575"/>
      <c r="D1190" s="575"/>
      <c r="E1190" s="575"/>
      <c r="F1190" s="575"/>
      <c r="G1190" s="575"/>
    </row>
    <row r="1191" spans="2:7">
      <c r="B1191" s="575"/>
      <c r="C1191" s="575"/>
      <c r="D1191" s="575"/>
      <c r="E1191" s="575"/>
      <c r="F1191" s="575"/>
      <c r="G1191" s="575"/>
    </row>
    <row r="1192" spans="2:7">
      <c r="B1192" s="575"/>
      <c r="C1192" s="575"/>
      <c r="D1192" s="575"/>
      <c r="E1192" s="575"/>
      <c r="F1192" s="575"/>
      <c r="G1192" s="575"/>
    </row>
    <row r="1193" spans="2:7">
      <c r="B1193" s="575"/>
      <c r="C1193" s="575"/>
      <c r="D1193" s="575"/>
      <c r="E1193" s="575"/>
      <c r="F1193" s="575"/>
      <c r="G1193" s="575"/>
    </row>
    <row r="1194" spans="2:7">
      <c r="B1194" s="575"/>
      <c r="C1194" s="575"/>
      <c r="D1194" s="575"/>
      <c r="E1194" s="575"/>
      <c r="F1194" s="575"/>
      <c r="G1194" s="575"/>
    </row>
    <row r="1195" spans="2:7">
      <c r="B1195" s="575"/>
      <c r="C1195" s="575"/>
      <c r="D1195" s="575"/>
      <c r="E1195" s="575"/>
      <c r="F1195" s="575"/>
      <c r="G1195" s="575"/>
    </row>
    <row r="1196" spans="2:7">
      <c r="B1196" s="575"/>
      <c r="C1196" s="575"/>
      <c r="D1196" s="575"/>
      <c r="E1196" s="575"/>
      <c r="F1196" s="575"/>
      <c r="G1196" s="575"/>
    </row>
    <row r="1197" spans="2:7">
      <c r="B1197" s="575"/>
      <c r="C1197" s="575"/>
      <c r="D1197" s="575"/>
      <c r="E1197" s="575"/>
      <c r="F1197" s="575"/>
      <c r="G1197" s="575"/>
    </row>
    <row r="1198" spans="2:7">
      <c r="B1198" s="575"/>
      <c r="C1198" s="575"/>
      <c r="D1198" s="575"/>
      <c r="E1198" s="575"/>
      <c r="F1198" s="575"/>
      <c r="G1198" s="575"/>
    </row>
    <row r="1199" spans="2:7">
      <c r="B1199" s="575"/>
      <c r="C1199" s="575"/>
      <c r="D1199" s="575"/>
      <c r="E1199" s="575"/>
      <c r="F1199" s="575"/>
      <c r="G1199" s="575"/>
    </row>
    <row r="1200" spans="2:7">
      <c r="B1200" s="575"/>
      <c r="C1200" s="575"/>
      <c r="D1200" s="575"/>
      <c r="E1200" s="575"/>
      <c r="F1200" s="575"/>
      <c r="G1200" s="575"/>
    </row>
    <row r="1201" spans="2:7">
      <c r="B1201" s="575"/>
      <c r="C1201" s="575"/>
      <c r="D1201" s="575"/>
      <c r="E1201" s="575"/>
      <c r="F1201" s="575"/>
      <c r="G1201" s="575"/>
    </row>
    <row r="1202" spans="2:7">
      <c r="B1202" s="575"/>
      <c r="C1202" s="575"/>
      <c r="D1202" s="575"/>
      <c r="E1202" s="575"/>
      <c r="F1202" s="575"/>
      <c r="G1202" s="575"/>
    </row>
    <row r="1203" spans="2:7">
      <c r="B1203" s="575"/>
      <c r="C1203" s="575"/>
      <c r="D1203" s="575"/>
      <c r="E1203" s="575"/>
      <c r="F1203" s="575"/>
      <c r="G1203" s="575"/>
    </row>
    <row r="1204" spans="2:7">
      <c r="B1204" s="575"/>
      <c r="C1204" s="575"/>
      <c r="D1204" s="575"/>
      <c r="E1204" s="575"/>
      <c r="F1204" s="575"/>
      <c r="G1204" s="575"/>
    </row>
    <row r="1205" spans="2:7">
      <c r="B1205" s="575"/>
      <c r="C1205" s="575"/>
      <c r="D1205" s="575"/>
      <c r="E1205" s="575"/>
      <c r="F1205" s="575"/>
      <c r="G1205" s="575"/>
    </row>
    <row r="1206" spans="2:7">
      <c r="B1206" s="575"/>
      <c r="C1206" s="575"/>
      <c r="D1206" s="575"/>
      <c r="E1206" s="575"/>
      <c r="F1206" s="575"/>
      <c r="G1206" s="575"/>
    </row>
    <row r="1207" spans="2:7">
      <c r="B1207" s="575"/>
      <c r="C1207" s="575"/>
      <c r="D1207" s="575"/>
      <c r="E1207" s="575"/>
      <c r="F1207" s="575"/>
      <c r="G1207" s="575"/>
    </row>
    <row r="1208" spans="2:7">
      <c r="B1208" s="575"/>
      <c r="C1208" s="575"/>
      <c r="D1208" s="575"/>
      <c r="E1208" s="575"/>
      <c r="F1208" s="575"/>
      <c r="G1208" s="575"/>
    </row>
    <row r="1209" spans="2:7">
      <c r="B1209" s="575"/>
      <c r="C1209" s="575"/>
      <c r="D1209" s="575"/>
      <c r="E1209" s="575"/>
      <c r="F1209" s="575"/>
      <c r="G1209" s="575"/>
    </row>
    <row r="1210" spans="2:7">
      <c r="B1210" s="575"/>
      <c r="C1210" s="575"/>
      <c r="D1210" s="575"/>
      <c r="E1210" s="575"/>
      <c r="F1210" s="575"/>
      <c r="G1210" s="575"/>
    </row>
    <row r="1211" spans="2:7">
      <c r="B1211" s="575"/>
      <c r="C1211" s="575"/>
      <c r="D1211" s="575"/>
      <c r="E1211" s="575"/>
      <c r="F1211" s="575"/>
      <c r="G1211" s="575"/>
    </row>
    <row r="1212" spans="2:7">
      <c r="B1212" s="575"/>
      <c r="C1212" s="575"/>
      <c r="D1212" s="575"/>
      <c r="E1212" s="575"/>
      <c r="F1212" s="575"/>
      <c r="G1212" s="575"/>
    </row>
    <row r="1213" spans="2:7">
      <c r="B1213" s="575"/>
      <c r="C1213" s="575"/>
      <c r="D1213" s="575"/>
      <c r="E1213" s="575"/>
      <c r="F1213" s="575"/>
      <c r="G1213" s="575"/>
    </row>
    <row r="1214" spans="2:7">
      <c r="B1214" s="575"/>
      <c r="C1214" s="575"/>
      <c r="D1214" s="575"/>
      <c r="E1214" s="575"/>
      <c r="F1214" s="575"/>
      <c r="G1214" s="575"/>
    </row>
    <row r="1215" spans="2:7">
      <c r="B1215" s="575"/>
      <c r="C1215" s="575"/>
      <c r="D1215" s="575"/>
      <c r="E1215" s="575"/>
      <c r="F1215" s="575"/>
      <c r="G1215" s="575"/>
    </row>
    <row r="1216" spans="2:7">
      <c r="B1216" s="575"/>
      <c r="C1216" s="575"/>
      <c r="D1216" s="575"/>
      <c r="E1216" s="575"/>
      <c r="F1216" s="575"/>
      <c r="G1216" s="575"/>
    </row>
    <row r="1217" spans="2:7">
      <c r="B1217" s="575"/>
      <c r="C1217" s="575"/>
      <c r="D1217" s="575"/>
      <c r="E1217" s="575"/>
      <c r="F1217" s="575"/>
      <c r="G1217" s="575"/>
    </row>
    <row r="1218" spans="2:7">
      <c r="B1218" s="575"/>
      <c r="C1218" s="575"/>
      <c r="D1218" s="575"/>
      <c r="E1218" s="575"/>
      <c r="F1218" s="575"/>
      <c r="G1218" s="575"/>
    </row>
    <row r="1219" spans="2:7">
      <c r="B1219" s="575"/>
      <c r="C1219" s="575"/>
      <c r="D1219" s="575"/>
      <c r="E1219" s="575"/>
      <c r="F1219" s="575"/>
      <c r="G1219" s="575"/>
    </row>
    <row r="1220" spans="2:7">
      <c r="B1220" s="575"/>
      <c r="C1220" s="575"/>
      <c r="D1220" s="575"/>
      <c r="E1220" s="575"/>
      <c r="F1220" s="575"/>
      <c r="G1220" s="575"/>
    </row>
    <row r="1221" spans="2:7">
      <c r="B1221" s="575"/>
      <c r="C1221" s="575"/>
      <c r="D1221" s="575"/>
      <c r="E1221" s="575"/>
      <c r="F1221" s="575"/>
      <c r="G1221" s="575"/>
    </row>
    <row r="1222" spans="2:7">
      <c r="B1222" s="575"/>
      <c r="C1222" s="575"/>
      <c r="D1222" s="575"/>
      <c r="E1222" s="575"/>
      <c r="F1222" s="575"/>
      <c r="G1222" s="575"/>
    </row>
    <row r="1223" spans="2:7">
      <c r="B1223" s="575"/>
      <c r="C1223" s="575"/>
      <c r="D1223" s="575"/>
      <c r="E1223" s="575"/>
      <c r="F1223" s="575"/>
      <c r="G1223" s="575"/>
    </row>
    <row r="1224" spans="2:7">
      <c r="B1224" s="575"/>
      <c r="C1224" s="575"/>
      <c r="D1224" s="575"/>
      <c r="E1224" s="575"/>
      <c r="F1224" s="575"/>
      <c r="G1224" s="575"/>
    </row>
    <row r="1225" spans="2:7">
      <c r="B1225" s="575"/>
      <c r="C1225" s="575"/>
      <c r="D1225" s="575"/>
      <c r="E1225" s="575"/>
      <c r="F1225" s="575"/>
      <c r="G1225" s="575"/>
    </row>
    <row r="1226" spans="2:7">
      <c r="B1226" s="575"/>
      <c r="C1226" s="575"/>
      <c r="D1226" s="575"/>
      <c r="E1226" s="575"/>
      <c r="F1226" s="575"/>
      <c r="G1226" s="575"/>
    </row>
    <row r="1227" spans="2:7">
      <c r="B1227" s="575"/>
      <c r="C1227" s="575"/>
      <c r="D1227" s="575"/>
      <c r="E1227" s="575"/>
      <c r="F1227" s="575"/>
      <c r="G1227" s="575"/>
    </row>
    <row r="1228" spans="2:7">
      <c r="B1228" s="575"/>
      <c r="C1228" s="575"/>
      <c r="D1228" s="575"/>
      <c r="E1228" s="575"/>
      <c r="F1228" s="575"/>
      <c r="G1228" s="575"/>
    </row>
    <row r="1229" spans="2:7">
      <c r="B1229" s="575"/>
      <c r="C1229" s="575"/>
      <c r="D1229" s="575"/>
      <c r="E1229" s="575"/>
      <c r="F1229" s="575"/>
      <c r="G1229" s="575"/>
    </row>
    <row r="1230" spans="2:7">
      <c r="B1230" s="575"/>
      <c r="C1230" s="575"/>
      <c r="D1230" s="575"/>
      <c r="E1230" s="575"/>
      <c r="F1230" s="575"/>
      <c r="G1230" s="575"/>
    </row>
    <row r="1231" spans="2:7">
      <c r="B1231" s="575"/>
      <c r="C1231" s="575"/>
      <c r="D1231" s="575"/>
      <c r="E1231" s="575"/>
      <c r="F1231" s="575"/>
      <c r="G1231" s="575"/>
    </row>
    <row r="1232" spans="2:7">
      <c r="B1232" s="575"/>
      <c r="C1232" s="575"/>
      <c r="D1232" s="575"/>
      <c r="E1232" s="575"/>
      <c r="F1232" s="575"/>
      <c r="G1232" s="575"/>
    </row>
    <row r="1233" spans="2:7">
      <c r="B1233" s="575"/>
      <c r="C1233" s="575"/>
      <c r="D1233" s="575"/>
      <c r="E1233" s="575"/>
      <c r="F1233" s="575"/>
      <c r="G1233" s="575"/>
    </row>
    <row r="1234" spans="2:7">
      <c r="B1234" s="575"/>
      <c r="C1234" s="575"/>
      <c r="D1234" s="575"/>
      <c r="E1234" s="575"/>
      <c r="F1234" s="575"/>
      <c r="G1234" s="575"/>
    </row>
    <row r="1235" spans="2:7">
      <c r="B1235" s="575"/>
      <c r="C1235" s="575"/>
      <c r="D1235" s="575"/>
      <c r="E1235" s="575"/>
      <c r="F1235" s="575"/>
      <c r="G1235" s="575"/>
    </row>
    <row r="1236" spans="2:7">
      <c r="B1236" s="575"/>
      <c r="C1236" s="575"/>
      <c r="D1236" s="575"/>
      <c r="E1236" s="575"/>
      <c r="F1236" s="575"/>
      <c r="G1236" s="575"/>
    </row>
    <row r="1237" spans="2:7">
      <c r="B1237" s="575"/>
      <c r="C1237" s="575"/>
      <c r="D1237" s="575"/>
      <c r="E1237" s="575"/>
      <c r="F1237" s="575"/>
      <c r="G1237" s="575"/>
    </row>
    <row r="1238" spans="2:7">
      <c r="B1238" s="575"/>
      <c r="C1238" s="575"/>
      <c r="D1238" s="575"/>
      <c r="E1238" s="575"/>
      <c r="F1238" s="575"/>
      <c r="G1238" s="575"/>
    </row>
    <row r="1239" spans="2:7">
      <c r="B1239" s="575"/>
      <c r="C1239" s="575"/>
      <c r="D1239" s="575"/>
      <c r="E1239" s="575"/>
      <c r="F1239" s="575"/>
      <c r="G1239" s="575"/>
    </row>
    <row r="1240" spans="2:7">
      <c r="B1240" s="575"/>
      <c r="C1240" s="575"/>
      <c r="D1240" s="575"/>
      <c r="E1240" s="575"/>
      <c r="F1240" s="575"/>
      <c r="G1240" s="575"/>
    </row>
    <row r="1241" spans="2:7">
      <c r="B1241" s="575"/>
      <c r="C1241" s="575"/>
      <c r="D1241" s="575"/>
      <c r="E1241" s="575"/>
      <c r="F1241" s="575"/>
      <c r="G1241" s="575"/>
    </row>
    <row r="1242" spans="2:7">
      <c r="B1242" s="575"/>
      <c r="C1242" s="575"/>
      <c r="D1242" s="575"/>
      <c r="E1242" s="575"/>
      <c r="F1242" s="575"/>
      <c r="G1242" s="575"/>
    </row>
    <row r="1243" spans="2:7">
      <c r="B1243" s="575"/>
      <c r="C1243" s="575"/>
      <c r="D1243" s="575"/>
      <c r="E1243" s="575"/>
      <c r="F1243" s="575"/>
      <c r="G1243" s="575"/>
    </row>
    <row r="1244" spans="2:7">
      <c r="B1244" s="575"/>
      <c r="C1244" s="575"/>
      <c r="D1244" s="575"/>
      <c r="E1244" s="575"/>
      <c r="F1244" s="575"/>
      <c r="G1244" s="575"/>
    </row>
    <row r="1245" spans="2:7">
      <c r="B1245" s="575"/>
      <c r="C1245" s="575"/>
      <c r="D1245" s="575"/>
      <c r="E1245" s="575"/>
      <c r="F1245" s="575"/>
      <c r="G1245" s="575"/>
    </row>
    <row r="1246" spans="2:7">
      <c r="B1246" s="575"/>
      <c r="C1246" s="575"/>
      <c r="D1246" s="575"/>
      <c r="E1246" s="575"/>
      <c r="F1246" s="575"/>
      <c r="G1246" s="575"/>
    </row>
    <row r="1247" spans="2:7">
      <c r="B1247" s="575"/>
      <c r="C1247" s="575"/>
      <c r="D1247" s="575"/>
      <c r="E1247" s="575"/>
      <c r="F1247" s="575"/>
      <c r="G1247" s="575"/>
    </row>
    <row r="1248" spans="2:7">
      <c r="B1248" s="575"/>
      <c r="C1248" s="575"/>
      <c r="D1248" s="575"/>
      <c r="E1248" s="575"/>
      <c r="F1248" s="575"/>
      <c r="G1248" s="575"/>
    </row>
    <row r="1249" spans="2:7">
      <c r="B1249" s="575"/>
      <c r="C1249" s="575"/>
      <c r="D1249" s="575"/>
      <c r="E1249" s="575"/>
      <c r="F1249" s="575"/>
      <c r="G1249" s="575"/>
    </row>
    <row r="1250" spans="2:7">
      <c r="B1250" s="575"/>
      <c r="C1250" s="575"/>
      <c r="D1250" s="575"/>
      <c r="E1250" s="575"/>
      <c r="F1250" s="575"/>
      <c r="G1250" s="575"/>
    </row>
    <row r="1251" spans="2:7">
      <c r="B1251" s="575"/>
      <c r="C1251" s="575"/>
      <c r="D1251" s="575"/>
      <c r="E1251" s="575"/>
      <c r="F1251" s="575"/>
      <c r="G1251" s="575"/>
    </row>
    <row r="1252" spans="2:7">
      <c r="B1252" s="575"/>
      <c r="C1252" s="575"/>
      <c r="D1252" s="575"/>
      <c r="E1252" s="575"/>
      <c r="F1252" s="575"/>
      <c r="G1252" s="575"/>
    </row>
    <row r="1253" spans="2:7">
      <c r="B1253" s="575"/>
      <c r="C1253" s="575"/>
      <c r="D1253" s="575"/>
      <c r="E1253" s="575"/>
      <c r="F1253" s="575"/>
      <c r="G1253" s="575"/>
    </row>
    <row r="1254" spans="2:7">
      <c r="B1254" s="575"/>
      <c r="C1254" s="575"/>
      <c r="D1254" s="575"/>
      <c r="E1254" s="575"/>
      <c r="F1254" s="575"/>
      <c r="G1254" s="575"/>
    </row>
    <row r="1255" spans="2:7">
      <c r="B1255" s="575"/>
      <c r="C1255" s="575"/>
      <c r="D1255" s="575"/>
      <c r="E1255" s="575"/>
      <c r="F1255" s="575"/>
      <c r="G1255" s="575"/>
    </row>
    <row r="1256" spans="2:7">
      <c r="B1256" s="575"/>
      <c r="C1256" s="575"/>
      <c r="D1256" s="575"/>
      <c r="E1256" s="575"/>
      <c r="F1256" s="575"/>
      <c r="G1256" s="575"/>
    </row>
    <row r="1257" spans="2:7">
      <c r="B1257" s="575"/>
      <c r="C1257" s="575"/>
      <c r="D1257" s="575"/>
      <c r="E1257" s="575"/>
      <c r="F1257" s="575"/>
      <c r="G1257" s="575"/>
    </row>
    <row r="1258" spans="2:7">
      <c r="B1258" s="575"/>
      <c r="C1258" s="575"/>
      <c r="D1258" s="575"/>
      <c r="E1258" s="575"/>
      <c r="F1258" s="575"/>
      <c r="G1258" s="575"/>
    </row>
    <row r="1259" spans="2:7">
      <c r="B1259" s="575"/>
      <c r="C1259" s="575"/>
      <c r="D1259" s="575"/>
      <c r="E1259" s="575"/>
      <c r="F1259" s="575"/>
      <c r="G1259" s="575"/>
    </row>
    <row r="1260" spans="2:7">
      <c r="B1260" s="575"/>
      <c r="C1260" s="575"/>
      <c r="D1260" s="575"/>
      <c r="E1260" s="575"/>
      <c r="F1260" s="575"/>
      <c r="G1260" s="575"/>
    </row>
    <row r="1261" spans="2:7">
      <c r="B1261" s="575"/>
      <c r="C1261" s="575"/>
      <c r="D1261" s="575"/>
      <c r="E1261" s="575"/>
      <c r="F1261" s="575"/>
      <c r="G1261" s="575"/>
    </row>
    <row r="1262" spans="2:7">
      <c r="B1262" s="575"/>
      <c r="C1262" s="575"/>
      <c r="D1262" s="575"/>
      <c r="E1262" s="575"/>
      <c r="F1262" s="575"/>
      <c r="G1262" s="575"/>
    </row>
    <row r="1263" spans="2:7">
      <c r="B1263" s="575"/>
      <c r="C1263" s="575"/>
      <c r="D1263" s="575"/>
      <c r="E1263" s="575"/>
      <c r="F1263" s="575"/>
      <c r="G1263" s="575"/>
    </row>
    <row r="1264" spans="2:7">
      <c r="B1264" s="575"/>
      <c r="C1264" s="575"/>
      <c r="D1264" s="575"/>
      <c r="E1264" s="575"/>
      <c r="F1264" s="575"/>
      <c r="G1264" s="575"/>
    </row>
    <row r="1265" spans="2:7">
      <c r="B1265" s="575"/>
      <c r="C1265" s="575"/>
      <c r="D1265" s="575"/>
      <c r="E1265" s="575"/>
      <c r="F1265" s="575"/>
      <c r="G1265" s="575"/>
    </row>
    <row r="1266" spans="2:7">
      <c r="B1266" s="575"/>
      <c r="C1266" s="575"/>
      <c r="D1266" s="575"/>
      <c r="E1266" s="575"/>
      <c r="F1266" s="575"/>
      <c r="G1266" s="575"/>
    </row>
    <row r="1267" spans="2:7">
      <c r="B1267" s="575"/>
      <c r="C1267" s="575"/>
      <c r="D1267" s="575"/>
      <c r="E1267" s="575"/>
      <c r="F1267" s="575"/>
      <c r="G1267" s="575"/>
    </row>
    <row r="1268" spans="2:7">
      <c r="B1268" s="575"/>
      <c r="C1268" s="575"/>
      <c r="D1268" s="575"/>
      <c r="E1268" s="575"/>
      <c r="F1268" s="575"/>
      <c r="G1268" s="575"/>
    </row>
    <row r="1269" spans="2:7">
      <c r="B1269" s="575"/>
      <c r="C1269" s="575"/>
      <c r="D1269" s="575"/>
      <c r="E1269" s="575"/>
      <c r="F1269" s="575"/>
      <c r="G1269" s="575"/>
    </row>
    <row r="1270" spans="2:7">
      <c r="B1270" s="575"/>
      <c r="C1270" s="575"/>
      <c r="D1270" s="575"/>
      <c r="E1270" s="575"/>
      <c r="F1270" s="575"/>
      <c r="G1270" s="575"/>
    </row>
    <row r="1271" spans="2:7">
      <c r="B1271" s="575"/>
      <c r="C1271" s="575"/>
      <c r="D1271" s="575"/>
      <c r="E1271" s="575"/>
      <c r="F1271" s="575"/>
      <c r="G1271" s="575"/>
    </row>
    <row r="1272" spans="2:7">
      <c r="B1272" s="575"/>
      <c r="C1272" s="575"/>
      <c r="D1272" s="575"/>
      <c r="E1272" s="575"/>
      <c r="F1272" s="575"/>
      <c r="G1272" s="575"/>
    </row>
    <row r="1273" spans="2:7">
      <c r="B1273" s="575"/>
      <c r="C1273" s="575"/>
      <c r="D1273" s="575"/>
      <c r="E1273" s="575"/>
      <c r="F1273" s="575"/>
      <c r="G1273" s="575"/>
    </row>
    <row r="1274" spans="2:7">
      <c r="B1274" s="575"/>
      <c r="C1274" s="575"/>
      <c r="D1274" s="575"/>
      <c r="E1274" s="575"/>
      <c r="F1274" s="575"/>
      <c r="G1274" s="575"/>
    </row>
    <row r="1275" spans="2:7">
      <c r="B1275" s="575"/>
      <c r="C1275" s="575"/>
      <c r="D1275" s="575"/>
      <c r="E1275" s="575"/>
      <c r="F1275" s="575"/>
      <c r="G1275" s="575"/>
    </row>
    <row r="1276" spans="2:7">
      <c r="B1276" s="575"/>
      <c r="C1276" s="575"/>
      <c r="D1276" s="575"/>
      <c r="E1276" s="575"/>
      <c r="F1276" s="575"/>
      <c r="G1276" s="575"/>
    </row>
    <row r="1277" spans="2:7">
      <c r="B1277" s="575"/>
      <c r="C1277" s="575"/>
      <c r="D1277" s="575"/>
      <c r="E1277" s="575"/>
      <c r="F1277" s="575"/>
      <c r="G1277" s="575"/>
    </row>
    <row r="1278" spans="2:7">
      <c r="B1278" s="575"/>
      <c r="C1278" s="575"/>
      <c r="D1278" s="575"/>
      <c r="E1278" s="575"/>
      <c r="F1278" s="575"/>
      <c r="G1278" s="575"/>
    </row>
    <row r="1279" spans="2:7">
      <c r="B1279" s="575"/>
      <c r="C1279" s="575"/>
      <c r="D1279" s="575"/>
      <c r="E1279" s="575"/>
      <c r="F1279" s="575"/>
      <c r="G1279" s="575"/>
    </row>
    <row r="1280" spans="2:7">
      <c r="B1280" s="575"/>
      <c r="C1280" s="575"/>
      <c r="D1280" s="575"/>
      <c r="E1280" s="575"/>
      <c r="F1280" s="575"/>
      <c r="G1280" s="575"/>
    </row>
    <row r="1281" spans="2:7">
      <c r="B1281" s="575"/>
      <c r="C1281" s="575"/>
      <c r="D1281" s="575"/>
      <c r="E1281" s="575"/>
      <c r="F1281" s="575"/>
      <c r="G1281" s="575"/>
    </row>
    <row r="1282" spans="2:7">
      <c r="B1282" s="575"/>
      <c r="C1282" s="575"/>
      <c r="D1282" s="575"/>
      <c r="E1282" s="575"/>
      <c r="F1282" s="575"/>
      <c r="G1282" s="575"/>
    </row>
    <row r="1283" spans="2:7">
      <c r="B1283" s="575"/>
      <c r="C1283" s="575"/>
      <c r="D1283" s="575"/>
      <c r="E1283" s="575"/>
      <c r="F1283" s="575"/>
      <c r="G1283" s="575"/>
    </row>
    <row r="1284" spans="2:7">
      <c r="B1284" s="575"/>
      <c r="C1284" s="575"/>
      <c r="D1284" s="575"/>
      <c r="E1284" s="575"/>
      <c r="F1284" s="575"/>
      <c r="G1284" s="575"/>
    </row>
    <row r="1285" spans="2:7">
      <c r="B1285" s="575"/>
      <c r="C1285" s="575"/>
      <c r="D1285" s="575"/>
      <c r="E1285" s="575"/>
      <c r="F1285" s="575"/>
      <c r="G1285" s="575"/>
    </row>
    <row r="1286" spans="2:7">
      <c r="B1286" s="575"/>
      <c r="C1286" s="575"/>
      <c r="D1286" s="575"/>
      <c r="E1286" s="575"/>
      <c r="F1286" s="575"/>
      <c r="G1286" s="575"/>
    </row>
    <row r="1287" spans="2:7">
      <c r="B1287" s="575"/>
      <c r="C1287" s="575"/>
      <c r="D1287" s="575"/>
      <c r="E1287" s="575"/>
      <c r="F1287" s="575"/>
      <c r="G1287" s="575"/>
    </row>
    <row r="1288" spans="2:7">
      <c r="B1288" s="575"/>
      <c r="C1288" s="575"/>
      <c r="D1288" s="575"/>
      <c r="E1288" s="575"/>
      <c r="F1288" s="575"/>
      <c r="G1288" s="575"/>
    </row>
    <row r="1289" spans="2:7">
      <c r="B1289" s="575"/>
      <c r="C1289" s="575"/>
      <c r="D1289" s="575"/>
      <c r="E1289" s="575"/>
      <c r="F1289" s="575"/>
      <c r="G1289" s="575"/>
    </row>
    <row r="1290" spans="2:7">
      <c r="B1290" s="575"/>
      <c r="C1290" s="575"/>
      <c r="D1290" s="575"/>
      <c r="E1290" s="575"/>
      <c r="F1290" s="575"/>
      <c r="G1290" s="575"/>
    </row>
    <row r="1291" spans="2:7">
      <c r="B1291" s="575"/>
      <c r="C1291" s="575"/>
      <c r="D1291" s="575"/>
      <c r="E1291" s="575"/>
      <c r="F1291" s="575"/>
      <c r="G1291" s="575"/>
    </row>
    <row r="1292" spans="2:7">
      <c r="B1292" s="575"/>
      <c r="C1292" s="575"/>
      <c r="D1292" s="575"/>
      <c r="E1292" s="575"/>
      <c r="F1292" s="575"/>
      <c r="G1292" s="575"/>
    </row>
    <row r="1293" spans="2:7">
      <c r="B1293" s="575"/>
      <c r="C1293" s="575"/>
      <c r="D1293" s="575"/>
      <c r="E1293" s="575"/>
      <c r="F1293" s="575"/>
      <c r="G1293" s="575"/>
    </row>
    <row r="1294" spans="2:7">
      <c r="B1294" s="575"/>
      <c r="C1294" s="575"/>
      <c r="D1294" s="575"/>
      <c r="E1294" s="575"/>
      <c r="F1294" s="575"/>
      <c r="G1294" s="575"/>
    </row>
    <row r="1295" spans="2:7">
      <c r="B1295" s="575"/>
      <c r="C1295" s="575"/>
      <c r="D1295" s="575"/>
      <c r="E1295" s="575"/>
      <c r="F1295" s="575"/>
      <c r="G1295" s="575"/>
    </row>
    <row r="1296" spans="2:7">
      <c r="B1296" s="575"/>
      <c r="C1296" s="575"/>
      <c r="D1296" s="575"/>
      <c r="E1296" s="575"/>
      <c r="F1296" s="575"/>
      <c r="G1296" s="575"/>
    </row>
    <row r="1297" spans="2:7">
      <c r="B1297" s="575"/>
      <c r="C1297" s="575"/>
      <c r="D1297" s="575"/>
      <c r="E1297" s="575"/>
      <c r="F1297" s="575"/>
      <c r="G1297" s="575"/>
    </row>
    <row r="1298" spans="2:7">
      <c r="B1298" s="575"/>
      <c r="C1298" s="575"/>
      <c r="D1298" s="575"/>
      <c r="E1298" s="575"/>
      <c r="F1298" s="575"/>
      <c r="G1298" s="575"/>
    </row>
    <row r="1299" spans="2:7">
      <c r="B1299" s="575"/>
      <c r="C1299" s="575"/>
      <c r="D1299" s="575"/>
      <c r="E1299" s="575"/>
      <c r="F1299" s="575"/>
      <c r="G1299" s="575"/>
    </row>
    <row r="1300" spans="2:7">
      <c r="B1300" s="575"/>
      <c r="C1300" s="575"/>
      <c r="D1300" s="575"/>
      <c r="E1300" s="575"/>
      <c r="F1300" s="575"/>
      <c r="G1300" s="575"/>
    </row>
    <row r="1301" spans="2:7">
      <c r="B1301" s="575"/>
      <c r="C1301" s="575"/>
      <c r="D1301" s="575"/>
      <c r="E1301" s="575"/>
      <c r="F1301" s="575"/>
      <c r="G1301" s="575"/>
    </row>
    <row r="1302" spans="2:7">
      <c r="B1302" s="575"/>
      <c r="C1302" s="575"/>
      <c r="D1302" s="575"/>
      <c r="E1302" s="575"/>
      <c r="F1302" s="575"/>
      <c r="G1302" s="575"/>
    </row>
    <row r="1303" spans="2:7">
      <c r="B1303" s="575"/>
      <c r="C1303" s="575"/>
      <c r="D1303" s="575"/>
      <c r="E1303" s="575"/>
      <c r="F1303" s="575"/>
      <c r="G1303" s="575"/>
    </row>
    <row r="1304" spans="2:7">
      <c r="B1304" s="575"/>
      <c r="C1304" s="575"/>
      <c r="D1304" s="575"/>
      <c r="E1304" s="575"/>
      <c r="F1304" s="575"/>
      <c r="G1304" s="575"/>
    </row>
    <row r="1305" spans="2:7">
      <c r="B1305" s="575"/>
      <c r="C1305" s="575"/>
      <c r="D1305" s="575"/>
      <c r="E1305" s="575"/>
      <c r="F1305" s="575"/>
      <c r="G1305" s="575"/>
    </row>
    <row r="1306" spans="2:7">
      <c r="B1306" s="575"/>
      <c r="C1306" s="575"/>
      <c r="D1306" s="575"/>
      <c r="E1306" s="575"/>
      <c r="F1306" s="575"/>
      <c r="G1306" s="575"/>
    </row>
    <row r="1307" spans="2:7">
      <c r="B1307" s="575"/>
      <c r="C1307" s="575"/>
      <c r="D1307" s="575"/>
      <c r="E1307" s="575"/>
      <c r="F1307" s="575"/>
      <c r="G1307" s="575"/>
    </row>
    <row r="1308" spans="2:7">
      <c r="B1308" s="575"/>
      <c r="C1308" s="575"/>
      <c r="D1308" s="575"/>
      <c r="E1308" s="575"/>
      <c r="F1308" s="575"/>
      <c r="G1308" s="575"/>
    </row>
    <row r="1309" spans="2:7">
      <c r="B1309" s="575"/>
      <c r="C1309" s="575"/>
      <c r="D1309" s="575"/>
      <c r="E1309" s="575"/>
      <c r="F1309" s="575"/>
      <c r="G1309" s="575"/>
    </row>
    <row r="1310" spans="2:7">
      <c r="B1310" s="575"/>
      <c r="C1310" s="575"/>
      <c r="D1310" s="575"/>
      <c r="E1310" s="575"/>
      <c r="F1310" s="575"/>
      <c r="G1310" s="575"/>
    </row>
    <row r="1311" spans="2:7">
      <c r="B1311" s="575"/>
      <c r="C1311" s="575"/>
      <c r="D1311" s="575"/>
      <c r="E1311" s="575"/>
      <c r="F1311" s="575"/>
      <c r="G1311" s="575"/>
    </row>
    <row r="1312" spans="2:7">
      <c r="B1312" s="575"/>
      <c r="C1312" s="575"/>
      <c r="D1312" s="575"/>
      <c r="E1312" s="575"/>
      <c r="F1312" s="575"/>
      <c r="G1312" s="575"/>
    </row>
    <row r="1313" spans="2:7">
      <c r="B1313" s="575"/>
      <c r="C1313" s="575"/>
      <c r="D1313" s="575"/>
      <c r="E1313" s="575"/>
      <c r="F1313" s="575"/>
      <c r="G1313" s="575"/>
    </row>
    <row r="1314" spans="2:7">
      <c r="B1314" s="575"/>
      <c r="C1314" s="575"/>
      <c r="D1314" s="575"/>
      <c r="E1314" s="575"/>
      <c r="F1314" s="575"/>
      <c r="G1314" s="575"/>
    </row>
    <row r="1315" spans="2:7">
      <c r="B1315" s="575"/>
      <c r="C1315" s="575"/>
      <c r="D1315" s="575"/>
      <c r="E1315" s="575"/>
      <c r="F1315" s="575"/>
      <c r="G1315" s="575"/>
    </row>
    <row r="1316" spans="2:7">
      <c r="B1316" s="575"/>
      <c r="C1316" s="575"/>
      <c r="D1316" s="575"/>
      <c r="E1316" s="575"/>
      <c r="F1316" s="575"/>
      <c r="G1316" s="575"/>
    </row>
    <row r="1317" spans="2:7">
      <c r="B1317" s="575"/>
      <c r="C1317" s="575"/>
      <c r="D1317" s="575"/>
      <c r="E1317" s="575"/>
      <c r="F1317" s="575"/>
      <c r="G1317" s="575"/>
    </row>
    <row r="1318" spans="2:7">
      <c r="B1318" s="575"/>
      <c r="C1318" s="575"/>
      <c r="D1318" s="575"/>
      <c r="E1318" s="575"/>
      <c r="F1318" s="575"/>
      <c r="G1318" s="575"/>
    </row>
    <row r="1319" spans="2:7">
      <c r="B1319" s="575"/>
      <c r="C1319" s="575"/>
      <c r="D1319" s="575"/>
      <c r="E1319" s="575"/>
      <c r="F1319" s="575"/>
      <c r="G1319" s="575"/>
    </row>
    <row r="1320" spans="2:7">
      <c r="B1320" s="575"/>
      <c r="C1320" s="575"/>
      <c r="D1320" s="575"/>
      <c r="E1320" s="575"/>
      <c r="F1320" s="575"/>
      <c r="G1320" s="575"/>
    </row>
    <row r="1321" spans="2:7">
      <c r="B1321" s="575"/>
      <c r="C1321" s="575"/>
      <c r="D1321" s="575"/>
      <c r="E1321" s="575"/>
      <c r="F1321" s="575"/>
      <c r="G1321" s="575"/>
    </row>
    <row r="1322" spans="2:7">
      <c r="B1322" s="575"/>
      <c r="C1322" s="575"/>
      <c r="D1322" s="575"/>
      <c r="E1322" s="575"/>
      <c r="F1322" s="575"/>
      <c r="G1322" s="575"/>
    </row>
    <row r="1323" spans="2:7">
      <c r="B1323" s="575"/>
      <c r="C1323" s="575"/>
      <c r="D1323" s="575"/>
      <c r="E1323" s="575"/>
      <c r="F1323" s="575"/>
      <c r="G1323" s="575"/>
    </row>
    <row r="1324" spans="2:7">
      <c r="B1324" s="575"/>
      <c r="C1324" s="575"/>
      <c r="D1324" s="575"/>
      <c r="E1324" s="575"/>
      <c r="F1324" s="575"/>
      <c r="G1324" s="575"/>
    </row>
    <row r="1325" spans="2:7">
      <c r="B1325" s="575"/>
      <c r="C1325" s="575"/>
      <c r="D1325" s="575"/>
      <c r="E1325" s="575"/>
      <c r="F1325" s="575"/>
      <c r="G1325" s="575"/>
    </row>
    <row r="1326" spans="2:7">
      <c r="B1326" s="575"/>
      <c r="C1326" s="575"/>
      <c r="D1326" s="575"/>
      <c r="E1326" s="575"/>
      <c r="F1326" s="575"/>
      <c r="G1326" s="575"/>
    </row>
    <row r="1327" spans="2:7">
      <c r="B1327" s="575"/>
      <c r="C1327" s="575"/>
      <c r="D1327" s="575"/>
      <c r="E1327" s="575"/>
      <c r="F1327" s="575"/>
      <c r="G1327" s="575"/>
    </row>
    <row r="1328" spans="2:7">
      <c r="B1328" s="575"/>
      <c r="C1328" s="575"/>
      <c r="D1328" s="575"/>
      <c r="E1328" s="575"/>
      <c r="F1328" s="575"/>
      <c r="G1328" s="575"/>
    </row>
    <row r="1329" spans="2:7">
      <c r="B1329" s="575"/>
      <c r="C1329" s="575"/>
      <c r="D1329" s="575"/>
      <c r="E1329" s="575"/>
      <c r="F1329" s="575"/>
      <c r="G1329" s="575"/>
    </row>
    <row r="1330" spans="2:7">
      <c r="B1330" s="575"/>
      <c r="C1330" s="575"/>
      <c r="D1330" s="575"/>
      <c r="E1330" s="575"/>
      <c r="F1330" s="575"/>
      <c r="G1330" s="575"/>
    </row>
    <row r="1331" spans="2:7">
      <c r="B1331" s="575"/>
      <c r="C1331" s="575"/>
      <c r="D1331" s="575"/>
      <c r="E1331" s="575"/>
      <c r="F1331" s="575"/>
      <c r="G1331" s="575"/>
    </row>
    <row r="1332" spans="2:7">
      <c r="B1332" s="575"/>
      <c r="C1332" s="575"/>
      <c r="D1332" s="575"/>
      <c r="E1332" s="575"/>
      <c r="F1332" s="575"/>
      <c r="G1332" s="575"/>
    </row>
    <row r="1333" spans="2:7">
      <c r="B1333" s="575"/>
      <c r="C1333" s="575"/>
      <c r="D1333" s="575"/>
      <c r="E1333" s="575"/>
      <c r="F1333" s="575"/>
      <c r="G1333" s="575"/>
    </row>
    <row r="1334" spans="2:7">
      <c r="B1334" s="575"/>
      <c r="C1334" s="575"/>
      <c r="D1334" s="575"/>
      <c r="E1334" s="575"/>
      <c r="F1334" s="575"/>
      <c r="G1334" s="575"/>
    </row>
    <row r="1335" spans="2:7">
      <c r="B1335" s="575"/>
      <c r="C1335" s="575"/>
      <c r="D1335" s="575"/>
      <c r="E1335" s="575"/>
      <c r="F1335" s="575"/>
      <c r="G1335" s="575"/>
    </row>
    <row r="1336" spans="2:7">
      <c r="B1336" s="575"/>
      <c r="C1336" s="575"/>
      <c r="D1336" s="575"/>
      <c r="E1336" s="575"/>
      <c r="F1336" s="575"/>
      <c r="G1336" s="575"/>
    </row>
    <row r="1337" spans="2:7">
      <c r="B1337" s="575"/>
      <c r="C1337" s="575"/>
      <c r="D1337" s="575"/>
      <c r="E1337" s="575"/>
      <c r="F1337" s="575"/>
      <c r="G1337" s="575"/>
    </row>
    <row r="1338" spans="2:7">
      <c r="B1338" s="575"/>
      <c r="C1338" s="575"/>
      <c r="D1338" s="575"/>
      <c r="E1338" s="575"/>
      <c r="F1338" s="575"/>
      <c r="G1338" s="575"/>
    </row>
    <row r="1339" spans="2:7">
      <c r="B1339" s="575"/>
      <c r="C1339" s="575"/>
      <c r="D1339" s="575"/>
      <c r="E1339" s="575"/>
      <c r="F1339" s="575"/>
      <c r="G1339" s="575"/>
    </row>
    <row r="1340" spans="2:7">
      <c r="B1340" s="575"/>
      <c r="C1340" s="575"/>
      <c r="D1340" s="575"/>
      <c r="E1340" s="575"/>
      <c r="F1340" s="575"/>
      <c r="G1340" s="575"/>
    </row>
    <row r="1341" spans="2:7">
      <c r="B1341" s="575"/>
      <c r="C1341" s="575"/>
      <c r="D1341" s="575"/>
      <c r="E1341" s="575"/>
      <c r="F1341" s="575"/>
      <c r="G1341" s="575"/>
    </row>
    <row r="1342" spans="2:7">
      <c r="B1342" s="575"/>
      <c r="C1342" s="575"/>
      <c r="D1342" s="575"/>
      <c r="E1342" s="575"/>
      <c r="F1342" s="575"/>
      <c r="G1342" s="575"/>
    </row>
    <row r="1343" spans="2:7">
      <c r="B1343" s="575"/>
      <c r="C1343" s="575"/>
      <c r="D1343" s="575"/>
      <c r="E1343" s="575"/>
      <c r="F1343" s="575"/>
      <c r="G1343" s="575"/>
    </row>
    <row r="1344" spans="2:7">
      <c r="B1344" s="575"/>
      <c r="C1344" s="575"/>
      <c r="D1344" s="575"/>
      <c r="E1344" s="575"/>
      <c r="F1344" s="575"/>
      <c r="G1344" s="575"/>
    </row>
    <row r="1345" spans="2:7">
      <c r="B1345" s="575"/>
      <c r="C1345" s="575"/>
      <c r="D1345" s="575"/>
      <c r="E1345" s="575"/>
      <c r="F1345" s="575"/>
      <c r="G1345" s="575"/>
    </row>
    <row r="1346" spans="2:7">
      <c r="B1346" s="575"/>
      <c r="C1346" s="575"/>
      <c r="D1346" s="575"/>
      <c r="E1346" s="575"/>
      <c r="F1346" s="575"/>
      <c r="G1346" s="575"/>
    </row>
    <row r="1347" spans="2:7">
      <c r="B1347" s="575"/>
      <c r="C1347" s="575"/>
      <c r="D1347" s="575"/>
      <c r="E1347" s="575"/>
      <c r="F1347" s="575"/>
      <c r="G1347" s="575"/>
    </row>
    <row r="1348" spans="2:7">
      <c r="B1348" s="575"/>
      <c r="C1348" s="575"/>
      <c r="D1348" s="575"/>
      <c r="E1348" s="575"/>
      <c r="F1348" s="575"/>
      <c r="G1348" s="575"/>
    </row>
    <row r="1349" spans="2:7">
      <c r="B1349" s="575"/>
      <c r="C1349" s="575"/>
      <c r="D1349" s="575"/>
      <c r="E1349" s="575"/>
      <c r="F1349" s="575"/>
      <c r="G1349" s="575"/>
    </row>
    <row r="1350" spans="2:7">
      <c r="B1350" s="575"/>
      <c r="C1350" s="575"/>
      <c r="D1350" s="575"/>
      <c r="E1350" s="575"/>
      <c r="F1350" s="575"/>
      <c r="G1350" s="575"/>
    </row>
    <row r="1351" spans="2:7">
      <c r="B1351" s="575"/>
      <c r="C1351" s="575"/>
      <c r="D1351" s="575"/>
      <c r="E1351" s="575"/>
      <c r="F1351" s="575"/>
      <c r="G1351" s="575"/>
    </row>
    <row r="1352" spans="2:7">
      <c r="B1352" s="575"/>
      <c r="C1352" s="575"/>
      <c r="D1352" s="575"/>
      <c r="E1352" s="575"/>
      <c r="F1352" s="575"/>
      <c r="G1352" s="575"/>
    </row>
    <row r="1353" spans="2:7">
      <c r="B1353" s="575"/>
      <c r="C1353" s="575"/>
      <c r="D1353" s="575"/>
      <c r="E1353" s="575"/>
      <c r="F1353" s="575"/>
      <c r="G1353" s="575"/>
    </row>
    <row r="1354" spans="2:7">
      <c r="B1354" s="575"/>
      <c r="C1354" s="575"/>
      <c r="D1354" s="575"/>
      <c r="E1354" s="575"/>
      <c r="F1354" s="575"/>
      <c r="G1354" s="575"/>
    </row>
    <row r="1355" spans="2:7">
      <c r="B1355" s="575"/>
      <c r="C1355" s="575"/>
      <c r="D1355" s="575"/>
      <c r="E1355" s="575"/>
      <c r="F1355" s="575"/>
      <c r="G1355" s="575"/>
    </row>
    <row r="1356" spans="2:7">
      <c r="B1356" s="575"/>
      <c r="C1356" s="575"/>
      <c r="D1356" s="575"/>
      <c r="E1356" s="575"/>
      <c r="F1356" s="575"/>
      <c r="G1356" s="575"/>
    </row>
    <row r="1357" spans="2:7">
      <c r="B1357" s="575"/>
      <c r="C1357" s="575"/>
      <c r="D1357" s="575"/>
      <c r="E1357" s="575"/>
      <c r="F1357" s="575"/>
      <c r="G1357" s="575"/>
    </row>
    <row r="1358" spans="2:7">
      <c r="B1358" s="575"/>
      <c r="C1358" s="575"/>
      <c r="D1358" s="575"/>
      <c r="E1358" s="575"/>
      <c r="F1358" s="575"/>
      <c r="G1358" s="575"/>
    </row>
    <row r="1359" spans="2:7">
      <c r="B1359" s="575"/>
      <c r="C1359" s="575"/>
      <c r="D1359" s="575"/>
      <c r="E1359" s="575"/>
      <c r="F1359" s="575"/>
      <c r="G1359" s="575"/>
    </row>
    <row r="1360" spans="2:7">
      <c r="B1360" s="575"/>
      <c r="C1360" s="575"/>
      <c r="D1360" s="575"/>
      <c r="E1360" s="575"/>
      <c r="F1360" s="575"/>
      <c r="G1360" s="575"/>
    </row>
    <row r="1361" spans="2:7">
      <c r="B1361" s="575"/>
      <c r="C1361" s="575"/>
      <c r="D1361" s="575"/>
      <c r="E1361" s="575"/>
      <c r="F1361" s="575"/>
      <c r="G1361" s="575"/>
    </row>
    <row r="1362" spans="2:7">
      <c r="B1362" s="575"/>
      <c r="C1362" s="575"/>
      <c r="D1362" s="575"/>
      <c r="E1362" s="575"/>
      <c r="F1362" s="575"/>
      <c r="G1362" s="575"/>
    </row>
    <row r="1363" spans="2:7">
      <c r="B1363" s="575"/>
      <c r="C1363" s="575"/>
      <c r="D1363" s="575"/>
      <c r="E1363" s="575"/>
      <c r="F1363" s="575"/>
      <c r="G1363" s="575"/>
    </row>
    <row r="1364" spans="2:7">
      <c r="B1364" s="575"/>
      <c r="C1364" s="575"/>
      <c r="D1364" s="575"/>
      <c r="E1364" s="575"/>
      <c r="F1364" s="575"/>
      <c r="G1364" s="575"/>
    </row>
    <row r="1365" spans="2:7">
      <c r="B1365" s="575"/>
      <c r="C1365" s="575"/>
      <c r="D1365" s="575"/>
      <c r="E1365" s="575"/>
      <c r="F1365" s="575"/>
      <c r="G1365" s="575"/>
    </row>
    <row r="1366" spans="2:7">
      <c r="B1366" s="575"/>
      <c r="C1366" s="575"/>
      <c r="D1366" s="575"/>
      <c r="E1366" s="575"/>
      <c r="F1366" s="575"/>
      <c r="G1366" s="575"/>
    </row>
    <row r="1367" spans="2:7">
      <c r="B1367" s="575"/>
      <c r="C1367" s="575"/>
      <c r="D1367" s="575"/>
      <c r="E1367" s="575"/>
      <c r="F1367" s="575"/>
      <c r="G1367" s="575"/>
    </row>
    <row r="1368" spans="2:7">
      <c r="B1368" s="575"/>
      <c r="C1368" s="575"/>
      <c r="D1368" s="575"/>
      <c r="E1368" s="575"/>
      <c r="F1368" s="575"/>
      <c r="G1368" s="575"/>
    </row>
    <row r="1369" spans="2:7">
      <c r="B1369" s="575"/>
      <c r="C1369" s="575"/>
      <c r="D1369" s="575"/>
      <c r="E1369" s="575"/>
      <c r="F1369" s="575"/>
      <c r="G1369" s="575"/>
    </row>
  </sheetData>
  <mergeCells count="23">
    <mergeCell ref="G6:G9"/>
    <mergeCell ref="H6:H9"/>
    <mergeCell ref="B37:B40"/>
    <mergeCell ref="C37:C40"/>
    <mergeCell ref="F37:F40"/>
    <mergeCell ref="G37:G40"/>
    <mergeCell ref="H37:H40"/>
    <mergeCell ref="D37:D40"/>
    <mergeCell ref="E37:E40"/>
    <mergeCell ref="A33:C33"/>
    <mergeCell ref="A34:B34"/>
    <mergeCell ref="A35:B35"/>
    <mergeCell ref="A37:A40"/>
    <mergeCell ref="A2:C2"/>
    <mergeCell ref="A3:B3"/>
    <mergeCell ref="E3:F3"/>
    <mergeCell ref="A4:B4"/>
    <mergeCell ref="A6:A9"/>
    <mergeCell ref="B6:B9"/>
    <mergeCell ref="C6:C9"/>
    <mergeCell ref="D6:D9"/>
    <mergeCell ref="E6:E9"/>
    <mergeCell ref="F6:F9"/>
  </mergeCells>
  <printOptions horizontalCentered="1"/>
  <pageMargins left="0.39370078740157483" right="0.39370078740157483" top="0.39370078740157483" bottom="0.39370078740157483" header="0.31496062992125984" footer="0.31496062992125984"/>
  <pageSetup scale="62"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AN564"/>
  <sheetViews>
    <sheetView showGridLines="0" zoomScaleNormal="100" zoomScaleSheetLayoutView="100" workbookViewId="0"/>
  </sheetViews>
  <sheetFormatPr baseColWidth="10" defaultColWidth="9.140625" defaultRowHeight="23.25"/>
  <cols>
    <col min="1" max="1" width="5.7109375" style="698" customWidth="1"/>
    <col min="2" max="2" width="55.7109375" style="558" customWidth="1"/>
    <col min="3" max="3" width="15.7109375" style="558" customWidth="1"/>
    <col min="4" max="4" width="13.7109375" style="558" customWidth="1"/>
    <col min="5" max="5" width="1.7109375" style="558" customWidth="1"/>
    <col min="6" max="8" width="15.7109375" style="558" customWidth="1"/>
    <col min="9" max="9" width="15.7109375" style="711" customWidth="1"/>
    <col min="10" max="20" width="28.7109375" style="681" customWidth="1"/>
    <col min="21" max="40" width="28.7109375" style="558" customWidth="1"/>
    <col min="41" max="16384" width="9.140625" style="558"/>
  </cols>
  <sheetData>
    <row r="1" spans="1:40" s="564" customFormat="1" ht="15.75" customHeight="1">
      <c r="A1" s="678" t="s">
        <v>305</v>
      </c>
      <c r="B1" s="678"/>
      <c r="C1" s="679"/>
      <c r="D1" s="679"/>
      <c r="E1" s="679"/>
      <c r="F1" s="679"/>
      <c r="I1" s="680"/>
      <c r="J1" s="681"/>
      <c r="K1" s="681"/>
      <c r="L1" s="681"/>
      <c r="M1" s="681"/>
      <c r="N1" s="681"/>
      <c r="O1" s="681"/>
      <c r="P1" s="681"/>
      <c r="Q1" s="681"/>
      <c r="R1" s="681"/>
      <c r="S1" s="681"/>
      <c r="T1" s="681"/>
      <c r="U1" s="558"/>
      <c r="V1" s="558"/>
      <c r="W1" s="558"/>
      <c r="X1" s="558"/>
      <c r="Y1" s="558"/>
      <c r="Z1" s="558"/>
      <c r="AA1" s="558"/>
      <c r="AB1" s="558"/>
      <c r="AC1" s="558"/>
      <c r="AD1" s="558"/>
      <c r="AE1" s="558"/>
      <c r="AF1" s="558"/>
      <c r="AG1" s="558"/>
      <c r="AH1" s="558"/>
      <c r="AI1" s="558"/>
      <c r="AJ1" s="558"/>
      <c r="AK1" s="558"/>
      <c r="AL1" s="558"/>
      <c r="AM1" s="558"/>
      <c r="AN1" s="558"/>
    </row>
    <row r="2" spans="1:40" s="564" customFormat="1" ht="18" customHeight="1">
      <c r="A2" s="682" t="s">
        <v>448</v>
      </c>
      <c r="B2" s="683"/>
      <c r="C2" s="683"/>
      <c r="D2" s="684"/>
      <c r="E2" s="684"/>
      <c r="F2" s="679"/>
      <c r="G2" s="679"/>
      <c r="H2" s="679"/>
      <c r="I2" s="680"/>
      <c r="J2" s="681"/>
      <c r="K2" s="681"/>
      <c r="L2" s="681"/>
      <c r="M2" s="681"/>
      <c r="N2" s="681"/>
      <c r="O2" s="681"/>
      <c r="P2" s="681"/>
      <c r="Q2" s="681"/>
      <c r="R2" s="681"/>
      <c r="S2" s="681"/>
      <c r="T2" s="681"/>
      <c r="U2" s="558"/>
      <c r="V2" s="558"/>
      <c r="W2" s="558"/>
      <c r="X2" s="558"/>
      <c r="Y2" s="558"/>
      <c r="Z2" s="558"/>
      <c r="AA2" s="558"/>
      <c r="AB2" s="558"/>
      <c r="AC2" s="558"/>
      <c r="AD2" s="558"/>
      <c r="AE2" s="558"/>
      <c r="AF2" s="558"/>
      <c r="AG2" s="558"/>
      <c r="AH2" s="558"/>
      <c r="AI2" s="558"/>
      <c r="AJ2" s="558"/>
      <c r="AK2" s="558"/>
      <c r="AL2" s="558"/>
      <c r="AM2" s="558"/>
      <c r="AN2" s="558"/>
    </row>
    <row r="3" spans="1:40" s="563" customFormat="1" ht="15.75" customHeight="1">
      <c r="A3" s="682" t="s">
        <v>689</v>
      </c>
      <c r="B3" s="682"/>
      <c r="C3" s="557"/>
      <c r="D3" s="1321"/>
      <c r="E3" s="1321"/>
      <c r="F3" s="557"/>
      <c r="G3" s="557"/>
      <c r="H3" s="557"/>
      <c r="I3" s="685"/>
      <c r="J3" s="686"/>
      <c r="K3" s="686"/>
      <c r="L3" s="686"/>
      <c r="M3" s="686"/>
      <c r="N3" s="686"/>
      <c r="O3" s="686"/>
      <c r="P3" s="686"/>
      <c r="Q3" s="686"/>
      <c r="R3" s="686"/>
      <c r="S3" s="686"/>
      <c r="T3" s="686"/>
    </row>
    <row r="4" spans="1:40" ht="15.75" customHeight="1">
      <c r="A4" s="1318" t="s">
        <v>141</v>
      </c>
      <c r="B4" s="1318"/>
      <c r="D4" s="687"/>
      <c r="E4" s="687"/>
      <c r="I4" s="688"/>
      <c r="J4" s="681" t="s">
        <v>449</v>
      </c>
    </row>
    <row r="5" spans="1:40" ht="15.75" customHeight="1">
      <c r="A5" s="689"/>
      <c r="B5" s="690"/>
      <c r="C5" s="690"/>
      <c r="D5" s="690"/>
      <c r="E5" s="690"/>
      <c r="F5" s="690"/>
      <c r="G5" s="690"/>
      <c r="H5" s="690"/>
      <c r="I5" s="691"/>
    </row>
    <row r="6" spans="1:40" ht="15.75" customHeight="1">
      <c r="A6" s="1319" t="s">
        <v>142</v>
      </c>
      <c r="B6" s="1320" t="s">
        <v>450</v>
      </c>
      <c r="C6" s="1320" t="s">
        <v>144</v>
      </c>
      <c r="D6" s="1320" t="s">
        <v>231</v>
      </c>
      <c r="E6" s="1320"/>
      <c r="F6" s="1320" t="s">
        <v>146</v>
      </c>
      <c r="G6" s="1320" t="s">
        <v>235</v>
      </c>
      <c r="H6" s="1292" t="s">
        <v>162</v>
      </c>
      <c r="I6" s="1289" t="s">
        <v>93</v>
      </c>
    </row>
    <row r="7" spans="1:40" ht="15.75" customHeight="1">
      <c r="A7" s="1319"/>
      <c r="B7" s="1320"/>
      <c r="C7" s="1320"/>
      <c r="D7" s="1320"/>
      <c r="E7" s="1320"/>
      <c r="F7" s="1320"/>
      <c r="G7" s="1320"/>
      <c r="H7" s="1293"/>
      <c r="I7" s="1290"/>
    </row>
    <row r="8" spans="1:40" ht="15.75" customHeight="1">
      <c r="A8" s="1319"/>
      <c r="B8" s="1320"/>
      <c r="C8" s="1320"/>
      <c r="D8" s="1320"/>
      <c r="E8" s="1320"/>
      <c r="F8" s="1320"/>
      <c r="G8" s="1320"/>
      <c r="H8" s="1293"/>
      <c r="I8" s="1290"/>
    </row>
    <row r="9" spans="1:40" ht="15.75" customHeight="1">
      <c r="A9" s="1319"/>
      <c r="B9" s="1320"/>
      <c r="C9" s="1320"/>
      <c r="D9" s="1320"/>
      <c r="E9" s="1320"/>
      <c r="F9" s="1320"/>
      <c r="G9" s="1320"/>
      <c r="H9" s="1294"/>
      <c r="I9" s="1291"/>
    </row>
    <row r="10" spans="1:40" ht="13.5" customHeight="1">
      <c r="A10" s="600"/>
      <c r="B10" s="583"/>
      <c r="C10" s="583"/>
      <c r="D10" s="583"/>
      <c r="E10" s="583"/>
      <c r="F10" s="583"/>
      <c r="G10" s="583"/>
      <c r="H10" s="583"/>
      <c r="I10" s="577"/>
    </row>
    <row r="11" spans="1:40" ht="13.5" customHeight="1">
      <c r="A11" s="600"/>
      <c r="B11" s="918" t="s">
        <v>451</v>
      </c>
      <c r="C11" s="714"/>
      <c r="D11" s="714"/>
      <c r="E11" s="714"/>
      <c r="F11" s="714"/>
      <c r="G11" s="714"/>
      <c r="H11" s="714"/>
      <c r="I11" s="164"/>
    </row>
    <row r="12" spans="1:40" ht="13.5" customHeight="1">
      <c r="A12" s="600"/>
      <c r="B12" s="918"/>
      <c r="C12" s="714"/>
      <c r="D12" s="714"/>
      <c r="E12" s="714"/>
      <c r="F12" s="714"/>
      <c r="G12" s="714"/>
      <c r="H12" s="714"/>
      <c r="I12" s="164"/>
    </row>
    <row r="13" spans="1:40" ht="13.5" customHeight="1">
      <c r="A13" s="1093">
        <v>1</v>
      </c>
      <c r="B13" s="918" t="s">
        <v>452</v>
      </c>
      <c r="C13" s="150">
        <v>229698.4</v>
      </c>
      <c r="D13" s="150">
        <v>229698.4</v>
      </c>
      <c r="E13" s="430"/>
      <c r="F13" s="150">
        <v>0</v>
      </c>
      <c r="G13" s="150">
        <v>0</v>
      </c>
      <c r="H13" s="150">
        <v>0</v>
      </c>
      <c r="I13" s="150">
        <v>0</v>
      </c>
      <c r="J13" s="587"/>
      <c r="K13" s="587"/>
      <c r="L13" s="587"/>
      <c r="M13" s="587"/>
      <c r="N13" s="587"/>
      <c r="O13" s="587"/>
      <c r="P13" s="587"/>
      <c r="Q13" s="587"/>
      <c r="R13" s="587"/>
      <c r="S13" s="587"/>
      <c r="T13" s="587"/>
    </row>
    <row r="14" spans="1:40" ht="13.5" customHeight="1">
      <c r="A14" s="1093">
        <v>2</v>
      </c>
      <c r="B14" s="919" t="s">
        <v>453</v>
      </c>
      <c r="C14" s="150">
        <v>115434.50000000001</v>
      </c>
      <c r="D14" s="150">
        <v>115434.50000000001</v>
      </c>
      <c r="E14" s="430"/>
      <c r="F14" s="150">
        <v>0</v>
      </c>
      <c r="G14" s="150">
        <v>0</v>
      </c>
      <c r="H14" s="150">
        <v>0</v>
      </c>
      <c r="I14" s="150">
        <v>0</v>
      </c>
      <c r="J14" s="692"/>
      <c r="K14" s="587"/>
      <c r="L14" s="587"/>
      <c r="M14" s="587"/>
      <c r="N14" s="587"/>
      <c r="O14" s="587"/>
      <c r="P14" s="587"/>
      <c r="Q14" s="587"/>
      <c r="R14" s="587"/>
      <c r="S14" s="587"/>
      <c r="T14" s="587"/>
    </row>
    <row r="15" spans="1:40" ht="13.5" customHeight="1">
      <c r="A15" s="1093">
        <v>3</v>
      </c>
      <c r="B15" s="919" t="s">
        <v>454</v>
      </c>
      <c r="C15" s="150">
        <v>108973.6</v>
      </c>
      <c r="D15" s="150">
        <v>108973.6</v>
      </c>
      <c r="E15" s="127">
        <v>2</v>
      </c>
      <c r="F15" s="150">
        <v>0</v>
      </c>
      <c r="G15" s="150">
        <v>0</v>
      </c>
      <c r="H15" s="150">
        <v>0</v>
      </c>
      <c r="I15" s="150">
        <v>0</v>
      </c>
      <c r="J15" s="692"/>
      <c r="K15" s="587"/>
      <c r="L15" s="587"/>
      <c r="M15" s="587"/>
      <c r="N15" s="587"/>
      <c r="O15" s="587"/>
      <c r="P15" s="587"/>
      <c r="Q15" s="587"/>
      <c r="R15" s="587"/>
      <c r="S15" s="587"/>
      <c r="T15" s="587"/>
    </row>
    <row r="16" spans="1:40" ht="13.5" customHeight="1">
      <c r="A16" s="1093">
        <v>4</v>
      </c>
      <c r="B16" s="919" t="s">
        <v>455</v>
      </c>
      <c r="C16" s="150">
        <v>1656.4</v>
      </c>
      <c r="D16" s="150">
        <v>1656.4</v>
      </c>
      <c r="E16" s="430"/>
      <c r="F16" s="150">
        <v>0</v>
      </c>
      <c r="G16" s="150">
        <v>0</v>
      </c>
      <c r="H16" s="150">
        <v>0</v>
      </c>
      <c r="I16" s="150">
        <v>0</v>
      </c>
      <c r="J16" s="692"/>
      <c r="K16" s="587"/>
      <c r="L16" s="587"/>
      <c r="M16" s="587"/>
      <c r="N16" s="587"/>
      <c r="O16" s="587"/>
      <c r="P16" s="587"/>
      <c r="Q16" s="587"/>
      <c r="R16" s="587"/>
      <c r="S16" s="587"/>
      <c r="T16" s="587"/>
    </row>
    <row r="17" spans="1:20" ht="13.5" customHeight="1">
      <c r="A17" s="1093">
        <v>5</v>
      </c>
      <c r="B17" s="919" t="s">
        <v>456</v>
      </c>
      <c r="C17" s="150">
        <v>3633.9</v>
      </c>
      <c r="D17" s="150">
        <v>3633.9</v>
      </c>
      <c r="E17" s="430"/>
      <c r="F17" s="150">
        <v>0</v>
      </c>
      <c r="G17" s="150">
        <v>0</v>
      </c>
      <c r="H17" s="150">
        <v>0</v>
      </c>
      <c r="I17" s="150">
        <v>0</v>
      </c>
      <c r="J17" s="692"/>
      <c r="K17" s="587"/>
      <c r="L17" s="587"/>
      <c r="M17" s="587"/>
      <c r="N17" s="587"/>
      <c r="O17" s="587"/>
      <c r="P17" s="587"/>
      <c r="Q17" s="587"/>
      <c r="R17" s="587"/>
      <c r="S17" s="587"/>
      <c r="T17" s="587"/>
    </row>
    <row r="18" spans="1:20" ht="13.5" customHeight="1">
      <c r="A18" s="1093"/>
      <c r="B18" s="918"/>
      <c r="C18" s="150"/>
      <c r="D18" s="150"/>
      <c r="E18" s="718"/>
      <c r="F18" s="150"/>
      <c r="G18" s="150"/>
      <c r="H18" s="150"/>
      <c r="I18" s="150"/>
      <c r="J18" s="692"/>
      <c r="K18" s="587"/>
      <c r="L18" s="587"/>
      <c r="M18" s="587"/>
      <c r="N18" s="587"/>
      <c r="O18" s="587"/>
      <c r="P18" s="587"/>
      <c r="Q18" s="587"/>
      <c r="R18" s="587"/>
      <c r="S18" s="587"/>
      <c r="T18" s="587"/>
    </row>
    <row r="19" spans="1:20" ht="13.5" customHeight="1">
      <c r="A19" s="1093">
        <v>6</v>
      </c>
      <c r="B19" s="918" t="s">
        <v>457</v>
      </c>
      <c r="C19" s="150">
        <v>104204.2</v>
      </c>
      <c r="D19" s="150">
        <v>104204.2</v>
      </c>
      <c r="E19" s="920"/>
      <c r="F19" s="150">
        <v>0</v>
      </c>
      <c r="G19" s="150">
        <v>0</v>
      </c>
      <c r="H19" s="150">
        <v>0</v>
      </c>
      <c r="I19" s="150">
        <v>0</v>
      </c>
      <c r="J19" s="692"/>
      <c r="K19" s="587"/>
      <c r="L19" s="587"/>
      <c r="M19" s="587"/>
      <c r="N19" s="587"/>
      <c r="O19" s="587"/>
      <c r="P19" s="587"/>
      <c r="Q19" s="587"/>
      <c r="R19" s="587"/>
      <c r="S19" s="587"/>
      <c r="T19" s="587"/>
    </row>
    <row r="20" spans="1:20" ht="13.5" customHeight="1">
      <c r="A20" s="1093">
        <v>7</v>
      </c>
      <c r="B20" s="919" t="s">
        <v>458</v>
      </c>
      <c r="C20" s="150">
        <v>12419.5</v>
      </c>
      <c r="D20" s="150">
        <v>12419.5</v>
      </c>
      <c r="E20" s="430"/>
      <c r="F20" s="150">
        <v>0</v>
      </c>
      <c r="G20" s="150">
        <v>0</v>
      </c>
      <c r="H20" s="150">
        <v>0</v>
      </c>
      <c r="I20" s="150">
        <v>0</v>
      </c>
      <c r="J20" s="692"/>
      <c r="K20" s="587"/>
      <c r="L20" s="587"/>
      <c r="M20" s="587"/>
      <c r="N20" s="587"/>
      <c r="O20" s="587"/>
      <c r="P20" s="587"/>
      <c r="Q20" s="587"/>
      <c r="R20" s="587"/>
      <c r="S20" s="587"/>
      <c r="T20" s="587"/>
    </row>
    <row r="21" spans="1:20" ht="13.5" customHeight="1">
      <c r="A21" s="1093">
        <v>8</v>
      </c>
      <c r="B21" s="919" t="s">
        <v>459</v>
      </c>
      <c r="C21" s="150">
        <v>14920.9</v>
      </c>
      <c r="D21" s="150">
        <v>14920.9</v>
      </c>
      <c r="E21" s="430"/>
      <c r="F21" s="150">
        <v>0</v>
      </c>
      <c r="G21" s="150">
        <v>0</v>
      </c>
      <c r="H21" s="150">
        <v>0</v>
      </c>
      <c r="I21" s="150">
        <v>0</v>
      </c>
      <c r="J21" s="692"/>
      <c r="K21" s="587"/>
      <c r="L21" s="587"/>
      <c r="M21" s="587"/>
      <c r="N21" s="587"/>
      <c r="O21" s="587"/>
      <c r="P21" s="587"/>
      <c r="Q21" s="587"/>
      <c r="R21" s="587"/>
      <c r="S21" s="587"/>
      <c r="T21" s="587"/>
    </row>
    <row r="22" spans="1:20" ht="13.5" customHeight="1">
      <c r="A22" s="1093">
        <v>9</v>
      </c>
      <c r="B22" s="919" t="s">
        <v>460</v>
      </c>
      <c r="C22" s="150">
        <v>1031.5</v>
      </c>
      <c r="D22" s="150">
        <v>1031.5</v>
      </c>
      <c r="E22" s="430"/>
      <c r="F22" s="150">
        <v>0</v>
      </c>
      <c r="G22" s="150">
        <v>0</v>
      </c>
      <c r="H22" s="150">
        <v>0</v>
      </c>
      <c r="I22" s="150">
        <v>0</v>
      </c>
      <c r="J22" s="692"/>
      <c r="K22" s="587"/>
      <c r="L22" s="587"/>
      <c r="M22" s="587"/>
      <c r="N22" s="587"/>
      <c r="O22" s="587"/>
      <c r="P22" s="587"/>
      <c r="Q22" s="587"/>
      <c r="R22" s="587"/>
      <c r="S22" s="587"/>
      <c r="T22" s="587"/>
    </row>
    <row r="23" spans="1:20" ht="13.5" customHeight="1">
      <c r="A23" s="1093">
        <v>10</v>
      </c>
      <c r="B23" s="919" t="s">
        <v>461</v>
      </c>
      <c r="C23" s="150">
        <v>2072.1999999999998</v>
      </c>
      <c r="D23" s="150">
        <v>2072.1999999999998</v>
      </c>
      <c r="E23" s="430"/>
      <c r="F23" s="150">
        <v>0</v>
      </c>
      <c r="G23" s="150">
        <v>0</v>
      </c>
      <c r="H23" s="150">
        <v>0</v>
      </c>
      <c r="I23" s="150">
        <v>0</v>
      </c>
      <c r="J23" s="692"/>
      <c r="K23" s="587"/>
      <c r="L23" s="587"/>
      <c r="M23" s="587"/>
      <c r="N23" s="587"/>
      <c r="O23" s="587"/>
      <c r="P23" s="587"/>
      <c r="Q23" s="587"/>
      <c r="R23" s="587"/>
      <c r="S23" s="587"/>
      <c r="T23" s="587"/>
    </row>
    <row r="24" spans="1:20" ht="13.5" customHeight="1">
      <c r="A24" s="1093">
        <v>11</v>
      </c>
      <c r="B24" s="919" t="s">
        <v>462</v>
      </c>
      <c r="C24" s="150">
        <v>443.5</v>
      </c>
      <c r="D24" s="150">
        <v>443.5</v>
      </c>
      <c r="E24" s="430"/>
      <c r="F24" s="150">
        <v>0</v>
      </c>
      <c r="G24" s="150">
        <v>0</v>
      </c>
      <c r="H24" s="150">
        <v>0</v>
      </c>
      <c r="I24" s="150">
        <v>0</v>
      </c>
      <c r="J24" s="692"/>
      <c r="K24" s="587"/>
      <c r="L24" s="587"/>
      <c r="M24" s="587"/>
      <c r="N24" s="587"/>
      <c r="O24" s="587"/>
      <c r="P24" s="587"/>
      <c r="Q24" s="587"/>
      <c r="R24" s="587"/>
      <c r="S24" s="587"/>
      <c r="T24" s="587"/>
    </row>
    <row r="25" spans="1:20" ht="13.5" customHeight="1">
      <c r="A25" s="1093">
        <v>12</v>
      </c>
      <c r="B25" s="919" t="s">
        <v>463</v>
      </c>
      <c r="C25" s="150">
        <v>39593.800000000003</v>
      </c>
      <c r="D25" s="150">
        <v>39593.800000000003</v>
      </c>
      <c r="E25" s="430"/>
      <c r="F25" s="150">
        <v>0</v>
      </c>
      <c r="G25" s="150">
        <v>0</v>
      </c>
      <c r="H25" s="150">
        <v>0</v>
      </c>
      <c r="I25" s="150">
        <v>0</v>
      </c>
      <c r="J25" s="692"/>
      <c r="K25" s="587"/>
      <c r="L25" s="587"/>
      <c r="M25" s="587"/>
      <c r="N25" s="587"/>
      <c r="O25" s="587"/>
      <c r="P25" s="587"/>
      <c r="Q25" s="587"/>
      <c r="R25" s="587"/>
      <c r="S25" s="587"/>
      <c r="T25" s="587"/>
    </row>
    <row r="26" spans="1:20" ht="13.5" customHeight="1">
      <c r="A26" s="1093">
        <v>13</v>
      </c>
      <c r="B26" s="919" t="s">
        <v>464</v>
      </c>
      <c r="C26" s="150">
        <v>8804.9</v>
      </c>
      <c r="D26" s="150">
        <v>8804.9</v>
      </c>
      <c r="E26" s="430"/>
      <c r="F26" s="150">
        <v>0</v>
      </c>
      <c r="G26" s="150">
        <v>0</v>
      </c>
      <c r="H26" s="150">
        <v>0</v>
      </c>
      <c r="I26" s="150">
        <v>0</v>
      </c>
      <c r="J26" s="692"/>
      <c r="K26" s="587"/>
      <c r="L26" s="587"/>
      <c r="M26" s="587"/>
      <c r="N26" s="587"/>
      <c r="O26" s="587"/>
      <c r="P26" s="587"/>
      <c r="Q26" s="587"/>
      <c r="R26" s="587"/>
      <c r="S26" s="587"/>
      <c r="T26" s="587"/>
    </row>
    <row r="27" spans="1:20" ht="13.5" customHeight="1">
      <c r="A27" s="1093">
        <v>14</v>
      </c>
      <c r="B27" s="919" t="s">
        <v>465</v>
      </c>
      <c r="C27" s="150">
        <v>1022.9</v>
      </c>
      <c r="D27" s="150">
        <v>1022.9</v>
      </c>
      <c r="E27" s="430"/>
      <c r="F27" s="150">
        <v>0</v>
      </c>
      <c r="G27" s="150">
        <v>0</v>
      </c>
      <c r="H27" s="150">
        <v>0</v>
      </c>
      <c r="I27" s="150">
        <v>0</v>
      </c>
      <c r="J27" s="692"/>
      <c r="K27" s="587"/>
      <c r="L27" s="587"/>
      <c r="M27" s="587"/>
      <c r="N27" s="587"/>
      <c r="O27" s="587"/>
      <c r="P27" s="587"/>
      <c r="Q27" s="587"/>
      <c r="R27" s="587"/>
      <c r="S27" s="587"/>
      <c r="T27" s="587"/>
    </row>
    <row r="28" spans="1:20" ht="13.5" customHeight="1">
      <c r="A28" s="1093">
        <v>15</v>
      </c>
      <c r="B28" s="919" t="s">
        <v>466</v>
      </c>
      <c r="C28" s="150">
        <v>1370.5</v>
      </c>
      <c r="D28" s="150">
        <v>1370.5</v>
      </c>
      <c r="E28" s="718"/>
      <c r="F28" s="150">
        <v>0</v>
      </c>
      <c r="G28" s="150">
        <v>0</v>
      </c>
      <c r="H28" s="150">
        <v>0</v>
      </c>
      <c r="I28" s="150">
        <v>0</v>
      </c>
      <c r="J28" s="692"/>
      <c r="K28" s="587"/>
      <c r="L28" s="587"/>
      <c r="M28" s="587"/>
      <c r="N28" s="587"/>
      <c r="O28" s="587"/>
      <c r="P28" s="587"/>
      <c r="Q28" s="587"/>
      <c r="R28" s="587"/>
      <c r="S28" s="587"/>
      <c r="T28" s="587"/>
    </row>
    <row r="29" spans="1:20" ht="13.5" customHeight="1">
      <c r="A29" s="1093">
        <v>16</v>
      </c>
      <c r="B29" s="919" t="s">
        <v>467</v>
      </c>
      <c r="C29" s="150">
        <v>22524.5</v>
      </c>
      <c r="D29" s="150">
        <v>22524.5</v>
      </c>
      <c r="E29" s="920"/>
      <c r="F29" s="150">
        <v>0</v>
      </c>
      <c r="G29" s="150">
        <v>0</v>
      </c>
      <c r="H29" s="150">
        <v>0</v>
      </c>
      <c r="I29" s="150">
        <v>0</v>
      </c>
      <c r="J29" s="692"/>
      <c r="K29" s="587"/>
      <c r="L29" s="587"/>
      <c r="M29" s="587"/>
      <c r="N29" s="587"/>
      <c r="O29" s="587"/>
      <c r="P29" s="587"/>
      <c r="Q29" s="587"/>
      <c r="R29" s="587"/>
      <c r="S29" s="587"/>
      <c r="T29" s="587"/>
    </row>
    <row r="30" spans="1:20" ht="13.5" customHeight="1">
      <c r="A30" s="1093"/>
      <c r="B30" s="918"/>
      <c r="C30" s="150"/>
      <c r="D30" s="150"/>
      <c r="E30" s="430"/>
      <c r="F30" s="150"/>
      <c r="G30" s="150"/>
      <c r="H30" s="150"/>
      <c r="I30" s="150"/>
      <c r="J30" s="692"/>
      <c r="K30" s="587"/>
      <c r="L30" s="587"/>
      <c r="M30" s="587"/>
      <c r="N30" s="587"/>
      <c r="O30" s="587"/>
      <c r="P30" s="587"/>
      <c r="Q30" s="587"/>
      <c r="R30" s="587"/>
      <c r="S30" s="587"/>
      <c r="T30" s="587"/>
    </row>
    <row r="31" spans="1:20" ht="13.5" customHeight="1">
      <c r="A31" s="1093">
        <v>17</v>
      </c>
      <c r="B31" s="918" t="s">
        <v>468</v>
      </c>
      <c r="C31" s="150">
        <v>-25675.3</v>
      </c>
      <c r="D31" s="150">
        <v>-25675.3</v>
      </c>
      <c r="E31" s="712"/>
      <c r="F31" s="150">
        <v>0</v>
      </c>
      <c r="G31" s="150">
        <v>0</v>
      </c>
      <c r="H31" s="150">
        <v>0</v>
      </c>
      <c r="I31" s="150">
        <v>0</v>
      </c>
      <c r="J31" s="692"/>
      <c r="K31" s="587"/>
      <c r="L31" s="587"/>
      <c r="M31" s="587"/>
      <c r="N31" s="587"/>
      <c r="O31" s="587"/>
      <c r="P31" s="587"/>
      <c r="Q31" s="587"/>
      <c r="R31" s="587"/>
      <c r="S31" s="587"/>
      <c r="T31" s="587"/>
    </row>
    <row r="32" spans="1:20" ht="13.5" customHeight="1">
      <c r="A32" s="1093"/>
      <c r="B32" s="918"/>
      <c r="C32" s="150"/>
      <c r="D32" s="150"/>
      <c r="E32" s="430"/>
      <c r="F32" s="150"/>
      <c r="G32" s="150"/>
      <c r="H32" s="150"/>
      <c r="I32" s="150"/>
      <c r="J32" s="692"/>
      <c r="K32" s="587"/>
      <c r="L32" s="587"/>
      <c r="M32" s="587"/>
      <c r="N32" s="587"/>
      <c r="O32" s="587"/>
      <c r="P32" s="587"/>
      <c r="Q32" s="587"/>
      <c r="R32" s="587"/>
      <c r="S32" s="587"/>
      <c r="T32" s="587"/>
    </row>
    <row r="33" spans="1:20" ht="13.5" customHeight="1">
      <c r="A33" s="1093">
        <v>18</v>
      </c>
      <c r="B33" s="921" t="s">
        <v>469</v>
      </c>
      <c r="C33" s="134">
        <v>308227.3</v>
      </c>
      <c r="D33" s="134">
        <v>308227.3</v>
      </c>
      <c r="E33" s="134"/>
      <c r="F33" s="134">
        <v>0</v>
      </c>
      <c r="G33" s="134">
        <v>0</v>
      </c>
      <c r="H33" s="134">
        <v>0</v>
      </c>
      <c r="I33" s="134">
        <v>0</v>
      </c>
      <c r="J33" s="692"/>
      <c r="K33" s="587"/>
      <c r="L33" s="587"/>
      <c r="M33" s="587"/>
      <c r="N33" s="587"/>
      <c r="O33" s="587"/>
      <c r="P33" s="587"/>
      <c r="Q33" s="587"/>
      <c r="R33" s="587"/>
      <c r="S33" s="587"/>
      <c r="T33" s="587"/>
    </row>
    <row r="34" spans="1:20" ht="13.5" customHeight="1">
      <c r="A34" s="1093"/>
      <c r="B34" s="918"/>
      <c r="C34" s="150"/>
      <c r="D34" s="150"/>
      <c r="E34" s="430"/>
      <c r="F34" s="150"/>
      <c r="G34" s="150"/>
      <c r="H34" s="150"/>
      <c r="I34" s="150"/>
      <c r="J34" s="692"/>
      <c r="K34" s="587"/>
      <c r="L34" s="587"/>
      <c r="M34" s="587"/>
      <c r="N34" s="587"/>
      <c r="O34" s="587"/>
      <c r="P34" s="587"/>
      <c r="Q34" s="587"/>
      <c r="R34" s="587"/>
      <c r="S34" s="587"/>
      <c r="T34" s="587"/>
    </row>
    <row r="35" spans="1:20" ht="13.5" customHeight="1">
      <c r="A35" s="1093"/>
      <c r="B35" s="918" t="s">
        <v>470</v>
      </c>
      <c r="C35" s="150"/>
      <c r="D35" s="150"/>
      <c r="E35" s="430"/>
      <c r="F35" s="150"/>
      <c r="G35" s="150"/>
      <c r="H35" s="150"/>
      <c r="I35" s="150"/>
      <c r="J35" s="692"/>
      <c r="K35" s="587"/>
      <c r="L35" s="587"/>
      <c r="M35" s="587"/>
      <c r="N35" s="587"/>
      <c r="O35" s="587"/>
      <c r="P35" s="587"/>
      <c r="Q35" s="587"/>
      <c r="R35" s="587"/>
      <c r="S35" s="587"/>
      <c r="T35" s="587"/>
    </row>
    <row r="36" spans="1:20" ht="13.5" customHeight="1">
      <c r="A36" s="1093"/>
      <c r="B36" s="918"/>
      <c r="C36" s="150"/>
      <c r="D36" s="150"/>
      <c r="E36" s="430"/>
      <c r="F36" s="150"/>
      <c r="G36" s="150"/>
      <c r="H36" s="150"/>
      <c r="I36" s="150"/>
      <c r="J36" s="692"/>
      <c r="K36" s="587"/>
      <c r="L36" s="587"/>
      <c r="M36" s="587"/>
      <c r="N36" s="587"/>
      <c r="O36" s="587"/>
      <c r="P36" s="587"/>
      <c r="Q36" s="587"/>
      <c r="R36" s="587"/>
      <c r="S36" s="587"/>
      <c r="T36" s="587"/>
    </row>
    <row r="37" spans="1:20" ht="13.5" customHeight="1">
      <c r="A37" s="1093">
        <v>19</v>
      </c>
      <c r="B37" s="918" t="s">
        <v>471</v>
      </c>
      <c r="C37" s="150">
        <v>220318</v>
      </c>
      <c r="D37" s="150">
        <v>0</v>
      </c>
      <c r="E37" s="430"/>
      <c r="F37" s="150">
        <v>0</v>
      </c>
      <c r="G37" s="150">
        <v>220318</v>
      </c>
      <c r="H37" s="150">
        <v>0</v>
      </c>
      <c r="I37" s="150">
        <v>0</v>
      </c>
      <c r="J37" s="694"/>
      <c r="K37" s="694"/>
      <c r="L37" s="587"/>
      <c r="M37" s="587"/>
      <c r="N37" s="587"/>
      <c r="O37" s="587"/>
      <c r="P37" s="587"/>
      <c r="Q37" s="587"/>
      <c r="R37" s="587"/>
      <c r="S37" s="587"/>
      <c r="T37" s="587"/>
    </row>
    <row r="38" spans="1:20" ht="13.5" customHeight="1">
      <c r="A38" s="1093">
        <v>20</v>
      </c>
      <c r="B38" s="919" t="s">
        <v>453</v>
      </c>
      <c r="C38" s="150">
        <v>115291.70000000001</v>
      </c>
      <c r="D38" s="150">
        <v>0</v>
      </c>
      <c r="E38" s="718"/>
      <c r="F38" s="150">
        <v>0</v>
      </c>
      <c r="G38" s="150">
        <v>115291.70000000001</v>
      </c>
      <c r="H38" s="150">
        <v>0</v>
      </c>
      <c r="I38" s="150">
        <v>0</v>
      </c>
      <c r="J38" s="694"/>
      <c r="K38" s="694"/>
      <c r="L38" s="587"/>
      <c r="M38" s="587"/>
      <c r="N38" s="587"/>
      <c r="O38" s="587"/>
      <c r="P38" s="587"/>
      <c r="Q38" s="587"/>
      <c r="R38" s="587"/>
      <c r="S38" s="587"/>
      <c r="T38" s="587"/>
    </row>
    <row r="39" spans="1:20" ht="13.5" customHeight="1">
      <c r="A39" s="1093">
        <v>21</v>
      </c>
      <c r="B39" s="919" t="s">
        <v>454</v>
      </c>
      <c r="C39" s="150">
        <v>95643.4</v>
      </c>
      <c r="D39" s="150">
        <v>0</v>
      </c>
      <c r="E39" s="920"/>
      <c r="F39" s="150">
        <v>0</v>
      </c>
      <c r="G39" s="150">
        <v>95643.4</v>
      </c>
      <c r="H39" s="150">
        <v>0</v>
      </c>
      <c r="I39" s="150">
        <v>0</v>
      </c>
      <c r="J39" s="694"/>
      <c r="K39" s="694"/>
      <c r="L39" s="587"/>
      <c r="M39" s="587"/>
      <c r="N39" s="587"/>
      <c r="O39" s="587"/>
      <c r="P39" s="587"/>
      <c r="Q39" s="587"/>
      <c r="R39" s="587"/>
      <c r="S39" s="587"/>
      <c r="T39" s="587"/>
    </row>
    <row r="40" spans="1:20" ht="13.5" customHeight="1">
      <c r="A40" s="1093">
        <v>22</v>
      </c>
      <c r="B40" s="919" t="s">
        <v>455</v>
      </c>
      <c r="C40" s="150">
        <v>5749</v>
      </c>
      <c r="D40" s="150">
        <v>0</v>
      </c>
      <c r="E40" s="430"/>
      <c r="F40" s="150">
        <v>0</v>
      </c>
      <c r="G40" s="150">
        <v>5749</v>
      </c>
      <c r="H40" s="150">
        <v>0</v>
      </c>
      <c r="I40" s="150">
        <v>0</v>
      </c>
      <c r="J40" s="694"/>
      <c r="K40" s="694"/>
      <c r="L40" s="587"/>
      <c r="M40" s="587"/>
      <c r="N40" s="587"/>
      <c r="O40" s="587"/>
      <c r="P40" s="587"/>
      <c r="Q40" s="587"/>
      <c r="R40" s="587"/>
      <c r="S40" s="587"/>
      <c r="T40" s="587"/>
    </row>
    <row r="41" spans="1:20" ht="13.5" customHeight="1">
      <c r="A41" s="1093">
        <v>23</v>
      </c>
      <c r="B41" s="919" t="s">
        <v>456</v>
      </c>
      <c r="C41" s="150">
        <v>3633.9</v>
      </c>
      <c r="D41" s="150">
        <v>0</v>
      </c>
      <c r="E41" s="712"/>
      <c r="F41" s="150">
        <v>0</v>
      </c>
      <c r="G41" s="150">
        <v>3633.9</v>
      </c>
      <c r="H41" s="150">
        <v>0</v>
      </c>
      <c r="I41" s="150">
        <v>0</v>
      </c>
      <c r="J41" s="694"/>
      <c r="K41" s="694"/>
      <c r="L41" s="587"/>
      <c r="M41" s="587"/>
      <c r="N41" s="587"/>
      <c r="O41" s="587"/>
      <c r="P41" s="587"/>
      <c r="Q41" s="587"/>
      <c r="R41" s="587"/>
      <c r="S41" s="587"/>
      <c r="T41" s="587"/>
    </row>
    <row r="42" spans="1:20" ht="13.5" customHeight="1">
      <c r="A42" s="1093"/>
      <c r="B42" s="918"/>
      <c r="C42" s="150"/>
      <c r="D42" s="150"/>
      <c r="E42" s="430"/>
      <c r="F42" s="150"/>
      <c r="G42" s="150"/>
      <c r="H42" s="150"/>
      <c r="I42" s="150"/>
      <c r="J42" s="694"/>
      <c r="K42" s="694"/>
      <c r="L42" s="587"/>
      <c r="M42" s="587"/>
      <c r="N42" s="587"/>
      <c r="O42" s="587"/>
      <c r="P42" s="587"/>
      <c r="Q42" s="587"/>
      <c r="R42" s="587"/>
      <c r="S42" s="587"/>
      <c r="T42" s="587"/>
    </row>
    <row r="43" spans="1:20" ht="13.5" customHeight="1">
      <c r="A43" s="1093">
        <v>24</v>
      </c>
      <c r="B43" s="918" t="s">
        <v>472</v>
      </c>
      <c r="C43" s="150">
        <v>20337.900000000001</v>
      </c>
      <c r="D43" s="150">
        <v>0</v>
      </c>
      <c r="E43" s="430"/>
      <c r="F43" s="150">
        <v>0</v>
      </c>
      <c r="G43" s="150">
        <v>20337.900000000001</v>
      </c>
      <c r="H43" s="150">
        <v>0</v>
      </c>
      <c r="I43" s="150">
        <v>0</v>
      </c>
      <c r="J43" s="694"/>
      <c r="K43" s="694"/>
      <c r="L43" s="587"/>
      <c r="M43" s="587"/>
      <c r="N43" s="587"/>
      <c r="O43" s="587"/>
      <c r="P43" s="587"/>
      <c r="Q43" s="587"/>
      <c r="R43" s="587"/>
      <c r="S43" s="587"/>
      <c r="T43" s="587"/>
    </row>
    <row r="44" spans="1:20" ht="13.5" customHeight="1">
      <c r="A44" s="1093">
        <v>25</v>
      </c>
      <c r="B44" s="919" t="s">
        <v>473</v>
      </c>
      <c r="C44" s="150">
        <v>-1.3</v>
      </c>
      <c r="D44" s="150">
        <v>0</v>
      </c>
      <c r="E44" s="430"/>
      <c r="F44" s="150">
        <v>0</v>
      </c>
      <c r="G44" s="150">
        <v>-1.3</v>
      </c>
      <c r="H44" s="150">
        <v>0</v>
      </c>
      <c r="I44" s="150">
        <v>0</v>
      </c>
      <c r="J44" s="694"/>
      <c r="K44" s="694"/>
      <c r="L44" s="587"/>
      <c r="M44" s="587"/>
      <c r="N44" s="587"/>
      <c r="O44" s="587"/>
      <c r="P44" s="587"/>
      <c r="Q44" s="587"/>
      <c r="R44" s="587"/>
      <c r="S44" s="587"/>
      <c r="T44" s="587"/>
    </row>
    <row r="45" spans="1:20" ht="13.5" customHeight="1">
      <c r="A45" s="1093">
        <v>26</v>
      </c>
      <c r="B45" s="919" t="s">
        <v>474</v>
      </c>
      <c r="C45" s="150">
        <v>6289.8</v>
      </c>
      <c r="D45" s="150">
        <v>0</v>
      </c>
      <c r="E45" s="430"/>
      <c r="F45" s="150">
        <v>0</v>
      </c>
      <c r="G45" s="150">
        <v>6289.8</v>
      </c>
      <c r="H45" s="150">
        <v>0</v>
      </c>
      <c r="I45" s="150">
        <v>0</v>
      </c>
      <c r="J45" s="694"/>
      <c r="K45" s="694"/>
      <c r="L45" s="587"/>
      <c r="M45" s="587"/>
      <c r="N45" s="587"/>
      <c r="O45" s="587"/>
      <c r="P45" s="587"/>
      <c r="Q45" s="587"/>
      <c r="R45" s="587"/>
      <c r="S45" s="587"/>
      <c r="T45" s="587"/>
    </row>
    <row r="46" spans="1:20" ht="13.5" customHeight="1">
      <c r="A46" s="1093">
        <v>27</v>
      </c>
      <c r="B46" s="919" t="s">
        <v>475</v>
      </c>
      <c r="C46" s="150">
        <v>11248.8</v>
      </c>
      <c r="D46" s="150">
        <v>0</v>
      </c>
      <c r="E46" s="430"/>
      <c r="F46" s="150">
        <v>0</v>
      </c>
      <c r="G46" s="150">
        <v>11248.8</v>
      </c>
      <c r="H46" s="150">
        <v>0</v>
      </c>
      <c r="I46" s="150">
        <v>0</v>
      </c>
      <c r="J46" s="694"/>
      <c r="K46" s="694"/>
      <c r="L46" s="587"/>
      <c r="M46" s="587"/>
      <c r="N46" s="587"/>
      <c r="O46" s="587"/>
      <c r="P46" s="587"/>
      <c r="Q46" s="587"/>
      <c r="R46" s="587"/>
      <c r="S46" s="587"/>
      <c r="T46" s="587"/>
    </row>
    <row r="47" spans="1:20" ht="13.5" customHeight="1">
      <c r="A47" s="1093">
        <v>28</v>
      </c>
      <c r="B47" s="919" t="s">
        <v>574</v>
      </c>
      <c r="C47" s="150">
        <v>1711.8999999999999</v>
      </c>
      <c r="D47" s="150">
        <v>0</v>
      </c>
      <c r="E47" s="430"/>
      <c r="F47" s="150">
        <v>0</v>
      </c>
      <c r="G47" s="150">
        <v>1711.8999999999999</v>
      </c>
      <c r="H47" s="150">
        <v>0</v>
      </c>
      <c r="I47" s="150">
        <v>0</v>
      </c>
      <c r="J47" s="694"/>
      <c r="K47" s="694"/>
      <c r="L47" s="587"/>
      <c r="M47" s="587"/>
      <c r="N47" s="587"/>
      <c r="O47" s="587"/>
      <c r="P47" s="587"/>
      <c r="Q47" s="587"/>
      <c r="R47" s="587"/>
      <c r="S47" s="587"/>
      <c r="T47" s="587"/>
    </row>
    <row r="48" spans="1:20" ht="13.5" customHeight="1">
      <c r="A48" s="1093">
        <v>29</v>
      </c>
      <c r="B48" s="919" t="s">
        <v>476</v>
      </c>
      <c r="C48" s="150">
        <v>413.2</v>
      </c>
      <c r="D48" s="150">
        <v>0</v>
      </c>
      <c r="E48" s="718"/>
      <c r="F48" s="150">
        <v>0</v>
      </c>
      <c r="G48" s="150">
        <v>413.2</v>
      </c>
      <c r="H48" s="150">
        <v>0</v>
      </c>
      <c r="I48" s="150">
        <v>0</v>
      </c>
      <c r="J48" s="694"/>
      <c r="K48" s="694"/>
      <c r="L48" s="587"/>
      <c r="M48" s="587"/>
      <c r="N48" s="587"/>
      <c r="O48" s="587"/>
      <c r="P48" s="587"/>
      <c r="Q48" s="587"/>
      <c r="R48" s="587"/>
      <c r="S48" s="587"/>
      <c r="T48" s="587"/>
    </row>
    <row r="49" spans="1:20" ht="13.5" customHeight="1">
      <c r="A49" s="1093">
        <v>30</v>
      </c>
      <c r="B49" s="919" t="s">
        <v>477</v>
      </c>
      <c r="C49" s="150">
        <v>675.5</v>
      </c>
      <c r="D49" s="150">
        <v>0</v>
      </c>
      <c r="E49" s="920"/>
      <c r="F49" s="150">
        <v>0</v>
      </c>
      <c r="G49" s="150">
        <v>675.5</v>
      </c>
      <c r="H49" s="150">
        <v>0</v>
      </c>
      <c r="I49" s="150">
        <v>0</v>
      </c>
      <c r="J49" s="694"/>
      <c r="K49" s="694"/>
      <c r="L49" s="587"/>
      <c r="M49" s="587"/>
      <c r="N49" s="587"/>
      <c r="O49" s="587"/>
      <c r="P49" s="587"/>
      <c r="Q49" s="587"/>
      <c r="R49" s="587"/>
      <c r="S49" s="587"/>
      <c r="T49" s="587"/>
    </row>
    <row r="50" spans="1:20" ht="13.5" customHeight="1">
      <c r="A50" s="1093">
        <v>31</v>
      </c>
      <c r="B50" s="919" t="s">
        <v>478</v>
      </c>
      <c r="C50" s="150">
        <v>0</v>
      </c>
      <c r="D50" s="150">
        <v>0</v>
      </c>
      <c r="E50" s="430"/>
      <c r="F50" s="150">
        <v>0</v>
      </c>
      <c r="G50" s="150">
        <v>0</v>
      </c>
      <c r="H50" s="150">
        <v>0</v>
      </c>
      <c r="I50" s="150">
        <v>0</v>
      </c>
      <c r="J50" s="694"/>
      <c r="K50" s="694"/>
      <c r="L50" s="587"/>
      <c r="M50" s="587"/>
      <c r="N50" s="587"/>
      <c r="O50" s="587"/>
      <c r="P50" s="587"/>
      <c r="Q50" s="587"/>
      <c r="R50" s="587"/>
      <c r="S50" s="587"/>
      <c r="T50" s="587"/>
    </row>
    <row r="51" spans="1:20" ht="13.5" customHeight="1">
      <c r="A51" s="1093"/>
      <c r="B51" s="918"/>
      <c r="C51" s="150"/>
      <c r="D51" s="150"/>
      <c r="E51" s="712"/>
      <c r="F51" s="150"/>
      <c r="G51" s="150"/>
      <c r="H51" s="150"/>
      <c r="I51" s="150"/>
      <c r="J51" s="694"/>
      <c r="K51" s="694"/>
      <c r="L51" s="587"/>
      <c r="M51" s="587"/>
      <c r="N51" s="587"/>
      <c r="O51" s="587"/>
      <c r="P51" s="587"/>
      <c r="Q51" s="587"/>
      <c r="R51" s="587"/>
      <c r="S51" s="587"/>
      <c r="T51" s="587"/>
    </row>
    <row r="52" spans="1:20" ht="13.5" customHeight="1">
      <c r="A52" s="1093">
        <v>32</v>
      </c>
      <c r="B52" s="918" t="s">
        <v>575</v>
      </c>
      <c r="C52" s="150">
        <v>8178.5</v>
      </c>
      <c r="D52" s="150">
        <v>0</v>
      </c>
      <c r="E52" s="150"/>
      <c r="F52" s="150">
        <v>0</v>
      </c>
      <c r="G52" s="150">
        <v>8178.5</v>
      </c>
      <c r="H52" s="150">
        <v>0</v>
      </c>
      <c r="I52" s="150">
        <v>0</v>
      </c>
      <c r="J52" s="694"/>
      <c r="K52" s="694"/>
      <c r="L52" s="587"/>
      <c r="M52" s="587"/>
      <c r="N52" s="587"/>
      <c r="O52" s="587"/>
      <c r="P52" s="587"/>
      <c r="Q52" s="587"/>
      <c r="R52" s="587"/>
      <c r="S52" s="587"/>
      <c r="T52" s="587"/>
    </row>
    <row r="53" spans="1:20" ht="13.5" customHeight="1">
      <c r="A53" s="1093">
        <v>33</v>
      </c>
      <c r="B53" s="919" t="s">
        <v>479</v>
      </c>
      <c r="C53" s="150">
        <v>1388.9</v>
      </c>
      <c r="D53" s="150">
        <v>0</v>
      </c>
      <c r="E53" s="150"/>
      <c r="F53" s="150">
        <v>0</v>
      </c>
      <c r="G53" s="150">
        <v>1388.9</v>
      </c>
      <c r="H53" s="150">
        <v>0</v>
      </c>
      <c r="I53" s="150">
        <v>0</v>
      </c>
      <c r="J53" s="694"/>
      <c r="K53" s="694"/>
      <c r="L53" s="587"/>
      <c r="M53" s="587"/>
      <c r="N53" s="587"/>
      <c r="O53" s="587"/>
      <c r="P53" s="587"/>
      <c r="Q53" s="587"/>
      <c r="R53" s="587"/>
      <c r="S53" s="587"/>
      <c r="T53" s="587"/>
    </row>
    <row r="54" spans="1:20" s="697" customFormat="1" ht="13.5" customHeight="1">
      <c r="A54" s="1093">
        <v>34</v>
      </c>
      <c r="B54" s="919" t="s">
        <v>480</v>
      </c>
      <c r="C54" s="150">
        <v>3790.2</v>
      </c>
      <c r="D54" s="150">
        <v>0</v>
      </c>
      <c r="E54" s="150"/>
      <c r="F54" s="150">
        <v>0</v>
      </c>
      <c r="G54" s="150">
        <v>3790.2</v>
      </c>
      <c r="H54" s="150">
        <v>0</v>
      </c>
      <c r="I54" s="150">
        <v>0</v>
      </c>
      <c r="J54" s="695"/>
      <c r="K54" s="695"/>
      <c r="L54" s="696"/>
      <c r="M54" s="696"/>
      <c r="N54" s="696"/>
      <c r="O54" s="696"/>
      <c r="P54" s="696"/>
      <c r="Q54" s="696"/>
      <c r="R54" s="696"/>
      <c r="S54" s="696"/>
      <c r="T54" s="696"/>
    </row>
    <row r="55" spans="1:20" ht="13.5" customHeight="1">
      <c r="A55" s="1093">
        <v>35</v>
      </c>
      <c r="B55" s="919" t="s">
        <v>481</v>
      </c>
      <c r="C55" s="150">
        <v>3337.0999999999995</v>
      </c>
      <c r="D55" s="150">
        <v>0</v>
      </c>
      <c r="E55" s="150"/>
      <c r="F55" s="150">
        <v>0</v>
      </c>
      <c r="G55" s="150">
        <v>3337.0999999999995</v>
      </c>
      <c r="H55" s="150">
        <v>0</v>
      </c>
      <c r="I55" s="150">
        <v>0</v>
      </c>
      <c r="J55" s="694"/>
      <c r="K55" s="694"/>
      <c r="L55" s="587"/>
      <c r="M55" s="587"/>
      <c r="N55" s="587"/>
      <c r="O55" s="587"/>
      <c r="P55" s="587"/>
      <c r="Q55" s="587"/>
      <c r="R55" s="587"/>
      <c r="S55" s="587"/>
      <c r="T55" s="587"/>
    </row>
    <row r="56" spans="1:20" ht="13.5" customHeight="1">
      <c r="A56" s="1093">
        <v>36</v>
      </c>
      <c r="B56" s="919" t="s">
        <v>482</v>
      </c>
      <c r="C56" s="150">
        <v>2780.8</v>
      </c>
      <c r="D56" s="150">
        <v>0</v>
      </c>
      <c r="E56" s="150"/>
      <c r="F56" s="150">
        <v>0</v>
      </c>
      <c r="G56" s="150">
        <v>2780.8</v>
      </c>
      <c r="H56" s="150">
        <v>0</v>
      </c>
      <c r="I56" s="150">
        <v>0</v>
      </c>
      <c r="J56" s="694"/>
      <c r="K56" s="694"/>
      <c r="L56" s="587"/>
      <c r="M56" s="587"/>
      <c r="N56" s="587"/>
      <c r="O56" s="587"/>
      <c r="P56" s="587"/>
      <c r="Q56" s="587"/>
      <c r="R56" s="587"/>
      <c r="S56" s="587"/>
      <c r="T56" s="587"/>
    </row>
    <row r="57" spans="1:20" ht="13.5" customHeight="1">
      <c r="A57" s="1093">
        <v>37</v>
      </c>
      <c r="B57" s="919" t="s">
        <v>483</v>
      </c>
      <c r="C57" s="150">
        <v>414.3</v>
      </c>
      <c r="D57" s="150">
        <v>0</v>
      </c>
      <c r="E57" s="150"/>
      <c r="F57" s="150">
        <v>0</v>
      </c>
      <c r="G57" s="150">
        <v>414.3</v>
      </c>
      <c r="H57" s="150">
        <v>0</v>
      </c>
      <c r="I57" s="150">
        <v>0</v>
      </c>
      <c r="J57" s="694"/>
      <c r="K57" s="694"/>
      <c r="L57" s="587"/>
      <c r="M57" s="587"/>
      <c r="N57" s="587"/>
      <c r="O57" s="587"/>
      <c r="P57" s="587"/>
      <c r="Q57" s="587"/>
      <c r="R57" s="587"/>
      <c r="S57" s="587"/>
      <c r="T57" s="587"/>
    </row>
    <row r="58" spans="1:20" ht="13.5" customHeight="1">
      <c r="A58" s="1093">
        <v>38</v>
      </c>
      <c r="B58" s="919" t="s">
        <v>484</v>
      </c>
      <c r="C58" s="150"/>
      <c r="D58" s="150"/>
      <c r="E58" s="430"/>
      <c r="F58" s="150"/>
      <c r="G58" s="150"/>
      <c r="H58" s="150"/>
      <c r="I58" s="150"/>
      <c r="J58" s="694"/>
      <c r="K58" s="694"/>
      <c r="L58" s="587"/>
      <c r="M58" s="587"/>
      <c r="N58" s="587"/>
      <c r="O58" s="587"/>
      <c r="P58" s="587"/>
      <c r="Q58" s="587"/>
      <c r="R58" s="587"/>
      <c r="S58" s="587"/>
      <c r="T58" s="587"/>
    </row>
    <row r="59" spans="1:20" ht="13.5" customHeight="1">
      <c r="A59" s="1097"/>
      <c r="B59" s="919" t="s">
        <v>485</v>
      </c>
      <c r="C59" s="150">
        <v>89.7</v>
      </c>
      <c r="D59" s="150">
        <v>0</v>
      </c>
      <c r="E59" s="150"/>
      <c r="F59" s="150">
        <v>0</v>
      </c>
      <c r="G59" s="150">
        <v>89.7</v>
      </c>
      <c r="H59" s="150">
        <v>0</v>
      </c>
      <c r="I59" s="150">
        <v>0</v>
      </c>
      <c r="J59" s="694"/>
      <c r="K59" s="694"/>
      <c r="L59" s="587"/>
      <c r="M59" s="587"/>
      <c r="N59" s="587"/>
      <c r="O59" s="587"/>
      <c r="P59" s="587"/>
      <c r="Q59" s="587"/>
      <c r="R59" s="587"/>
      <c r="S59" s="587"/>
      <c r="T59" s="587"/>
    </row>
    <row r="60" spans="1:20" ht="13.5" customHeight="1">
      <c r="A60" s="1093">
        <v>39</v>
      </c>
      <c r="B60" s="919" t="s">
        <v>486</v>
      </c>
      <c r="C60" s="150">
        <v>0</v>
      </c>
      <c r="D60" s="150">
        <v>0</v>
      </c>
      <c r="E60" s="150"/>
      <c r="F60" s="150">
        <v>0</v>
      </c>
      <c r="G60" s="150">
        <v>0</v>
      </c>
      <c r="H60" s="150">
        <v>0</v>
      </c>
      <c r="I60" s="150">
        <v>0</v>
      </c>
      <c r="J60" s="694"/>
      <c r="K60" s="694"/>
      <c r="L60" s="587"/>
      <c r="M60" s="587"/>
      <c r="N60" s="587"/>
      <c r="O60" s="587"/>
      <c r="P60" s="587"/>
      <c r="Q60" s="587"/>
      <c r="R60" s="587"/>
      <c r="S60" s="587"/>
      <c r="T60" s="587"/>
    </row>
    <row r="61" spans="1:20" ht="13.5" customHeight="1">
      <c r="A61" s="1093">
        <v>40</v>
      </c>
      <c r="B61" s="919" t="s">
        <v>487</v>
      </c>
      <c r="C61" s="150">
        <v>87.9</v>
      </c>
      <c r="D61" s="150">
        <v>0</v>
      </c>
      <c r="E61" s="150"/>
      <c r="F61" s="150">
        <v>0</v>
      </c>
      <c r="G61" s="150">
        <v>87.9</v>
      </c>
      <c r="H61" s="150">
        <v>0</v>
      </c>
      <c r="I61" s="150">
        <v>0</v>
      </c>
      <c r="J61" s="694"/>
      <c r="K61" s="694"/>
      <c r="L61" s="587"/>
      <c r="M61" s="587"/>
      <c r="N61" s="587"/>
      <c r="O61" s="587"/>
      <c r="P61" s="587"/>
      <c r="Q61" s="587"/>
      <c r="R61" s="587"/>
      <c r="S61" s="587"/>
      <c r="T61" s="587"/>
    </row>
    <row r="62" spans="1:20" ht="13.5" customHeight="1">
      <c r="A62" s="1093">
        <v>41</v>
      </c>
      <c r="B62" s="919" t="s">
        <v>488</v>
      </c>
      <c r="C62" s="150">
        <v>16.7</v>
      </c>
      <c r="D62" s="150">
        <v>0</v>
      </c>
      <c r="E62" s="150"/>
      <c r="F62" s="150">
        <v>0</v>
      </c>
      <c r="G62" s="150">
        <v>16.7</v>
      </c>
      <c r="H62" s="150">
        <v>0</v>
      </c>
      <c r="I62" s="150">
        <v>0</v>
      </c>
      <c r="J62" s="694"/>
      <c r="K62" s="694"/>
      <c r="L62" s="587"/>
      <c r="M62" s="587"/>
      <c r="N62" s="587"/>
      <c r="O62" s="587"/>
      <c r="P62" s="587"/>
      <c r="Q62" s="587"/>
      <c r="R62" s="587"/>
      <c r="S62" s="587"/>
      <c r="T62" s="587"/>
    </row>
    <row r="63" spans="1:20" ht="13.5" customHeight="1">
      <c r="A63" s="1093">
        <v>42</v>
      </c>
      <c r="B63" s="919" t="s">
        <v>489</v>
      </c>
      <c r="C63" s="150">
        <v>63.1</v>
      </c>
      <c r="D63" s="150">
        <v>0</v>
      </c>
      <c r="E63" s="150"/>
      <c r="F63" s="150">
        <v>0</v>
      </c>
      <c r="G63" s="150">
        <v>63.1</v>
      </c>
      <c r="H63" s="150">
        <v>0</v>
      </c>
      <c r="I63" s="150">
        <v>0</v>
      </c>
      <c r="J63" s="694"/>
      <c r="K63" s="694"/>
      <c r="L63" s="587"/>
      <c r="M63" s="587"/>
      <c r="N63" s="587"/>
      <c r="O63" s="587"/>
      <c r="P63" s="587"/>
      <c r="Q63" s="587"/>
      <c r="R63" s="587"/>
      <c r="S63" s="587"/>
      <c r="T63" s="587"/>
    </row>
    <row r="64" spans="1:20" ht="13.5" customHeight="1">
      <c r="A64" s="1093"/>
      <c r="B64" s="918"/>
      <c r="C64" s="150"/>
      <c r="D64" s="150"/>
      <c r="E64" s="430"/>
      <c r="F64" s="150"/>
      <c r="G64" s="150"/>
      <c r="H64" s="150"/>
      <c r="I64" s="150"/>
      <c r="J64" s="694"/>
      <c r="K64" s="694"/>
      <c r="L64" s="587"/>
      <c r="M64" s="587"/>
      <c r="N64" s="587"/>
      <c r="O64" s="587"/>
      <c r="P64" s="587"/>
      <c r="Q64" s="587"/>
      <c r="R64" s="587"/>
      <c r="S64" s="587"/>
      <c r="T64" s="587"/>
    </row>
    <row r="65" spans="1:20" ht="13.5" customHeight="1">
      <c r="A65" s="1093">
        <v>43</v>
      </c>
      <c r="B65" s="921" t="s">
        <v>490</v>
      </c>
      <c r="C65" s="134">
        <v>248834.4</v>
      </c>
      <c r="D65" s="134">
        <v>0</v>
      </c>
      <c r="E65" s="134"/>
      <c r="F65" s="134">
        <v>0</v>
      </c>
      <c r="G65" s="134">
        <v>248834.4</v>
      </c>
      <c r="H65" s="134">
        <v>0</v>
      </c>
      <c r="I65" s="134">
        <v>0</v>
      </c>
      <c r="J65" s="694"/>
      <c r="K65" s="694"/>
      <c r="L65" s="587"/>
      <c r="M65" s="587"/>
      <c r="N65" s="587"/>
      <c r="O65" s="587"/>
      <c r="P65" s="587"/>
      <c r="Q65" s="587"/>
      <c r="R65" s="587"/>
      <c r="S65" s="587"/>
      <c r="T65" s="587"/>
    </row>
    <row r="66" spans="1:20" ht="13.5" customHeight="1">
      <c r="A66" s="1093"/>
      <c r="B66" s="918"/>
      <c r="C66" s="150"/>
      <c r="D66" s="150"/>
      <c r="E66" s="430"/>
      <c r="F66" s="150"/>
      <c r="G66" s="150"/>
      <c r="H66" s="150"/>
      <c r="I66" s="150"/>
      <c r="J66" s="694"/>
      <c r="K66" s="694"/>
      <c r="L66" s="587"/>
      <c r="M66" s="587"/>
      <c r="N66" s="587"/>
      <c r="O66" s="587"/>
      <c r="P66" s="587"/>
      <c r="Q66" s="587"/>
      <c r="R66" s="587"/>
      <c r="S66" s="587"/>
      <c r="T66" s="587"/>
    </row>
    <row r="67" spans="1:20" ht="13.5" customHeight="1">
      <c r="A67" s="1093"/>
      <c r="B67" s="918" t="s">
        <v>491</v>
      </c>
      <c r="C67" s="150"/>
      <c r="D67" s="150"/>
      <c r="E67" s="430"/>
      <c r="F67" s="150"/>
      <c r="G67" s="150"/>
      <c r="H67" s="150"/>
      <c r="I67" s="433"/>
      <c r="J67" s="694"/>
      <c r="K67" s="694"/>
      <c r="L67" s="587"/>
      <c r="M67" s="587"/>
      <c r="N67" s="587"/>
      <c r="O67" s="587"/>
      <c r="P67" s="587"/>
      <c r="Q67" s="587"/>
      <c r="R67" s="587"/>
      <c r="S67" s="587"/>
      <c r="T67" s="587"/>
    </row>
    <row r="68" spans="1:20" ht="13.5" customHeight="1">
      <c r="A68" s="1093"/>
      <c r="B68" s="918"/>
      <c r="C68" s="150"/>
      <c r="D68" s="150"/>
      <c r="E68" s="430"/>
      <c r="F68" s="150"/>
      <c r="G68" s="150"/>
      <c r="H68" s="150"/>
      <c r="I68" s="136"/>
      <c r="J68" s="694"/>
      <c r="K68" s="694"/>
      <c r="L68" s="587"/>
      <c r="M68" s="587"/>
      <c r="N68" s="587"/>
      <c r="O68" s="587"/>
      <c r="P68" s="587"/>
      <c r="Q68" s="587"/>
      <c r="R68" s="587"/>
      <c r="S68" s="587"/>
      <c r="T68" s="587"/>
    </row>
    <row r="69" spans="1:20" ht="13.5" customHeight="1">
      <c r="A69" s="1093">
        <v>44</v>
      </c>
      <c r="B69" s="919" t="s">
        <v>492</v>
      </c>
      <c r="C69" s="150">
        <v>392.6</v>
      </c>
      <c r="D69" s="150">
        <v>0</v>
      </c>
      <c r="E69" s="150"/>
      <c r="F69" s="150">
        <v>0</v>
      </c>
      <c r="G69" s="150">
        <v>0</v>
      </c>
      <c r="H69" s="150">
        <v>392.6</v>
      </c>
      <c r="I69" s="150">
        <v>0</v>
      </c>
      <c r="J69" s="694"/>
      <c r="K69" s="694"/>
      <c r="L69" s="694"/>
      <c r="M69" s="587"/>
      <c r="N69" s="587"/>
      <c r="O69" s="587"/>
      <c r="P69" s="587"/>
      <c r="Q69" s="587"/>
      <c r="R69" s="587"/>
      <c r="S69" s="587"/>
      <c r="T69" s="587"/>
    </row>
    <row r="70" spans="1:20" ht="13.5" customHeight="1">
      <c r="A70" s="1093">
        <v>45</v>
      </c>
      <c r="B70" s="919" t="s">
        <v>493</v>
      </c>
      <c r="C70" s="150">
        <v>11433.2</v>
      </c>
      <c r="D70" s="150">
        <v>0</v>
      </c>
      <c r="E70" s="150"/>
      <c r="F70" s="150">
        <v>0</v>
      </c>
      <c r="G70" s="150">
        <v>0</v>
      </c>
      <c r="H70" s="150">
        <v>11433.2</v>
      </c>
      <c r="I70" s="150">
        <v>0</v>
      </c>
      <c r="J70" s="694"/>
      <c r="K70" s="694"/>
      <c r="L70" s="587"/>
      <c r="M70" s="587"/>
      <c r="N70" s="587"/>
      <c r="O70" s="587"/>
      <c r="P70" s="587"/>
      <c r="Q70" s="587"/>
      <c r="R70" s="587"/>
      <c r="S70" s="587"/>
      <c r="T70" s="587"/>
    </row>
    <row r="71" spans="1:20" s="697" customFormat="1" ht="13.5" customHeight="1">
      <c r="A71" s="1093">
        <v>46</v>
      </c>
      <c r="B71" s="919" t="s">
        <v>480</v>
      </c>
      <c r="C71" s="150">
        <v>41939.4</v>
      </c>
      <c r="D71" s="150">
        <v>0</v>
      </c>
      <c r="E71" s="150"/>
      <c r="F71" s="150">
        <v>0</v>
      </c>
      <c r="G71" s="150">
        <v>0</v>
      </c>
      <c r="H71" s="150">
        <v>41939.4</v>
      </c>
      <c r="I71" s="150">
        <v>0</v>
      </c>
      <c r="J71" s="695"/>
      <c r="K71" s="695"/>
      <c r="L71" s="696"/>
      <c r="M71" s="696"/>
      <c r="N71" s="696"/>
      <c r="O71" s="696"/>
      <c r="P71" s="696"/>
      <c r="Q71" s="696"/>
      <c r="R71" s="696"/>
      <c r="S71" s="696"/>
      <c r="T71" s="696"/>
    </row>
    <row r="72" spans="1:20" ht="13.5" customHeight="1">
      <c r="A72" s="1093">
        <v>47</v>
      </c>
      <c r="B72" s="919" t="s">
        <v>481</v>
      </c>
      <c r="C72" s="150">
        <v>34910.1</v>
      </c>
      <c r="D72" s="150">
        <v>0</v>
      </c>
      <c r="E72" s="150"/>
      <c r="F72" s="150">
        <v>0</v>
      </c>
      <c r="G72" s="150">
        <v>0</v>
      </c>
      <c r="H72" s="150">
        <v>34910.1</v>
      </c>
      <c r="I72" s="150">
        <v>0</v>
      </c>
      <c r="J72" s="694"/>
      <c r="K72" s="694"/>
      <c r="L72" s="587"/>
      <c r="M72" s="587"/>
      <c r="N72" s="587"/>
      <c r="O72" s="587"/>
      <c r="P72" s="587"/>
      <c r="Q72" s="587"/>
      <c r="R72" s="587"/>
      <c r="S72" s="587"/>
      <c r="T72" s="587"/>
    </row>
    <row r="73" spans="1:20" ht="13.5" customHeight="1">
      <c r="A73" s="1093">
        <v>48</v>
      </c>
      <c r="B73" s="919" t="s">
        <v>482</v>
      </c>
      <c r="C73" s="150">
        <v>32506.6</v>
      </c>
      <c r="D73" s="150">
        <v>0</v>
      </c>
      <c r="E73" s="150"/>
      <c r="F73" s="150">
        <v>0</v>
      </c>
      <c r="G73" s="150">
        <v>0</v>
      </c>
      <c r="H73" s="150">
        <v>32506.6</v>
      </c>
      <c r="I73" s="150">
        <v>0</v>
      </c>
      <c r="J73" s="694"/>
      <c r="K73" s="694"/>
      <c r="L73" s="587"/>
      <c r="M73" s="587"/>
      <c r="N73" s="587"/>
      <c r="O73" s="587"/>
      <c r="P73" s="587"/>
      <c r="Q73" s="587"/>
      <c r="R73" s="587"/>
      <c r="S73" s="587"/>
      <c r="T73" s="587"/>
    </row>
    <row r="74" spans="1:20" ht="13.5" customHeight="1">
      <c r="A74" s="1093">
        <v>49</v>
      </c>
      <c r="B74" s="919" t="s">
        <v>494</v>
      </c>
      <c r="C74" s="150">
        <v>4293.5</v>
      </c>
      <c r="D74" s="150">
        <v>0</v>
      </c>
      <c r="E74" s="150"/>
      <c r="F74" s="150">
        <v>0</v>
      </c>
      <c r="G74" s="150">
        <v>0</v>
      </c>
      <c r="H74" s="150">
        <v>4293.5</v>
      </c>
      <c r="I74" s="150">
        <v>0</v>
      </c>
      <c r="J74" s="694"/>
      <c r="K74" s="694"/>
      <c r="L74" s="587"/>
      <c r="M74" s="587"/>
      <c r="N74" s="587"/>
      <c r="O74" s="587"/>
      <c r="P74" s="587"/>
      <c r="Q74" s="587"/>
      <c r="R74" s="587"/>
      <c r="S74" s="587"/>
      <c r="T74" s="587"/>
    </row>
    <row r="75" spans="1:20" ht="13.5" customHeight="1">
      <c r="A75" s="1093">
        <v>50</v>
      </c>
      <c r="B75" s="919" t="s">
        <v>495</v>
      </c>
      <c r="C75" s="150">
        <v>0.4</v>
      </c>
      <c r="D75" s="150">
        <v>0</v>
      </c>
      <c r="E75" s="150"/>
      <c r="F75" s="150">
        <v>0</v>
      </c>
      <c r="G75" s="150">
        <v>0</v>
      </c>
      <c r="H75" s="150">
        <v>0.4</v>
      </c>
      <c r="I75" s="150">
        <v>0</v>
      </c>
      <c r="J75" s="694"/>
      <c r="K75" s="694"/>
      <c r="L75" s="587"/>
      <c r="M75" s="587"/>
      <c r="N75" s="587"/>
      <c r="O75" s="587"/>
      <c r="P75" s="587"/>
      <c r="Q75" s="587"/>
      <c r="R75" s="587"/>
      <c r="S75" s="587"/>
      <c r="T75" s="587"/>
    </row>
    <row r="76" spans="1:20" ht="13.5" customHeight="1">
      <c r="A76" s="1093">
        <v>51</v>
      </c>
      <c r="B76" s="919" t="s">
        <v>486</v>
      </c>
      <c r="C76" s="150">
        <v>0</v>
      </c>
      <c r="D76" s="150">
        <v>0</v>
      </c>
      <c r="E76" s="150"/>
      <c r="F76" s="150">
        <v>0</v>
      </c>
      <c r="G76" s="150">
        <v>0</v>
      </c>
      <c r="H76" s="150">
        <v>0</v>
      </c>
      <c r="I76" s="150">
        <v>0</v>
      </c>
      <c r="J76" s="694"/>
      <c r="K76" s="694"/>
      <c r="L76" s="587"/>
      <c r="M76" s="587"/>
      <c r="N76" s="587"/>
      <c r="O76" s="587"/>
      <c r="P76" s="587"/>
      <c r="Q76" s="587"/>
      <c r="R76" s="587"/>
      <c r="S76" s="587"/>
      <c r="T76" s="587"/>
    </row>
    <row r="77" spans="1:20" ht="13.5" customHeight="1">
      <c r="A77" s="1093">
        <v>52</v>
      </c>
      <c r="B77" s="919" t="s">
        <v>487</v>
      </c>
      <c r="C77" s="150">
        <v>793.30000000000007</v>
      </c>
      <c r="D77" s="150">
        <v>0</v>
      </c>
      <c r="E77" s="150"/>
      <c r="F77" s="150">
        <v>0</v>
      </c>
      <c r="G77" s="150">
        <v>0</v>
      </c>
      <c r="H77" s="150">
        <v>793.30000000000007</v>
      </c>
      <c r="I77" s="150">
        <v>0</v>
      </c>
      <c r="J77" s="694"/>
      <c r="K77" s="694"/>
      <c r="L77" s="587"/>
      <c r="M77" s="587"/>
      <c r="N77" s="587"/>
      <c r="O77" s="587"/>
      <c r="P77" s="587"/>
      <c r="Q77" s="587"/>
      <c r="R77" s="587"/>
      <c r="S77" s="587"/>
      <c r="T77" s="587"/>
    </row>
    <row r="78" spans="1:20" ht="13.5" customHeight="1">
      <c r="A78" s="1093">
        <v>53</v>
      </c>
      <c r="B78" s="919" t="s">
        <v>488</v>
      </c>
      <c r="C78" s="150">
        <v>305.39999999999998</v>
      </c>
      <c r="D78" s="150">
        <v>0</v>
      </c>
      <c r="E78" s="150"/>
      <c r="F78" s="150">
        <v>0</v>
      </c>
      <c r="G78" s="150">
        <v>0</v>
      </c>
      <c r="H78" s="150">
        <v>305.39999999999998</v>
      </c>
      <c r="I78" s="150">
        <v>0</v>
      </c>
      <c r="J78" s="694"/>
      <c r="K78" s="694"/>
      <c r="L78" s="587"/>
      <c r="M78" s="587"/>
      <c r="N78" s="587"/>
      <c r="O78" s="587"/>
      <c r="P78" s="587"/>
      <c r="Q78" s="587"/>
      <c r="R78" s="587"/>
      <c r="S78" s="587"/>
      <c r="T78" s="587"/>
    </row>
    <row r="79" spans="1:20" ht="13.5" customHeight="1">
      <c r="A79" s="1093">
        <v>54</v>
      </c>
      <c r="B79" s="919" t="s">
        <v>496</v>
      </c>
      <c r="C79" s="150">
        <v>120.1</v>
      </c>
      <c r="D79" s="150">
        <v>0</v>
      </c>
      <c r="E79" s="150"/>
      <c r="F79" s="150">
        <v>0</v>
      </c>
      <c r="G79" s="150">
        <v>0</v>
      </c>
      <c r="H79" s="150">
        <v>120.1</v>
      </c>
      <c r="I79" s="150">
        <v>0</v>
      </c>
      <c r="J79" s="694"/>
      <c r="K79" s="694"/>
      <c r="L79" s="587"/>
      <c r="M79" s="587"/>
      <c r="N79" s="587"/>
      <c r="O79" s="587"/>
      <c r="P79" s="587"/>
      <c r="Q79" s="587"/>
      <c r="R79" s="587"/>
      <c r="S79" s="587"/>
      <c r="T79" s="587"/>
    </row>
    <row r="80" spans="1:20" ht="13.5" customHeight="1">
      <c r="A80" s="1093">
        <v>55</v>
      </c>
      <c r="B80" s="919" t="s">
        <v>497</v>
      </c>
      <c r="C80" s="150">
        <v>43.3</v>
      </c>
      <c r="D80" s="150">
        <v>0</v>
      </c>
      <c r="E80" s="150"/>
      <c r="F80" s="150">
        <v>0</v>
      </c>
      <c r="G80" s="150">
        <v>0</v>
      </c>
      <c r="H80" s="150">
        <v>43.3</v>
      </c>
      <c r="I80" s="150">
        <v>0</v>
      </c>
      <c r="J80" s="694"/>
      <c r="K80" s="694"/>
    </row>
    <row r="81" spans="1:11" ht="13.5" customHeight="1">
      <c r="A81" s="1093"/>
      <c r="B81" s="292"/>
      <c r="C81" s="150"/>
      <c r="D81" s="150"/>
      <c r="E81" s="718"/>
      <c r="F81" s="150"/>
      <c r="G81" s="150"/>
      <c r="H81" s="150"/>
      <c r="I81" s="150"/>
      <c r="J81" s="694"/>
      <c r="K81" s="694"/>
    </row>
    <row r="82" spans="1:11" ht="13.5" customHeight="1">
      <c r="A82" s="1093">
        <v>56</v>
      </c>
      <c r="B82" s="921" t="s">
        <v>498</v>
      </c>
      <c r="C82" s="134">
        <v>84798.499999999985</v>
      </c>
      <c r="D82" s="134">
        <v>0</v>
      </c>
      <c r="E82" s="135"/>
      <c r="F82" s="134">
        <v>0</v>
      </c>
      <c r="G82" s="134">
        <v>0</v>
      </c>
      <c r="H82" s="134">
        <v>84798.499999999985</v>
      </c>
      <c r="I82" s="134">
        <v>0</v>
      </c>
      <c r="J82" s="694"/>
      <c r="K82" s="694"/>
    </row>
    <row r="83" spans="1:11" ht="13.5" customHeight="1">
      <c r="A83" s="1093"/>
      <c r="B83" s="921"/>
      <c r="C83" s="134"/>
      <c r="D83" s="134"/>
      <c r="E83" s="135"/>
      <c r="F83" s="134"/>
      <c r="G83" s="134"/>
      <c r="H83" s="134"/>
      <c r="I83" s="134"/>
      <c r="J83" s="694"/>
      <c r="K83" s="694"/>
    </row>
    <row r="84" spans="1:11" ht="13.5" customHeight="1">
      <c r="A84" s="1093">
        <v>57</v>
      </c>
      <c r="B84" s="921" t="s">
        <v>499</v>
      </c>
      <c r="C84" s="134">
        <v>641860.19999999995</v>
      </c>
      <c r="D84" s="134">
        <v>308227.3</v>
      </c>
      <c r="E84" s="135"/>
      <c r="F84" s="134">
        <v>0</v>
      </c>
      <c r="G84" s="134">
        <v>248834.4</v>
      </c>
      <c r="H84" s="134">
        <v>84798.499999999985</v>
      </c>
      <c r="I84" s="134">
        <v>0</v>
      </c>
      <c r="J84" s="694"/>
    </row>
    <row r="85" spans="1:11" ht="13.5" customHeight="1">
      <c r="A85" s="1093"/>
      <c r="B85" s="918"/>
      <c r="C85" s="150"/>
      <c r="D85" s="150"/>
      <c r="E85" s="430"/>
      <c r="F85" s="150"/>
      <c r="G85" s="150"/>
      <c r="H85" s="150"/>
      <c r="I85" s="150"/>
      <c r="J85" s="694"/>
    </row>
    <row r="86" spans="1:11" ht="13.5" customHeight="1">
      <c r="A86" s="1093"/>
      <c r="B86" s="918" t="s">
        <v>500</v>
      </c>
      <c r="C86" s="150"/>
      <c r="D86" s="150"/>
      <c r="E86" s="430"/>
      <c r="F86" s="150"/>
      <c r="G86" s="150"/>
      <c r="H86" s="150"/>
      <c r="I86" s="150"/>
      <c r="J86" s="694"/>
    </row>
    <row r="87" spans="1:11" ht="13.5" customHeight="1">
      <c r="A87" s="1093">
        <v>58</v>
      </c>
      <c r="B87" s="919" t="s">
        <v>501</v>
      </c>
      <c r="C87" s="150">
        <v>4097.5</v>
      </c>
      <c r="D87" s="150">
        <v>0</v>
      </c>
      <c r="E87" s="430"/>
      <c r="F87" s="150">
        <v>4097.5</v>
      </c>
      <c r="G87" s="150">
        <v>0</v>
      </c>
      <c r="H87" s="150">
        <v>0</v>
      </c>
      <c r="I87" s="150">
        <v>0</v>
      </c>
      <c r="J87" s="694"/>
    </row>
    <row r="88" spans="1:11" ht="13.5" customHeight="1">
      <c r="A88" s="1093">
        <v>59</v>
      </c>
      <c r="B88" s="919" t="s">
        <v>576</v>
      </c>
      <c r="C88" s="150">
        <v>21577.8</v>
      </c>
      <c r="D88" s="150">
        <v>0</v>
      </c>
      <c r="E88" s="430"/>
      <c r="F88" s="150">
        <v>21577.8</v>
      </c>
      <c r="G88" s="150">
        <v>0</v>
      </c>
      <c r="H88" s="150">
        <v>0</v>
      </c>
      <c r="I88" s="150">
        <v>0</v>
      </c>
      <c r="J88" s="694"/>
    </row>
    <row r="89" spans="1:11" ht="13.5" customHeight="1">
      <c r="A89" s="1093">
        <v>60</v>
      </c>
      <c r="B89" s="919" t="s">
        <v>502</v>
      </c>
      <c r="C89" s="150">
        <v>5080.6000000000004</v>
      </c>
      <c r="D89" s="150">
        <v>0</v>
      </c>
      <c r="E89" s="430"/>
      <c r="F89" s="150">
        <v>5080.6000000000004</v>
      </c>
      <c r="G89" s="150">
        <v>0</v>
      </c>
      <c r="H89" s="150">
        <v>0</v>
      </c>
      <c r="I89" s="150">
        <v>0</v>
      </c>
      <c r="J89" s="694"/>
    </row>
    <row r="90" spans="1:11" ht="13.5" customHeight="1">
      <c r="A90" s="1093">
        <v>61</v>
      </c>
      <c r="B90" s="919" t="s">
        <v>503</v>
      </c>
      <c r="C90" s="150">
        <v>39.9</v>
      </c>
      <c r="D90" s="150">
        <v>0</v>
      </c>
      <c r="E90" s="430"/>
      <c r="F90" s="150">
        <v>39.9</v>
      </c>
      <c r="G90" s="150">
        <v>0</v>
      </c>
      <c r="H90" s="150">
        <v>0</v>
      </c>
      <c r="I90" s="150">
        <v>0</v>
      </c>
      <c r="J90" s="694"/>
    </row>
    <row r="91" spans="1:11" ht="13.5" customHeight="1">
      <c r="A91" s="1093"/>
      <c r="B91" s="918"/>
      <c r="C91" s="150"/>
      <c r="D91" s="150"/>
      <c r="E91" s="718"/>
      <c r="F91" s="150"/>
      <c r="G91" s="150"/>
      <c r="H91" s="150"/>
      <c r="I91" s="150"/>
      <c r="J91" s="694"/>
    </row>
    <row r="92" spans="1:11" ht="19.5" customHeight="1">
      <c r="A92" s="1092">
        <v>62</v>
      </c>
      <c r="B92" s="922" t="s">
        <v>504</v>
      </c>
      <c r="C92" s="85">
        <v>672656</v>
      </c>
      <c r="D92" s="85">
        <v>308227.3</v>
      </c>
      <c r="E92" s="923"/>
      <c r="F92" s="85">
        <v>30795.800000000003</v>
      </c>
      <c r="G92" s="85">
        <v>248834.4</v>
      </c>
      <c r="H92" s="85">
        <v>84798.499999999985</v>
      </c>
      <c r="I92" s="85">
        <v>0</v>
      </c>
      <c r="J92" s="694"/>
    </row>
    <row r="93" spans="1:11" ht="13.5" customHeight="1">
      <c r="A93" s="1098"/>
      <c r="B93" s="924"/>
      <c r="C93" s="136"/>
      <c r="D93" s="136"/>
      <c r="E93" s="925"/>
      <c r="F93" s="136"/>
      <c r="G93" s="136"/>
      <c r="H93" s="136"/>
      <c r="I93" s="136"/>
      <c r="J93" s="694"/>
    </row>
    <row r="94" spans="1:11" ht="13.5" customHeight="1">
      <c r="A94" s="1098">
        <v>63</v>
      </c>
      <c r="B94" s="918" t="s">
        <v>85</v>
      </c>
      <c r="C94" s="150">
        <v>469050.9</v>
      </c>
      <c r="D94" s="150">
        <v>1568.3</v>
      </c>
      <c r="E94" s="150"/>
      <c r="F94" s="150">
        <v>0</v>
      </c>
      <c r="G94" s="150">
        <v>859.3</v>
      </c>
      <c r="H94" s="150">
        <v>46.8</v>
      </c>
      <c r="I94" s="150">
        <v>466576.5</v>
      </c>
      <c r="J94" s="694"/>
    </row>
    <row r="95" spans="1:11" ht="13.5" customHeight="1">
      <c r="A95" s="1098"/>
      <c r="B95" s="924"/>
      <c r="C95" s="136"/>
      <c r="D95" s="136"/>
      <c r="E95" s="925"/>
      <c r="F95" s="136"/>
      <c r="G95" s="136"/>
      <c r="H95" s="136"/>
      <c r="I95" s="136"/>
      <c r="J95" s="694"/>
    </row>
    <row r="96" spans="1:11" ht="19.5" customHeight="1">
      <c r="A96" s="1092">
        <v>64</v>
      </c>
      <c r="B96" s="922" t="s">
        <v>83</v>
      </c>
      <c r="C96" s="62">
        <v>1141706.8999999999</v>
      </c>
      <c r="D96" s="85">
        <v>309795.59999999998</v>
      </c>
      <c r="E96" s="85"/>
      <c r="F96" s="85">
        <v>30795.800000000003</v>
      </c>
      <c r="G96" s="85">
        <v>249693.69999999998</v>
      </c>
      <c r="H96" s="85">
        <v>84845.299999999988</v>
      </c>
      <c r="I96" s="85">
        <v>466576.5</v>
      </c>
      <c r="J96" s="694"/>
    </row>
    <row r="97" spans="1:11" ht="9.75" customHeight="1">
      <c r="A97" s="600"/>
      <c r="B97" s="583"/>
      <c r="C97" s="702"/>
      <c r="D97" s="702"/>
      <c r="E97" s="702"/>
      <c r="F97" s="702"/>
      <c r="G97" s="702"/>
      <c r="H97" s="703"/>
      <c r="I97" s="584"/>
      <c r="J97" s="694"/>
    </row>
    <row r="98" spans="1:11" ht="13.5" customHeight="1">
      <c r="A98" s="477" t="s">
        <v>505</v>
      </c>
      <c r="B98" s="477"/>
      <c r="C98" s="87"/>
      <c r="D98" s="705"/>
      <c r="E98" s="705"/>
      <c r="F98" s="705"/>
      <c r="G98" s="705"/>
      <c r="H98" s="706"/>
      <c r="I98" s="584"/>
      <c r="J98" s="707"/>
    </row>
    <row r="99" spans="1:11" ht="13.5" customHeight="1">
      <c r="A99" s="477" t="s">
        <v>506</v>
      </c>
      <c r="B99" s="477"/>
      <c r="C99" s="601"/>
      <c r="D99" s="702"/>
      <c r="E99" s="702"/>
      <c r="F99" s="702"/>
      <c r="G99" s="702"/>
      <c r="H99" s="706"/>
      <c r="I99" s="584"/>
    </row>
    <row r="100" spans="1:11" ht="13.5" customHeight="1">
      <c r="A100" s="477" t="s">
        <v>507</v>
      </c>
      <c r="C100" s="477"/>
      <c r="D100" s="702"/>
      <c r="E100" s="702"/>
      <c r="F100" s="702"/>
      <c r="G100" s="702"/>
      <c r="H100" s="706"/>
      <c r="I100" s="584"/>
    </row>
    <row r="101" spans="1:11" ht="13.5" customHeight="1">
      <c r="A101" s="574"/>
      <c r="B101" s="574"/>
      <c r="C101" s="584"/>
      <c r="D101" s="702"/>
      <c r="E101" s="702"/>
      <c r="F101" s="702"/>
      <c r="G101" s="702"/>
      <c r="H101" s="706"/>
      <c r="I101" s="584"/>
    </row>
    <row r="102" spans="1:11" ht="13.5" customHeight="1">
      <c r="A102" s="708"/>
      <c r="B102" s="708"/>
      <c r="C102" s="708"/>
      <c r="D102" s="708"/>
      <c r="E102" s="708"/>
      <c r="F102" s="708"/>
      <c r="G102" s="708"/>
      <c r="H102" s="708"/>
      <c r="I102" s="584"/>
    </row>
    <row r="103" spans="1:11" ht="13.5" customHeight="1">
      <c r="A103" s="708"/>
      <c r="B103" s="709"/>
      <c r="C103" s="702"/>
      <c r="D103" s="705"/>
      <c r="E103" s="705"/>
      <c r="F103" s="705"/>
      <c r="G103" s="705"/>
      <c r="H103" s="706"/>
      <c r="I103" s="584"/>
    </row>
    <row r="104" spans="1:11" ht="13.5" customHeight="1">
      <c r="A104" s="708"/>
      <c r="B104" s="708"/>
      <c r="C104" s="708"/>
      <c r="D104" s="708"/>
      <c r="E104" s="708"/>
      <c r="F104" s="708"/>
      <c r="G104" s="708"/>
      <c r="H104" s="708"/>
      <c r="I104" s="584"/>
      <c r="J104" s="708"/>
      <c r="K104" s="708"/>
    </row>
    <row r="105" spans="1:11" ht="13.5" customHeight="1">
      <c r="A105" s="708"/>
      <c r="B105" s="708"/>
      <c r="C105" s="708"/>
      <c r="D105" s="708"/>
      <c r="E105" s="708"/>
      <c r="F105" s="708"/>
      <c r="G105" s="708"/>
      <c r="H105" s="708"/>
      <c r="I105" s="584"/>
      <c r="J105" s="708"/>
    </row>
    <row r="106" spans="1:11" ht="20.25">
      <c r="A106" s="600"/>
      <c r="B106" s="601"/>
      <c r="C106" s="702"/>
      <c r="D106" s="702"/>
      <c r="E106" s="702"/>
      <c r="F106" s="702"/>
      <c r="G106" s="702"/>
      <c r="H106" s="601"/>
      <c r="I106" s="584"/>
    </row>
    <row r="107" spans="1:11" ht="20.25">
      <c r="A107" s="600"/>
      <c r="B107" s="601"/>
      <c r="C107" s="702"/>
      <c r="D107" s="702"/>
      <c r="E107" s="702"/>
      <c r="F107" s="702"/>
      <c r="G107" s="702"/>
      <c r="H107" s="601"/>
      <c r="I107" s="584"/>
    </row>
    <row r="108" spans="1:11" ht="20.25">
      <c r="A108" s="600"/>
      <c r="B108" s="601"/>
      <c r="C108" s="702"/>
      <c r="D108" s="702"/>
      <c r="E108" s="702"/>
      <c r="F108" s="702"/>
      <c r="G108" s="702"/>
      <c r="H108" s="601"/>
      <c r="I108" s="584"/>
    </row>
    <row r="109" spans="1:11" ht="20.25">
      <c r="A109" s="600"/>
      <c r="B109" s="601"/>
      <c r="C109" s="702"/>
      <c r="D109" s="702"/>
      <c r="E109" s="702"/>
      <c r="F109" s="702"/>
      <c r="G109" s="702"/>
      <c r="H109" s="601"/>
      <c r="I109" s="584"/>
    </row>
    <row r="110" spans="1:11" ht="20.25">
      <c r="A110" s="600"/>
      <c r="B110" s="601"/>
      <c r="C110" s="702"/>
      <c r="D110" s="702"/>
      <c r="E110" s="702"/>
      <c r="F110" s="702"/>
      <c r="G110" s="702"/>
      <c r="H110" s="601"/>
      <c r="I110" s="584"/>
    </row>
    <row r="111" spans="1:11" ht="20.25">
      <c r="A111" s="600"/>
      <c r="B111" s="601"/>
      <c r="C111" s="702"/>
      <c r="D111" s="702"/>
      <c r="E111" s="702"/>
      <c r="F111" s="702"/>
      <c r="G111" s="702"/>
      <c r="H111" s="601"/>
      <c r="I111" s="584"/>
    </row>
    <row r="112" spans="1:11" ht="20.25">
      <c r="A112" s="600"/>
      <c r="B112" s="601"/>
      <c r="C112" s="702"/>
      <c r="D112" s="702"/>
      <c r="E112" s="702"/>
      <c r="F112" s="702"/>
      <c r="G112" s="702"/>
      <c r="H112" s="601"/>
      <c r="I112" s="584"/>
    </row>
    <row r="113" spans="1:9" ht="20.25">
      <c r="A113" s="600"/>
      <c r="B113" s="601"/>
      <c r="C113" s="702"/>
      <c r="D113" s="702"/>
      <c r="E113" s="702"/>
      <c r="F113" s="702"/>
      <c r="G113" s="702"/>
      <c r="H113" s="601"/>
      <c r="I113" s="584"/>
    </row>
    <row r="114" spans="1:9" ht="20.25">
      <c r="A114" s="600"/>
      <c r="B114" s="601"/>
      <c r="C114" s="702"/>
      <c r="D114" s="702"/>
      <c r="E114" s="702"/>
      <c r="F114" s="702"/>
      <c r="G114" s="702"/>
      <c r="H114" s="601"/>
      <c r="I114" s="584"/>
    </row>
    <row r="115" spans="1:9" ht="20.25">
      <c r="A115" s="600"/>
      <c r="B115" s="601"/>
      <c r="C115" s="702"/>
      <c r="D115" s="702"/>
      <c r="E115" s="702"/>
      <c r="F115" s="702"/>
      <c r="G115" s="702"/>
      <c r="H115" s="601"/>
      <c r="I115" s="584"/>
    </row>
    <row r="116" spans="1:9" ht="20.25">
      <c r="A116" s="600"/>
      <c r="B116" s="601"/>
      <c r="C116" s="702"/>
      <c r="D116" s="702"/>
      <c r="E116" s="702"/>
      <c r="F116" s="702"/>
      <c r="G116" s="702"/>
      <c r="H116" s="601"/>
      <c r="I116" s="584"/>
    </row>
    <row r="117" spans="1:9" ht="20.25">
      <c r="A117" s="600"/>
      <c r="B117" s="601"/>
      <c r="C117" s="702"/>
      <c r="D117" s="702"/>
      <c r="E117" s="702"/>
      <c r="F117" s="702"/>
      <c r="G117" s="702"/>
      <c r="H117" s="601"/>
      <c r="I117" s="584"/>
    </row>
    <row r="118" spans="1:9" ht="20.25">
      <c r="A118" s="600"/>
      <c r="B118" s="601"/>
      <c r="C118" s="702"/>
      <c r="D118" s="702"/>
      <c r="E118" s="702"/>
      <c r="F118" s="702"/>
      <c r="G118" s="702"/>
      <c r="H118" s="601"/>
      <c r="I118" s="584"/>
    </row>
    <row r="119" spans="1:9" ht="20.25">
      <c r="A119" s="600"/>
      <c r="B119" s="601"/>
      <c r="C119" s="702"/>
      <c r="D119" s="702"/>
      <c r="E119" s="702"/>
      <c r="F119" s="702"/>
      <c r="G119" s="702"/>
      <c r="H119" s="601"/>
      <c r="I119" s="584"/>
    </row>
    <row r="120" spans="1:9" ht="20.25">
      <c r="A120" s="600"/>
      <c r="B120" s="601"/>
      <c r="C120" s="702"/>
      <c r="D120" s="702"/>
      <c r="E120" s="702"/>
      <c r="F120" s="702"/>
      <c r="G120" s="702"/>
      <c r="H120" s="601"/>
      <c r="I120" s="584"/>
    </row>
    <row r="121" spans="1:9" ht="20.25">
      <c r="A121" s="600"/>
      <c r="B121" s="601"/>
      <c r="C121" s="702"/>
      <c r="D121" s="702"/>
      <c r="E121" s="702"/>
      <c r="F121" s="702"/>
      <c r="G121" s="702"/>
      <c r="H121" s="601"/>
      <c r="I121" s="584"/>
    </row>
    <row r="122" spans="1:9">
      <c r="A122" s="600"/>
      <c r="B122" s="601"/>
      <c r="C122" s="702"/>
      <c r="D122" s="702"/>
      <c r="E122" s="702"/>
      <c r="F122" s="702"/>
      <c r="G122" s="702"/>
      <c r="H122" s="601"/>
      <c r="I122" s="603"/>
    </row>
    <row r="123" spans="1:9">
      <c r="A123" s="600"/>
      <c r="B123" s="601"/>
      <c r="C123" s="702"/>
      <c r="D123" s="702"/>
      <c r="E123" s="702"/>
      <c r="F123" s="702"/>
      <c r="G123" s="702"/>
      <c r="H123" s="601"/>
      <c r="I123" s="603"/>
    </row>
    <row r="124" spans="1:9">
      <c r="A124" s="600"/>
      <c r="B124" s="601"/>
      <c r="C124" s="702"/>
      <c r="D124" s="702"/>
      <c r="E124" s="702"/>
      <c r="F124" s="702"/>
      <c r="G124" s="702"/>
      <c r="H124" s="601"/>
      <c r="I124" s="603"/>
    </row>
    <row r="125" spans="1:9">
      <c r="A125" s="600"/>
      <c r="B125" s="601"/>
      <c r="C125" s="702"/>
      <c r="D125" s="702"/>
      <c r="E125" s="702"/>
      <c r="F125" s="702"/>
      <c r="G125" s="702"/>
      <c r="H125" s="601"/>
      <c r="I125" s="603"/>
    </row>
    <row r="126" spans="1:9">
      <c r="A126" s="600"/>
      <c r="B126" s="601"/>
      <c r="C126" s="702"/>
      <c r="D126" s="702"/>
      <c r="E126" s="702"/>
      <c r="F126" s="702"/>
      <c r="G126" s="702"/>
      <c r="H126" s="601"/>
      <c r="I126" s="603"/>
    </row>
    <row r="127" spans="1:9">
      <c r="A127" s="600"/>
      <c r="B127" s="601"/>
      <c r="C127" s="702"/>
      <c r="D127" s="702"/>
      <c r="E127" s="702"/>
      <c r="F127" s="702"/>
      <c r="G127" s="702"/>
      <c r="H127" s="601"/>
      <c r="I127" s="603"/>
    </row>
    <row r="128" spans="1:9">
      <c r="A128" s="600"/>
      <c r="B128" s="601"/>
      <c r="C128" s="702"/>
      <c r="D128" s="702"/>
      <c r="E128" s="702"/>
      <c r="F128" s="702"/>
      <c r="G128" s="702"/>
      <c r="H128" s="601"/>
      <c r="I128" s="603"/>
    </row>
    <row r="129" spans="1:9">
      <c r="A129" s="600"/>
      <c r="B129" s="601"/>
      <c r="C129" s="702"/>
      <c r="D129" s="702"/>
      <c r="E129" s="702"/>
      <c r="F129" s="702"/>
      <c r="G129" s="702"/>
      <c r="H129" s="601"/>
      <c r="I129" s="603"/>
    </row>
    <row r="130" spans="1:9">
      <c r="A130" s="600"/>
      <c r="B130" s="601"/>
      <c r="C130" s="702"/>
      <c r="D130" s="702"/>
      <c r="E130" s="702"/>
      <c r="F130" s="702"/>
      <c r="G130" s="702"/>
      <c r="H130" s="601"/>
      <c r="I130" s="603"/>
    </row>
    <row r="131" spans="1:9">
      <c r="A131" s="600"/>
      <c r="B131" s="601"/>
      <c r="C131" s="702"/>
      <c r="D131" s="702"/>
      <c r="E131" s="702"/>
      <c r="F131" s="702"/>
      <c r="G131" s="702"/>
      <c r="H131" s="601"/>
      <c r="I131" s="603"/>
    </row>
    <row r="132" spans="1:9">
      <c r="A132" s="600"/>
      <c r="B132" s="601"/>
      <c r="C132" s="702"/>
      <c r="D132" s="702"/>
      <c r="E132" s="702"/>
      <c r="F132" s="702"/>
      <c r="G132" s="702"/>
      <c r="H132" s="601"/>
      <c r="I132" s="603"/>
    </row>
    <row r="133" spans="1:9">
      <c r="A133" s="600"/>
      <c r="B133" s="601"/>
      <c r="C133" s="702"/>
      <c r="D133" s="702"/>
      <c r="E133" s="702"/>
      <c r="F133" s="702"/>
      <c r="G133" s="702"/>
      <c r="H133" s="601"/>
      <c r="I133" s="603"/>
    </row>
    <row r="134" spans="1:9">
      <c r="A134" s="600"/>
      <c r="B134" s="601"/>
      <c r="C134" s="702"/>
      <c r="D134" s="702"/>
      <c r="E134" s="702"/>
      <c r="F134" s="702"/>
      <c r="G134" s="702"/>
      <c r="H134" s="601"/>
      <c r="I134" s="603"/>
    </row>
    <row r="135" spans="1:9">
      <c r="A135" s="600"/>
      <c r="B135" s="601"/>
      <c r="C135" s="702"/>
      <c r="D135" s="702"/>
      <c r="E135" s="702"/>
      <c r="F135" s="702"/>
      <c r="G135" s="702"/>
      <c r="H135" s="601"/>
      <c r="I135" s="603"/>
    </row>
    <row r="136" spans="1:9">
      <c r="A136" s="600"/>
      <c r="B136" s="601"/>
      <c r="C136" s="702"/>
      <c r="D136" s="702"/>
      <c r="E136" s="702"/>
      <c r="F136" s="702"/>
      <c r="G136" s="702"/>
      <c r="H136" s="601"/>
      <c r="I136" s="603"/>
    </row>
    <row r="137" spans="1:9">
      <c r="A137" s="600"/>
      <c r="B137" s="601"/>
      <c r="C137" s="702"/>
      <c r="D137" s="702"/>
      <c r="E137" s="702"/>
      <c r="F137" s="702"/>
      <c r="G137" s="702"/>
      <c r="H137" s="601"/>
      <c r="I137" s="603"/>
    </row>
    <row r="138" spans="1:9">
      <c r="A138" s="600"/>
      <c r="B138" s="601"/>
      <c r="C138" s="702"/>
      <c r="D138" s="702"/>
      <c r="E138" s="702"/>
      <c r="F138" s="702"/>
      <c r="G138" s="702"/>
      <c r="H138" s="601"/>
      <c r="I138" s="603"/>
    </row>
    <row r="139" spans="1:9">
      <c r="A139" s="600"/>
      <c r="B139" s="601"/>
      <c r="C139" s="702"/>
      <c r="D139" s="702"/>
      <c r="E139" s="702"/>
      <c r="F139" s="702"/>
      <c r="G139" s="702"/>
      <c r="H139" s="601"/>
      <c r="I139" s="603"/>
    </row>
    <row r="140" spans="1:9">
      <c r="C140" s="710"/>
      <c r="D140" s="710"/>
      <c r="E140" s="710"/>
      <c r="F140" s="710"/>
      <c r="G140" s="710"/>
      <c r="I140" s="603"/>
    </row>
    <row r="141" spans="1:9">
      <c r="C141" s="710"/>
      <c r="D141" s="710"/>
      <c r="E141" s="710"/>
      <c r="F141" s="710"/>
      <c r="G141" s="710"/>
      <c r="I141" s="603"/>
    </row>
    <row r="142" spans="1:9">
      <c r="C142" s="710"/>
      <c r="D142" s="710"/>
      <c r="E142" s="710"/>
      <c r="F142" s="710"/>
      <c r="G142" s="710"/>
      <c r="I142" s="603"/>
    </row>
    <row r="143" spans="1:9">
      <c r="C143" s="710"/>
      <c r="D143" s="710"/>
      <c r="E143" s="710"/>
      <c r="F143" s="710"/>
      <c r="G143" s="710"/>
      <c r="I143" s="603"/>
    </row>
    <row r="144" spans="1:9">
      <c r="C144" s="710"/>
      <c r="D144" s="710"/>
      <c r="E144" s="710"/>
      <c r="F144" s="710"/>
      <c r="G144" s="710"/>
      <c r="I144" s="603"/>
    </row>
    <row r="145" spans="3:9">
      <c r="C145" s="710"/>
      <c r="D145" s="710"/>
      <c r="E145" s="710"/>
      <c r="F145" s="710"/>
      <c r="G145" s="710"/>
      <c r="I145" s="603"/>
    </row>
    <row r="146" spans="3:9">
      <c r="C146" s="710"/>
      <c r="D146" s="710"/>
      <c r="E146" s="710"/>
      <c r="F146" s="710"/>
      <c r="G146" s="710"/>
      <c r="I146" s="603"/>
    </row>
    <row r="147" spans="3:9">
      <c r="C147" s="710"/>
      <c r="D147" s="710"/>
      <c r="E147" s="710"/>
      <c r="F147" s="710"/>
      <c r="G147" s="710"/>
      <c r="I147" s="603"/>
    </row>
    <row r="148" spans="3:9">
      <c r="C148" s="710"/>
      <c r="D148" s="710"/>
      <c r="E148" s="710"/>
      <c r="F148" s="710"/>
      <c r="G148" s="710"/>
      <c r="I148" s="603"/>
    </row>
    <row r="149" spans="3:9">
      <c r="C149" s="710"/>
      <c r="D149" s="710"/>
      <c r="E149" s="710"/>
      <c r="F149" s="710"/>
      <c r="G149" s="710"/>
      <c r="I149" s="603"/>
    </row>
    <row r="150" spans="3:9">
      <c r="C150" s="710"/>
      <c r="D150" s="710"/>
      <c r="E150" s="710"/>
      <c r="F150" s="710"/>
      <c r="G150" s="710"/>
      <c r="I150" s="603"/>
    </row>
    <row r="151" spans="3:9">
      <c r="C151" s="710"/>
      <c r="D151" s="710"/>
      <c r="E151" s="710"/>
      <c r="F151" s="710"/>
      <c r="G151" s="710"/>
      <c r="I151" s="603"/>
    </row>
    <row r="152" spans="3:9">
      <c r="C152" s="710"/>
      <c r="D152" s="710"/>
      <c r="E152" s="710"/>
      <c r="F152" s="710"/>
      <c r="G152" s="710"/>
      <c r="I152" s="603"/>
    </row>
    <row r="153" spans="3:9">
      <c r="C153" s="710"/>
      <c r="D153" s="710"/>
      <c r="E153" s="710"/>
      <c r="F153" s="710"/>
      <c r="G153" s="710"/>
      <c r="I153" s="603"/>
    </row>
    <row r="154" spans="3:9">
      <c r="C154" s="710"/>
      <c r="D154" s="710"/>
      <c r="E154" s="710"/>
      <c r="F154" s="710"/>
      <c r="G154" s="710"/>
      <c r="I154" s="603"/>
    </row>
    <row r="155" spans="3:9">
      <c r="C155" s="710"/>
      <c r="D155" s="710"/>
      <c r="E155" s="710"/>
      <c r="F155" s="710"/>
      <c r="G155" s="710"/>
      <c r="I155" s="603"/>
    </row>
    <row r="156" spans="3:9">
      <c r="C156" s="710"/>
      <c r="D156" s="710"/>
      <c r="E156" s="710"/>
      <c r="F156" s="710"/>
      <c r="G156" s="710"/>
      <c r="I156" s="603"/>
    </row>
    <row r="157" spans="3:9">
      <c r="C157" s="710"/>
      <c r="D157" s="710"/>
      <c r="E157" s="710"/>
      <c r="F157" s="710"/>
      <c r="G157" s="710"/>
      <c r="I157" s="603"/>
    </row>
    <row r="158" spans="3:9">
      <c r="C158" s="710"/>
      <c r="D158" s="710"/>
      <c r="E158" s="710"/>
      <c r="F158" s="710"/>
      <c r="G158" s="710"/>
      <c r="I158" s="603"/>
    </row>
    <row r="159" spans="3:9">
      <c r="C159" s="710"/>
      <c r="D159" s="710"/>
      <c r="E159" s="710"/>
      <c r="F159" s="710"/>
      <c r="G159" s="710"/>
      <c r="I159" s="603"/>
    </row>
    <row r="160" spans="3:9">
      <c r="C160" s="710"/>
      <c r="D160" s="710"/>
      <c r="E160" s="710"/>
      <c r="F160" s="710"/>
      <c r="G160" s="710"/>
      <c r="I160" s="603"/>
    </row>
    <row r="161" spans="3:9">
      <c r="C161" s="710"/>
      <c r="D161" s="710"/>
      <c r="E161" s="710"/>
      <c r="F161" s="710"/>
      <c r="G161" s="710"/>
      <c r="I161" s="603"/>
    </row>
    <row r="162" spans="3:9">
      <c r="C162" s="710"/>
      <c r="D162" s="710"/>
      <c r="E162" s="710"/>
      <c r="F162" s="710"/>
      <c r="G162" s="710"/>
      <c r="I162" s="603"/>
    </row>
    <row r="163" spans="3:9">
      <c r="C163" s="710"/>
      <c r="D163" s="710"/>
      <c r="E163" s="710"/>
      <c r="F163" s="710"/>
      <c r="G163" s="710"/>
      <c r="I163" s="603"/>
    </row>
    <row r="164" spans="3:9">
      <c r="C164" s="710"/>
      <c r="D164" s="710"/>
      <c r="E164" s="710"/>
      <c r="F164" s="710"/>
      <c r="G164" s="710"/>
      <c r="I164" s="603"/>
    </row>
    <row r="165" spans="3:9">
      <c r="C165" s="710"/>
      <c r="D165" s="710"/>
      <c r="E165" s="710"/>
      <c r="F165" s="710"/>
      <c r="G165" s="710"/>
      <c r="I165" s="603"/>
    </row>
    <row r="166" spans="3:9">
      <c r="C166" s="710"/>
      <c r="D166" s="710"/>
      <c r="E166" s="710"/>
      <c r="F166" s="710"/>
      <c r="G166" s="710"/>
      <c r="I166" s="603"/>
    </row>
    <row r="167" spans="3:9">
      <c r="C167" s="710"/>
      <c r="D167" s="710"/>
      <c r="E167" s="710"/>
      <c r="F167" s="710"/>
      <c r="G167" s="710"/>
      <c r="I167" s="603"/>
    </row>
    <row r="168" spans="3:9">
      <c r="C168" s="710"/>
      <c r="D168" s="710"/>
      <c r="E168" s="710"/>
      <c r="F168" s="710"/>
      <c r="G168" s="710"/>
      <c r="I168" s="603"/>
    </row>
    <row r="169" spans="3:9">
      <c r="C169" s="710"/>
      <c r="D169" s="710"/>
      <c r="E169" s="710"/>
      <c r="F169" s="710"/>
      <c r="G169" s="710"/>
      <c r="I169" s="603"/>
    </row>
    <row r="170" spans="3:9">
      <c r="C170" s="710"/>
      <c r="D170" s="710"/>
      <c r="E170" s="710"/>
      <c r="F170" s="710"/>
      <c r="G170" s="710"/>
      <c r="I170" s="603"/>
    </row>
    <row r="171" spans="3:9">
      <c r="C171" s="710"/>
      <c r="D171" s="710"/>
      <c r="E171" s="710"/>
      <c r="F171" s="710"/>
      <c r="G171" s="710"/>
      <c r="I171" s="603"/>
    </row>
    <row r="172" spans="3:9">
      <c r="C172" s="710"/>
      <c r="D172" s="710"/>
      <c r="E172" s="710"/>
      <c r="F172" s="710"/>
      <c r="G172" s="710"/>
      <c r="I172" s="603"/>
    </row>
    <row r="173" spans="3:9">
      <c r="C173" s="710"/>
      <c r="D173" s="710"/>
      <c r="E173" s="710"/>
      <c r="F173" s="710"/>
      <c r="G173" s="710"/>
      <c r="I173" s="603"/>
    </row>
    <row r="174" spans="3:9">
      <c r="C174" s="710"/>
      <c r="D174" s="710"/>
      <c r="E174" s="710"/>
      <c r="F174" s="710"/>
      <c r="G174" s="710"/>
      <c r="I174" s="603"/>
    </row>
    <row r="175" spans="3:9">
      <c r="C175" s="710"/>
      <c r="D175" s="710"/>
      <c r="E175" s="710"/>
      <c r="F175" s="710"/>
      <c r="G175" s="710"/>
      <c r="I175" s="603"/>
    </row>
    <row r="176" spans="3:9">
      <c r="C176" s="710"/>
      <c r="D176" s="710"/>
      <c r="E176" s="710"/>
      <c r="F176" s="710"/>
      <c r="G176" s="710"/>
      <c r="I176" s="603"/>
    </row>
    <row r="177" spans="3:9">
      <c r="C177" s="710"/>
      <c r="D177" s="710"/>
      <c r="E177" s="710"/>
      <c r="F177" s="710"/>
      <c r="G177" s="710"/>
      <c r="I177" s="603"/>
    </row>
    <row r="178" spans="3:9">
      <c r="C178" s="710"/>
      <c r="D178" s="710"/>
      <c r="E178" s="710"/>
      <c r="F178" s="710"/>
      <c r="G178" s="710"/>
      <c r="I178" s="603"/>
    </row>
    <row r="179" spans="3:9">
      <c r="C179" s="710"/>
      <c r="D179" s="710"/>
      <c r="E179" s="710"/>
      <c r="F179" s="710"/>
      <c r="G179" s="710"/>
      <c r="I179" s="603"/>
    </row>
    <row r="180" spans="3:9">
      <c r="C180" s="710"/>
      <c r="D180" s="710"/>
      <c r="E180" s="710"/>
      <c r="F180" s="710"/>
      <c r="G180" s="710"/>
      <c r="I180" s="603"/>
    </row>
    <row r="181" spans="3:9">
      <c r="C181" s="710"/>
      <c r="D181" s="710"/>
      <c r="E181" s="710"/>
      <c r="F181" s="710"/>
      <c r="G181" s="710"/>
      <c r="I181" s="603"/>
    </row>
    <row r="182" spans="3:9">
      <c r="C182" s="710"/>
      <c r="D182" s="710"/>
      <c r="E182" s="710"/>
      <c r="F182" s="710"/>
      <c r="G182" s="710"/>
      <c r="I182" s="603"/>
    </row>
    <row r="183" spans="3:9">
      <c r="C183" s="710"/>
      <c r="D183" s="710"/>
      <c r="E183" s="710"/>
      <c r="F183" s="710"/>
      <c r="G183" s="710"/>
      <c r="I183" s="603"/>
    </row>
    <row r="184" spans="3:9">
      <c r="C184" s="710"/>
      <c r="D184" s="710"/>
      <c r="E184" s="710"/>
      <c r="F184" s="710"/>
      <c r="G184" s="710"/>
      <c r="I184" s="603"/>
    </row>
    <row r="185" spans="3:9">
      <c r="C185" s="710"/>
      <c r="D185" s="710"/>
      <c r="E185" s="710"/>
      <c r="F185" s="710"/>
      <c r="G185" s="710"/>
      <c r="I185" s="603"/>
    </row>
    <row r="186" spans="3:9">
      <c r="C186" s="710"/>
      <c r="D186" s="710"/>
      <c r="E186" s="710"/>
      <c r="F186" s="710"/>
      <c r="G186" s="710"/>
      <c r="I186" s="603"/>
    </row>
    <row r="187" spans="3:9">
      <c r="C187" s="710"/>
      <c r="D187" s="710"/>
      <c r="E187" s="710"/>
      <c r="F187" s="710"/>
      <c r="G187" s="710"/>
      <c r="I187" s="603"/>
    </row>
    <row r="188" spans="3:9">
      <c r="C188" s="710"/>
      <c r="D188" s="710"/>
      <c r="E188" s="710"/>
      <c r="F188" s="710"/>
      <c r="G188" s="710"/>
      <c r="I188" s="603"/>
    </row>
    <row r="189" spans="3:9">
      <c r="C189" s="710"/>
      <c r="D189" s="710"/>
      <c r="E189" s="710"/>
      <c r="F189" s="710"/>
      <c r="G189" s="710"/>
      <c r="I189" s="603"/>
    </row>
    <row r="190" spans="3:9">
      <c r="C190" s="710"/>
      <c r="D190" s="710"/>
      <c r="E190" s="710"/>
      <c r="F190" s="710"/>
      <c r="G190" s="710"/>
      <c r="I190" s="603"/>
    </row>
    <row r="191" spans="3:9">
      <c r="C191" s="710"/>
      <c r="D191" s="710"/>
      <c r="E191" s="710"/>
      <c r="F191" s="710"/>
      <c r="G191" s="710"/>
      <c r="I191" s="603"/>
    </row>
    <row r="192" spans="3:9">
      <c r="C192" s="710"/>
      <c r="D192" s="710"/>
      <c r="E192" s="710"/>
      <c r="F192" s="710"/>
      <c r="G192" s="710"/>
      <c r="I192" s="603"/>
    </row>
    <row r="193" spans="3:9">
      <c r="C193" s="710"/>
      <c r="D193" s="710"/>
      <c r="E193" s="710"/>
      <c r="F193" s="710"/>
      <c r="G193" s="710"/>
      <c r="I193" s="603"/>
    </row>
    <row r="194" spans="3:9">
      <c r="C194" s="710"/>
      <c r="D194" s="710"/>
      <c r="E194" s="710"/>
      <c r="F194" s="710"/>
      <c r="G194" s="710"/>
      <c r="I194" s="603"/>
    </row>
    <row r="195" spans="3:9">
      <c r="C195" s="710"/>
      <c r="D195" s="710"/>
      <c r="E195" s="710"/>
      <c r="F195" s="710"/>
      <c r="G195" s="710"/>
      <c r="I195" s="603"/>
    </row>
    <row r="196" spans="3:9">
      <c r="C196" s="710"/>
      <c r="D196" s="710"/>
      <c r="E196" s="710"/>
      <c r="F196" s="710"/>
      <c r="G196" s="710"/>
      <c r="I196" s="603"/>
    </row>
    <row r="197" spans="3:9">
      <c r="C197" s="710"/>
      <c r="D197" s="710"/>
      <c r="E197" s="710"/>
      <c r="F197" s="710"/>
      <c r="G197" s="710"/>
      <c r="I197" s="603"/>
    </row>
    <row r="198" spans="3:9">
      <c r="C198" s="710"/>
      <c r="D198" s="710"/>
      <c r="E198" s="710"/>
      <c r="F198" s="710"/>
      <c r="G198" s="710"/>
      <c r="I198" s="603"/>
    </row>
    <row r="199" spans="3:9">
      <c r="C199" s="710"/>
      <c r="D199" s="710"/>
      <c r="E199" s="710"/>
      <c r="F199" s="710"/>
      <c r="G199" s="710"/>
      <c r="I199" s="603"/>
    </row>
    <row r="200" spans="3:9">
      <c r="C200" s="710"/>
      <c r="D200" s="710"/>
      <c r="E200" s="710"/>
      <c r="F200" s="710"/>
      <c r="G200" s="710"/>
      <c r="I200" s="603"/>
    </row>
    <row r="201" spans="3:9">
      <c r="C201" s="710"/>
      <c r="D201" s="710"/>
      <c r="E201" s="710"/>
      <c r="F201" s="710"/>
      <c r="G201" s="710"/>
      <c r="I201" s="603"/>
    </row>
    <row r="202" spans="3:9">
      <c r="C202" s="710"/>
      <c r="D202" s="710"/>
      <c r="E202" s="710"/>
      <c r="F202" s="710"/>
      <c r="G202" s="710"/>
      <c r="I202" s="603"/>
    </row>
    <row r="203" spans="3:9">
      <c r="C203" s="710"/>
      <c r="D203" s="710"/>
      <c r="E203" s="710"/>
      <c r="F203" s="710"/>
      <c r="G203" s="710"/>
      <c r="I203" s="603"/>
    </row>
    <row r="204" spans="3:9">
      <c r="C204" s="710"/>
      <c r="D204" s="710"/>
      <c r="E204" s="710"/>
      <c r="F204" s="710"/>
      <c r="G204" s="710"/>
      <c r="I204" s="603"/>
    </row>
    <row r="205" spans="3:9">
      <c r="C205" s="710"/>
      <c r="D205" s="710"/>
      <c r="E205" s="710"/>
      <c r="F205" s="710"/>
      <c r="G205" s="710"/>
      <c r="I205" s="603"/>
    </row>
    <row r="206" spans="3:9">
      <c r="C206" s="710"/>
      <c r="D206" s="710"/>
      <c r="E206" s="710"/>
      <c r="F206" s="710"/>
      <c r="G206" s="710"/>
      <c r="I206" s="603"/>
    </row>
    <row r="207" spans="3:9">
      <c r="C207" s="710"/>
      <c r="D207" s="710"/>
      <c r="E207" s="710"/>
      <c r="F207" s="710"/>
      <c r="G207" s="710"/>
      <c r="I207" s="603"/>
    </row>
    <row r="208" spans="3:9">
      <c r="C208" s="710"/>
      <c r="D208" s="710"/>
      <c r="E208" s="710"/>
      <c r="F208" s="710"/>
      <c r="G208" s="710"/>
      <c r="I208" s="603"/>
    </row>
    <row r="209" spans="3:9">
      <c r="C209" s="710"/>
      <c r="D209" s="710"/>
      <c r="E209" s="710"/>
      <c r="F209" s="710"/>
      <c r="G209" s="710"/>
      <c r="I209" s="603"/>
    </row>
    <row r="210" spans="3:9">
      <c r="C210" s="710"/>
      <c r="D210" s="710"/>
      <c r="E210" s="710"/>
      <c r="F210" s="710"/>
      <c r="G210" s="710"/>
      <c r="I210" s="603"/>
    </row>
    <row r="211" spans="3:9">
      <c r="C211" s="710"/>
      <c r="D211" s="710"/>
      <c r="E211" s="710"/>
      <c r="F211" s="710"/>
      <c r="G211" s="710"/>
      <c r="I211" s="603"/>
    </row>
    <row r="212" spans="3:9">
      <c r="C212" s="710"/>
      <c r="D212" s="710"/>
      <c r="E212" s="710"/>
      <c r="F212" s="710"/>
      <c r="G212" s="710"/>
      <c r="I212" s="603"/>
    </row>
    <row r="213" spans="3:9">
      <c r="C213" s="710"/>
      <c r="D213" s="710"/>
      <c r="E213" s="710"/>
      <c r="F213" s="710"/>
      <c r="G213" s="710"/>
      <c r="I213" s="603"/>
    </row>
    <row r="214" spans="3:9">
      <c r="C214" s="710"/>
      <c r="D214" s="710"/>
      <c r="E214" s="710"/>
      <c r="F214" s="710"/>
      <c r="G214" s="710"/>
      <c r="I214" s="603"/>
    </row>
    <row r="215" spans="3:9">
      <c r="C215" s="710"/>
      <c r="D215" s="710"/>
      <c r="E215" s="710"/>
      <c r="F215" s="710"/>
      <c r="G215" s="710"/>
      <c r="I215" s="603"/>
    </row>
    <row r="216" spans="3:9">
      <c r="C216" s="710"/>
      <c r="D216" s="710"/>
      <c r="E216" s="710"/>
      <c r="F216" s="710"/>
      <c r="G216" s="710"/>
      <c r="I216" s="603"/>
    </row>
    <row r="217" spans="3:9">
      <c r="C217" s="710"/>
      <c r="D217" s="710"/>
      <c r="E217" s="710"/>
      <c r="F217" s="710"/>
      <c r="G217" s="710"/>
      <c r="I217" s="603"/>
    </row>
    <row r="218" spans="3:9">
      <c r="C218" s="710"/>
      <c r="D218" s="710"/>
      <c r="E218" s="710"/>
      <c r="F218" s="710"/>
      <c r="G218" s="710"/>
      <c r="I218" s="603"/>
    </row>
    <row r="219" spans="3:9">
      <c r="C219" s="710"/>
      <c r="D219" s="710"/>
      <c r="E219" s="710"/>
      <c r="F219" s="710"/>
      <c r="G219" s="710"/>
      <c r="I219" s="603"/>
    </row>
    <row r="220" spans="3:9">
      <c r="C220" s="710"/>
      <c r="D220" s="710"/>
      <c r="E220" s="710"/>
      <c r="F220" s="710"/>
      <c r="G220" s="710"/>
      <c r="I220" s="603"/>
    </row>
    <row r="221" spans="3:9">
      <c r="C221" s="710"/>
      <c r="D221" s="710"/>
      <c r="E221" s="710"/>
      <c r="F221" s="710"/>
      <c r="G221" s="710"/>
      <c r="I221" s="603"/>
    </row>
    <row r="222" spans="3:9">
      <c r="C222" s="710"/>
      <c r="D222" s="710"/>
      <c r="E222" s="710"/>
      <c r="F222" s="710"/>
      <c r="G222" s="710"/>
      <c r="I222" s="603"/>
    </row>
    <row r="223" spans="3:9">
      <c r="C223" s="710"/>
      <c r="D223" s="710"/>
      <c r="E223" s="710"/>
      <c r="F223" s="710"/>
      <c r="G223" s="710"/>
      <c r="I223" s="603"/>
    </row>
    <row r="224" spans="3:9">
      <c r="C224" s="710"/>
      <c r="D224" s="710"/>
      <c r="E224" s="710"/>
      <c r="F224" s="710"/>
      <c r="G224" s="710"/>
      <c r="I224" s="603"/>
    </row>
    <row r="225" spans="3:9">
      <c r="C225" s="710"/>
      <c r="D225" s="710"/>
      <c r="E225" s="710"/>
      <c r="F225" s="710"/>
      <c r="G225" s="710"/>
      <c r="I225" s="603"/>
    </row>
    <row r="226" spans="3:9">
      <c r="C226" s="710"/>
      <c r="D226" s="710"/>
      <c r="E226" s="710"/>
      <c r="F226" s="710"/>
      <c r="G226" s="710"/>
      <c r="I226" s="603"/>
    </row>
    <row r="227" spans="3:9">
      <c r="C227" s="710"/>
      <c r="D227" s="710"/>
      <c r="E227" s="710"/>
      <c r="F227" s="710"/>
      <c r="G227" s="710"/>
    </row>
    <row r="228" spans="3:9">
      <c r="C228" s="710"/>
      <c r="D228" s="710"/>
      <c r="E228" s="710"/>
      <c r="F228" s="710"/>
      <c r="G228" s="710"/>
    </row>
    <row r="229" spans="3:9">
      <c r="C229" s="710"/>
      <c r="D229" s="710"/>
      <c r="E229" s="710"/>
      <c r="F229" s="710"/>
      <c r="G229" s="710"/>
    </row>
    <row r="230" spans="3:9">
      <c r="C230" s="710"/>
      <c r="D230" s="710"/>
      <c r="E230" s="710"/>
      <c r="F230" s="710"/>
      <c r="G230" s="710"/>
    </row>
    <row r="231" spans="3:9">
      <c r="C231" s="710"/>
      <c r="D231" s="710"/>
      <c r="E231" s="710"/>
      <c r="F231" s="710"/>
      <c r="G231" s="710"/>
    </row>
    <row r="232" spans="3:9">
      <c r="C232" s="710"/>
      <c r="D232" s="710"/>
      <c r="E232" s="710"/>
      <c r="F232" s="710"/>
      <c r="G232" s="710"/>
    </row>
    <row r="233" spans="3:9">
      <c r="C233" s="710"/>
      <c r="D233" s="710"/>
      <c r="E233" s="710"/>
      <c r="F233" s="710"/>
      <c r="G233" s="710"/>
    </row>
    <row r="234" spans="3:9">
      <c r="C234" s="710"/>
      <c r="D234" s="710"/>
      <c r="E234" s="710"/>
      <c r="F234" s="710"/>
      <c r="G234" s="710"/>
    </row>
    <row r="235" spans="3:9">
      <c r="C235" s="710"/>
      <c r="D235" s="710"/>
      <c r="E235" s="710"/>
      <c r="F235" s="710"/>
      <c r="G235" s="710"/>
    </row>
    <row r="236" spans="3:9">
      <c r="C236" s="710"/>
      <c r="D236" s="710"/>
      <c r="E236" s="710"/>
      <c r="F236" s="710"/>
      <c r="G236" s="710"/>
    </row>
    <row r="237" spans="3:9">
      <c r="C237" s="710"/>
      <c r="D237" s="710"/>
      <c r="E237" s="710"/>
      <c r="F237" s="710"/>
      <c r="G237" s="710"/>
    </row>
    <row r="238" spans="3:9">
      <c r="C238" s="710"/>
      <c r="D238" s="710"/>
      <c r="E238" s="710"/>
      <c r="F238" s="710"/>
      <c r="G238" s="710"/>
    </row>
    <row r="239" spans="3:9">
      <c r="C239" s="710"/>
      <c r="D239" s="710"/>
      <c r="E239" s="710"/>
      <c r="F239" s="710"/>
      <c r="G239" s="710"/>
    </row>
    <row r="240" spans="3:9">
      <c r="C240" s="710"/>
      <c r="D240" s="710"/>
      <c r="E240" s="710"/>
      <c r="F240" s="710"/>
      <c r="G240" s="710"/>
    </row>
    <row r="241" spans="3:7">
      <c r="C241" s="710"/>
      <c r="D241" s="710"/>
      <c r="E241" s="710"/>
      <c r="F241" s="710"/>
      <c r="G241" s="710"/>
    </row>
    <row r="242" spans="3:7">
      <c r="C242" s="710"/>
      <c r="D242" s="710"/>
      <c r="E242" s="710"/>
      <c r="F242" s="710"/>
      <c r="G242" s="710"/>
    </row>
    <row r="243" spans="3:7">
      <c r="C243" s="710"/>
      <c r="D243" s="710"/>
      <c r="E243" s="710"/>
      <c r="F243" s="710"/>
      <c r="G243" s="710"/>
    </row>
    <row r="244" spans="3:7">
      <c r="C244" s="710"/>
      <c r="D244" s="710"/>
      <c r="E244" s="710"/>
      <c r="F244" s="710"/>
      <c r="G244" s="710"/>
    </row>
    <row r="245" spans="3:7">
      <c r="C245" s="710"/>
      <c r="D245" s="710"/>
      <c r="E245" s="710"/>
      <c r="F245" s="710"/>
      <c r="G245" s="710"/>
    </row>
    <row r="246" spans="3:7">
      <c r="C246" s="710"/>
      <c r="D246" s="710"/>
      <c r="E246" s="710"/>
      <c r="F246" s="710"/>
      <c r="G246" s="710"/>
    </row>
    <row r="247" spans="3:7">
      <c r="C247" s="710"/>
      <c r="D247" s="710"/>
      <c r="E247" s="710"/>
      <c r="F247" s="710"/>
      <c r="G247" s="710"/>
    </row>
    <row r="248" spans="3:7">
      <c r="C248" s="710"/>
      <c r="D248" s="710"/>
      <c r="E248" s="710"/>
      <c r="F248" s="710"/>
      <c r="G248" s="710"/>
    </row>
    <row r="249" spans="3:7">
      <c r="C249" s="710"/>
      <c r="D249" s="710"/>
      <c r="E249" s="710"/>
      <c r="F249" s="710"/>
      <c r="G249" s="710"/>
    </row>
    <row r="250" spans="3:7">
      <c r="C250" s="710"/>
      <c r="D250" s="710"/>
      <c r="E250" s="710"/>
      <c r="F250" s="710"/>
      <c r="G250" s="710"/>
    </row>
    <row r="251" spans="3:7">
      <c r="C251" s="710"/>
      <c r="D251" s="710"/>
      <c r="E251" s="710"/>
      <c r="F251" s="710"/>
      <c r="G251" s="710"/>
    </row>
    <row r="252" spans="3:7">
      <c r="C252" s="710"/>
      <c r="D252" s="710"/>
      <c r="E252" s="710"/>
      <c r="F252" s="710"/>
      <c r="G252" s="710"/>
    </row>
    <row r="253" spans="3:7">
      <c r="C253" s="710"/>
      <c r="D253" s="710"/>
      <c r="E253" s="710"/>
      <c r="F253" s="710"/>
      <c r="G253" s="710"/>
    </row>
    <row r="254" spans="3:7">
      <c r="C254" s="710"/>
      <c r="D254" s="710"/>
      <c r="E254" s="710"/>
      <c r="F254" s="710"/>
      <c r="G254" s="710"/>
    </row>
    <row r="255" spans="3:7">
      <c r="C255" s="710"/>
      <c r="D255" s="710"/>
      <c r="E255" s="710"/>
      <c r="F255" s="710"/>
      <c r="G255" s="710"/>
    </row>
    <row r="256" spans="3:7">
      <c r="C256" s="710"/>
      <c r="D256" s="710"/>
      <c r="E256" s="710"/>
      <c r="F256" s="710"/>
      <c r="G256" s="710"/>
    </row>
    <row r="257" spans="3:7">
      <c r="C257" s="710"/>
      <c r="D257" s="710"/>
      <c r="E257" s="710"/>
      <c r="F257" s="710"/>
      <c r="G257" s="710"/>
    </row>
    <row r="258" spans="3:7">
      <c r="C258" s="710"/>
      <c r="D258" s="710"/>
      <c r="E258" s="710"/>
      <c r="F258" s="710"/>
      <c r="G258" s="710"/>
    </row>
    <row r="259" spans="3:7">
      <c r="C259" s="710"/>
      <c r="D259" s="710"/>
      <c r="E259" s="710"/>
      <c r="F259" s="710"/>
      <c r="G259" s="710"/>
    </row>
    <row r="260" spans="3:7">
      <c r="C260" s="710"/>
      <c r="D260" s="710"/>
      <c r="E260" s="710"/>
      <c r="F260" s="710"/>
      <c r="G260" s="710"/>
    </row>
    <row r="261" spans="3:7">
      <c r="C261" s="710"/>
      <c r="D261" s="710"/>
      <c r="E261" s="710"/>
      <c r="F261" s="710"/>
      <c r="G261" s="710"/>
    </row>
    <row r="262" spans="3:7">
      <c r="C262" s="710"/>
      <c r="D262" s="710"/>
      <c r="E262" s="710"/>
      <c r="F262" s="710"/>
      <c r="G262" s="710"/>
    </row>
    <row r="263" spans="3:7">
      <c r="C263" s="710"/>
      <c r="D263" s="710"/>
      <c r="E263" s="710"/>
      <c r="F263" s="710"/>
      <c r="G263" s="710"/>
    </row>
    <row r="264" spans="3:7">
      <c r="C264" s="710"/>
      <c r="D264" s="710"/>
      <c r="E264" s="710"/>
      <c r="F264" s="710"/>
      <c r="G264" s="710"/>
    </row>
    <row r="265" spans="3:7">
      <c r="C265" s="710"/>
      <c r="D265" s="710"/>
      <c r="E265" s="710"/>
      <c r="F265" s="710"/>
      <c r="G265" s="710"/>
    </row>
    <row r="266" spans="3:7">
      <c r="C266" s="710"/>
      <c r="D266" s="710"/>
      <c r="E266" s="710"/>
      <c r="F266" s="710"/>
      <c r="G266" s="710"/>
    </row>
    <row r="267" spans="3:7">
      <c r="C267" s="710"/>
      <c r="D267" s="710"/>
      <c r="E267" s="710"/>
      <c r="F267" s="710"/>
      <c r="G267" s="710"/>
    </row>
    <row r="268" spans="3:7">
      <c r="C268" s="710"/>
      <c r="D268" s="710"/>
      <c r="E268" s="710"/>
      <c r="F268" s="710"/>
      <c r="G268" s="710"/>
    </row>
    <row r="269" spans="3:7">
      <c r="C269" s="710"/>
      <c r="D269" s="710"/>
      <c r="E269" s="710"/>
      <c r="F269" s="710"/>
      <c r="G269" s="710"/>
    </row>
    <row r="270" spans="3:7">
      <c r="C270" s="710"/>
      <c r="D270" s="710"/>
      <c r="E270" s="710"/>
      <c r="F270" s="710"/>
      <c r="G270" s="710"/>
    </row>
    <row r="271" spans="3:7">
      <c r="C271" s="710"/>
      <c r="D271" s="710"/>
      <c r="E271" s="710"/>
      <c r="F271" s="710"/>
      <c r="G271" s="710"/>
    </row>
    <row r="272" spans="3:7">
      <c r="C272" s="710"/>
      <c r="D272" s="710"/>
      <c r="E272" s="710"/>
      <c r="F272" s="710"/>
      <c r="G272" s="710"/>
    </row>
    <row r="273" spans="3:7">
      <c r="C273" s="710"/>
      <c r="D273" s="710"/>
      <c r="E273" s="710"/>
      <c r="F273" s="710"/>
      <c r="G273" s="710"/>
    </row>
    <row r="274" spans="3:7">
      <c r="C274" s="710"/>
      <c r="D274" s="710"/>
      <c r="E274" s="710"/>
      <c r="F274" s="710"/>
      <c r="G274" s="710"/>
    </row>
    <row r="275" spans="3:7">
      <c r="C275" s="710"/>
      <c r="D275" s="710"/>
      <c r="E275" s="710"/>
      <c r="F275" s="710"/>
      <c r="G275" s="710"/>
    </row>
    <row r="276" spans="3:7">
      <c r="C276" s="710"/>
      <c r="D276" s="710"/>
      <c r="E276" s="710"/>
      <c r="F276" s="710"/>
      <c r="G276" s="710"/>
    </row>
    <row r="277" spans="3:7">
      <c r="C277" s="710"/>
      <c r="D277" s="710"/>
      <c r="E277" s="710"/>
      <c r="F277" s="710"/>
      <c r="G277" s="710"/>
    </row>
    <row r="278" spans="3:7">
      <c r="C278" s="710"/>
      <c r="D278" s="710"/>
      <c r="E278" s="710"/>
      <c r="F278" s="710"/>
      <c r="G278" s="710"/>
    </row>
    <row r="279" spans="3:7">
      <c r="C279" s="710"/>
      <c r="D279" s="710"/>
      <c r="E279" s="710"/>
      <c r="F279" s="710"/>
      <c r="G279" s="710"/>
    </row>
    <row r="280" spans="3:7">
      <c r="C280" s="710"/>
      <c r="D280" s="710"/>
      <c r="E280" s="710"/>
      <c r="F280" s="710"/>
      <c r="G280" s="710"/>
    </row>
    <row r="281" spans="3:7">
      <c r="C281" s="710"/>
      <c r="D281" s="710"/>
      <c r="E281" s="710"/>
      <c r="F281" s="710"/>
      <c r="G281" s="710"/>
    </row>
    <row r="282" spans="3:7">
      <c r="C282" s="710"/>
      <c r="D282" s="710"/>
      <c r="E282" s="710"/>
      <c r="F282" s="710"/>
      <c r="G282" s="710"/>
    </row>
    <row r="283" spans="3:7">
      <c r="C283" s="710"/>
      <c r="D283" s="710"/>
      <c r="E283" s="710"/>
      <c r="F283" s="710"/>
      <c r="G283" s="710"/>
    </row>
    <row r="284" spans="3:7">
      <c r="C284" s="710"/>
      <c r="D284" s="710"/>
      <c r="E284" s="710"/>
      <c r="F284" s="710"/>
      <c r="G284" s="710"/>
    </row>
    <row r="285" spans="3:7">
      <c r="C285" s="710"/>
      <c r="D285" s="710"/>
      <c r="E285" s="710"/>
      <c r="F285" s="710"/>
      <c r="G285" s="710"/>
    </row>
    <row r="286" spans="3:7">
      <c r="C286" s="710"/>
      <c r="D286" s="710"/>
      <c r="E286" s="710"/>
      <c r="F286" s="710"/>
      <c r="G286" s="710"/>
    </row>
    <row r="287" spans="3:7">
      <c r="C287" s="710"/>
      <c r="D287" s="710"/>
      <c r="E287" s="710"/>
      <c r="F287" s="710"/>
      <c r="G287" s="710"/>
    </row>
    <row r="288" spans="3:7">
      <c r="C288" s="710"/>
      <c r="D288" s="710"/>
      <c r="E288" s="710"/>
      <c r="F288" s="710"/>
      <c r="G288" s="710"/>
    </row>
    <row r="289" spans="3:7">
      <c r="C289" s="710"/>
      <c r="D289" s="710"/>
      <c r="E289" s="710"/>
      <c r="F289" s="710"/>
      <c r="G289" s="710"/>
    </row>
    <row r="290" spans="3:7">
      <c r="C290" s="710"/>
      <c r="D290" s="710"/>
      <c r="E290" s="710"/>
      <c r="F290" s="710"/>
      <c r="G290" s="710"/>
    </row>
    <row r="291" spans="3:7">
      <c r="C291" s="710"/>
      <c r="D291" s="710"/>
      <c r="E291" s="710"/>
      <c r="F291" s="710"/>
      <c r="G291" s="710"/>
    </row>
    <row r="292" spans="3:7">
      <c r="C292" s="710"/>
      <c r="D292" s="710"/>
      <c r="E292" s="710"/>
      <c r="F292" s="710"/>
      <c r="G292" s="710"/>
    </row>
    <row r="293" spans="3:7">
      <c r="C293" s="710"/>
      <c r="D293" s="710"/>
      <c r="E293" s="710"/>
      <c r="F293" s="710"/>
      <c r="G293" s="710"/>
    </row>
    <row r="294" spans="3:7">
      <c r="C294" s="710"/>
      <c r="D294" s="710"/>
      <c r="E294" s="710"/>
      <c r="F294" s="710"/>
      <c r="G294" s="710"/>
    </row>
    <row r="295" spans="3:7">
      <c r="C295" s="710"/>
      <c r="D295" s="710"/>
      <c r="E295" s="710"/>
      <c r="F295" s="710"/>
      <c r="G295" s="710"/>
    </row>
    <row r="296" spans="3:7">
      <c r="C296" s="710"/>
      <c r="D296" s="710"/>
      <c r="E296" s="710"/>
      <c r="F296" s="710"/>
      <c r="G296" s="710"/>
    </row>
    <row r="297" spans="3:7">
      <c r="C297" s="710"/>
      <c r="D297" s="710"/>
      <c r="E297" s="710"/>
      <c r="F297" s="710"/>
      <c r="G297" s="710"/>
    </row>
    <row r="298" spans="3:7">
      <c r="C298" s="710"/>
      <c r="D298" s="710"/>
      <c r="E298" s="710"/>
      <c r="F298" s="710"/>
      <c r="G298" s="710"/>
    </row>
    <row r="299" spans="3:7">
      <c r="C299" s="710"/>
      <c r="D299" s="710"/>
      <c r="E299" s="710"/>
      <c r="F299" s="710"/>
      <c r="G299" s="710"/>
    </row>
    <row r="300" spans="3:7">
      <c r="C300" s="710"/>
      <c r="D300" s="710"/>
      <c r="E300" s="710"/>
      <c r="F300" s="710"/>
      <c r="G300" s="710"/>
    </row>
    <row r="301" spans="3:7">
      <c r="C301" s="710"/>
      <c r="D301" s="710"/>
      <c r="E301" s="710"/>
      <c r="F301" s="710"/>
      <c r="G301" s="710"/>
    </row>
    <row r="302" spans="3:7">
      <c r="C302" s="710"/>
      <c r="D302" s="710"/>
      <c r="E302" s="710"/>
      <c r="F302" s="710"/>
      <c r="G302" s="710"/>
    </row>
    <row r="303" spans="3:7">
      <c r="C303" s="710"/>
      <c r="D303" s="710"/>
      <c r="E303" s="710"/>
      <c r="F303" s="710"/>
      <c r="G303" s="710"/>
    </row>
    <row r="304" spans="3:7">
      <c r="C304" s="710"/>
      <c r="D304" s="710"/>
      <c r="E304" s="710"/>
      <c r="F304" s="710"/>
      <c r="G304" s="710"/>
    </row>
    <row r="305" spans="3:7">
      <c r="C305" s="710"/>
      <c r="D305" s="710"/>
      <c r="E305" s="710"/>
      <c r="F305" s="710"/>
      <c r="G305" s="710"/>
    </row>
    <row r="306" spans="3:7">
      <c r="C306" s="710"/>
      <c r="D306" s="710"/>
      <c r="E306" s="710"/>
      <c r="F306" s="710"/>
      <c r="G306" s="710"/>
    </row>
    <row r="307" spans="3:7">
      <c r="C307" s="710"/>
      <c r="D307" s="710"/>
      <c r="E307" s="710"/>
      <c r="F307" s="710"/>
      <c r="G307" s="710"/>
    </row>
    <row r="308" spans="3:7">
      <c r="C308" s="710"/>
      <c r="D308" s="710"/>
      <c r="E308" s="710"/>
      <c r="F308" s="710"/>
      <c r="G308" s="710"/>
    </row>
    <row r="309" spans="3:7">
      <c r="C309" s="710"/>
      <c r="D309" s="710"/>
      <c r="E309" s="710"/>
      <c r="F309" s="710"/>
      <c r="G309" s="710"/>
    </row>
    <row r="310" spans="3:7">
      <c r="C310" s="710"/>
      <c r="D310" s="710"/>
      <c r="E310" s="710"/>
      <c r="F310" s="710"/>
      <c r="G310" s="710"/>
    </row>
    <row r="311" spans="3:7">
      <c r="C311" s="710"/>
      <c r="D311" s="710"/>
      <c r="E311" s="710"/>
      <c r="F311" s="710"/>
      <c r="G311" s="710"/>
    </row>
    <row r="312" spans="3:7">
      <c r="C312" s="710"/>
      <c r="D312" s="710"/>
      <c r="E312" s="710"/>
      <c r="F312" s="710"/>
      <c r="G312" s="710"/>
    </row>
    <row r="313" spans="3:7">
      <c r="C313" s="710"/>
      <c r="D313" s="710"/>
      <c r="E313" s="710"/>
      <c r="F313" s="710"/>
      <c r="G313" s="710"/>
    </row>
    <row r="314" spans="3:7">
      <c r="C314" s="710"/>
      <c r="D314" s="710"/>
      <c r="E314" s="710"/>
      <c r="F314" s="710"/>
      <c r="G314" s="710"/>
    </row>
    <row r="315" spans="3:7">
      <c r="C315" s="710"/>
      <c r="D315" s="710"/>
      <c r="E315" s="710"/>
      <c r="F315" s="710"/>
      <c r="G315" s="710"/>
    </row>
    <row r="316" spans="3:7">
      <c r="C316" s="710"/>
      <c r="D316" s="710"/>
      <c r="E316" s="710"/>
      <c r="F316" s="710"/>
      <c r="G316" s="710"/>
    </row>
    <row r="317" spans="3:7">
      <c r="C317" s="710"/>
      <c r="D317" s="710"/>
      <c r="E317" s="710"/>
      <c r="F317" s="710"/>
      <c r="G317" s="710"/>
    </row>
    <row r="318" spans="3:7">
      <c r="C318" s="710"/>
      <c r="D318" s="710"/>
      <c r="E318" s="710"/>
      <c r="F318" s="710"/>
      <c r="G318" s="710"/>
    </row>
    <row r="319" spans="3:7">
      <c r="C319" s="710"/>
      <c r="D319" s="710"/>
      <c r="E319" s="710"/>
      <c r="F319" s="710"/>
      <c r="G319" s="710"/>
    </row>
    <row r="320" spans="3:7">
      <c r="C320" s="710"/>
      <c r="D320" s="710"/>
      <c r="E320" s="710"/>
      <c r="F320" s="710"/>
      <c r="G320" s="710"/>
    </row>
    <row r="321" spans="3:7">
      <c r="C321" s="710"/>
      <c r="D321" s="710"/>
      <c r="E321" s="710"/>
      <c r="F321" s="710"/>
      <c r="G321" s="710"/>
    </row>
    <row r="322" spans="3:7">
      <c r="C322" s="710"/>
      <c r="D322" s="710"/>
      <c r="E322" s="710"/>
      <c r="F322" s="710"/>
      <c r="G322" s="710"/>
    </row>
    <row r="323" spans="3:7">
      <c r="C323" s="710"/>
      <c r="D323" s="710"/>
      <c r="E323" s="710"/>
      <c r="F323" s="710"/>
      <c r="G323" s="710"/>
    </row>
    <row r="324" spans="3:7">
      <c r="C324" s="710"/>
      <c r="D324" s="710"/>
      <c r="E324" s="710"/>
      <c r="F324" s="710"/>
      <c r="G324" s="710"/>
    </row>
    <row r="325" spans="3:7">
      <c r="C325" s="710"/>
      <c r="D325" s="710"/>
      <c r="E325" s="710"/>
      <c r="F325" s="710"/>
      <c r="G325" s="710"/>
    </row>
    <row r="326" spans="3:7">
      <c r="C326" s="710"/>
      <c r="D326" s="710"/>
      <c r="E326" s="710"/>
      <c r="F326" s="710"/>
      <c r="G326" s="710"/>
    </row>
    <row r="327" spans="3:7">
      <c r="C327" s="710"/>
      <c r="D327" s="710"/>
      <c r="E327" s="710"/>
      <c r="F327" s="710"/>
      <c r="G327" s="710"/>
    </row>
    <row r="328" spans="3:7">
      <c r="C328" s="710"/>
      <c r="D328" s="710"/>
      <c r="E328" s="710"/>
      <c r="F328" s="710"/>
      <c r="G328" s="710"/>
    </row>
    <row r="329" spans="3:7">
      <c r="C329" s="710"/>
      <c r="D329" s="710"/>
      <c r="E329" s="710"/>
      <c r="F329" s="710"/>
      <c r="G329" s="710"/>
    </row>
    <row r="330" spans="3:7">
      <c r="C330" s="710"/>
      <c r="D330" s="710"/>
      <c r="E330" s="710"/>
      <c r="F330" s="710"/>
      <c r="G330" s="710"/>
    </row>
    <row r="331" spans="3:7">
      <c r="C331" s="710"/>
      <c r="D331" s="710"/>
      <c r="E331" s="710"/>
      <c r="F331" s="710"/>
      <c r="G331" s="710"/>
    </row>
    <row r="332" spans="3:7">
      <c r="C332" s="710"/>
      <c r="D332" s="710"/>
      <c r="E332" s="710"/>
      <c r="F332" s="710"/>
      <c r="G332" s="710"/>
    </row>
    <row r="333" spans="3:7">
      <c r="C333" s="710"/>
      <c r="D333" s="710"/>
      <c r="E333" s="710"/>
      <c r="F333" s="710"/>
      <c r="G333" s="710"/>
    </row>
    <row r="334" spans="3:7">
      <c r="C334" s="710"/>
      <c r="D334" s="710"/>
      <c r="E334" s="710"/>
      <c r="F334" s="710"/>
      <c r="G334" s="710"/>
    </row>
    <row r="335" spans="3:7">
      <c r="C335" s="710"/>
      <c r="D335" s="710"/>
      <c r="E335" s="710"/>
      <c r="F335" s="710"/>
      <c r="G335" s="710"/>
    </row>
    <row r="336" spans="3:7">
      <c r="C336" s="710"/>
      <c r="D336" s="710"/>
      <c r="E336" s="710"/>
      <c r="F336" s="710"/>
      <c r="G336" s="710"/>
    </row>
    <row r="337" spans="3:7">
      <c r="C337" s="710"/>
      <c r="D337" s="710"/>
      <c r="E337" s="710"/>
      <c r="F337" s="710"/>
      <c r="G337" s="710"/>
    </row>
    <row r="338" spans="3:7">
      <c r="C338" s="710"/>
      <c r="D338" s="710"/>
      <c r="E338" s="710"/>
      <c r="F338" s="710"/>
      <c r="G338" s="710"/>
    </row>
    <row r="339" spans="3:7">
      <c r="C339" s="710"/>
      <c r="D339" s="710"/>
      <c r="E339" s="710"/>
      <c r="F339" s="710"/>
      <c r="G339" s="710"/>
    </row>
    <row r="340" spans="3:7">
      <c r="C340" s="710"/>
      <c r="D340" s="710"/>
      <c r="E340" s="710"/>
      <c r="F340" s="710"/>
      <c r="G340" s="710"/>
    </row>
    <row r="341" spans="3:7">
      <c r="C341" s="710"/>
      <c r="D341" s="710"/>
      <c r="E341" s="710"/>
      <c r="F341" s="710"/>
      <c r="G341" s="710"/>
    </row>
    <row r="342" spans="3:7">
      <c r="C342" s="710"/>
      <c r="D342" s="710"/>
      <c r="E342" s="710"/>
      <c r="F342" s="710"/>
      <c r="G342" s="710"/>
    </row>
    <row r="343" spans="3:7">
      <c r="C343" s="710"/>
      <c r="D343" s="710"/>
      <c r="E343" s="710"/>
      <c r="F343" s="710"/>
      <c r="G343" s="710"/>
    </row>
    <row r="344" spans="3:7">
      <c r="C344" s="710"/>
      <c r="D344" s="710"/>
      <c r="E344" s="710"/>
      <c r="F344" s="710"/>
      <c r="G344" s="710"/>
    </row>
    <row r="345" spans="3:7">
      <c r="C345" s="710"/>
      <c r="D345" s="710"/>
      <c r="E345" s="710"/>
      <c r="F345" s="710"/>
      <c r="G345" s="710"/>
    </row>
    <row r="346" spans="3:7">
      <c r="C346" s="710"/>
      <c r="D346" s="710"/>
      <c r="E346" s="710"/>
      <c r="F346" s="710"/>
      <c r="G346" s="710"/>
    </row>
    <row r="347" spans="3:7">
      <c r="C347" s="710"/>
      <c r="D347" s="710"/>
      <c r="E347" s="710"/>
      <c r="F347" s="710"/>
      <c r="G347" s="710"/>
    </row>
    <row r="348" spans="3:7">
      <c r="C348" s="710"/>
      <c r="D348" s="710"/>
      <c r="E348" s="710"/>
      <c r="F348" s="710"/>
      <c r="G348" s="710"/>
    </row>
    <row r="349" spans="3:7">
      <c r="C349" s="710"/>
      <c r="D349" s="710"/>
      <c r="E349" s="710"/>
      <c r="F349" s="710"/>
      <c r="G349" s="710"/>
    </row>
    <row r="350" spans="3:7">
      <c r="C350" s="710"/>
      <c r="D350" s="710"/>
      <c r="E350" s="710"/>
      <c r="F350" s="710"/>
      <c r="G350" s="710"/>
    </row>
    <row r="351" spans="3:7">
      <c r="C351" s="710"/>
      <c r="D351" s="710"/>
      <c r="E351" s="710"/>
      <c r="F351" s="710"/>
      <c r="G351" s="710"/>
    </row>
    <row r="352" spans="3:7">
      <c r="C352" s="710"/>
      <c r="D352" s="710"/>
      <c r="E352" s="710"/>
      <c r="F352" s="710"/>
      <c r="G352" s="710"/>
    </row>
    <row r="353" spans="3:7">
      <c r="C353" s="710"/>
      <c r="D353" s="710"/>
      <c r="E353" s="710"/>
      <c r="F353" s="710"/>
      <c r="G353" s="710"/>
    </row>
    <row r="354" spans="3:7">
      <c r="C354" s="710"/>
      <c r="D354" s="710"/>
      <c r="E354" s="710"/>
      <c r="F354" s="710"/>
      <c r="G354" s="710"/>
    </row>
    <row r="355" spans="3:7">
      <c r="C355" s="710"/>
      <c r="D355" s="710"/>
      <c r="E355" s="710"/>
      <c r="F355" s="710"/>
      <c r="G355" s="710"/>
    </row>
    <row r="356" spans="3:7">
      <c r="C356" s="710"/>
      <c r="D356" s="710"/>
      <c r="E356" s="710"/>
      <c r="F356" s="710"/>
      <c r="G356" s="710"/>
    </row>
    <row r="357" spans="3:7">
      <c r="C357" s="710"/>
      <c r="D357" s="710"/>
      <c r="E357" s="710"/>
      <c r="F357" s="710"/>
      <c r="G357" s="710"/>
    </row>
    <row r="358" spans="3:7">
      <c r="C358" s="710"/>
      <c r="D358" s="710"/>
      <c r="E358" s="710"/>
      <c r="F358" s="710"/>
      <c r="G358" s="710"/>
    </row>
    <row r="359" spans="3:7">
      <c r="C359" s="710"/>
      <c r="D359" s="710"/>
      <c r="E359" s="710"/>
      <c r="F359" s="710"/>
      <c r="G359" s="710"/>
    </row>
    <row r="360" spans="3:7">
      <c r="C360" s="710"/>
      <c r="D360" s="710"/>
      <c r="E360" s="710"/>
      <c r="F360" s="710"/>
      <c r="G360" s="710"/>
    </row>
    <row r="361" spans="3:7">
      <c r="C361" s="710"/>
      <c r="D361" s="710"/>
      <c r="E361" s="710"/>
      <c r="F361" s="710"/>
      <c r="G361" s="710"/>
    </row>
    <row r="362" spans="3:7">
      <c r="C362" s="710"/>
      <c r="D362" s="710"/>
      <c r="E362" s="710"/>
      <c r="F362" s="710"/>
      <c r="G362" s="710"/>
    </row>
    <row r="363" spans="3:7">
      <c r="C363" s="710"/>
      <c r="D363" s="710"/>
      <c r="E363" s="710"/>
      <c r="F363" s="710"/>
      <c r="G363" s="710"/>
    </row>
    <row r="364" spans="3:7">
      <c r="C364" s="710"/>
      <c r="D364" s="710"/>
      <c r="E364" s="710"/>
      <c r="F364" s="710"/>
      <c r="G364" s="710"/>
    </row>
    <row r="365" spans="3:7">
      <c r="C365" s="710"/>
      <c r="D365" s="710"/>
      <c r="E365" s="710"/>
      <c r="F365" s="710"/>
      <c r="G365" s="710"/>
    </row>
    <row r="366" spans="3:7">
      <c r="C366" s="710"/>
      <c r="D366" s="710"/>
      <c r="E366" s="710"/>
      <c r="F366" s="710"/>
      <c r="G366" s="710"/>
    </row>
    <row r="367" spans="3:7">
      <c r="C367" s="710"/>
      <c r="D367" s="710"/>
      <c r="E367" s="710"/>
      <c r="F367" s="710"/>
      <c r="G367" s="710"/>
    </row>
    <row r="368" spans="3:7">
      <c r="C368" s="710"/>
      <c r="D368" s="710"/>
      <c r="E368" s="710"/>
      <c r="F368" s="710"/>
      <c r="G368" s="710"/>
    </row>
    <row r="369" spans="3:7">
      <c r="C369" s="710"/>
      <c r="D369" s="710"/>
      <c r="E369" s="710"/>
      <c r="F369" s="710"/>
      <c r="G369" s="710"/>
    </row>
    <row r="370" spans="3:7">
      <c r="C370" s="710"/>
      <c r="D370" s="710"/>
      <c r="E370" s="710"/>
      <c r="F370" s="710"/>
      <c r="G370" s="710"/>
    </row>
    <row r="371" spans="3:7">
      <c r="C371" s="710"/>
      <c r="D371" s="710"/>
      <c r="E371" s="710"/>
      <c r="F371" s="710"/>
      <c r="G371" s="710"/>
    </row>
    <row r="372" spans="3:7">
      <c r="C372" s="710"/>
      <c r="D372" s="710"/>
      <c r="E372" s="710"/>
      <c r="F372" s="710"/>
      <c r="G372" s="710"/>
    </row>
    <row r="373" spans="3:7">
      <c r="C373" s="710"/>
      <c r="D373" s="710"/>
      <c r="E373" s="710"/>
      <c r="F373" s="710"/>
      <c r="G373" s="710"/>
    </row>
    <row r="374" spans="3:7">
      <c r="C374" s="710"/>
      <c r="D374" s="710"/>
      <c r="E374" s="710"/>
      <c r="F374" s="710"/>
      <c r="G374" s="710"/>
    </row>
    <row r="375" spans="3:7">
      <c r="C375" s="710"/>
      <c r="D375" s="710"/>
      <c r="E375" s="710"/>
      <c r="F375" s="710"/>
      <c r="G375" s="710"/>
    </row>
    <row r="376" spans="3:7">
      <c r="C376" s="710"/>
      <c r="D376" s="710"/>
      <c r="E376" s="710"/>
      <c r="F376" s="710"/>
      <c r="G376" s="710"/>
    </row>
    <row r="377" spans="3:7">
      <c r="C377" s="710"/>
      <c r="D377" s="710"/>
      <c r="E377" s="710"/>
      <c r="F377" s="710"/>
      <c r="G377" s="710"/>
    </row>
    <row r="378" spans="3:7">
      <c r="C378" s="710"/>
      <c r="D378" s="710"/>
      <c r="E378" s="710"/>
      <c r="F378" s="710"/>
      <c r="G378" s="710"/>
    </row>
    <row r="379" spans="3:7">
      <c r="C379" s="710"/>
      <c r="D379" s="710"/>
      <c r="E379" s="710"/>
      <c r="F379" s="710"/>
      <c r="G379" s="710"/>
    </row>
    <row r="380" spans="3:7">
      <c r="C380" s="710"/>
      <c r="D380" s="710"/>
      <c r="E380" s="710"/>
      <c r="F380" s="710"/>
      <c r="G380" s="710"/>
    </row>
    <row r="381" spans="3:7">
      <c r="C381" s="710"/>
      <c r="D381" s="710"/>
      <c r="E381" s="710"/>
      <c r="F381" s="710"/>
      <c r="G381" s="710"/>
    </row>
    <row r="382" spans="3:7">
      <c r="C382" s="710"/>
      <c r="D382" s="710"/>
      <c r="E382" s="710"/>
      <c r="F382" s="710"/>
      <c r="G382" s="710"/>
    </row>
    <row r="383" spans="3:7">
      <c r="C383" s="710"/>
      <c r="D383" s="710"/>
      <c r="E383" s="710"/>
      <c r="F383" s="710"/>
      <c r="G383" s="710"/>
    </row>
    <row r="384" spans="3:7">
      <c r="C384" s="710"/>
      <c r="D384" s="710"/>
      <c r="E384" s="710"/>
      <c r="F384" s="710"/>
      <c r="G384" s="710"/>
    </row>
    <row r="385" spans="3:7">
      <c r="C385" s="710"/>
      <c r="D385" s="710"/>
      <c r="E385" s="710"/>
      <c r="F385" s="710"/>
      <c r="G385" s="710"/>
    </row>
    <row r="386" spans="3:7">
      <c r="C386" s="710"/>
      <c r="D386" s="710"/>
      <c r="E386" s="710"/>
      <c r="F386" s="710"/>
      <c r="G386" s="710"/>
    </row>
    <row r="387" spans="3:7">
      <c r="C387" s="710"/>
      <c r="D387" s="710"/>
      <c r="E387" s="710"/>
      <c r="F387" s="710"/>
      <c r="G387" s="710"/>
    </row>
    <row r="388" spans="3:7">
      <c r="C388" s="710"/>
      <c r="D388" s="710"/>
      <c r="E388" s="710"/>
      <c r="F388" s="710"/>
      <c r="G388" s="710"/>
    </row>
    <row r="389" spans="3:7">
      <c r="C389" s="710"/>
      <c r="D389" s="710"/>
      <c r="E389" s="710"/>
      <c r="F389" s="710"/>
      <c r="G389" s="710"/>
    </row>
    <row r="390" spans="3:7">
      <c r="C390" s="710"/>
      <c r="D390" s="710"/>
      <c r="E390" s="710"/>
      <c r="F390" s="710"/>
      <c r="G390" s="710"/>
    </row>
    <row r="391" spans="3:7">
      <c r="C391" s="710"/>
      <c r="D391" s="710"/>
      <c r="E391" s="710"/>
      <c r="F391" s="710"/>
      <c r="G391" s="710"/>
    </row>
    <row r="392" spans="3:7">
      <c r="C392" s="710"/>
      <c r="D392" s="710"/>
      <c r="E392" s="710"/>
      <c r="F392" s="710"/>
      <c r="G392" s="710"/>
    </row>
    <row r="393" spans="3:7">
      <c r="C393" s="710"/>
      <c r="D393" s="710"/>
      <c r="E393" s="710"/>
      <c r="F393" s="710"/>
      <c r="G393" s="710"/>
    </row>
    <row r="394" spans="3:7">
      <c r="C394" s="710"/>
      <c r="D394" s="710"/>
      <c r="E394" s="710"/>
      <c r="F394" s="710"/>
      <c r="G394" s="710"/>
    </row>
    <row r="395" spans="3:7">
      <c r="C395" s="710"/>
      <c r="D395" s="710"/>
      <c r="E395" s="710"/>
      <c r="F395" s="710"/>
      <c r="G395" s="710"/>
    </row>
    <row r="396" spans="3:7">
      <c r="C396" s="710"/>
      <c r="D396" s="710"/>
      <c r="E396" s="710"/>
      <c r="F396" s="710"/>
      <c r="G396" s="710"/>
    </row>
    <row r="397" spans="3:7">
      <c r="C397" s="710"/>
      <c r="D397" s="710"/>
      <c r="E397" s="710"/>
      <c r="F397" s="710"/>
      <c r="G397" s="710"/>
    </row>
    <row r="398" spans="3:7">
      <c r="C398" s="710"/>
      <c r="D398" s="710"/>
      <c r="E398" s="710"/>
      <c r="F398" s="710"/>
      <c r="G398" s="710"/>
    </row>
    <row r="399" spans="3:7">
      <c r="C399" s="710"/>
      <c r="D399" s="710"/>
      <c r="E399" s="710"/>
      <c r="F399" s="710"/>
      <c r="G399" s="710"/>
    </row>
    <row r="400" spans="3:7">
      <c r="C400" s="710"/>
      <c r="D400" s="710"/>
      <c r="E400" s="710"/>
      <c r="F400" s="710"/>
      <c r="G400" s="710"/>
    </row>
    <row r="401" spans="3:7">
      <c r="C401" s="710"/>
      <c r="D401" s="710"/>
      <c r="E401" s="710"/>
      <c r="F401" s="710"/>
      <c r="G401" s="710"/>
    </row>
    <row r="402" spans="3:7">
      <c r="C402" s="710"/>
      <c r="D402" s="710"/>
      <c r="E402" s="710"/>
      <c r="F402" s="710"/>
      <c r="G402" s="710"/>
    </row>
    <row r="403" spans="3:7">
      <c r="C403" s="710"/>
      <c r="D403" s="710"/>
      <c r="E403" s="710"/>
      <c r="F403" s="710"/>
      <c r="G403" s="710"/>
    </row>
    <row r="404" spans="3:7">
      <c r="C404" s="710"/>
      <c r="D404" s="710"/>
      <c r="E404" s="710"/>
      <c r="F404" s="710"/>
      <c r="G404" s="710"/>
    </row>
    <row r="405" spans="3:7">
      <c r="C405" s="710"/>
      <c r="D405" s="710"/>
      <c r="E405" s="710"/>
      <c r="F405" s="710"/>
      <c r="G405" s="710"/>
    </row>
    <row r="406" spans="3:7">
      <c r="C406" s="710"/>
      <c r="D406" s="710"/>
      <c r="E406" s="710"/>
      <c r="F406" s="710"/>
      <c r="G406" s="710"/>
    </row>
    <row r="407" spans="3:7">
      <c r="C407" s="710"/>
      <c r="D407" s="710"/>
      <c r="E407" s="710"/>
      <c r="F407" s="710"/>
      <c r="G407" s="710"/>
    </row>
    <row r="408" spans="3:7">
      <c r="C408" s="710"/>
      <c r="D408" s="710"/>
      <c r="E408" s="710"/>
      <c r="F408" s="710"/>
      <c r="G408" s="710"/>
    </row>
    <row r="409" spans="3:7">
      <c r="C409" s="710"/>
      <c r="D409" s="710"/>
      <c r="E409" s="710"/>
      <c r="F409" s="710"/>
      <c r="G409" s="710"/>
    </row>
    <row r="410" spans="3:7">
      <c r="C410" s="710"/>
      <c r="D410" s="710"/>
      <c r="E410" s="710"/>
      <c r="F410" s="710"/>
      <c r="G410" s="710"/>
    </row>
    <row r="411" spans="3:7">
      <c r="C411" s="710"/>
      <c r="D411" s="710"/>
      <c r="E411" s="710"/>
      <c r="F411" s="710"/>
      <c r="G411" s="710"/>
    </row>
    <row r="412" spans="3:7">
      <c r="C412" s="710"/>
      <c r="D412" s="710"/>
      <c r="E412" s="710"/>
      <c r="F412" s="710"/>
      <c r="G412" s="710"/>
    </row>
    <row r="413" spans="3:7">
      <c r="C413" s="710"/>
      <c r="D413" s="710"/>
      <c r="E413" s="710"/>
      <c r="F413" s="710"/>
      <c r="G413" s="710"/>
    </row>
    <row r="414" spans="3:7">
      <c r="C414" s="710"/>
      <c r="D414" s="710"/>
      <c r="E414" s="710"/>
      <c r="F414" s="710"/>
      <c r="G414" s="710"/>
    </row>
    <row r="415" spans="3:7">
      <c r="C415" s="710"/>
      <c r="D415" s="710"/>
      <c r="E415" s="710"/>
      <c r="F415" s="710"/>
      <c r="G415" s="710"/>
    </row>
    <row r="416" spans="3:7">
      <c r="C416" s="710"/>
      <c r="D416" s="710"/>
      <c r="E416" s="710"/>
      <c r="F416" s="710"/>
      <c r="G416" s="710"/>
    </row>
    <row r="417" spans="3:7">
      <c r="C417" s="710"/>
      <c r="D417" s="710"/>
      <c r="E417" s="710"/>
      <c r="F417" s="710"/>
      <c r="G417" s="710"/>
    </row>
    <row r="418" spans="3:7">
      <c r="C418" s="710"/>
      <c r="D418" s="710"/>
      <c r="E418" s="710"/>
      <c r="F418" s="710"/>
      <c r="G418" s="710"/>
    </row>
    <row r="419" spans="3:7">
      <c r="C419" s="710"/>
      <c r="D419" s="710"/>
      <c r="E419" s="710"/>
      <c r="F419" s="710"/>
      <c r="G419" s="710"/>
    </row>
    <row r="420" spans="3:7">
      <c r="C420" s="710"/>
      <c r="D420" s="710"/>
      <c r="E420" s="710"/>
      <c r="F420" s="710"/>
      <c r="G420" s="710"/>
    </row>
    <row r="421" spans="3:7">
      <c r="C421" s="710"/>
      <c r="D421" s="710"/>
      <c r="E421" s="710"/>
      <c r="F421" s="710"/>
      <c r="G421" s="710"/>
    </row>
    <row r="422" spans="3:7">
      <c r="C422" s="710"/>
      <c r="D422" s="710"/>
      <c r="E422" s="710"/>
      <c r="F422" s="710"/>
      <c r="G422" s="710"/>
    </row>
    <row r="423" spans="3:7">
      <c r="C423" s="710"/>
      <c r="D423" s="710"/>
      <c r="E423" s="710"/>
      <c r="F423" s="710"/>
      <c r="G423" s="710"/>
    </row>
    <row r="424" spans="3:7">
      <c r="C424" s="710"/>
      <c r="D424" s="710"/>
      <c r="E424" s="710"/>
      <c r="F424" s="710"/>
      <c r="G424" s="710"/>
    </row>
    <row r="425" spans="3:7">
      <c r="C425" s="710"/>
      <c r="D425" s="710"/>
      <c r="E425" s="710"/>
      <c r="F425" s="710"/>
      <c r="G425" s="710"/>
    </row>
    <row r="426" spans="3:7">
      <c r="C426" s="710"/>
      <c r="D426" s="710"/>
      <c r="E426" s="710"/>
      <c r="F426" s="710"/>
      <c r="G426" s="710"/>
    </row>
    <row r="427" spans="3:7">
      <c r="C427" s="710"/>
      <c r="D427" s="710"/>
      <c r="E427" s="710"/>
      <c r="F427" s="710"/>
      <c r="G427" s="710"/>
    </row>
    <row r="428" spans="3:7">
      <c r="C428" s="710"/>
      <c r="D428" s="710"/>
      <c r="E428" s="710"/>
      <c r="F428" s="710"/>
      <c r="G428" s="710"/>
    </row>
    <row r="429" spans="3:7">
      <c r="C429" s="710"/>
      <c r="D429" s="710"/>
      <c r="E429" s="710"/>
      <c r="F429" s="710"/>
      <c r="G429" s="710"/>
    </row>
    <row r="430" spans="3:7">
      <c r="C430" s="710"/>
      <c r="D430" s="710"/>
      <c r="E430" s="710"/>
      <c r="F430" s="710"/>
      <c r="G430" s="710"/>
    </row>
    <row r="431" spans="3:7">
      <c r="C431" s="710"/>
      <c r="D431" s="710"/>
      <c r="E431" s="710"/>
      <c r="F431" s="710"/>
      <c r="G431" s="710"/>
    </row>
    <row r="432" spans="3:7">
      <c r="C432" s="710"/>
      <c r="D432" s="710"/>
      <c r="E432" s="710"/>
      <c r="F432" s="710"/>
      <c r="G432" s="710"/>
    </row>
    <row r="433" spans="3:7">
      <c r="C433" s="710"/>
      <c r="D433" s="710"/>
      <c r="E433" s="710"/>
      <c r="F433" s="710"/>
      <c r="G433" s="710"/>
    </row>
    <row r="434" spans="3:7">
      <c r="C434" s="710"/>
      <c r="D434" s="710"/>
      <c r="E434" s="710"/>
      <c r="F434" s="710"/>
      <c r="G434" s="710"/>
    </row>
    <row r="435" spans="3:7">
      <c r="C435" s="710"/>
      <c r="D435" s="710"/>
      <c r="E435" s="710"/>
      <c r="F435" s="710"/>
      <c r="G435" s="710"/>
    </row>
    <row r="436" spans="3:7">
      <c r="C436" s="710"/>
      <c r="D436" s="710"/>
      <c r="E436" s="710"/>
      <c r="F436" s="710"/>
      <c r="G436" s="710"/>
    </row>
    <row r="437" spans="3:7">
      <c r="C437" s="710"/>
      <c r="D437" s="710"/>
      <c r="E437" s="710"/>
      <c r="F437" s="710"/>
      <c r="G437" s="710"/>
    </row>
    <row r="438" spans="3:7">
      <c r="C438" s="710"/>
      <c r="D438" s="710"/>
      <c r="E438" s="710"/>
      <c r="F438" s="710"/>
      <c r="G438" s="710"/>
    </row>
    <row r="439" spans="3:7">
      <c r="C439" s="710"/>
      <c r="D439" s="710"/>
      <c r="E439" s="710"/>
      <c r="F439" s="710"/>
      <c r="G439" s="710"/>
    </row>
    <row r="440" spans="3:7">
      <c r="C440" s="710"/>
      <c r="D440" s="710"/>
      <c r="E440" s="710"/>
      <c r="F440" s="710"/>
      <c r="G440" s="710"/>
    </row>
    <row r="441" spans="3:7">
      <c r="C441" s="710"/>
      <c r="D441" s="710"/>
      <c r="E441" s="710"/>
      <c r="F441" s="710"/>
      <c r="G441" s="710"/>
    </row>
    <row r="442" spans="3:7">
      <c r="C442" s="710"/>
      <c r="D442" s="710"/>
      <c r="E442" s="710"/>
      <c r="F442" s="710"/>
      <c r="G442" s="710"/>
    </row>
    <row r="443" spans="3:7">
      <c r="C443" s="710"/>
      <c r="D443" s="710"/>
      <c r="E443" s="710"/>
      <c r="F443" s="710"/>
      <c r="G443" s="710"/>
    </row>
    <row r="444" spans="3:7">
      <c r="C444" s="710"/>
      <c r="D444" s="710"/>
      <c r="E444" s="710"/>
      <c r="F444" s="710"/>
      <c r="G444" s="710"/>
    </row>
    <row r="445" spans="3:7">
      <c r="C445" s="710"/>
      <c r="D445" s="710"/>
      <c r="E445" s="710"/>
      <c r="F445" s="710"/>
      <c r="G445" s="710"/>
    </row>
    <row r="446" spans="3:7">
      <c r="C446" s="710"/>
      <c r="D446" s="710"/>
      <c r="E446" s="710"/>
      <c r="F446" s="710"/>
      <c r="G446" s="710"/>
    </row>
    <row r="447" spans="3:7">
      <c r="C447" s="710"/>
      <c r="D447" s="710"/>
      <c r="E447" s="710"/>
      <c r="F447" s="710"/>
      <c r="G447" s="710"/>
    </row>
    <row r="448" spans="3:7">
      <c r="C448" s="710"/>
      <c r="D448" s="710"/>
      <c r="E448" s="710"/>
      <c r="F448" s="710"/>
      <c r="G448" s="710"/>
    </row>
    <row r="449" spans="3:7">
      <c r="C449" s="710"/>
      <c r="D449" s="710"/>
      <c r="E449" s="710"/>
      <c r="F449" s="710"/>
      <c r="G449" s="710"/>
    </row>
    <row r="450" spans="3:7">
      <c r="C450" s="710"/>
      <c r="D450" s="710"/>
      <c r="E450" s="710"/>
      <c r="F450" s="710"/>
      <c r="G450" s="710"/>
    </row>
    <row r="451" spans="3:7">
      <c r="C451" s="710"/>
      <c r="D451" s="710"/>
      <c r="E451" s="710"/>
      <c r="F451" s="710"/>
      <c r="G451" s="710"/>
    </row>
    <row r="452" spans="3:7">
      <c r="C452" s="710"/>
      <c r="D452" s="710"/>
      <c r="E452" s="710"/>
      <c r="F452" s="710"/>
      <c r="G452" s="710"/>
    </row>
    <row r="453" spans="3:7">
      <c r="C453" s="710"/>
      <c r="D453" s="710"/>
      <c r="E453" s="710"/>
      <c r="F453" s="710"/>
      <c r="G453" s="710"/>
    </row>
    <row r="454" spans="3:7">
      <c r="C454" s="710"/>
      <c r="D454" s="710"/>
      <c r="E454" s="710"/>
      <c r="F454" s="710"/>
      <c r="G454" s="710"/>
    </row>
    <row r="455" spans="3:7">
      <c r="C455" s="710"/>
      <c r="D455" s="710"/>
      <c r="E455" s="710"/>
      <c r="F455" s="710"/>
      <c r="G455" s="710"/>
    </row>
    <row r="456" spans="3:7">
      <c r="C456" s="710"/>
      <c r="D456" s="710"/>
      <c r="E456" s="710"/>
      <c r="F456" s="710"/>
      <c r="G456" s="710"/>
    </row>
    <row r="457" spans="3:7">
      <c r="C457" s="710"/>
      <c r="D457" s="710"/>
      <c r="E457" s="710"/>
      <c r="F457" s="710"/>
      <c r="G457" s="710"/>
    </row>
    <row r="458" spans="3:7">
      <c r="C458" s="710"/>
      <c r="D458" s="710"/>
      <c r="E458" s="710"/>
      <c r="F458" s="710"/>
      <c r="G458" s="710"/>
    </row>
    <row r="459" spans="3:7">
      <c r="C459" s="710"/>
      <c r="D459" s="710"/>
      <c r="E459" s="710"/>
      <c r="F459" s="710"/>
      <c r="G459" s="710"/>
    </row>
    <row r="460" spans="3:7">
      <c r="C460" s="710"/>
      <c r="D460" s="710"/>
      <c r="E460" s="710"/>
      <c r="F460" s="710"/>
      <c r="G460" s="710"/>
    </row>
    <row r="461" spans="3:7">
      <c r="C461" s="710"/>
      <c r="D461" s="710"/>
      <c r="E461" s="710"/>
      <c r="F461" s="710"/>
      <c r="G461" s="710"/>
    </row>
    <row r="462" spans="3:7">
      <c r="C462" s="710"/>
      <c r="D462" s="710"/>
      <c r="E462" s="710"/>
      <c r="F462" s="710"/>
      <c r="G462" s="710"/>
    </row>
    <row r="463" spans="3:7">
      <c r="C463" s="710"/>
      <c r="D463" s="710"/>
      <c r="E463" s="710"/>
      <c r="F463" s="710"/>
      <c r="G463" s="710"/>
    </row>
    <row r="464" spans="3:7">
      <c r="C464" s="710"/>
      <c r="D464" s="710"/>
      <c r="E464" s="710"/>
      <c r="F464" s="710"/>
      <c r="G464" s="710"/>
    </row>
    <row r="465" spans="3:7">
      <c r="C465" s="710"/>
      <c r="D465" s="710"/>
      <c r="E465" s="710"/>
      <c r="F465" s="710"/>
      <c r="G465" s="710"/>
    </row>
    <row r="466" spans="3:7">
      <c r="C466" s="710"/>
      <c r="D466" s="710"/>
      <c r="E466" s="710"/>
      <c r="F466" s="710"/>
      <c r="G466" s="710"/>
    </row>
    <row r="467" spans="3:7">
      <c r="C467" s="710"/>
      <c r="D467" s="710"/>
      <c r="E467" s="710"/>
      <c r="F467" s="710"/>
      <c r="G467" s="710"/>
    </row>
    <row r="468" spans="3:7">
      <c r="C468" s="710"/>
      <c r="D468" s="710"/>
      <c r="E468" s="710"/>
      <c r="F468" s="710"/>
      <c r="G468" s="710"/>
    </row>
    <row r="469" spans="3:7">
      <c r="C469" s="710"/>
      <c r="D469" s="710"/>
      <c r="E469" s="710"/>
      <c r="F469" s="710"/>
      <c r="G469" s="710"/>
    </row>
    <row r="470" spans="3:7">
      <c r="C470" s="710"/>
      <c r="D470" s="710"/>
      <c r="E470" s="710"/>
      <c r="F470" s="710"/>
      <c r="G470" s="710"/>
    </row>
    <row r="471" spans="3:7">
      <c r="C471" s="710"/>
      <c r="D471" s="710"/>
      <c r="E471" s="710"/>
      <c r="F471" s="710"/>
      <c r="G471" s="710"/>
    </row>
    <row r="472" spans="3:7">
      <c r="C472" s="710"/>
      <c r="D472" s="710"/>
      <c r="E472" s="710"/>
      <c r="F472" s="710"/>
      <c r="G472" s="710"/>
    </row>
    <row r="473" spans="3:7">
      <c r="C473" s="710"/>
      <c r="D473" s="710"/>
      <c r="E473" s="710"/>
      <c r="F473" s="710"/>
      <c r="G473" s="710"/>
    </row>
    <row r="474" spans="3:7">
      <c r="C474" s="710"/>
      <c r="D474" s="710"/>
      <c r="E474" s="710"/>
      <c r="F474" s="710"/>
      <c r="G474" s="710"/>
    </row>
    <row r="475" spans="3:7">
      <c r="C475" s="710"/>
      <c r="D475" s="710"/>
      <c r="E475" s="710"/>
      <c r="F475" s="710"/>
      <c r="G475" s="710"/>
    </row>
    <row r="476" spans="3:7">
      <c r="C476" s="710"/>
      <c r="D476" s="710"/>
      <c r="E476" s="710"/>
      <c r="F476" s="710"/>
      <c r="G476" s="710"/>
    </row>
    <row r="477" spans="3:7">
      <c r="C477" s="710"/>
      <c r="D477" s="710"/>
      <c r="E477" s="710"/>
      <c r="F477" s="710"/>
      <c r="G477" s="710"/>
    </row>
    <row r="478" spans="3:7">
      <c r="C478" s="710"/>
      <c r="D478" s="710"/>
      <c r="E478" s="710"/>
      <c r="F478" s="710"/>
      <c r="G478" s="710"/>
    </row>
    <row r="479" spans="3:7">
      <c r="C479" s="710"/>
      <c r="D479" s="710"/>
      <c r="E479" s="710"/>
      <c r="F479" s="710"/>
      <c r="G479" s="710"/>
    </row>
    <row r="480" spans="3:7">
      <c r="C480" s="710"/>
      <c r="D480" s="710"/>
      <c r="E480" s="710"/>
      <c r="F480" s="710"/>
      <c r="G480" s="710"/>
    </row>
    <row r="481" spans="3:7">
      <c r="C481" s="710"/>
      <c r="D481" s="710"/>
      <c r="E481" s="710"/>
      <c r="F481" s="710"/>
      <c r="G481" s="710"/>
    </row>
    <row r="482" spans="3:7">
      <c r="C482" s="710"/>
      <c r="D482" s="710"/>
      <c r="E482" s="710"/>
      <c r="F482" s="710"/>
      <c r="G482" s="710"/>
    </row>
    <row r="483" spans="3:7">
      <c r="C483" s="710"/>
      <c r="D483" s="710"/>
      <c r="E483" s="710"/>
      <c r="F483" s="710"/>
      <c r="G483" s="710"/>
    </row>
    <row r="484" spans="3:7">
      <c r="C484" s="710"/>
      <c r="D484" s="710"/>
      <c r="E484" s="710"/>
      <c r="F484" s="710"/>
      <c r="G484" s="710"/>
    </row>
    <row r="485" spans="3:7">
      <c r="C485" s="710"/>
      <c r="D485" s="710"/>
      <c r="E485" s="710"/>
      <c r="F485" s="710"/>
      <c r="G485" s="710"/>
    </row>
    <row r="486" spans="3:7">
      <c r="C486" s="710"/>
      <c r="D486" s="710"/>
      <c r="E486" s="710"/>
      <c r="F486" s="710"/>
      <c r="G486" s="710"/>
    </row>
    <row r="487" spans="3:7">
      <c r="C487" s="710"/>
      <c r="D487" s="710"/>
      <c r="E487" s="710"/>
      <c r="F487" s="710"/>
      <c r="G487" s="710"/>
    </row>
    <row r="488" spans="3:7">
      <c r="C488" s="710"/>
      <c r="D488" s="710"/>
      <c r="E488" s="710"/>
      <c r="F488" s="710"/>
      <c r="G488" s="710"/>
    </row>
    <row r="489" spans="3:7">
      <c r="C489" s="710"/>
      <c r="D489" s="710"/>
      <c r="E489" s="710"/>
      <c r="F489" s="710"/>
      <c r="G489" s="710"/>
    </row>
    <row r="490" spans="3:7">
      <c r="C490" s="710"/>
      <c r="D490" s="710"/>
      <c r="E490" s="710"/>
      <c r="F490" s="710"/>
      <c r="G490" s="710"/>
    </row>
    <row r="491" spans="3:7">
      <c r="C491" s="710"/>
      <c r="D491" s="710"/>
      <c r="E491" s="710"/>
      <c r="F491" s="710"/>
      <c r="G491" s="710"/>
    </row>
    <row r="492" spans="3:7">
      <c r="C492" s="710"/>
      <c r="D492" s="710"/>
      <c r="E492" s="710"/>
      <c r="F492" s="710"/>
      <c r="G492" s="710"/>
    </row>
    <row r="493" spans="3:7">
      <c r="C493" s="710"/>
      <c r="D493" s="710"/>
      <c r="E493" s="710"/>
      <c r="F493" s="710"/>
      <c r="G493" s="710"/>
    </row>
    <row r="494" spans="3:7">
      <c r="C494" s="710"/>
      <c r="D494" s="710"/>
      <c r="E494" s="710"/>
      <c r="F494" s="710"/>
      <c r="G494" s="710"/>
    </row>
    <row r="495" spans="3:7">
      <c r="C495" s="710"/>
      <c r="D495" s="710"/>
      <c r="E495" s="710"/>
      <c r="F495" s="710"/>
      <c r="G495" s="710"/>
    </row>
    <row r="496" spans="3:7">
      <c r="C496" s="710"/>
      <c r="D496" s="710"/>
      <c r="E496" s="710"/>
      <c r="F496" s="710"/>
      <c r="G496" s="710"/>
    </row>
    <row r="497" spans="3:7">
      <c r="C497" s="710"/>
      <c r="D497" s="710"/>
      <c r="E497" s="710"/>
      <c r="F497" s="710"/>
      <c r="G497" s="710"/>
    </row>
    <row r="498" spans="3:7">
      <c r="C498" s="710"/>
      <c r="D498" s="710"/>
      <c r="E498" s="710"/>
      <c r="F498" s="710"/>
      <c r="G498" s="710"/>
    </row>
    <row r="499" spans="3:7">
      <c r="C499" s="710"/>
      <c r="D499" s="710"/>
      <c r="E499" s="710"/>
      <c r="F499" s="710"/>
      <c r="G499" s="710"/>
    </row>
    <row r="500" spans="3:7">
      <c r="C500" s="710"/>
      <c r="D500" s="710"/>
      <c r="E500" s="710"/>
      <c r="F500" s="710"/>
      <c r="G500" s="710"/>
    </row>
    <row r="501" spans="3:7">
      <c r="C501" s="710"/>
      <c r="D501" s="710"/>
      <c r="E501" s="710"/>
      <c r="F501" s="710"/>
      <c r="G501" s="710"/>
    </row>
    <row r="502" spans="3:7">
      <c r="C502" s="710"/>
      <c r="D502" s="710"/>
      <c r="E502" s="710"/>
      <c r="F502" s="710"/>
      <c r="G502" s="710"/>
    </row>
    <row r="503" spans="3:7">
      <c r="C503" s="710"/>
      <c r="D503" s="710"/>
      <c r="E503" s="710"/>
      <c r="F503" s="710"/>
      <c r="G503" s="710"/>
    </row>
    <row r="504" spans="3:7">
      <c r="C504" s="710"/>
      <c r="D504" s="710"/>
      <c r="E504" s="710"/>
      <c r="F504" s="710"/>
      <c r="G504" s="710"/>
    </row>
    <row r="505" spans="3:7">
      <c r="C505" s="710"/>
      <c r="D505" s="710"/>
      <c r="E505" s="710"/>
      <c r="F505" s="710"/>
      <c r="G505" s="710"/>
    </row>
    <row r="506" spans="3:7">
      <c r="C506" s="710"/>
      <c r="D506" s="710"/>
      <c r="E506" s="710"/>
      <c r="F506" s="710"/>
      <c r="G506" s="710"/>
    </row>
    <row r="507" spans="3:7">
      <c r="C507" s="710"/>
      <c r="D507" s="710"/>
      <c r="E507" s="710"/>
      <c r="F507" s="710"/>
      <c r="G507" s="710"/>
    </row>
    <row r="508" spans="3:7">
      <c r="C508" s="710"/>
      <c r="D508" s="710"/>
      <c r="E508" s="710"/>
      <c r="F508" s="710"/>
      <c r="G508" s="710"/>
    </row>
    <row r="509" spans="3:7">
      <c r="C509" s="710"/>
      <c r="D509" s="710"/>
      <c r="E509" s="710"/>
      <c r="F509" s="710"/>
      <c r="G509" s="710"/>
    </row>
    <row r="510" spans="3:7">
      <c r="C510" s="710"/>
      <c r="D510" s="710"/>
      <c r="E510" s="710"/>
      <c r="F510" s="710"/>
      <c r="G510" s="710"/>
    </row>
    <row r="511" spans="3:7">
      <c r="C511" s="710"/>
      <c r="D511" s="710"/>
      <c r="E511" s="710"/>
      <c r="F511" s="710"/>
      <c r="G511" s="710"/>
    </row>
    <row r="512" spans="3:7">
      <c r="C512" s="710"/>
      <c r="D512" s="710"/>
      <c r="E512" s="710"/>
      <c r="F512" s="710"/>
      <c r="G512" s="710"/>
    </row>
    <row r="513" spans="3:7">
      <c r="C513" s="710"/>
      <c r="D513" s="710"/>
      <c r="E513" s="710"/>
      <c r="F513" s="710"/>
      <c r="G513" s="710"/>
    </row>
    <row r="514" spans="3:7">
      <c r="C514" s="710"/>
      <c r="D514" s="710"/>
      <c r="E514" s="710"/>
      <c r="F514" s="710"/>
      <c r="G514" s="710"/>
    </row>
    <row r="515" spans="3:7">
      <c r="C515" s="710"/>
      <c r="D515" s="710"/>
      <c r="E515" s="710"/>
      <c r="F515" s="710"/>
      <c r="G515" s="710"/>
    </row>
    <row r="516" spans="3:7">
      <c r="C516" s="710"/>
      <c r="D516" s="710"/>
      <c r="E516" s="710"/>
      <c r="F516" s="710"/>
      <c r="G516" s="710"/>
    </row>
    <row r="517" spans="3:7">
      <c r="C517" s="710"/>
      <c r="D517" s="710"/>
      <c r="E517" s="710"/>
      <c r="F517" s="710"/>
      <c r="G517" s="710"/>
    </row>
    <row r="518" spans="3:7">
      <c r="C518" s="710"/>
      <c r="D518" s="710"/>
      <c r="E518" s="710"/>
      <c r="F518" s="710"/>
      <c r="G518" s="710"/>
    </row>
    <row r="519" spans="3:7">
      <c r="C519" s="710"/>
      <c r="D519" s="710"/>
      <c r="E519" s="710"/>
      <c r="F519" s="710"/>
      <c r="G519" s="710"/>
    </row>
    <row r="520" spans="3:7">
      <c r="C520" s="710"/>
      <c r="D520" s="710"/>
      <c r="E520" s="710"/>
      <c r="F520" s="710"/>
      <c r="G520" s="710"/>
    </row>
    <row r="521" spans="3:7">
      <c r="C521" s="710"/>
      <c r="D521" s="710"/>
      <c r="E521" s="710"/>
      <c r="F521" s="710"/>
      <c r="G521" s="710"/>
    </row>
    <row r="522" spans="3:7">
      <c r="C522" s="710"/>
      <c r="D522" s="710"/>
      <c r="E522" s="710"/>
      <c r="F522" s="710"/>
      <c r="G522" s="710"/>
    </row>
    <row r="523" spans="3:7">
      <c r="C523" s="710"/>
      <c r="D523" s="710"/>
      <c r="E523" s="710"/>
      <c r="F523" s="710"/>
      <c r="G523" s="710"/>
    </row>
    <row r="524" spans="3:7">
      <c r="C524" s="710"/>
      <c r="D524" s="710"/>
      <c r="E524" s="710"/>
      <c r="F524" s="710"/>
      <c r="G524" s="710"/>
    </row>
    <row r="525" spans="3:7">
      <c r="C525" s="710"/>
      <c r="D525" s="710"/>
      <c r="E525" s="710"/>
      <c r="F525" s="710"/>
      <c r="G525" s="710"/>
    </row>
    <row r="526" spans="3:7">
      <c r="C526" s="710"/>
      <c r="D526" s="710"/>
      <c r="E526" s="710"/>
      <c r="F526" s="710"/>
      <c r="G526" s="710"/>
    </row>
    <row r="527" spans="3:7">
      <c r="C527" s="710"/>
      <c r="D527" s="710"/>
      <c r="E527" s="710"/>
      <c r="F527" s="710"/>
      <c r="G527" s="710"/>
    </row>
    <row r="528" spans="3:7">
      <c r="C528" s="710"/>
      <c r="D528" s="710"/>
      <c r="E528" s="710"/>
      <c r="F528" s="710"/>
      <c r="G528" s="710"/>
    </row>
    <row r="529" spans="3:7">
      <c r="C529" s="710"/>
      <c r="D529" s="710"/>
      <c r="E529" s="710"/>
      <c r="F529" s="710"/>
      <c r="G529" s="710"/>
    </row>
    <row r="530" spans="3:7">
      <c r="C530" s="710"/>
      <c r="D530" s="710"/>
      <c r="E530" s="710"/>
      <c r="F530" s="710"/>
      <c r="G530" s="710"/>
    </row>
    <row r="531" spans="3:7">
      <c r="C531" s="710"/>
      <c r="D531" s="710"/>
      <c r="E531" s="710"/>
      <c r="F531" s="710"/>
      <c r="G531" s="710"/>
    </row>
    <row r="532" spans="3:7">
      <c r="C532" s="710"/>
      <c r="D532" s="710"/>
      <c r="E532" s="710"/>
      <c r="F532" s="710"/>
      <c r="G532" s="710"/>
    </row>
    <row r="533" spans="3:7">
      <c r="C533" s="710"/>
      <c r="D533" s="710"/>
      <c r="E533" s="710"/>
      <c r="F533" s="710"/>
      <c r="G533" s="710"/>
    </row>
    <row r="534" spans="3:7">
      <c r="C534" s="710"/>
      <c r="D534" s="710"/>
      <c r="E534" s="710"/>
      <c r="F534" s="710"/>
      <c r="G534" s="710"/>
    </row>
    <row r="535" spans="3:7">
      <c r="C535" s="710"/>
      <c r="D535" s="710"/>
      <c r="E535" s="710"/>
      <c r="F535" s="710"/>
      <c r="G535" s="710"/>
    </row>
    <row r="536" spans="3:7">
      <c r="C536" s="710"/>
      <c r="D536" s="710"/>
      <c r="E536" s="710"/>
      <c r="F536" s="710"/>
      <c r="G536" s="710"/>
    </row>
    <row r="537" spans="3:7">
      <c r="C537" s="710"/>
      <c r="D537" s="710"/>
      <c r="E537" s="710"/>
      <c r="F537" s="710"/>
      <c r="G537" s="710"/>
    </row>
    <row r="538" spans="3:7">
      <c r="C538" s="710"/>
      <c r="D538" s="710"/>
      <c r="E538" s="710"/>
      <c r="F538" s="710"/>
      <c r="G538" s="710"/>
    </row>
    <row r="539" spans="3:7">
      <c r="C539" s="710"/>
      <c r="D539" s="710"/>
      <c r="E539" s="710"/>
      <c r="F539" s="710"/>
      <c r="G539" s="710"/>
    </row>
    <row r="540" spans="3:7">
      <c r="C540" s="710"/>
      <c r="D540" s="710"/>
      <c r="E540" s="710"/>
      <c r="F540" s="710"/>
      <c r="G540" s="710"/>
    </row>
    <row r="541" spans="3:7">
      <c r="C541" s="710"/>
      <c r="D541" s="710"/>
      <c r="E541" s="710"/>
      <c r="F541" s="710"/>
      <c r="G541" s="710"/>
    </row>
    <row r="542" spans="3:7">
      <c r="C542" s="710"/>
      <c r="D542" s="710"/>
      <c r="E542" s="710"/>
      <c r="F542" s="710"/>
      <c r="G542" s="710"/>
    </row>
    <row r="543" spans="3:7">
      <c r="C543" s="710"/>
      <c r="D543" s="710"/>
      <c r="E543" s="710"/>
      <c r="F543" s="710"/>
      <c r="G543" s="710"/>
    </row>
    <row r="544" spans="3:7">
      <c r="C544" s="710"/>
      <c r="D544" s="710"/>
      <c r="E544" s="710"/>
      <c r="F544" s="710"/>
      <c r="G544" s="710"/>
    </row>
    <row r="545" spans="3:7">
      <c r="C545" s="710"/>
      <c r="D545" s="710"/>
      <c r="E545" s="710"/>
      <c r="F545" s="710"/>
      <c r="G545" s="710"/>
    </row>
    <row r="546" spans="3:7">
      <c r="C546" s="710"/>
      <c r="D546" s="710"/>
      <c r="E546" s="710"/>
      <c r="F546" s="710"/>
      <c r="G546" s="710"/>
    </row>
    <row r="547" spans="3:7">
      <c r="C547" s="710"/>
      <c r="D547" s="710"/>
      <c r="E547" s="710"/>
      <c r="F547" s="710"/>
      <c r="G547" s="710"/>
    </row>
    <row r="548" spans="3:7">
      <c r="C548" s="710"/>
      <c r="D548" s="710"/>
      <c r="E548" s="710"/>
      <c r="F548" s="710"/>
      <c r="G548" s="710"/>
    </row>
    <row r="549" spans="3:7">
      <c r="C549" s="710"/>
      <c r="D549" s="710"/>
      <c r="E549" s="710"/>
      <c r="F549" s="710"/>
      <c r="G549" s="710"/>
    </row>
    <row r="550" spans="3:7">
      <c r="C550" s="710"/>
      <c r="D550" s="710"/>
      <c r="E550" s="710"/>
      <c r="F550" s="710"/>
      <c r="G550" s="710"/>
    </row>
    <row r="551" spans="3:7">
      <c r="C551" s="710"/>
      <c r="D551" s="710"/>
      <c r="E551" s="710"/>
      <c r="F551" s="710"/>
      <c r="G551" s="710"/>
    </row>
    <row r="552" spans="3:7">
      <c r="C552" s="710"/>
      <c r="D552" s="710"/>
      <c r="E552" s="710"/>
      <c r="F552" s="710"/>
      <c r="G552" s="710"/>
    </row>
    <row r="553" spans="3:7">
      <c r="C553" s="710"/>
      <c r="D553" s="710"/>
      <c r="E553" s="710"/>
      <c r="F553" s="710"/>
      <c r="G553" s="710"/>
    </row>
    <row r="554" spans="3:7">
      <c r="C554" s="710"/>
      <c r="D554" s="710"/>
      <c r="E554" s="710"/>
      <c r="F554" s="710"/>
      <c r="G554" s="710"/>
    </row>
    <row r="555" spans="3:7">
      <c r="C555" s="710"/>
      <c r="D555" s="710"/>
      <c r="E555" s="710"/>
      <c r="F555" s="710"/>
      <c r="G555" s="710"/>
    </row>
    <row r="556" spans="3:7">
      <c r="C556" s="710"/>
      <c r="D556" s="710"/>
      <c r="E556" s="710"/>
      <c r="F556" s="710"/>
      <c r="G556" s="710"/>
    </row>
    <row r="557" spans="3:7">
      <c r="C557" s="710"/>
      <c r="D557" s="710"/>
      <c r="E557" s="710"/>
      <c r="F557" s="710"/>
      <c r="G557" s="710"/>
    </row>
    <row r="558" spans="3:7">
      <c r="C558" s="710"/>
      <c r="D558" s="710"/>
      <c r="E558" s="710"/>
      <c r="F558" s="710"/>
      <c r="G558" s="710"/>
    </row>
    <row r="559" spans="3:7">
      <c r="C559" s="710"/>
      <c r="D559" s="710"/>
      <c r="E559" s="710"/>
      <c r="F559" s="710"/>
      <c r="G559" s="710"/>
    </row>
    <row r="560" spans="3:7">
      <c r="C560" s="710"/>
      <c r="D560" s="710"/>
      <c r="E560" s="710"/>
      <c r="F560" s="710"/>
      <c r="G560" s="710"/>
    </row>
    <row r="561" spans="3:7">
      <c r="C561" s="710"/>
      <c r="D561" s="710"/>
      <c r="E561" s="710"/>
      <c r="F561" s="710"/>
      <c r="G561" s="710"/>
    </row>
    <row r="562" spans="3:7">
      <c r="C562" s="710"/>
      <c r="D562" s="710"/>
      <c r="E562" s="710"/>
      <c r="F562" s="710"/>
      <c r="G562" s="710"/>
    </row>
    <row r="563" spans="3:7">
      <c r="C563" s="710"/>
      <c r="D563" s="710"/>
      <c r="E563" s="710"/>
      <c r="F563" s="710"/>
      <c r="G563" s="710"/>
    </row>
    <row r="564" spans="3:7">
      <c r="C564" s="710"/>
      <c r="D564" s="710"/>
      <c r="E564" s="710"/>
      <c r="F564" s="710"/>
      <c r="G564" s="710"/>
    </row>
  </sheetData>
  <mergeCells count="10">
    <mergeCell ref="F6:F9"/>
    <mergeCell ref="G6:G9"/>
    <mergeCell ref="H6:H9"/>
    <mergeCell ref="I6:I9"/>
    <mergeCell ref="D3:E3"/>
    <mergeCell ref="A4:B4"/>
    <mergeCell ref="A6:A9"/>
    <mergeCell ref="B6:B9"/>
    <mergeCell ref="C6:C9"/>
    <mergeCell ref="D6:E9"/>
  </mergeCells>
  <hyperlinks>
    <hyperlink ref="A98:C98" location="'Erläuterungen Tabellen'!A96" display="1 Siehe hierzu auch &quot;Erläuterungen zu den Tabellen, Steuereinnahmen&quot;."/>
  </hyperlinks>
  <printOptions horizontalCentered="1"/>
  <pageMargins left="0.39370078740157483" right="0.39370078740157483" top="0.39370078740157483" bottom="0.47244094488188981" header="0.31496062992125984" footer="0.31496062992125984"/>
  <pageSetup scale="53" pageOrder="overThenDown" orientation="portrait" horizontalDpi="1200" verticalDpi="1200" r:id="rId1"/>
  <headerFooter alignWithMargins="0">
    <oddFooter xml:space="preserve">&amp;L&amp;"MetaNormalLF-Roman,Standard"&amp;9Statistisches Bundesamt, Fachserie 14, Reihe 2, 1.-4. Vj 2015
</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W570"/>
  <sheetViews>
    <sheetView showGridLines="0" zoomScaleNormal="100" zoomScaleSheetLayoutView="100" workbookViewId="0"/>
  </sheetViews>
  <sheetFormatPr baseColWidth="10" defaultColWidth="15.7109375" defaultRowHeight="12.75"/>
  <cols>
    <col min="1" max="1" width="5.7109375" style="936" customWidth="1"/>
    <col min="2" max="2" width="45.28515625" style="574" customWidth="1"/>
    <col min="3" max="12" width="12.7109375" style="574" customWidth="1"/>
    <col min="13" max="13" width="45.28515625" style="574" customWidth="1"/>
    <col min="14" max="14" width="13.28515625" style="574" customWidth="1"/>
    <col min="15" max="22" width="12.7109375" style="574" customWidth="1"/>
    <col min="23" max="23" width="5.7109375" style="580" customWidth="1"/>
    <col min="24" max="41" width="18.7109375" style="574" customWidth="1"/>
    <col min="42" max="16384" width="15.7109375" style="574"/>
  </cols>
  <sheetData>
    <row r="1" spans="1:23" s="725" customFormat="1" ht="15.75" customHeight="1">
      <c r="A1" s="614" t="s">
        <v>515</v>
      </c>
      <c r="B1" s="614"/>
      <c r="F1" s="935"/>
      <c r="H1" s="935"/>
      <c r="K1" s="935"/>
      <c r="L1" s="935"/>
      <c r="M1" s="614" t="s">
        <v>515</v>
      </c>
      <c r="N1" s="614"/>
      <c r="U1" s="935"/>
      <c r="V1" s="935"/>
      <c r="W1" s="726"/>
    </row>
    <row r="2" spans="1:23" s="725" customFormat="1" ht="15.75" customHeight="1">
      <c r="A2" s="1336" t="s">
        <v>516</v>
      </c>
      <c r="B2" s="1336"/>
      <c r="C2" s="935"/>
      <c r="D2" s="935"/>
      <c r="F2" s="935"/>
      <c r="H2" s="935"/>
      <c r="K2" s="935"/>
      <c r="L2" s="935"/>
      <c r="M2" s="1336" t="s">
        <v>516</v>
      </c>
      <c r="N2" s="1336"/>
      <c r="O2" s="935"/>
      <c r="P2" s="935"/>
      <c r="Q2" s="935"/>
      <c r="S2" s="935"/>
      <c r="U2" s="935"/>
      <c r="V2" s="935"/>
      <c r="W2" s="726"/>
    </row>
    <row r="3" spans="1:23" s="725" customFormat="1" ht="15.75" customHeight="1">
      <c r="A3" s="1311" t="s">
        <v>682</v>
      </c>
      <c r="B3" s="1311"/>
      <c r="C3" s="935"/>
      <c r="D3" s="935"/>
      <c r="E3" s="727" t="s">
        <v>250</v>
      </c>
      <c r="F3" s="935"/>
      <c r="H3" s="1337"/>
      <c r="I3" s="1337"/>
      <c r="J3" s="935"/>
      <c r="K3" s="935"/>
      <c r="L3" s="935"/>
      <c r="M3" s="1311" t="s">
        <v>682</v>
      </c>
      <c r="N3" s="1311"/>
      <c r="P3" s="935"/>
      <c r="Q3" s="935"/>
      <c r="R3" s="727"/>
      <c r="S3" s="935"/>
      <c r="T3" s="935"/>
      <c r="U3" s="935"/>
      <c r="V3" s="935"/>
      <c r="W3" s="726"/>
    </row>
    <row r="4" spans="1:23" s="725" customFormat="1" ht="15.75" customHeight="1">
      <c r="A4" s="1311" t="s">
        <v>141</v>
      </c>
      <c r="B4" s="1311"/>
      <c r="C4" s="935"/>
      <c r="D4" s="935"/>
      <c r="E4" s="1321"/>
      <c r="F4" s="1321"/>
      <c r="H4" s="935"/>
      <c r="I4" s="935"/>
      <c r="J4" s="935"/>
      <c r="K4" s="935"/>
      <c r="L4" s="935"/>
      <c r="M4" s="1311" t="s">
        <v>141</v>
      </c>
      <c r="N4" s="1311"/>
      <c r="O4" s="935"/>
      <c r="P4" s="1321"/>
      <c r="Q4" s="1321"/>
      <c r="R4" s="935"/>
      <c r="S4" s="935"/>
      <c r="T4" s="935"/>
      <c r="U4" s="935"/>
      <c r="V4" s="935"/>
      <c r="W4" s="726"/>
    </row>
    <row r="5" spans="1:23" s="725" customFormat="1" ht="15.75" customHeight="1">
      <c r="A5" s="728"/>
      <c r="B5" s="728"/>
      <c r="C5" s="728"/>
      <c r="D5" s="729"/>
      <c r="E5" s="729"/>
      <c r="F5" s="729"/>
      <c r="G5" s="729"/>
      <c r="H5" s="729"/>
      <c r="I5" s="729"/>
      <c r="J5" s="729"/>
      <c r="K5" s="729"/>
      <c r="L5" s="729"/>
      <c r="M5" s="728"/>
      <c r="N5" s="728"/>
      <c r="O5" s="729"/>
      <c r="P5" s="729"/>
      <c r="Q5" s="729"/>
      <c r="R5" s="729"/>
      <c r="S5" s="729"/>
      <c r="T5" s="729"/>
      <c r="U5" s="729"/>
      <c r="V5" s="729"/>
      <c r="W5" s="729"/>
    </row>
    <row r="6" spans="1:23" ht="15.75" customHeight="1">
      <c r="A6" s="1289" t="s">
        <v>142</v>
      </c>
      <c r="B6" s="1329" t="s">
        <v>143</v>
      </c>
      <c r="C6" s="1301" t="s">
        <v>163</v>
      </c>
      <c r="D6" s="1301" t="s">
        <v>144</v>
      </c>
      <c r="E6" s="1332" t="s">
        <v>194</v>
      </c>
      <c r="F6" s="1333"/>
      <c r="G6" s="1333"/>
      <c r="H6" s="1333"/>
      <c r="I6" s="1333"/>
      <c r="J6" s="1333"/>
      <c r="K6" s="1333"/>
      <c r="L6" s="1334"/>
      <c r="M6" s="1329" t="s">
        <v>143</v>
      </c>
      <c r="N6" s="1301" t="s">
        <v>163</v>
      </c>
      <c r="O6" s="1335" t="s">
        <v>195</v>
      </c>
      <c r="P6" s="1326"/>
      <c r="Q6" s="1326"/>
      <c r="R6" s="1326"/>
      <c r="S6" s="1315"/>
      <c r="T6" s="1326" t="s">
        <v>196</v>
      </c>
      <c r="U6" s="1326"/>
      <c r="V6" s="1315"/>
      <c r="W6" s="1289" t="s">
        <v>142</v>
      </c>
    </row>
    <row r="7" spans="1:23" ht="15.75" customHeight="1">
      <c r="A7" s="1327"/>
      <c r="B7" s="1330"/>
      <c r="C7" s="1302"/>
      <c r="D7" s="1302"/>
      <c r="E7" s="1289" t="s">
        <v>124</v>
      </c>
      <c r="F7" s="1289" t="s">
        <v>125</v>
      </c>
      <c r="G7" s="1289" t="s">
        <v>126</v>
      </c>
      <c r="H7" s="1289" t="s">
        <v>197</v>
      </c>
      <c r="I7" s="1289" t="s">
        <v>127</v>
      </c>
      <c r="J7" s="1289" t="s">
        <v>128</v>
      </c>
      <c r="K7" s="1289" t="s">
        <v>129</v>
      </c>
      <c r="L7" s="1289" t="s">
        <v>130</v>
      </c>
      <c r="M7" s="1330"/>
      <c r="N7" s="1302"/>
      <c r="O7" s="1289" t="s">
        <v>198</v>
      </c>
      <c r="P7" s="1289" t="s">
        <v>199</v>
      </c>
      <c r="Q7" s="1323" t="s">
        <v>252</v>
      </c>
      <c r="R7" s="1289" t="s">
        <v>131</v>
      </c>
      <c r="S7" s="1289" t="s">
        <v>200</v>
      </c>
      <c r="T7" s="1301" t="s">
        <v>201</v>
      </c>
      <c r="U7" s="1301" t="s">
        <v>202</v>
      </c>
      <c r="V7" s="1301" t="s">
        <v>203</v>
      </c>
      <c r="W7" s="1327"/>
    </row>
    <row r="8" spans="1:23" ht="15.75" customHeight="1">
      <c r="A8" s="1327"/>
      <c r="B8" s="1330"/>
      <c r="C8" s="1302"/>
      <c r="D8" s="1302"/>
      <c r="E8" s="1290"/>
      <c r="F8" s="1290"/>
      <c r="G8" s="1290"/>
      <c r="H8" s="1290"/>
      <c r="I8" s="1290"/>
      <c r="J8" s="1290"/>
      <c r="K8" s="1290"/>
      <c r="L8" s="1290"/>
      <c r="M8" s="1330"/>
      <c r="N8" s="1302"/>
      <c r="O8" s="1290"/>
      <c r="P8" s="1290"/>
      <c r="Q8" s="1324"/>
      <c r="R8" s="1290"/>
      <c r="S8" s="1290"/>
      <c r="T8" s="1302"/>
      <c r="U8" s="1302"/>
      <c r="V8" s="1302"/>
      <c r="W8" s="1327"/>
    </row>
    <row r="9" spans="1:23" ht="15.75" customHeight="1">
      <c r="A9" s="1328"/>
      <c r="B9" s="1331"/>
      <c r="C9" s="1303"/>
      <c r="D9" s="1303"/>
      <c r="E9" s="1291"/>
      <c r="F9" s="1291"/>
      <c r="G9" s="1291"/>
      <c r="H9" s="1291"/>
      <c r="I9" s="1291"/>
      <c r="J9" s="1291"/>
      <c r="K9" s="1291"/>
      <c r="L9" s="1291"/>
      <c r="M9" s="1331"/>
      <c r="N9" s="1303"/>
      <c r="O9" s="1291"/>
      <c r="P9" s="1291"/>
      <c r="Q9" s="1325"/>
      <c r="R9" s="1291"/>
      <c r="S9" s="1291"/>
      <c r="T9" s="1303"/>
      <c r="U9" s="1303"/>
      <c r="V9" s="1303"/>
      <c r="W9" s="1328"/>
    </row>
    <row r="10" spans="1:23" ht="13.5" customHeight="1">
      <c r="B10" s="577"/>
      <c r="C10" s="577"/>
      <c r="D10" s="577"/>
      <c r="E10" s="577"/>
      <c r="F10" s="577"/>
      <c r="G10" s="577"/>
      <c r="H10" s="577"/>
      <c r="I10" s="577"/>
      <c r="J10" s="577"/>
      <c r="K10" s="577"/>
      <c r="L10" s="577"/>
      <c r="M10" s="577"/>
      <c r="N10" s="577"/>
      <c r="O10" s="577"/>
      <c r="P10" s="577"/>
      <c r="Q10" s="577"/>
      <c r="R10" s="577"/>
      <c r="S10" s="577"/>
      <c r="T10" s="577"/>
      <c r="U10" s="577"/>
      <c r="V10" s="577"/>
    </row>
    <row r="11" spans="1:23" ht="13.5" customHeight="1">
      <c r="B11" s="935" t="s">
        <v>148</v>
      </c>
      <c r="C11" s="935"/>
      <c r="D11" s="580"/>
      <c r="E11" s="580"/>
      <c r="F11" s="580"/>
      <c r="G11" s="580"/>
      <c r="H11" s="580"/>
      <c r="I11" s="580"/>
      <c r="J11" s="580"/>
      <c r="K11" s="580"/>
      <c r="L11" s="580"/>
      <c r="M11" s="935" t="s">
        <v>148</v>
      </c>
      <c r="N11" s="935"/>
      <c r="O11" s="580"/>
      <c r="P11" s="580"/>
      <c r="Q11" s="580"/>
      <c r="R11" s="580"/>
      <c r="S11" s="580"/>
      <c r="T11" s="580"/>
      <c r="U11" s="580"/>
      <c r="V11" s="580"/>
    </row>
    <row r="12" spans="1:23" ht="13.5" customHeight="1">
      <c r="B12" s="936"/>
      <c r="C12" s="936"/>
      <c r="D12" s="580"/>
      <c r="E12" s="580"/>
      <c r="F12" s="580"/>
      <c r="G12" s="580"/>
      <c r="H12" s="580"/>
      <c r="I12" s="580"/>
      <c r="J12" s="580"/>
      <c r="K12" s="580"/>
      <c r="L12" s="580"/>
      <c r="M12" s="936"/>
      <c r="N12" s="936"/>
      <c r="O12" s="580"/>
      <c r="P12" s="580"/>
      <c r="Q12" s="580"/>
      <c r="R12" s="580"/>
      <c r="S12" s="580"/>
      <c r="T12" s="580"/>
      <c r="U12" s="580"/>
      <c r="V12" s="580"/>
      <c r="W12" s="730"/>
    </row>
    <row r="13" spans="1:23" ht="13.5" customHeight="1">
      <c r="A13" s="1090">
        <v>1</v>
      </c>
      <c r="B13" s="936" t="s">
        <v>170</v>
      </c>
      <c r="C13" s="732" t="s">
        <v>171</v>
      </c>
      <c r="D13" s="150">
        <v>195819</v>
      </c>
      <c r="E13" s="150">
        <v>26794.400000000001</v>
      </c>
      <c r="F13" s="150">
        <v>30104</v>
      </c>
      <c r="G13" s="150">
        <v>5393.9</v>
      </c>
      <c r="H13" s="150">
        <v>15748</v>
      </c>
      <c r="I13" s="150">
        <v>3484.1000000000004</v>
      </c>
      <c r="J13" s="150">
        <v>18483.2</v>
      </c>
      <c r="K13" s="150">
        <v>42126.5</v>
      </c>
      <c r="L13" s="150">
        <v>9615.5</v>
      </c>
      <c r="M13" s="936" t="s">
        <v>170</v>
      </c>
      <c r="N13" s="732" t="s">
        <v>171</v>
      </c>
      <c r="O13" s="150">
        <v>2553.1</v>
      </c>
      <c r="P13" s="150">
        <v>8701.7999999999993</v>
      </c>
      <c r="Q13" s="150">
        <v>5009.5</v>
      </c>
      <c r="R13" s="150">
        <v>6268.5</v>
      </c>
      <c r="S13" s="150">
        <v>4632.3999999999996</v>
      </c>
      <c r="T13" s="150">
        <v>9323.2000000000007</v>
      </c>
      <c r="U13" s="150">
        <v>1968.7</v>
      </c>
      <c r="V13" s="150">
        <v>5612.3</v>
      </c>
      <c r="W13" s="1101">
        <v>1</v>
      </c>
    </row>
    <row r="14" spans="1:23" ht="13.5" customHeight="1">
      <c r="A14" s="1090">
        <v>2</v>
      </c>
      <c r="B14" s="936"/>
      <c r="C14" s="732" t="s">
        <v>147</v>
      </c>
      <c r="D14" s="150">
        <v>135179.20000000001</v>
      </c>
      <c r="E14" s="150">
        <v>17619.8</v>
      </c>
      <c r="F14" s="150">
        <v>20350.400000000001</v>
      </c>
      <c r="G14" s="150">
        <v>3208.8</v>
      </c>
      <c r="H14" s="150">
        <v>10524.2</v>
      </c>
      <c r="I14" s="150">
        <v>2317.4</v>
      </c>
      <c r="J14" s="150">
        <v>12871.1</v>
      </c>
      <c r="K14" s="150">
        <v>27236.1</v>
      </c>
      <c r="L14" s="150">
        <v>6623</v>
      </c>
      <c r="M14" s="936"/>
      <c r="N14" s="732" t="s">
        <v>147</v>
      </c>
      <c r="O14" s="150">
        <v>1800.2</v>
      </c>
      <c r="P14" s="150">
        <v>5401.6</v>
      </c>
      <c r="Q14" s="150">
        <v>3004.9</v>
      </c>
      <c r="R14" s="150">
        <v>4327.7</v>
      </c>
      <c r="S14" s="150">
        <v>2989.8</v>
      </c>
      <c r="T14" s="150">
        <v>9323.2000000000007</v>
      </c>
      <c r="U14" s="150">
        <v>1968.7</v>
      </c>
      <c r="V14" s="150">
        <v>5612.3</v>
      </c>
      <c r="W14" s="1101">
        <v>2</v>
      </c>
    </row>
    <row r="15" spans="1:23" ht="13.5" customHeight="1">
      <c r="A15" s="1090">
        <v>3</v>
      </c>
      <c r="B15" s="936"/>
      <c r="C15" s="732" t="s">
        <v>162</v>
      </c>
      <c r="D15" s="150">
        <v>60639.8</v>
      </c>
      <c r="E15" s="150">
        <v>9174.6</v>
      </c>
      <c r="F15" s="150">
        <v>9753.6</v>
      </c>
      <c r="G15" s="150">
        <v>2185.1</v>
      </c>
      <c r="H15" s="150">
        <v>5223.8</v>
      </c>
      <c r="I15" s="150">
        <v>1166.7</v>
      </c>
      <c r="J15" s="150">
        <v>5612.1</v>
      </c>
      <c r="K15" s="150">
        <v>14890.4</v>
      </c>
      <c r="L15" s="150">
        <v>2992.5</v>
      </c>
      <c r="M15" s="936"/>
      <c r="N15" s="732" t="s">
        <v>162</v>
      </c>
      <c r="O15" s="150">
        <v>752.9</v>
      </c>
      <c r="P15" s="150">
        <v>3300.2</v>
      </c>
      <c r="Q15" s="150">
        <v>2004.6</v>
      </c>
      <c r="R15" s="150">
        <v>1940.8</v>
      </c>
      <c r="S15" s="150">
        <v>1642.6</v>
      </c>
      <c r="T15" s="931">
        <v>0</v>
      </c>
      <c r="U15" s="931">
        <v>0</v>
      </c>
      <c r="V15" s="931">
        <v>0</v>
      </c>
      <c r="W15" s="1101">
        <v>3</v>
      </c>
    </row>
    <row r="16" spans="1:23" ht="13.5" customHeight="1">
      <c r="A16" s="1090"/>
      <c r="B16" s="936"/>
      <c r="C16" s="732"/>
      <c r="D16" s="150"/>
      <c r="E16" s="150"/>
      <c r="F16" s="150"/>
      <c r="G16" s="150"/>
      <c r="H16" s="150"/>
      <c r="I16" s="150"/>
      <c r="J16" s="150"/>
      <c r="K16" s="150"/>
      <c r="L16" s="150"/>
      <c r="M16" s="936"/>
      <c r="N16" s="732"/>
      <c r="O16" s="150"/>
      <c r="P16" s="150"/>
      <c r="Q16" s="150"/>
      <c r="R16" s="150"/>
      <c r="S16" s="150"/>
      <c r="T16" s="150"/>
      <c r="U16" s="150"/>
      <c r="V16" s="150"/>
      <c r="W16" s="1101"/>
    </row>
    <row r="17" spans="1:23" ht="13.5" customHeight="1">
      <c r="A17" s="1090">
        <v>4</v>
      </c>
      <c r="B17" s="936" t="s">
        <v>97</v>
      </c>
      <c r="C17" s="732" t="s">
        <v>171</v>
      </c>
      <c r="D17" s="150">
        <v>97050.5</v>
      </c>
      <c r="E17" s="150">
        <v>10799.3</v>
      </c>
      <c r="F17" s="150">
        <v>12002.899999999998</v>
      </c>
      <c r="G17" s="150">
        <v>2793.8999999999996</v>
      </c>
      <c r="H17" s="150">
        <v>8041.300000000002</v>
      </c>
      <c r="I17" s="150">
        <v>1972.9</v>
      </c>
      <c r="J17" s="150">
        <v>7253.0999999999995</v>
      </c>
      <c r="K17" s="150">
        <v>21833.800000000003</v>
      </c>
      <c r="L17" s="150">
        <v>4662.3999999999996</v>
      </c>
      <c r="M17" s="936" t="s">
        <v>97</v>
      </c>
      <c r="N17" s="732" t="s">
        <v>171</v>
      </c>
      <c r="O17" s="150">
        <v>1312.9</v>
      </c>
      <c r="P17" s="150">
        <v>4312.2</v>
      </c>
      <c r="Q17" s="150">
        <v>3274.4</v>
      </c>
      <c r="R17" s="150">
        <v>2646.3</v>
      </c>
      <c r="S17" s="150">
        <v>1960.2000000000003</v>
      </c>
      <c r="T17" s="150">
        <v>7830.8</v>
      </c>
      <c r="U17" s="150">
        <v>1337</v>
      </c>
      <c r="V17" s="150">
        <v>5017.3999999999996</v>
      </c>
      <c r="W17" s="1101">
        <v>4</v>
      </c>
    </row>
    <row r="18" spans="1:23" ht="13.5" customHeight="1">
      <c r="A18" s="1090">
        <v>5</v>
      </c>
      <c r="B18" s="936"/>
      <c r="C18" s="732" t="s">
        <v>147</v>
      </c>
      <c r="D18" s="150">
        <v>46075.6</v>
      </c>
      <c r="E18" s="150">
        <v>3697.2</v>
      </c>
      <c r="F18" s="150">
        <v>4264.2</v>
      </c>
      <c r="G18" s="150">
        <v>1194.5999999999999</v>
      </c>
      <c r="H18" s="150">
        <v>3376.3</v>
      </c>
      <c r="I18" s="150">
        <v>879.4</v>
      </c>
      <c r="J18" s="150">
        <v>3203.2</v>
      </c>
      <c r="K18" s="150">
        <v>7402.6</v>
      </c>
      <c r="L18" s="150">
        <v>1958.2</v>
      </c>
      <c r="M18" s="936"/>
      <c r="N18" s="732" t="s">
        <v>147</v>
      </c>
      <c r="O18" s="150">
        <v>768.6</v>
      </c>
      <c r="P18" s="150">
        <v>1817.9</v>
      </c>
      <c r="Q18" s="150">
        <v>1335.8</v>
      </c>
      <c r="R18" s="150">
        <v>1084</v>
      </c>
      <c r="S18" s="150">
        <v>908.4</v>
      </c>
      <c r="T18" s="150">
        <v>7830.8</v>
      </c>
      <c r="U18" s="150">
        <v>1337</v>
      </c>
      <c r="V18" s="150">
        <v>5017.3999999999996</v>
      </c>
      <c r="W18" s="1101">
        <v>5</v>
      </c>
    </row>
    <row r="19" spans="1:23" ht="13.5" customHeight="1">
      <c r="A19" s="1090">
        <v>6</v>
      </c>
      <c r="B19" s="936"/>
      <c r="C19" s="732" t="s">
        <v>162</v>
      </c>
      <c r="D19" s="150">
        <v>50974.899999999994</v>
      </c>
      <c r="E19" s="150">
        <v>7102.0999999999995</v>
      </c>
      <c r="F19" s="150">
        <v>7738.6999999999989</v>
      </c>
      <c r="G19" s="150">
        <v>1599.2999999999997</v>
      </c>
      <c r="H19" s="150">
        <v>4665.0000000000018</v>
      </c>
      <c r="I19" s="150">
        <v>1093.5</v>
      </c>
      <c r="J19" s="150">
        <v>4049.8999999999996</v>
      </c>
      <c r="K19" s="150">
        <v>14431.2</v>
      </c>
      <c r="L19" s="150">
        <v>2704.2</v>
      </c>
      <c r="M19" s="936"/>
      <c r="N19" s="732" t="s">
        <v>162</v>
      </c>
      <c r="O19" s="150">
        <v>544.29999999999995</v>
      </c>
      <c r="P19" s="150">
        <v>2494.2999999999997</v>
      </c>
      <c r="Q19" s="150">
        <v>1938.6000000000001</v>
      </c>
      <c r="R19" s="150">
        <v>1562.3</v>
      </c>
      <c r="S19" s="150">
        <v>1051.8000000000002</v>
      </c>
      <c r="T19" s="931">
        <v>0</v>
      </c>
      <c r="U19" s="931">
        <v>0</v>
      </c>
      <c r="V19" s="931">
        <v>0</v>
      </c>
      <c r="W19" s="1101">
        <v>6</v>
      </c>
    </row>
    <row r="20" spans="1:23" ht="13.5" customHeight="1">
      <c r="A20" s="1090"/>
      <c r="B20" s="936"/>
      <c r="C20" s="732"/>
      <c r="D20" s="150"/>
      <c r="E20" s="926"/>
      <c r="F20" s="926"/>
      <c r="G20" s="926"/>
      <c r="H20" s="926"/>
      <c r="I20" s="926"/>
      <c r="J20" s="926"/>
      <c r="K20" s="926"/>
      <c r="L20" s="926"/>
      <c r="M20" s="936"/>
      <c r="N20" s="732"/>
      <c r="O20" s="926"/>
      <c r="P20" s="926"/>
      <c r="Q20" s="926"/>
      <c r="R20" s="926"/>
      <c r="S20" s="926"/>
      <c r="T20" s="150"/>
      <c r="U20" s="150"/>
      <c r="V20" s="150"/>
      <c r="W20" s="1101"/>
    </row>
    <row r="21" spans="1:23" ht="13.5" customHeight="1">
      <c r="A21" s="1090"/>
      <c r="B21" s="936" t="s">
        <v>98</v>
      </c>
      <c r="C21" s="732"/>
      <c r="D21" s="150"/>
      <c r="E21" s="150"/>
      <c r="F21" s="150"/>
      <c r="G21" s="150"/>
      <c r="H21" s="150"/>
      <c r="I21" s="150"/>
      <c r="J21" s="150"/>
      <c r="K21" s="150"/>
      <c r="L21" s="150"/>
      <c r="M21" s="936" t="s">
        <v>98</v>
      </c>
      <c r="N21" s="732"/>
      <c r="O21" s="150"/>
      <c r="P21" s="150"/>
      <c r="Q21" s="150"/>
      <c r="R21" s="150"/>
      <c r="S21" s="150"/>
      <c r="T21" s="150"/>
      <c r="U21" s="150"/>
      <c r="V21" s="150"/>
      <c r="W21" s="1101"/>
    </row>
    <row r="22" spans="1:23" ht="13.5" customHeight="1">
      <c r="A22" s="1090"/>
      <c r="B22" s="936"/>
      <c r="C22" s="732"/>
      <c r="D22" s="150"/>
      <c r="E22" s="150"/>
      <c r="F22" s="150"/>
      <c r="G22" s="150"/>
      <c r="H22" s="150"/>
      <c r="I22" s="150"/>
      <c r="J22" s="150"/>
      <c r="K22" s="150"/>
      <c r="L22" s="150"/>
      <c r="M22" s="936"/>
      <c r="N22" s="732"/>
      <c r="O22" s="150"/>
      <c r="P22" s="150"/>
      <c r="Q22" s="150"/>
      <c r="R22" s="150"/>
      <c r="S22" s="150"/>
      <c r="T22" s="150"/>
      <c r="U22" s="150"/>
      <c r="V22" s="150"/>
      <c r="W22" s="1101"/>
    </row>
    <row r="23" spans="1:23" ht="13.5" customHeight="1">
      <c r="A23" s="1090">
        <v>7</v>
      </c>
      <c r="B23" s="478" t="s">
        <v>321</v>
      </c>
      <c r="C23" s="732" t="s">
        <v>171</v>
      </c>
      <c r="D23" s="150">
        <v>671.09999999999991</v>
      </c>
      <c r="E23" s="150">
        <v>33.200000000000003</v>
      </c>
      <c r="F23" s="150">
        <v>30.9</v>
      </c>
      <c r="G23" s="150">
        <v>4.4000000000000004</v>
      </c>
      <c r="H23" s="150">
        <v>51.2</v>
      </c>
      <c r="I23" s="150">
        <v>5.4</v>
      </c>
      <c r="J23" s="150">
        <v>8.3999999999999986</v>
      </c>
      <c r="K23" s="150">
        <v>172.8</v>
      </c>
      <c r="L23" s="150">
        <v>155.9</v>
      </c>
      <c r="M23" s="478" t="s">
        <v>321</v>
      </c>
      <c r="N23" s="732" t="s">
        <v>171</v>
      </c>
      <c r="O23" s="150">
        <v>1.5</v>
      </c>
      <c r="P23" s="150">
        <v>14.7</v>
      </c>
      <c r="Q23" s="150">
        <v>1.2</v>
      </c>
      <c r="R23" s="150">
        <v>9</v>
      </c>
      <c r="S23" s="150">
        <v>9</v>
      </c>
      <c r="T23" s="150">
        <v>1.6</v>
      </c>
      <c r="U23" s="150">
        <v>79</v>
      </c>
      <c r="V23" s="150">
        <v>92.9</v>
      </c>
      <c r="W23" s="1101">
        <v>7</v>
      </c>
    </row>
    <row r="24" spans="1:23" ht="13.5" customHeight="1">
      <c r="A24" s="1090">
        <v>8</v>
      </c>
      <c r="B24" s="734"/>
      <c r="C24" s="732" t="s">
        <v>147</v>
      </c>
      <c r="D24" s="150">
        <v>454.7</v>
      </c>
      <c r="E24" s="150">
        <v>4.3</v>
      </c>
      <c r="F24" s="150">
        <v>5.4</v>
      </c>
      <c r="G24" s="150">
        <v>2.5</v>
      </c>
      <c r="H24" s="150">
        <v>32.4</v>
      </c>
      <c r="I24" s="150">
        <v>0.4</v>
      </c>
      <c r="J24" s="150">
        <v>0</v>
      </c>
      <c r="K24" s="150">
        <v>126.6</v>
      </c>
      <c r="L24" s="150">
        <v>101.4</v>
      </c>
      <c r="M24" s="734"/>
      <c r="N24" s="732" t="s">
        <v>147</v>
      </c>
      <c r="O24" s="150">
        <v>0.4</v>
      </c>
      <c r="P24" s="150">
        <v>7.5</v>
      </c>
      <c r="Q24" s="150">
        <v>0</v>
      </c>
      <c r="R24" s="150">
        <v>0.3</v>
      </c>
      <c r="S24" s="150">
        <v>0</v>
      </c>
      <c r="T24" s="150">
        <v>1.6</v>
      </c>
      <c r="U24" s="150">
        <v>79</v>
      </c>
      <c r="V24" s="150">
        <v>92.9</v>
      </c>
      <c r="W24" s="1101">
        <v>8</v>
      </c>
    </row>
    <row r="25" spans="1:23" ht="13.5" customHeight="1">
      <c r="A25" s="1090">
        <v>9</v>
      </c>
      <c r="B25" s="734"/>
      <c r="C25" s="732" t="s">
        <v>162</v>
      </c>
      <c r="D25" s="150">
        <v>216.39999999999998</v>
      </c>
      <c r="E25" s="150">
        <v>28.900000000000002</v>
      </c>
      <c r="F25" s="150">
        <v>25.5</v>
      </c>
      <c r="G25" s="150">
        <v>1.9</v>
      </c>
      <c r="H25" s="150">
        <v>18.8</v>
      </c>
      <c r="I25" s="150">
        <v>5</v>
      </c>
      <c r="J25" s="150">
        <v>8.3999999999999986</v>
      </c>
      <c r="K25" s="150">
        <v>46.2</v>
      </c>
      <c r="L25" s="150">
        <v>54.5</v>
      </c>
      <c r="M25" s="734"/>
      <c r="N25" s="732" t="s">
        <v>162</v>
      </c>
      <c r="O25" s="150">
        <v>1.1000000000000001</v>
      </c>
      <c r="P25" s="150">
        <v>7.2</v>
      </c>
      <c r="Q25" s="150">
        <v>1.2</v>
      </c>
      <c r="R25" s="150">
        <v>8.6999999999999993</v>
      </c>
      <c r="S25" s="150">
        <v>9</v>
      </c>
      <c r="T25" s="931">
        <v>0</v>
      </c>
      <c r="U25" s="931">
        <v>0</v>
      </c>
      <c r="V25" s="931">
        <v>0</v>
      </c>
      <c r="W25" s="1101">
        <v>9</v>
      </c>
    </row>
    <row r="26" spans="1:23" ht="13.5" customHeight="1">
      <c r="A26" s="1090"/>
      <c r="B26" s="734"/>
      <c r="C26" s="732"/>
      <c r="D26" s="150"/>
      <c r="E26" s="927"/>
      <c r="F26" s="927"/>
      <c r="G26" s="927"/>
      <c r="H26" s="927"/>
      <c r="I26" s="927"/>
      <c r="J26" s="927"/>
      <c r="K26" s="927"/>
      <c r="L26" s="927"/>
      <c r="M26" s="734"/>
      <c r="N26" s="732"/>
      <c r="O26" s="927"/>
      <c r="P26" s="927"/>
      <c r="Q26" s="927"/>
      <c r="R26" s="927"/>
      <c r="S26" s="927"/>
      <c r="T26" s="150"/>
      <c r="U26" s="150"/>
      <c r="V26" s="150"/>
      <c r="W26" s="1101"/>
    </row>
    <row r="27" spans="1:23" ht="13.5" customHeight="1">
      <c r="A27" s="1090">
        <v>10</v>
      </c>
      <c r="B27" s="734" t="s">
        <v>244</v>
      </c>
      <c r="C27" s="732" t="s">
        <v>171</v>
      </c>
      <c r="D27" s="150">
        <v>20253.800000000003</v>
      </c>
      <c r="E27" s="150">
        <v>2074.5</v>
      </c>
      <c r="F27" s="150">
        <v>1316.3</v>
      </c>
      <c r="G27" s="150">
        <v>476.3</v>
      </c>
      <c r="H27" s="150">
        <v>1734.2</v>
      </c>
      <c r="I27" s="150">
        <v>342.09999999999997</v>
      </c>
      <c r="J27" s="150">
        <v>1888</v>
      </c>
      <c r="K27" s="150">
        <v>5167.3</v>
      </c>
      <c r="L27" s="150">
        <v>1151.0999999999999</v>
      </c>
      <c r="M27" s="734" t="s">
        <v>244</v>
      </c>
      <c r="N27" s="732" t="s">
        <v>171</v>
      </c>
      <c r="O27" s="150">
        <v>526.29999999999995</v>
      </c>
      <c r="P27" s="150">
        <v>341.9</v>
      </c>
      <c r="Q27" s="150">
        <v>620.29999999999995</v>
      </c>
      <c r="R27" s="150">
        <v>835</v>
      </c>
      <c r="S27" s="150">
        <v>596.09999999999991</v>
      </c>
      <c r="T27" s="150">
        <v>1636.2</v>
      </c>
      <c r="U27" s="150">
        <v>662.3</v>
      </c>
      <c r="V27" s="150">
        <v>886.1</v>
      </c>
      <c r="W27" s="1101">
        <v>10</v>
      </c>
    </row>
    <row r="28" spans="1:23" ht="13.5" customHeight="1">
      <c r="A28" s="1090">
        <v>11</v>
      </c>
      <c r="B28" s="936"/>
      <c r="C28" s="732" t="s">
        <v>147</v>
      </c>
      <c r="D28" s="150">
        <v>16438.900000000001</v>
      </c>
      <c r="E28" s="150">
        <v>1784.4</v>
      </c>
      <c r="F28" s="150">
        <v>828.9</v>
      </c>
      <c r="G28" s="150">
        <v>431.3</v>
      </c>
      <c r="H28" s="150">
        <v>1175.2</v>
      </c>
      <c r="I28" s="150">
        <v>294.89999999999998</v>
      </c>
      <c r="J28" s="150">
        <v>1483.2</v>
      </c>
      <c r="K28" s="150">
        <v>3934</v>
      </c>
      <c r="L28" s="150">
        <v>891.9</v>
      </c>
      <c r="M28" s="936"/>
      <c r="N28" s="732" t="s">
        <v>147</v>
      </c>
      <c r="O28" s="150">
        <v>434.7</v>
      </c>
      <c r="P28" s="150">
        <v>218.3</v>
      </c>
      <c r="Q28" s="150">
        <v>552.29999999999995</v>
      </c>
      <c r="R28" s="150">
        <v>715.3</v>
      </c>
      <c r="S28" s="150">
        <v>509.9</v>
      </c>
      <c r="T28" s="150">
        <v>1636.2</v>
      </c>
      <c r="U28" s="150">
        <v>662.3</v>
      </c>
      <c r="V28" s="150">
        <v>886.1</v>
      </c>
      <c r="W28" s="1101">
        <v>11</v>
      </c>
    </row>
    <row r="29" spans="1:23" ht="13.5" customHeight="1">
      <c r="A29" s="1090">
        <v>12</v>
      </c>
      <c r="B29" s="936"/>
      <c r="C29" s="732" t="s">
        <v>162</v>
      </c>
      <c r="D29" s="150">
        <v>3814.9</v>
      </c>
      <c r="E29" s="150">
        <v>290.09999999999997</v>
      </c>
      <c r="F29" s="150">
        <v>487.40000000000003</v>
      </c>
      <c r="G29" s="150">
        <v>45</v>
      </c>
      <c r="H29" s="150">
        <v>559</v>
      </c>
      <c r="I29" s="150">
        <v>47.2</v>
      </c>
      <c r="J29" s="150">
        <v>404.8</v>
      </c>
      <c r="K29" s="150">
        <v>1233.3</v>
      </c>
      <c r="L29" s="150">
        <v>259.20000000000005</v>
      </c>
      <c r="M29" s="936"/>
      <c r="N29" s="732" t="s">
        <v>162</v>
      </c>
      <c r="O29" s="150">
        <v>91.600000000000009</v>
      </c>
      <c r="P29" s="150">
        <v>123.6</v>
      </c>
      <c r="Q29" s="150">
        <v>68</v>
      </c>
      <c r="R29" s="150">
        <v>119.7</v>
      </c>
      <c r="S29" s="150">
        <v>86.199999999999989</v>
      </c>
      <c r="T29" s="931">
        <v>0</v>
      </c>
      <c r="U29" s="931">
        <v>0</v>
      </c>
      <c r="V29" s="931">
        <v>0</v>
      </c>
      <c r="W29" s="1101">
        <v>12</v>
      </c>
    </row>
    <row r="30" spans="1:23" ht="13.5" customHeight="1">
      <c r="A30" s="1090"/>
      <c r="B30" s="936"/>
      <c r="C30" s="732"/>
      <c r="D30" s="927"/>
      <c r="E30" s="927"/>
      <c r="F30" s="927"/>
      <c r="G30" s="927"/>
      <c r="H30" s="927"/>
      <c r="I30" s="927"/>
      <c r="J30" s="927"/>
      <c r="K30" s="927"/>
      <c r="L30" s="927"/>
      <c r="M30" s="936"/>
      <c r="N30" s="732"/>
      <c r="O30" s="927"/>
      <c r="P30" s="927"/>
      <c r="Q30" s="927"/>
      <c r="R30" s="927"/>
      <c r="S30" s="927"/>
      <c r="T30" s="150"/>
      <c r="U30" s="150"/>
      <c r="V30" s="150"/>
      <c r="W30" s="1101"/>
    </row>
    <row r="31" spans="1:23" ht="13.5" customHeight="1">
      <c r="A31" s="1090"/>
      <c r="B31" s="936" t="s">
        <v>289</v>
      </c>
      <c r="C31" s="732"/>
      <c r="D31" s="150"/>
      <c r="E31" s="150"/>
      <c r="F31" s="150"/>
      <c r="G31" s="150"/>
      <c r="H31" s="150"/>
      <c r="I31" s="150"/>
      <c r="J31" s="150"/>
      <c r="K31" s="150"/>
      <c r="L31" s="150"/>
      <c r="M31" s="936" t="s">
        <v>289</v>
      </c>
      <c r="N31" s="732"/>
      <c r="O31" s="150"/>
      <c r="P31" s="150"/>
      <c r="Q31" s="150"/>
      <c r="R31" s="150"/>
      <c r="S31" s="150"/>
      <c r="T31" s="150"/>
      <c r="U31" s="150"/>
      <c r="V31" s="150"/>
      <c r="W31" s="1101"/>
    </row>
    <row r="32" spans="1:23" ht="13.5" customHeight="1">
      <c r="A32" s="1090"/>
      <c r="B32" s="936"/>
      <c r="C32" s="732"/>
      <c r="D32" s="150"/>
      <c r="E32" s="150"/>
      <c r="F32" s="150"/>
      <c r="G32" s="150"/>
      <c r="H32" s="150"/>
      <c r="I32" s="150"/>
      <c r="J32" s="150"/>
      <c r="K32" s="150"/>
      <c r="L32" s="150"/>
      <c r="M32" s="936"/>
      <c r="N32" s="732"/>
      <c r="O32" s="150"/>
      <c r="P32" s="150"/>
      <c r="Q32" s="150"/>
      <c r="R32" s="150"/>
      <c r="S32" s="150"/>
      <c r="T32" s="150"/>
      <c r="U32" s="150"/>
      <c r="V32" s="150"/>
      <c r="W32" s="1101"/>
    </row>
    <row r="33" spans="1:23" ht="13.5" customHeight="1">
      <c r="A33" s="1090">
        <v>13</v>
      </c>
      <c r="B33" s="478" t="s">
        <v>321</v>
      </c>
      <c r="C33" s="732" t="s">
        <v>171</v>
      </c>
      <c r="D33" s="150">
        <v>175148</v>
      </c>
      <c r="E33" s="150">
        <v>24695</v>
      </c>
      <c r="F33" s="150">
        <v>27263.599999999999</v>
      </c>
      <c r="G33" s="150">
        <v>6838.1</v>
      </c>
      <c r="H33" s="150">
        <v>14887.600000000002</v>
      </c>
      <c r="I33" s="150">
        <v>3896.9</v>
      </c>
      <c r="J33" s="150">
        <v>16619.599999999999</v>
      </c>
      <c r="K33" s="150">
        <v>41069.9</v>
      </c>
      <c r="L33" s="150">
        <v>9233.1</v>
      </c>
      <c r="M33" s="478" t="s">
        <v>321</v>
      </c>
      <c r="N33" s="732" t="s">
        <v>171</v>
      </c>
      <c r="O33" s="150">
        <v>2107.8000000000002</v>
      </c>
      <c r="P33" s="150">
        <v>9620.6</v>
      </c>
      <c r="Q33" s="150">
        <v>4966.7</v>
      </c>
      <c r="R33" s="150">
        <v>5910.4</v>
      </c>
      <c r="S33" s="150">
        <v>4150.2000000000007</v>
      </c>
      <c r="T33" s="150">
        <v>2215.1</v>
      </c>
      <c r="U33" s="150">
        <v>566.1</v>
      </c>
      <c r="V33" s="150">
        <v>1106.8</v>
      </c>
      <c r="W33" s="1101">
        <v>13</v>
      </c>
    </row>
    <row r="34" spans="1:23" ht="13.5" customHeight="1">
      <c r="A34" s="1090">
        <v>14</v>
      </c>
      <c r="B34" s="734"/>
      <c r="C34" s="732" t="s">
        <v>147</v>
      </c>
      <c r="D34" s="150">
        <v>114401.1</v>
      </c>
      <c r="E34" s="150">
        <v>15700.6</v>
      </c>
      <c r="F34" s="150">
        <v>17630</v>
      </c>
      <c r="G34" s="150">
        <v>4705.5</v>
      </c>
      <c r="H34" s="150">
        <v>8936.2000000000007</v>
      </c>
      <c r="I34" s="150">
        <v>2889.9</v>
      </c>
      <c r="J34" s="150">
        <v>10470</v>
      </c>
      <c r="K34" s="150">
        <v>24916.5</v>
      </c>
      <c r="L34" s="150">
        <v>5951.2</v>
      </c>
      <c r="M34" s="734"/>
      <c r="N34" s="732" t="s">
        <v>147</v>
      </c>
      <c r="O34" s="150">
        <v>1287.5</v>
      </c>
      <c r="P34" s="150">
        <v>7512.7</v>
      </c>
      <c r="Q34" s="150">
        <v>3465.5</v>
      </c>
      <c r="R34" s="150">
        <v>3831.8</v>
      </c>
      <c r="S34" s="150">
        <v>3215.7000000000003</v>
      </c>
      <c r="T34" s="150">
        <v>2215.1</v>
      </c>
      <c r="U34" s="150">
        <v>566.1</v>
      </c>
      <c r="V34" s="150">
        <v>1106.8</v>
      </c>
      <c r="W34" s="1101">
        <v>14</v>
      </c>
    </row>
    <row r="35" spans="1:23" ht="13.5" customHeight="1">
      <c r="A35" s="1090">
        <v>15</v>
      </c>
      <c r="B35" s="734"/>
      <c r="C35" s="732" t="s">
        <v>162</v>
      </c>
      <c r="D35" s="150">
        <v>60746.899999999994</v>
      </c>
      <c r="E35" s="150">
        <v>8994.4</v>
      </c>
      <c r="F35" s="150">
        <v>9633.6</v>
      </c>
      <c r="G35" s="150">
        <v>2132.6000000000004</v>
      </c>
      <c r="H35" s="150">
        <v>5951.4000000000005</v>
      </c>
      <c r="I35" s="150">
        <v>1007</v>
      </c>
      <c r="J35" s="150">
        <v>6149.6</v>
      </c>
      <c r="K35" s="150">
        <v>16153.400000000001</v>
      </c>
      <c r="L35" s="150">
        <v>3281.9000000000005</v>
      </c>
      <c r="M35" s="734"/>
      <c r="N35" s="732" t="s">
        <v>162</v>
      </c>
      <c r="O35" s="150">
        <v>820.3</v>
      </c>
      <c r="P35" s="150">
        <v>2107.9</v>
      </c>
      <c r="Q35" s="150">
        <v>1501.1999999999998</v>
      </c>
      <c r="R35" s="150">
        <v>2078.6</v>
      </c>
      <c r="S35" s="150">
        <v>934.5</v>
      </c>
      <c r="T35" s="931">
        <v>0</v>
      </c>
      <c r="U35" s="931">
        <v>0</v>
      </c>
      <c r="V35" s="931">
        <v>0</v>
      </c>
      <c r="W35" s="1101">
        <v>15</v>
      </c>
    </row>
    <row r="36" spans="1:23" ht="13.5" customHeight="1">
      <c r="A36" s="1090"/>
      <c r="B36" s="734"/>
      <c r="C36" s="732"/>
      <c r="D36" s="150"/>
      <c r="E36" s="927"/>
      <c r="F36" s="927"/>
      <c r="G36" s="927"/>
      <c r="H36" s="927"/>
      <c r="I36" s="927"/>
      <c r="J36" s="927"/>
      <c r="K36" s="927"/>
      <c r="L36" s="927"/>
      <c r="M36" s="734"/>
      <c r="N36" s="732"/>
      <c r="O36" s="927"/>
      <c r="P36" s="927"/>
      <c r="Q36" s="927"/>
      <c r="R36" s="927"/>
      <c r="S36" s="927"/>
      <c r="T36" s="138"/>
      <c r="U36" s="150"/>
      <c r="V36" s="150"/>
      <c r="W36" s="1101"/>
    </row>
    <row r="37" spans="1:23" ht="13.5" customHeight="1">
      <c r="A37" s="1090">
        <v>16</v>
      </c>
      <c r="B37" s="734" t="s">
        <v>244</v>
      </c>
      <c r="C37" s="732" t="s">
        <v>171</v>
      </c>
      <c r="D37" s="150">
        <v>106595.49999999999</v>
      </c>
      <c r="E37" s="150">
        <v>12665.9</v>
      </c>
      <c r="F37" s="150">
        <v>15254.900000000001</v>
      </c>
      <c r="G37" s="150">
        <v>3239</v>
      </c>
      <c r="H37" s="150">
        <v>8247.2000000000007</v>
      </c>
      <c r="I37" s="150">
        <v>2227</v>
      </c>
      <c r="J37" s="150">
        <v>10006.599999999999</v>
      </c>
      <c r="K37" s="150">
        <v>26244.200000000004</v>
      </c>
      <c r="L37" s="150">
        <v>4660.7000000000007</v>
      </c>
      <c r="M37" s="734" t="s">
        <v>244</v>
      </c>
      <c r="N37" s="732" t="s">
        <v>171</v>
      </c>
      <c r="O37" s="150">
        <v>1001.8000000000002</v>
      </c>
      <c r="P37" s="150">
        <v>4805.8999999999996</v>
      </c>
      <c r="Q37" s="150">
        <v>2892.6</v>
      </c>
      <c r="R37" s="150">
        <v>3928.8</v>
      </c>
      <c r="S37" s="150">
        <v>2829.7000000000003</v>
      </c>
      <c r="T37" s="150">
        <v>4555.5</v>
      </c>
      <c r="U37" s="150">
        <v>1034.1999999999998</v>
      </c>
      <c r="V37" s="150">
        <v>3001.2000000000003</v>
      </c>
      <c r="W37" s="1101">
        <v>16</v>
      </c>
    </row>
    <row r="38" spans="1:23" ht="13.5" customHeight="1">
      <c r="A38" s="1090">
        <v>17</v>
      </c>
      <c r="B38" s="936"/>
      <c r="C38" s="732" t="s">
        <v>147</v>
      </c>
      <c r="D38" s="150">
        <v>35735.699999999997</v>
      </c>
      <c r="E38" s="150">
        <v>4752.7</v>
      </c>
      <c r="F38" s="150">
        <v>4578.9000000000005</v>
      </c>
      <c r="G38" s="150">
        <v>1107.3</v>
      </c>
      <c r="H38" s="150">
        <v>2042.1</v>
      </c>
      <c r="I38" s="150">
        <v>672</v>
      </c>
      <c r="J38" s="150">
        <v>2503.4</v>
      </c>
      <c r="K38" s="150">
        <v>5072</v>
      </c>
      <c r="L38" s="150">
        <v>1258</v>
      </c>
      <c r="M38" s="936"/>
      <c r="N38" s="732" t="s">
        <v>147</v>
      </c>
      <c r="O38" s="150">
        <v>278.8</v>
      </c>
      <c r="P38" s="150">
        <v>1287.8</v>
      </c>
      <c r="Q38" s="150">
        <v>1502.4</v>
      </c>
      <c r="R38" s="150">
        <v>976.1</v>
      </c>
      <c r="S38" s="150">
        <v>1113.3</v>
      </c>
      <c r="T38" s="150">
        <v>4555.5</v>
      </c>
      <c r="U38" s="150">
        <v>1034.1999999999998</v>
      </c>
      <c r="V38" s="150">
        <v>3001.2000000000003</v>
      </c>
      <c r="W38" s="1101">
        <v>17</v>
      </c>
    </row>
    <row r="39" spans="1:23" ht="13.5" customHeight="1">
      <c r="A39" s="1090">
        <v>18</v>
      </c>
      <c r="B39" s="936"/>
      <c r="C39" s="732" t="s">
        <v>162</v>
      </c>
      <c r="D39" s="150">
        <v>70859.799999999988</v>
      </c>
      <c r="E39" s="150">
        <v>7913.2</v>
      </c>
      <c r="F39" s="150">
        <v>10676.000000000002</v>
      </c>
      <c r="G39" s="150">
        <v>2131.6999999999998</v>
      </c>
      <c r="H39" s="150">
        <v>6205.1</v>
      </c>
      <c r="I39" s="150">
        <v>1555.0000000000002</v>
      </c>
      <c r="J39" s="150">
        <v>7503.1999999999989</v>
      </c>
      <c r="K39" s="150">
        <v>21172.200000000004</v>
      </c>
      <c r="L39" s="150">
        <v>3402.7000000000003</v>
      </c>
      <c r="M39" s="936"/>
      <c r="N39" s="732" t="s">
        <v>162</v>
      </c>
      <c r="O39" s="150">
        <v>723.00000000000011</v>
      </c>
      <c r="P39" s="150">
        <v>3518.1</v>
      </c>
      <c r="Q39" s="150">
        <v>1390.1999999999998</v>
      </c>
      <c r="R39" s="150">
        <v>2952.7000000000003</v>
      </c>
      <c r="S39" s="150">
        <v>1716.4000000000003</v>
      </c>
      <c r="T39" s="931">
        <v>0</v>
      </c>
      <c r="U39" s="931">
        <v>0</v>
      </c>
      <c r="V39" s="931">
        <v>0</v>
      </c>
      <c r="W39" s="1101">
        <v>18</v>
      </c>
    </row>
    <row r="40" spans="1:23" ht="13.5" customHeight="1">
      <c r="A40" s="1090"/>
      <c r="B40" s="936"/>
      <c r="C40" s="732"/>
      <c r="D40" s="150"/>
      <c r="E40" s="927"/>
      <c r="F40" s="927"/>
      <c r="G40" s="927"/>
      <c r="H40" s="927"/>
      <c r="I40" s="927"/>
      <c r="J40" s="927"/>
      <c r="K40" s="927"/>
      <c r="L40" s="927"/>
      <c r="M40" s="936"/>
      <c r="N40" s="732"/>
      <c r="O40" s="927"/>
      <c r="P40" s="927"/>
      <c r="Q40" s="927"/>
      <c r="R40" s="927"/>
      <c r="S40" s="927"/>
      <c r="T40" s="150"/>
      <c r="U40" s="150"/>
      <c r="V40" s="150"/>
      <c r="W40" s="1101"/>
    </row>
    <row r="41" spans="1:23" ht="13.5" customHeight="1">
      <c r="A41" s="1090">
        <v>19</v>
      </c>
      <c r="B41" s="936" t="s">
        <v>100</v>
      </c>
      <c r="C41" s="732" t="s">
        <v>171</v>
      </c>
      <c r="D41" s="150">
        <v>166001.5</v>
      </c>
      <c r="E41" s="150">
        <v>23210.499999999996</v>
      </c>
      <c r="F41" s="150">
        <v>20808.499999999993</v>
      </c>
      <c r="G41" s="150">
        <v>5861.6999999999989</v>
      </c>
      <c r="H41" s="150">
        <v>12056.699999999997</v>
      </c>
      <c r="I41" s="150">
        <v>3490.1999999999989</v>
      </c>
      <c r="J41" s="150">
        <v>15692.999999999996</v>
      </c>
      <c r="K41" s="150">
        <v>38304.6</v>
      </c>
      <c r="L41" s="150">
        <v>9238.5000000000036</v>
      </c>
      <c r="M41" s="936" t="s">
        <v>100</v>
      </c>
      <c r="N41" s="732" t="s">
        <v>171</v>
      </c>
      <c r="O41" s="150">
        <v>2068</v>
      </c>
      <c r="P41" s="150">
        <v>8673.2000000000025</v>
      </c>
      <c r="Q41" s="150">
        <v>4343</v>
      </c>
      <c r="R41" s="150">
        <v>5230.2000000000007</v>
      </c>
      <c r="S41" s="150">
        <v>3777.4999999999995</v>
      </c>
      <c r="T41" s="150">
        <v>1682.7</v>
      </c>
      <c r="U41" s="150">
        <v>515.5</v>
      </c>
      <c r="V41" s="150">
        <v>1015.6</v>
      </c>
      <c r="W41" s="1101">
        <v>19</v>
      </c>
    </row>
    <row r="42" spans="1:23" ht="13.5" customHeight="1">
      <c r="A42" s="1090">
        <v>20</v>
      </c>
      <c r="B42" s="936"/>
      <c r="C42" s="732" t="s">
        <v>147</v>
      </c>
      <c r="D42" s="150">
        <v>34604.5</v>
      </c>
      <c r="E42" s="150">
        <v>2412.6</v>
      </c>
      <c r="F42" s="150">
        <v>1246.9000000000001</v>
      </c>
      <c r="G42" s="150">
        <v>796.4</v>
      </c>
      <c r="H42" s="150">
        <v>1925.1</v>
      </c>
      <c r="I42" s="150">
        <v>479.6</v>
      </c>
      <c r="J42" s="150">
        <v>2170.8000000000002</v>
      </c>
      <c r="K42" s="150">
        <v>6576.3</v>
      </c>
      <c r="L42" s="150">
        <v>1429.9</v>
      </c>
      <c r="M42" s="936"/>
      <c r="N42" s="732" t="s">
        <v>147</v>
      </c>
      <c r="O42" s="150">
        <v>605.70000000000005</v>
      </c>
      <c r="P42" s="150">
        <v>2143.6999999999998</v>
      </c>
      <c r="Q42" s="150">
        <v>579.1</v>
      </c>
      <c r="R42" s="150">
        <v>517.5</v>
      </c>
      <c r="S42" s="150">
        <v>562.6</v>
      </c>
      <c r="T42" s="150">
        <v>1682.7</v>
      </c>
      <c r="U42" s="150">
        <v>515.5</v>
      </c>
      <c r="V42" s="150">
        <v>1015.6</v>
      </c>
      <c r="W42" s="1101">
        <v>20</v>
      </c>
    </row>
    <row r="43" spans="1:23" ht="13.5" customHeight="1">
      <c r="A43" s="1090">
        <v>21</v>
      </c>
      <c r="B43" s="936"/>
      <c r="C43" s="732" t="s">
        <v>162</v>
      </c>
      <c r="D43" s="150">
        <v>49444</v>
      </c>
      <c r="E43" s="150">
        <v>4653.7999999999993</v>
      </c>
      <c r="F43" s="150">
        <v>9068</v>
      </c>
      <c r="G43" s="150">
        <v>1694.1999999999998</v>
      </c>
      <c r="H43" s="150">
        <v>5183.7000000000007</v>
      </c>
      <c r="I43" s="150">
        <v>882.50000000000011</v>
      </c>
      <c r="J43" s="150">
        <v>5128.699999999998</v>
      </c>
      <c r="K43" s="150">
        <v>13657.1</v>
      </c>
      <c r="L43" s="150">
        <v>3033.2999999999993</v>
      </c>
      <c r="M43" s="936"/>
      <c r="N43" s="732" t="s">
        <v>162</v>
      </c>
      <c r="O43" s="150">
        <v>693</v>
      </c>
      <c r="P43" s="150">
        <v>1742.2</v>
      </c>
      <c r="Q43" s="150">
        <v>1182.1000000000001</v>
      </c>
      <c r="R43" s="150">
        <v>1735.2999999999997</v>
      </c>
      <c r="S43" s="150">
        <v>789.50000000000011</v>
      </c>
      <c r="T43" s="931">
        <v>0</v>
      </c>
      <c r="U43" s="931">
        <v>0</v>
      </c>
      <c r="V43" s="931">
        <v>0</v>
      </c>
      <c r="W43" s="1101">
        <v>21</v>
      </c>
    </row>
    <row r="44" spans="1:23" ht="13.5" customHeight="1">
      <c r="A44" s="1090"/>
      <c r="B44" s="936"/>
      <c r="C44" s="732"/>
      <c r="D44" s="150"/>
      <c r="E44" s="927"/>
      <c r="F44" s="927"/>
      <c r="G44" s="927"/>
      <c r="H44" s="927"/>
      <c r="I44" s="927"/>
      <c r="J44" s="927"/>
      <c r="K44" s="927"/>
      <c r="L44" s="927"/>
      <c r="M44" s="936"/>
      <c r="N44" s="732"/>
      <c r="O44" s="927"/>
      <c r="P44" s="927"/>
      <c r="Q44" s="927"/>
      <c r="R44" s="927"/>
      <c r="S44" s="927"/>
      <c r="T44" s="150"/>
      <c r="U44" s="150"/>
      <c r="V44" s="150"/>
      <c r="W44" s="1101"/>
    </row>
    <row r="45" spans="1:23" ht="13.5" customHeight="1">
      <c r="A45" s="1090">
        <v>22</v>
      </c>
      <c r="B45" s="935" t="s">
        <v>101</v>
      </c>
      <c r="C45" s="736" t="s">
        <v>171</v>
      </c>
      <c r="D45" s="134">
        <v>429536.39999999991</v>
      </c>
      <c r="E45" s="134">
        <v>53851.799999999988</v>
      </c>
      <c r="F45" s="134">
        <v>65164.100000000013</v>
      </c>
      <c r="G45" s="134">
        <v>12883.9</v>
      </c>
      <c r="H45" s="134">
        <v>36652.800000000003</v>
      </c>
      <c r="I45" s="134">
        <v>8438.2000000000007</v>
      </c>
      <c r="J45" s="134">
        <v>38565.900000000009</v>
      </c>
      <c r="K45" s="134">
        <v>98309.900000000023</v>
      </c>
      <c r="L45" s="134">
        <v>20240.199999999997</v>
      </c>
      <c r="M45" s="935" t="s">
        <v>101</v>
      </c>
      <c r="N45" s="736" t="s">
        <v>171</v>
      </c>
      <c r="O45" s="134">
        <v>5435.4000000000005</v>
      </c>
      <c r="P45" s="134">
        <v>19123.899999999994</v>
      </c>
      <c r="Q45" s="134">
        <v>12421.699999999997</v>
      </c>
      <c r="R45" s="134">
        <v>14367.8</v>
      </c>
      <c r="S45" s="134">
        <v>10400.100000000002</v>
      </c>
      <c r="T45" s="134">
        <v>23879.699999999997</v>
      </c>
      <c r="U45" s="134">
        <v>5131.8</v>
      </c>
      <c r="V45" s="134">
        <v>14701.1</v>
      </c>
      <c r="W45" s="1101">
        <v>22</v>
      </c>
    </row>
    <row r="46" spans="1:23" ht="13.5" customHeight="1">
      <c r="A46" s="1090">
        <v>23</v>
      </c>
      <c r="B46" s="935"/>
      <c r="C46" s="736" t="s">
        <v>147</v>
      </c>
      <c r="D46" s="134">
        <v>313680.7</v>
      </c>
      <c r="E46" s="134">
        <v>41146.400000000001</v>
      </c>
      <c r="F46" s="134">
        <v>46410.9</v>
      </c>
      <c r="G46" s="134">
        <v>9853.6</v>
      </c>
      <c r="H46" s="134">
        <v>24161.3</v>
      </c>
      <c r="I46" s="134">
        <v>6574.4</v>
      </c>
      <c r="J46" s="134">
        <v>28360.1</v>
      </c>
      <c r="K46" s="134">
        <v>62111.5</v>
      </c>
      <c r="L46" s="134">
        <v>15353.8</v>
      </c>
      <c r="M46" s="935"/>
      <c r="N46" s="736" t="s">
        <v>147</v>
      </c>
      <c r="O46" s="134">
        <v>3964.5</v>
      </c>
      <c r="P46" s="134">
        <v>14102.1</v>
      </c>
      <c r="Q46" s="134">
        <v>9281.7999999999993</v>
      </c>
      <c r="R46" s="134">
        <v>10417.700000000001</v>
      </c>
      <c r="S46" s="134">
        <v>8174.5</v>
      </c>
      <c r="T46" s="134">
        <v>23879.7</v>
      </c>
      <c r="U46" s="134">
        <v>5131.8</v>
      </c>
      <c r="V46" s="134">
        <v>14701.1</v>
      </c>
      <c r="W46" s="1101">
        <v>23</v>
      </c>
    </row>
    <row r="47" spans="1:23" ht="13.5" customHeight="1">
      <c r="A47" s="1090">
        <v>24</v>
      </c>
      <c r="B47" s="935"/>
      <c r="C47" s="736" t="s">
        <v>162</v>
      </c>
      <c r="D47" s="134">
        <v>197808.69999999995</v>
      </c>
      <c r="E47" s="134">
        <v>28849.499999999996</v>
      </c>
      <c r="F47" s="134">
        <v>29246.800000000003</v>
      </c>
      <c r="G47" s="134">
        <v>6401.4</v>
      </c>
      <c r="H47" s="134">
        <v>17439.400000000005</v>
      </c>
      <c r="I47" s="134">
        <v>3991.8999999999996</v>
      </c>
      <c r="J47" s="134">
        <v>18599.300000000003</v>
      </c>
      <c r="K47" s="134">
        <v>54269.600000000013</v>
      </c>
      <c r="L47" s="134">
        <v>9661.7000000000007</v>
      </c>
      <c r="M47" s="935"/>
      <c r="N47" s="736" t="s">
        <v>162</v>
      </c>
      <c r="O47" s="134">
        <v>2240.1999999999998</v>
      </c>
      <c r="P47" s="134">
        <v>9809.1</v>
      </c>
      <c r="Q47" s="134">
        <v>5721.6999999999989</v>
      </c>
      <c r="R47" s="134">
        <v>6927.5</v>
      </c>
      <c r="S47" s="134">
        <v>4651</v>
      </c>
      <c r="T47" s="134">
        <v>0</v>
      </c>
      <c r="U47" s="134">
        <v>0</v>
      </c>
      <c r="V47" s="134">
        <v>0</v>
      </c>
      <c r="W47" s="1101">
        <v>24</v>
      </c>
    </row>
    <row r="48" spans="1:23" ht="13.5" customHeight="1">
      <c r="A48" s="1090"/>
      <c r="B48" s="935"/>
      <c r="C48" s="732"/>
      <c r="D48" s="150"/>
      <c r="E48" s="150"/>
      <c r="F48" s="150"/>
      <c r="G48" s="150"/>
      <c r="H48" s="150"/>
      <c r="I48" s="150"/>
      <c r="J48" s="150"/>
      <c r="K48" s="150"/>
      <c r="L48" s="150"/>
      <c r="M48" s="935"/>
      <c r="N48" s="732"/>
      <c r="O48" s="150"/>
      <c r="P48" s="150"/>
      <c r="Q48" s="150"/>
      <c r="R48" s="150"/>
      <c r="S48" s="150"/>
      <c r="T48" s="150"/>
      <c r="U48" s="150"/>
      <c r="V48" s="150"/>
      <c r="W48" s="1101"/>
    </row>
    <row r="49" spans="1:23" ht="13.5" customHeight="1">
      <c r="A49" s="1090">
        <v>25</v>
      </c>
      <c r="B49" s="936" t="s">
        <v>102</v>
      </c>
      <c r="C49" s="732" t="s">
        <v>171</v>
      </c>
      <c r="D49" s="150">
        <v>36709.4</v>
      </c>
      <c r="E49" s="150">
        <v>6562.2000000000007</v>
      </c>
      <c r="F49" s="150">
        <v>8773.7999999999993</v>
      </c>
      <c r="G49" s="150">
        <v>933.5</v>
      </c>
      <c r="H49" s="150">
        <v>2449.6999999999998</v>
      </c>
      <c r="I49" s="150">
        <v>681.8</v>
      </c>
      <c r="J49" s="150">
        <v>2765.1</v>
      </c>
      <c r="K49" s="150">
        <v>5626</v>
      </c>
      <c r="L49" s="150">
        <v>1429.8</v>
      </c>
      <c r="M49" s="936" t="s">
        <v>102</v>
      </c>
      <c r="N49" s="732" t="s">
        <v>171</v>
      </c>
      <c r="O49" s="150">
        <v>308.10000000000002</v>
      </c>
      <c r="P49" s="150">
        <v>2170.6</v>
      </c>
      <c r="Q49" s="150">
        <v>820.3</v>
      </c>
      <c r="R49" s="150">
        <v>1194.8</v>
      </c>
      <c r="S49" s="150">
        <v>877.9</v>
      </c>
      <c r="T49" s="150">
        <v>662.8</v>
      </c>
      <c r="U49" s="150">
        <v>229</v>
      </c>
      <c r="V49" s="150">
        <v>1224.2</v>
      </c>
      <c r="W49" s="1101">
        <v>25</v>
      </c>
    </row>
    <row r="50" spans="1:23" ht="13.5" customHeight="1">
      <c r="A50" s="1090">
        <v>26</v>
      </c>
      <c r="B50" s="936"/>
      <c r="C50" s="732" t="s">
        <v>147</v>
      </c>
      <c r="D50" s="150">
        <v>11996.5</v>
      </c>
      <c r="E50" s="150">
        <v>1910.6</v>
      </c>
      <c r="F50" s="150">
        <v>1775.6</v>
      </c>
      <c r="G50" s="150">
        <v>275.89999999999998</v>
      </c>
      <c r="H50" s="150">
        <v>821</v>
      </c>
      <c r="I50" s="150">
        <v>384.1</v>
      </c>
      <c r="J50" s="150">
        <v>628.9</v>
      </c>
      <c r="K50" s="150">
        <v>1572.1</v>
      </c>
      <c r="L50" s="150">
        <v>407.9</v>
      </c>
      <c r="M50" s="936"/>
      <c r="N50" s="732" t="s">
        <v>147</v>
      </c>
      <c r="O50" s="150">
        <v>84.5</v>
      </c>
      <c r="P50" s="150">
        <v>1038.7</v>
      </c>
      <c r="Q50" s="150">
        <v>336.3</v>
      </c>
      <c r="R50" s="150">
        <v>345</v>
      </c>
      <c r="S50" s="150">
        <v>299.89999999999998</v>
      </c>
      <c r="T50" s="150">
        <v>662.8</v>
      </c>
      <c r="U50" s="150">
        <v>229</v>
      </c>
      <c r="V50" s="150">
        <v>1224.2</v>
      </c>
      <c r="W50" s="1101">
        <v>26</v>
      </c>
    </row>
    <row r="51" spans="1:23" ht="13.5" customHeight="1">
      <c r="A51" s="1090">
        <v>27</v>
      </c>
      <c r="B51" s="936"/>
      <c r="C51" s="732" t="s">
        <v>162</v>
      </c>
      <c r="D51" s="150">
        <v>24712.9</v>
      </c>
      <c r="E51" s="150">
        <v>4651.6000000000004</v>
      </c>
      <c r="F51" s="150">
        <v>6998.2</v>
      </c>
      <c r="G51" s="150">
        <v>657.6</v>
      </c>
      <c r="H51" s="150">
        <v>1628.7</v>
      </c>
      <c r="I51" s="150">
        <v>297.7</v>
      </c>
      <c r="J51" s="150">
        <v>2136.1999999999998</v>
      </c>
      <c r="K51" s="150">
        <v>4053.9</v>
      </c>
      <c r="L51" s="150">
        <v>1021.9</v>
      </c>
      <c r="M51" s="936"/>
      <c r="N51" s="732" t="s">
        <v>162</v>
      </c>
      <c r="O51" s="150">
        <v>223.60000000000002</v>
      </c>
      <c r="P51" s="150">
        <v>1131.8999999999999</v>
      </c>
      <c r="Q51" s="150">
        <v>484</v>
      </c>
      <c r="R51" s="150">
        <v>849.8</v>
      </c>
      <c r="S51" s="150">
        <v>578</v>
      </c>
      <c r="T51" s="931">
        <v>0</v>
      </c>
      <c r="U51" s="931">
        <v>0</v>
      </c>
      <c r="V51" s="931">
        <v>0</v>
      </c>
      <c r="W51" s="1101">
        <v>27</v>
      </c>
    </row>
    <row r="52" spans="1:23" ht="13.5" customHeight="1">
      <c r="A52" s="1090"/>
      <c r="B52" s="936"/>
      <c r="C52" s="732"/>
      <c r="D52" s="150"/>
      <c r="E52" s="150"/>
      <c r="F52" s="150"/>
      <c r="G52" s="150"/>
      <c r="H52" s="150"/>
      <c r="I52" s="150"/>
      <c r="J52" s="150"/>
      <c r="K52" s="150"/>
      <c r="L52" s="150"/>
      <c r="M52" s="936"/>
      <c r="N52" s="732"/>
      <c r="O52" s="150"/>
      <c r="P52" s="150"/>
      <c r="Q52" s="150"/>
      <c r="R52" s="150"/>
      <c r="S52" s="150"/>
      <c r="T52" s="150"/>
      <c r="U52" s="150"/>
      <c r="V52" s="150"/>
      <c r="W52" s="1101"/>
    </row>
    <row r="53" spans="1:23" ht="13.5" customHeight="1">
      <c r="A53" s="1090">
        <v>28</v>
      </c>
      <c r="B53" s="734" t="s">
        <v>245</v>
      </c>
      <c r="C53" s="732" t="s">
        <v>171</v>
      </c>
      <c r="D53" s="150">
        <v>25768.2</v>
      </c>
      <c r="E53" s="150">
        <v>4688.7000000000007</v>
      </c>
      <c r="F53" s="150">
        <v>6280.2</v>
      </c>
      <c r="G53" s="150">
        <v>675.7</v>
      </c>
      <c r="H53" s="150">
        <v>1769.9</v>
      </c>
      <c r="I53" s="150">
        <v>521.79999999999995</v>
      </c>
      <c r="J53" s="150">
        <v>1753.9</v>
      </c>
      <c r="K53" s="150">
        <v>3718.8</v>
      </c>
      <c r="L53" s="150">
        <v>1006.8</v>
      </c>
      <c r="M53" s="734" t="s">
        <v>245</v>
      </c>
      <c r="N53" s="732" t="s">
        <v>171</v>
      </c>
      <c r="O53" s="150">
        <v>235.3</v>
      </c>
      <c r="P53" s="150">
        <v>1695.1</v>
      </c>
      <c r="Q53" s="150">
        <v>579.70000000000005</v>
      </c>
      <c r="R53" s="150">
        <v>863.1</v>
      </c>
      <c r="S53" s="150">
        <v>654.6</v>
      </c>
      <c r="T53" s="150">
        <v>425.1</v>
      </c>
      <c r="U53" s="150">
        <v>161.30000000000001</v>
      </c>
      <c r="V53" s="150">
        <v>738.2</v>
      </c>
      <c r="W53" s="1101">
        <v>28</v>
      </c>
    </row>
    <row r="54" spans="1:23" ht="13.5" customHeight="1">
      <c r="A54" s="1090">
        <v>29</v>
      </c>
      <c r="B54" s="734"/>
      <c r="C54" s="732" t="s">
        <v>147</v>
      </c>
      <c r="D54" s="150">
        <v>7762.3</v>
      </c>
      <c r="E54" s="150">
        <v>1200.9000000000001</v>
      </c>
      <c r="F54" s="150">
        <v>1309.2</v>
      </c>
      <c r="G54" s="150">
        <v>152.1</v>
      </c>
      <c r="H54" s="150">
        <v>551.20000000000005</v>
      </c>
      <c r="I54" s="150">
        <v>281.89999999999998</v>
      </c>
      <c r="J54" s="150">
        <v>326.7</v>
      </c>
      <c r="K54" s="150">
        <v>961</v>
      </c>
      <c r="L54" s="150">
        <v>233.3</v>
      </c>
      <c r="M54" s="734"/>
      <c r="N54" s="732" t="s">
        <v>147</v>
      </c>
      <c r="O54" s="150">
        <v>48</v>
      </c>
      <c r="P54" s="150">
        <v>767.8</v>
      </c>
      <c r="Q54" s="150">
        <v>192</v>
      </c>
      <c r="R54" s="150">
        <v>227.6</v>
      </c>
      <c r="S54" s="150">
        <v>186</v>
      </c>
      <c r="T54" s="150">
        <v>425.1</v>
      </c>
      <c r="U54" s="150">
        <v>161.30000000000001</v>
      </c>
      <c r="V54" s="150">
        <v>738.2</v>
      </c>
      <c r="W54" s="1101">
        <v>29</v>
      </c>
    </row>
    <row r="55" spans="1:23" ht="13.5" customHeight="1">
      <c r="A55" s="1090">
        <v>30</v>
      </c>
      <c r="B55" s="734"/>
      <c r="C55" s="732" t="s">
        <v>162</v>
      </c>
      <c r="D55" s="150">
        <v>18005.900000000001</v>
      </c>
      <c r="E55" s="150">
        <v>3487.8</v>
      </c>
      <c r="F55" s="150">
        <v>4971</v>
      </c>
      <c r="G55" s="150">
        <v>523.6</v>
      </c>
      <c r="H55" s="150">
        <v>1218.7</v>
      </c>
      <c r="I55" s="150">
        <v>239.9</v>
      </c>
      <c r="J55" s="150">
        <v>1427.2</v>
      </c>
      <c r="K55" s="150">
        <v>2757.8</v>
      </c>
      <c r="L55" s="150">
        <v>773.5</v>
      </c>
      <c r="M55" s="734"/>
      <c r="N55" s="732" t="s">
        <v>162</v>
      </c>
      <c r="O55" s="150">
        <v>187.3</v>
      </c>
      <c r="P55" s="150">
        <v>927.3</v>
      </c>
      <c r="Q55" s="150">
        <v>387.7</v>
      </c>
      <c r="R55" s="150">
        <v>635.5</v>
      </c>
      <c r="S55" s="150">
        <v>468.6</v>
      </c>
      <c r="T55" s="931">
        <v>0</v>
      </c>
      <c r="U55" s="931">
        <v>0</v>
      </c>
      <c r="V55" s="931">
        <v>0</v>
      </c>
      <c r="W55" s="1101">
        <v>30</v>
      </c>
    </row>
    <row r="56" spans="1:23" ht="13.5" customHeight="1">
      <c r="A56" s="1090"/>
      <c r="B56" s="734"/>
      <c r="C56" s="732"/>
      <c r="D56" s="150"/>
      <c r="E56" s="150"/>
      <c r="F56" s="150"/>
      <c r="G56" s="150"/>
      <c r="H56" s="150"/>
      <c r="I56" s="150"/>
      <c r="J56" s="150"/>
      <c r="K56" s="150"/>
      <c r="L56" s="150"/>
      <c r="M56" s="734"/>
      <c r="N56" s="732"/>
      <c r="O56" s="150"/>
      <c r="P56" s="150"/>
      <c r="Q56" s="150"/>
      <c r="R56" s="150"/>
      <c r="S56" s="150"/>
      <c r="T56" s="150"/>
      <c r="U56" s="150"/>
      <c r="V56" s="150"/>
      <c r="W56" s="1101"/>
    </row>
    <row r="57" spans="1:23" ht="13.5" customHeight="1">
      <c r="A57" s="1090">
        <v>31</v>
      </c>
      <c r="B57" s="734" t="s">
        <v>246</v>
      </c>
      <c r="C57" s="732" t="s">
        <v>171</v>
      </c>
      <c r="D57" s="150">
        <v>10941.3</v>
      </c>
      <c r="E57" s="150">
        <v>1873.5</v>
      </c>
      <c r="F57" s="150">
        <v>2493.6</v>
      </c>
      <c r="G57" s="150">
        <v>257.8</v>
      </c>
      <c r="H57" s="150">
        <v>679.8</v>
      </c>
      <c r="I57" s="150">
        <v>160</v>
      </c>
      <c r="J57" s="150">
        <v>1011.2</v>
      </c>
      <c r="K57" s="150">
        <v>1907.1999999999998</v>
      </c>
      <c r="L57" s="150">
        <v>423</v>
      </c>
      <c r="M57" s="734" t="s">
        <v>246</v>
      </c>
      <c r="N57" s="732" t="s">
        <v>171</v>
      </c>
      <c r="O57" s="150">
        <v>72.900000000000006</v>
      </c>
      <c r="P57" s="150">
        <v>475.5</v>
      </c>
      <c r="Q57" s="150">
        <v>240.60000000000002</v>
      </c>
      <c r="R57" s="150">
        <v>331.70000000000005</v>
      </c>
      <c r="S57" s="150">
        <v>223.3</v>
      </c>
      <c r="T57" s="150">
        <v>237.7</v>
      </c>
      <c r="U57" s="150">
        <v>67.7</v>
      </c>
      <c r="V57" s="150">
        <v>486.1</v>
      </c>
      <c r="W57" s="1101">
        <v>31</v>
      </c>
    </row>
    <row r="58" spans="1:23" ht="13.5" customHeight="1">
      <c r="A58" s="1090">
        <v>32</v>
      </c>
      <c r="B58" s="936"/>
      <c r="C58" s="732" t="s">
        <v>147</v>
      </c>
      <c r="D58" s="150">
        <v>4234.3</v>
      </c>
      <c r="E58" s="150">
        <v>709.7</v>
      </c>
      <c r="F58" s="150">
        <v>466.4</v>
      </c>
      <c r="G58" s="150">
        <v>123.80000000000001</v>
      </c>
      <c r="H58" s="150">
        <v>269.8</v>
      </c>
      <c r="I58" s="150">
        <v>102.2</v>
      </c>
      <c r="J58" s="150">
        <v>302.2</v>
      </c>
      <c r="K58" s="150">
        <v>611.1</v>
      </c>
      <c r="L58" s="150">
        <v>174.6</v>
      </c>
      <c r="M58" s="936"/>
      <c r="N58" s="732" t="s">
        <v>147</v>
      </c>
      <c r="O58" s="150">
        <v>36.6</v>
      </c>
      <c r="P58" s="150">
        <v>270.89999999999998</v>
      </c>
      <c r="Q58" s="150">
        <v>144.30000000000001</v>
      </c>
      <c r="R58" s="150">
        <v>117.4</v>
      </c>
      <c r="S58" s="150">
        <v>113.9</v>
      </c>
      <c r="T58" s="150">
        <v>237.7</v>
      </c>
      <c r="U58" s="150">
        <v>67.7</v>
      </c>
      <c r="V58" s="150">
        <v>486.1</v>
      </c>
      <c r="W58" s="1101">
        <v>32</v>
      </c>
    </row>
    <row r="59" spans="1:23" ht="13.5" customHeight="1">
      <c r="A59" s="1090">
        <v>33</v>
      </c>
      <c r="B59" s="936"/>
      <c r="C59" s="732" t="s">
        <v>162</v>
      </c>
      <c r="D59" s="150">
        <v>6707</v>
      </c>
      <c r="E59" s="150">
        <v>1163.8</v>
      </c>
      <c r="F59" s="150">
        <v>2027.2</v>
      </c>
      <c r="G59" s="150">
        <v>134</v>
      </c>
      <c r="H59" s="150">
        <v>410</v>
      </c>
      <c r="I59" s="150">
        <v>57.8</v>
      </c>
      <c r="J59" s="150">
        <v>709</v>
      </c>
      <c r="K59" s="150">
        <v>1296.0999999999999</v>
      </c>
      <c r="L59" s="150">
        <v>248.4</v>
      </c>
      <c r="M59" s="936"/>
      <c r="N59" s="732" t="s">
        <v>162</v>
      </c>
      <c r="O59" s="150">
        <v>36.299999999999997</v>
      </c>
      <c r="P59" s="150">
        <v>204.6</v>
      </c>
      <c r="Q59" s="150">
        <v>96.300000000000011</v>
      </c>
      <c r="R59" s="150">
        <v>214.3</v>
      </c>
      <c r="S59" s="150">
        <v>109.4</v>
      </c>
      <c r="T59" s="931">
        <v>0</v>
      </c>
      <c r="U59" s="931">
        <v>0</v>
      </c>
      <c r="V59" s="931">
        <v>0</v>
      </c>
      <c r="W59" s="1101">
        <v>33</v>
      </c>
    </row>
    <row r="60" spans="1:23" ht="13.5" customHeight="1">
      <c r="A60" s="1090"/>
      <c r="B60" s="936"/>
      <c r="C60" s="732"/>
      <c r="D60" s="150"/>
      <c r="E60" s="150"/>
      <c r="F60" s="150"/>
      <c r="G60" s="150"/>
      <c r="H60" s="150"/>
      <c r="I60" s="150"/>
      <c r="J60" s="150"/>
      <c r="K60" s="150"/>
      <c r="L60" s="150"/>
      <c r="M60" s="936"/>
      <c r="N60" s="732"/>
      <c r="O60" s="150"/>
      <c r="P60" s="150"/>
      <c r="Q60" s="150"/>
      <c r="R60" s="150"/>
      <c r="S60" s="150"/>
      <c r="T60" s="150"/>
      <c r="U60" s="150"/>
      <c r="V60" s="150"/>
      <c r="W60" s="1101"/>
    </row>
    <row r="61" spans="1:23" ht="13.5" customHeight="1">
      <c r="A61" s="1090"/>
      <c r="B61" s="936" t="s">
        <v>103</v>
      </c>
      <c r="C61" s="732"/>
      <c r="D61" s="150"/>
      <c r="E61" s="150"/>
      <c r="F61" s="150"/>
      <c r="G61" s="150"/>
      <c r="H61" s="150"/>
      <c r="I61" s="150"/>
      <c r="J61" s="150"/>
      <c r="K61" s="150"/>
      <c r="L61" s="150"/>
      <c r="M61" s="936" t="s">
        <v>103</v>
      </c>
      <c r="N61" s="732"/>
      <c r="O61" s="150"/>
      <c r="P61" s="150"/>
      <c r="Q61" s="150"/>
      <c r="R61" s="150"/>
      <c r="S61" s="150"/>
      <c r="T61" s="150"/>
      <c r="U61" s="150"/>
      <c r="V61" s="150"/>
      <c r="W61" s="1101"/>
    </row>
    <row r="62" spans="1:23" ht="13.5" customHeight="1">
      <c r="A62" s="1090"/>
      <c r="B62" s="936"/>
      <c r="C62" s="732"/>
      <c r="D62" s="150"/>
      <c r="E62" s="150"/>
      <c r="F62" s="150"/>
      <c r="G62" s="150"/>
      <c r="H62" s="150"/>
      <c r="I62" s="150"/>
      <c r="J62" s="150"/>
      <c r="K62" s="150"/>
      <c r="L62" s="150"/>
      <c r="M62" s="936"/>
      <c r="N62" s="732"/>
      <c r="O62" s="150"/>
      <c r="P62" s="150"/>
      <c r="Q62" s="150"/>
      <c r="R62" s="150"/>
      <c r="S62" s="150"/>
      <c r="T62" s="150"/>
      <c r="U62" s="150"/>
      <c r="V62" s="150"/>
      <c r="W62" s="1101"/>
    </row>
    <row r="63" spans="1:23" ht="13.5" customHeight="1">
      <c r="A63" s="1090">
        <v>34</v>
      </c>
      <c r="B63" s="478" t="s">
        <v>321</v>
      </c>
      <c r="C63" s="732" t="s">
        <v>171</v>
      </c>
      <c r="D63" s="150">
        <v>16415.7</v>
      </c>
      <c r="E63" s="150">
        <v>2215.9</v>
      </c>
      <c r="F63" s="150">
        <v>2268.7999999999997</v>
      </c>
      <c r="G63" s="150">
        <v>528.1</v>
      </c>
      <c r="H63" s="150">
        <v>1065.5999999999999</v>
      </c>
      <c r="I63" s="150">
        <v>533</v>
      </c>
      <c r="J63" s="150">
        <v>1065.9000000000001</v>
      </c>
      <c r="K63" s="150">
        <v>3118</v>
      </c>
      <c r="L63" s="150">
        <v>593</v>
      </c>
      <c r="M63" s="478" t="s">
        <v>321</v>
      </c>
      <c r="N63" s="732" t="s">
        <v>171</v>
      </c>
      <c r="O63" s="150">
        <v>124.5</v>
      </c>
      <c r="P63" s="150">
        <v>2008.2</v>
      </c>
      <c r="Q63" s="150">
        <v>669.2</v>
      </c>
      <c r="R63" s="150">
        <v>493.09999999999997</v>
      </c>
      <c r="S63" s="150">
        <v>545.29999999999995</v>
      </c>
      <c r="T63" s="150">
        <v>668.7</v>
      </c>
      <c r="U63" s="150">
        <v>211.3</v>
      </c>
      <c r="V63" s="150">
        <v>307.10000000000002</v>
      </c>
      <c r="W63" s="1101">
        <v>34</v>
      </c>
    </row>
    <row r="64" spans="1:23" ht="13.5" customHeight="1">
      <c r="A64" s="1090">
        <v>35</v>
      </c>
      <c r="B64" s="734"/>
      <c r="C64" s="732" t="s">
        <v>147</v>
      </c>
      <c r="D64" s="150">
        <v>14851.6</v>
      </c>
      <c r="E64" s="150">
        <v>1889.5</v>
      </c>
      <c r="F64" s="150">
        <v>1973.1</v>
      </c>
      <c r="G64" s="150">
        <v>456.3</v>
      </c>
      <c r="H64" s="150">
        <v>853.8</v>
      </c>
      <c r="I64" s="150">
        <v>516.29999999999995</v>
      </c>
      <c r="J64" s="150">
        <v>807.8</v>
      </c>
      <c r="K64" s="150">
        <v>2994.7</v>
      </c>
      <c r="L64" s="150">
        <v>572.4</v>
      </c>
      <c r="M64" s="734"/>
      <c r="N64" s="732" t="s">
        <v>147</v>
      </c>
      <c r="O64" s="150">
        <v>119.7</v>
      </c>
      <c r="P64" s="150">
        <v>1852.7</v>
      </c>
      <c r="Q64" s="150">
        <v>646.90000000000009</v>
      </c>
      <c r="R64" s="150">
        <v>453.9</v>
      </c>
      <c r="S64" s="150">
        <v>527.4</v>
      </c>
      <c r="T64" s="150">
        <v>668.7</v>
      </c>
      <c r="U64" s="150">
        <v>211.3</v>
      </c>
      <c r="V64" s="150">
        <v>307.10000000000002</v>
      </c>
      <c r="W64" s="1101">
        <v>35</v>
      </c>
    </row>
    <row r="65" spans="1:23" ht="13.5" customHeight="1">
      <c r="A65" s="1090">
        <v>36</v>
      </c>
      <c r="B65" s="734"/>
      <c r="C65" s="732" t="s">
        <v>162</v>
      </c>
      <c r="D65" s="150">
        <v>1564.1</v>
      </c>
      <c r="E65" s="150">
        <v>326.39999999999998</v>
      </c>
      <c r="F65" s="150">
        <v>295.7</v>
      </c>
      <c r="G65" s="150">
        <v>71.8</v>
      </c>
      <c r="H65" s="150">
        <v>211.79999999999998</v>
      </c>
      <c r="I65" s="150">
        <v>16.7</v>
      </c>
      <c r="J65" s="150">
        <v>258.10000000000002</v>
      </c>
      <c r="K65" s="150">
        <v>123.3</v>
      </c>
      <c r="L65" s="150">
        <v>20.599999999999998</v>
      </c>
      <c r="M65" s="734"/>
      <c r="N65" s="732" t="s">
        <v>162</v>
      </c>
      <c r="O65" s="150">
        <v>4.8000000000000007</v>
      </c>
      <c r="P65" s="150">
        <v>155.5</v>
      </c>
      <c r="Q65" s="150">
        <v>22.3</v>
      </c>
      <c r="R65" s="150">
        <v>39.199999999999996</v>
      </c>
      <c r="S65" s="150">
        <v>17.899999999999999</v>
      </c>
      <c r="T65" s="931">
        <v>0</v>
      </c>
      <c r="U65" s="931">
        <v>0</v>
      </c>
      <c r="V65" s="931">
        <v>0</v>
      </c>
      <c r="W65" s="1101">
        <v>36</v>
      </c>
    </row>
    <row r="66" spans="1:23" ht="13.5" customHeight="1">
      <c r="A66" s="1090"/>
      <c r="B66" s="734"/>
      <c r="C66" s="732"/>
      <c r="D66" s="150"/>
      <c r="E66" s="927"/>
      <c r="F66" s="927"/>
      <c r="G66" s="927"/>
      <c r="H66" s="927"/>
      <c r="I66" s="927"/>
      <c r="J66" s="927"/>
      <c r="K66" s="927"/>
      <c r="L66" s="927"/>
      <c r="M66" s="734"/>
      <c r="N66" s="732"/>
      <c r="O66" s="927"/>
      <c r="P66" s="927"/>
      <c r="Q66" s="927"/>
      <c r="R66" s="927"/>
      <c r="S66" s="927"/>
      <c r="T66" s="150"/>
      <c r="U66" s="150"/>
      <c r="V66" s="150"/>
      <c r="W66" s="1101"/>
    </row>
    <row r="67" spans="1:23" ht="13.5" customHeight="1">
      <c r="A67" s="1090">
        <v>37</v>
      </c>
      <c r="B67" s="734" t="s">
        <v>244</v>
      </c>
      <c r="C67" s="732" t="s">
        <v>171</v>
      </c>
      <c r="D67" s="150">
        <v>10966.5</v>
      </c>
      <c r="E67" s="150">
        <v>1685.1000000000001</v>
      </c>
      <c r="F67" s="150">
        <v>1972.1999999999998</v>
      </c>
      <c r="G67" s="150">
        <v>558.1</v>
      </c>
      <c r="H67" s="150">
        <v>272.60000000000002</v>
      </c>
      <c r="I67" s="150">
        <v>194.6</v>
      </c>
      <c r="J67" s="150">
        <v>776.4</v>
      </c>
      <c r="K67" s="150">
        <v>1728.3</v>
      </c>
      <c r="L67" s="150">
        <v>301.10000000000002</v>
      </c>
      <c r="M67" s="734" t="s">
        <v>244</v>
      </c>
      <c r="N67" s="732" t="s">
        <v>171</v>
      </c>
      <c r="O67" s="150">
        <v>103.1</v>
      </c>
      <c r="P67" s="150">
        <v>1074.7</v>
      </c>
      <c r="Q67" s="150">
        <v>497.4</v>
      </c>
      <c r="R67" s="150">
        <v>173.7</v>
      </c>
      <c r="S67" s="150">
        <v>465</v>
      </c>
      <c r="T67" s="150">
        <v>822.19999999999993</v>
      </c>
      <c r="U67" s="150">
        <v>210</v>
      </c>
      <c r="V67" s="150">
        <v>132.1</v>
      </c>
      <c r="W67" s="1101">
        <v>37</v>
      </c>
    </row>
    <row r="68" spans="1:23" ht="13.5" customHeight="1">
      <c r="A68" s="1090">
        <v>38</v>
      </c>
      <c r="B68" s="734"/>
      <c r="C68" s="732" t="s">
        <v>147</v>
      </c>
      <c r="D68" s="150">
        <v>9721.1</v>
      </c>
      <c r="E68" s="150">
        <v>1410.2</v>
      </c>
      <c r="F68" s="150">
        <v>1581.8</v>
      </c>
      <c r="G68" s="150">
        <v>528.30000000000007</v>
      </c>
      <c r="H68" s="150">
        <v>163.19999999999999</v>
      </c>
      <c r="I68" s="150">
        <v>190.1</v>
      </c>
      <c r="J68" s="150">
        <v>665.5</v>
      </c>
      <c r="K68" s="150">
        <v>1603.3</v>
      </c>
      <c r="L68" s="150">
        <v>221.20000000000002</v>
      </c>
      <c r="M68" s="734"/>
      <c r="N68" s="732" t="s">
        <v>147</v>
      </c>
      <c r="O68" s="150">
        <v>102.1</v>
      </c>
      <c r="P68" s="150">
        <v>1043.5</v>
      </c>
      <c r="Q68" s="150">
        <v>488.7</v>
      </c>
      <c r="R68" s="150">
        <v>131.4</v>
      </c>
      <c r="S68" s="150">
        <v>427.5</v>
      </c>
      <c r="T68" s="150">
        <v>822.19999999999993</v>
      </c>
      <c r="U68" s="150">
        <v>210</v>
      </c>
      <c r="V68" s="150">
        <v>132.1</v>
      </c>
      <c r="W68" s="1101">
        <v>38</v>
      </c>
    </row>
    <row r="69" spans="1:23" ht="13.5" customHeight="1">
      <c r="A69" s="1090">
        <v>39</v>
      </c>
      <c r="B69" s="936"/>
      <c r="C69" s="732" t="s">
        <v>162</v>
      </c>
      <c r="D69" s="150">
        <v>1245.3999999999999</v>
      </c>
      <c r="E69" s="150">
        <v>274.90000000000003</v>
      </c>
      <c r="F69" s="150">
        <v>390.4</v>
      </c>
      <c r="G69" s="150">
        <v>29.799999999999997</v>
      </c>
      <c r="H69" s="150">
        <v>109.4</v>
      </c>
      <c r="I69" s="150">
        <v>4.4999999999999991</v>
      </c>
      <c r="J69" s="150">
        <v>110.89999999999999</v>
      </c>
      <c r="K69" s="150">
        <v>125</v>
      </c>
      <c r="L69" s="150">
        <v>79.900000000000006</v>
      </c>
      <c r="M69" s="936"/>
      <c r="N69" s="732" t="s">
        <v>162</v>
      </c>
      <c r="O69" s="150">
        <v>1</v>
      </c>
      <c r="P69" s="150">
        <v>31.200000000000003</v>
      </c>
      <c r="Q69" s="150">
        <v>8.7000000000000011</v>
      </c>
      <c r="R69" s="150">
        <v>42.3</v>
      </c>
      <c r="S69" s="150">
        <v>37.500000000000007</v>
      </c>
      <c r="T69" s="931">
        <v>0</v>
      </c>
      <c r="U69" s="931">
        <v>0</v>
      </c>
      <c r="V69" s="931">
        <v>0</v>
      </c>
      <c r="W69" s="1101">
        <v>39</v>
      </c>
    </row>
    <row r="70" spans="1:23" ht="13.5" customHeight="1">
      <c r="A70" s="1090"/>
      <c r="B70" s="936"/>
      <c r="C70" s="732"/>
      <c r="D70" s="927"/>
      <c r="E70" s="927"/>
      <c r="F70" s="927"/>
      <c r="G70" s="927"/>
      <c r="H70" s="927"/>
      <c r="I70" s="927"/>
      <c r="J70" s="927"/>
      <c r="K70" s="927"/>
      <c r="L70" s="927"/>
      <c r="M70" s="936"/>
      <c r="N70" s="732"/>
      <c r="O70" s="927"/>
      <c r="P70" s="927"/>
      <c r="Q70" s="927"/>
      <c r="R70" s="927"/>
      <c r="S70" s="927"/>
      <c r="T70" s="927"/>
      <c r="U70" s="150"/>
      <c r="V70" s="150"/>
      <c r="W70" s="1101"/>
    </row>
    <row r="71" spans="1:23" ht="13.5" customHeight="1">
      <c r="A71" s="1090"/>
      <c r="B71" s="936" t="s">
        <v>104</v>
      </c>
      <c r="C71" s="732"/>
      <c r="D71" s="150"/>
      <c r="E71" s="150"/>
      <c r="F71" s="150"/>
      <c r="G71" s="150"/>
      <c r="H71" s="150"/>
      <c r="I71" s="150"/>
      <c r="J71" s="150"/>
      <c r="K71" s="150"/>
      <c r="L71" s="150"/>
      <c r="M71" s="936" t="s">
        <v>104</v>
      </c>
      <c r="N71" s="732"/>
      <c r="O71" s="150"/>
      <c r="P71" s="150"/>
      <c r="Q71" s="150"/>
      <c r="R71" s="150"/>
      <c r="S71" s="150"/>
      <c r="T71" s="150"/>
      <c r="U71" s="150"/>
      <c r="V71" s="150"/>
      <c r="W71" s="1101"/>
    </row>
    <row r="72" spans="1:23" ht="13.5" customHeight="1">
      <c r="A72" s="1090"/>
      <c r="B72" s="936"/>
      <c r="C72" s="732"/>
      <c r="D72" s="150"/>
      <c r="E72" s="150"/>
      <c r="F72" s="150"/>
      <c r="G72" s="150"/>
      <c r="H72" s="150"/>
      <c r="I72" s="150"/>
      <c r="J72" s="150"/>
      <c r="K72" s="150"/>
      <c r="L72" s="150"/>
      <c r="M72" s="936"/>
      <c r="N72" s="732"/>
      <c r="O72" s="150"/>
      <c r="P72" s="150"/>
      <c r="Q72" s="150"/>
      <c r="R72" s="150"/>
      <c r="S72" s="150"/>
      <c r="T72" s="150"/>
      <c r="U72" s="150"/>
      <c r="V72" s="150"/>
      <c r="W72" s="1101"/>
    </row>
    <row r="73" spans="1:23" ht="13.5" customHeight="1">
      <c r="A73" s="1090">
        <v>40</v>
      </c>
      <c r="B73" s="478" t="s">
        <v>321</v>
      </c>
      <c r="C73" s="732" t="s">
        <v>171</v>
      </c>
      <c r="D73" s="150">
        <v>2054.1000000000004</v>
      </c>
      <c r="E73" s="150">
        <v>193.79999999999998</v>
      </c>
      <c r="F73" s="150">
        <v>101</v>
      </c>
      <c r="G73" s="150">
        <v>5</v>
      </c>
      <c r="H73" s="150">
        <v>64.099999999999994</v>
      </c>
      <c r="I73" s="150">
        <v>1.2</v>
      </c>
      <c r="J73" s="150">
        <v>176.29999999999998</v>
      </c>
      <c r="K73" s="150">
        <v>408.7</v>
      </c>
      <c r="L73" s="150">
        <v>23.4</v>
      </c>
      <c r="M73" s="478" t="s">
        <v>321</v>
      </c>
      <c r="N73" s="732" t="s">
        <v>171</v>
      </c>
      <c r="O73" s="150">
        <v>59.5</v>
      </c>
      <c r="P73" s="150">
        <v>1011.2</v>
      </c>
      <c r="Q73" s="150">
        <v>0.5</v>
      </c>
      <c r="R73" s="150">
        <v>3.6</v>
      </c>
      <c r="S73" s="150">
        <v>6</v>
      </c>
      <c r="T73" s="150">
        <v>0</v>
      </c>
      <c r="U73" s="150">
        <v>0</v>
      </c>
      <c r="V73" s="150">
        <v>0</v>
      </c>
      <c r="W73" s="1101">
        <v>40</v>
      </c>
    </row>
    <row r="74" spans="1:23" ht="13.5" customHeight="1">
      <c r="A74" s="1090">
        <v>41</v>
      </c>
      <c r="B74" s="734"/>
      <c r="C74" s="732" t="s">
        <v>147</v>
      </c>
      <c r="D74" s="150">
        <v>652.5</v>
      </c>
      <c r="E74" s="150">
        <v>0</v>
      </c>
      <c r="F74" s="150">
        <v>0</v>
      </c>
      <c r="G74" s="150">
        <v>0</v>
      </c>
      <c r="H74" s="150">
        <v>0</v>
      </c>
      <c r="I74" s="150">
        <v>0</v>
      </c>
      <c r="J74" s="150">
        <v>0</v>
      </c>
      <c r="K74" s="150">
        <v>0</v>
      </c>
      <c r="L74" s="150">
        <v>12.3</v>
      </c>
      <c r="M74" s="734"/>
      <c r="N74" s="732" t="s">
        <v>147</v>
      </c>
      <c r="O74" s="150">
        <v>27.9</v>
      </c>
      <c r="P74" s="150">
        <v>607.6</v>
      </c>
      <c r="Q74" s="150">
        <v>0</v>
      </c>
      <c r="R74" s="150">
        <v>0</v>
      </c>
      <c r="S74" s="150">
        <v>4.7</v>
      </c>
      <c r="T74" s="150">
        <v>0</v>
      </c>
      <c r="U74" s="150">
        <v>0</v>
      </c>
      <c r="V74" s="150">
        <v>0</v>
      </c>
      <c r="W74" s="1101">
        <v>41</v>
      </c>
    </row>
    <row r="75" spans="1:23" ht="13.5" customHeight="1">
      <c r="A75" s="1090">
        <v>42</v>
      </c>
      <c r="B75" s="734"/>
      <c r="C75" s="732" t="s">
        <v>162</v>
      </c>
      <c r="D75" s="150">
        <v>1401.6000000000001</v>
      </c>
      <c r="E75" s="150">
        <v>193.79999999999998</v>
      </c>
      <c r="F75" s="150">
        <v>101</v>
      </c>
      <c r="G75" s="150">
        <v>5</v>
      </c>
      <c r="H75" s="150">
        <v>64.099999999999994</v>
      </c>
      <c r="I75" s="150">
        <v>1.2</v>
      </c>
      <c r="J75" s="150">
        <v>176.29999999999998</v>
      </c>
      <c r="K75" s="150">
        <v>408.7</v>
      </c>
      <c r="L75" s="150">
        <v>11.1</v>
      </c>
      <c r="M75" s="734"/>
      <c r="N75" s="732" t="s">
        <v>162</v>
      </c>
      <c r="O75" s="150">
        <v>31.6</v>
      </c>
      <c r="P75" s="150">
        <v>403.6</v>
      </c>
      <c r="Q75" s="150">
        <v>0.5</v>
      </c>
      <c r="R75" s="150">
        <v>3.6</v>
      </c>
      <c r="S75" s="150">
        <v>1.2999999999999998</v>
      </c>
      <c r="T75" s="931">
        <v>0</v>
      </c>
      <c r="U75" s="931">
        <v>0</v>
      </c>
      <c r="V75" s="931">
        <v>0</v>
      </c>
      <c r="W75" s="1101">
        <v>42</v>
      </c>
    </row>
    <row r="76" spans="1:23" ht="13.5" customHeight="1">
      <c r="A76" s="1090"/>
      <c r="B76" s="734"/>
      <c r="C76" s="732"/>
      <c r="D76" s="150"/>
      <c r="E76" s="150"/>
      <c r="F76" s="150"/>
      <c r="G76" s="150"/>
      <c r="H76" s="150"/>
      <c r="I76" s="150"/>
      <c r="J76" s="150"/>
      <c r="K76" s="150"/>
      <c r="L76" s="150"/>
      <c r="M76" s="734"/>
      <c r="N76" s="732"/>
      <c r="O76" s="150"/>
      <c r="P76" s="150"/>
      <c r="Q76" s="150"/>
      <c r="R76" s="150"/>
      <c r="S76" s="150"/>
      <c r="T76" s="150"/>
      <c r="U76" s="150"/>
      <c r="V76" s="150"/>
      <c r="W76" s="1101"/>
    </row>
    <row r="77" spans="1:23" ht="13.5" customHeight="1">
      <c r="A77" s="1090">
        <v>43</v>
      </c>
      <c r="B77" s="734" t="s">
        <v>16</v>
      </c>
      <c r="C77" s="732" t="s">
        <v>171</v>
      </c>
      <c r="D77" s="150">
        <v>4552.7</v>
      </c>
      <c r="E77" s="150">
        <v>207.4</v>
      </c>
      <c r="F77" s="150">
        <v>289</v>
      </c>
      <c r="G77" s="150">
        <v>115</v>
      </c>
      <c r="H77" s="150">
        <v>193.39999999999998</v>
      </c>
      <c r="I77" s="150">
        <v>43.3</v>
      </c>
      <c r="J77" s="150">
        <v>72.199999999999989</v>
      </c>
      <c r="K77" s="150">
        <v>2012.8999999999999</v>
      </c>
      <c r="L77" s="150">
        <v>731.2</v>
      </c>
      <c r="M77" s="734" t="s">
        <v>16</v>
      </c>
      <c r="N77" s="732" t="s">
        <v>171</v>
      </c>
      <c r="O77" s="150">
        <v>11.3</v>
      </c>
      <c r="P77" s="150">
        <v>329.09999999999997</v>
      </c>
      <c r="Q77" s="150">
        <v>59.5</v>
      </c>
      <c r="R77" s="150">
        <v>55.9</v>
      </c>
      <c r="S77" s="150">
        <v>103.7</v>
      </c>
      <c r="T77" s="150">
        <v>261.2</v>
      </c>
      <c r="U77" s="150">
        <v>19.5</v>
      </c>
      <c r="V77" s="150">
        <v>48.1</v>
      </c>
      <c r="W77" s="1101">
        <v>43</v>
      </c>
    </row>
    <row r="78" spans="1:23" ht="13.5" customHeight="1">
      <c r="A78" s="1090">
        <v>44</v>
      </c>
      <c r="B78" s="936"/>
      <c r="C78" s="732" t="s">
        <v>147</v>
      </c>
      <c r="D78" s="150">
        <v>4234.7</v>
      </c>
      <c r="E78" s="150">
        <v>149.9</v>
      </c>
      <c r="F78" s="150">
        <v>248.8</v>
      </c>
      <c r="G78" s="150">
        <v>114.9</v>
      </c>
      <c r="H78" s="150">
        <v>115.6</v>
      </c>
      <c r="I78" s="150">
        <v>42.8</v>
      </c>
      <c r="J78" s="150">
        <v>68.099999999999994</v>
      </c>
      <c r="K78" s="150">
        <v>1900.8</v>
      </c>
      <c r="L78" s="150">
        <v>726.7</v>
      </c>
      <c r="M78" s="936"/>
      <c r="N78" s="732" t="s">
        <v>147</v>
      </c>
      <c r="O78" s="150">
        <v>11.3</v>
      </c>
      <c r="P78" s="150">
        <v>328.4</v>
      </c>
      <c r="Q78" s="150">
        <v>59.4</v>
      </c>
      <c r="R78" s="150">
        <v>35.9</v>
      </c>
      <c r="S78" s="150">
        <v>103.3</v>
      </c>
      <c r="T78" s="150">
        <v>261.2</v>
      </c>
      <c r="U78" s="150">
        <v>19.5</v>
      </c>
      <c r="V78" s="150">
        <v>48.1</v>
      </c>
      <c r="W78" s="1101">
        <v>44</v>
      </c>
    </row>
    <row r="79" spans="1:23" ht="13.5" customHeight="1">
      <c r="A79" s="1090">
        <v>45</v>
      </c>
      <c r="B79" s="936"/>
      <c r="C79" s="732" t="s">
        <v>162</v>
      </c>
      <c r="D79" s="150">
        <v>318</v>
      </c>
      <c r="E79" s="150">
        <v>57.499999999999993</v>
      </c>
      <c r="F79" s="150">
        <v>40.200000000000003</v>
      </c>
      <c r="G79" s="150">
        <v>0.1</v>
      </c>
      <c r="H79" s="150">
        <v>77.8</v>
      </c>
      <c r="I79" s="150">
        <v>0.5</v>
      </c>
      <c r="J79" s="150">
        <v>4.1000000000000005</v>
      </c>
      <c r="K79" s="150">
        <v>112.10000000000001</v>
      </c>
      <c r="L79" s="150">
        <v>4.5</v>
      </c>
      <c r="M79" s="936"/>
      <c r="N79" s="732" t="s">
        <v>162</v>
      </c>
      <c r="O79" s="150">
        <v>0</v>
      </c>
      <c r="P79" s="150">
        <v>0.7</v>
      </c>
      <c r="Q79" s="150">
        <v>0.1</v>
      </c>
      <c r="R79" s="150">
        <v>20</v>
      </c>
      <c r="S79" s="150">
        <v>0.4</v>
      </c>
      <c r="T79" s="931">
        <v>0</v>
      </c>
      <c r="U79" s="931">
        <v>0</v>
      </c>
      <c r="V79" s="931">
        <v>0</v>
      </c>
      <c r="W79" s="1101">
        <v>45</v>
      </c>
    </row>
    <row r="80" spans="1:23" ht="13.5" customHeight="1">
      <c r="A80" s="1090"/>
      <c r="B80" s="936"/>
      <c r="C80" s="732"/>
      <c r="D80" s="150"/>
      <c r="E80" s="150"/>
      <c r="F80" s="150"/>
      <c r="G80" s="150"/>
      <c r="H80" s="150"/>
      <c r="I80" s="150"/>
      <c r="J80" s="150"/>
      <c r="K80" s="150"/>
      <c r="L80" s="150"/>
      <c r="M80" s="936"/>
      <c r="N80" s="732"/>
      <c r="O80" s="150"/>
      <c r="P80" s="150"/>
      <c r="Q80" s="150"/>
      <c r="R80" s="150"/>
      <c r="S80" s="150"/>
      <c r="T80" s="150"/>
      <c r="U80" s="150"/>
      <c r="V80" s="150"/>
      <c r="W80" s="1101"/>
    </row>
    <row r="81" spans="1:23" ht="13.5" customHeight="1">
      <c r="A81" s="1090">
        <v>46</v>
      </c>
      <c r="B81" s="936" t="s">
        <v>105</v>
      </c>
      <c r="C81" s="732" t="s">
        <v>171</v>
      </c>
      <c r="D81" s="150">
        <v>6665.6</v>
      </c>
      <c r="E81" s="150">
        <v>942.6</v>
      </c>
      <c r="F81" s="150">
        <v>1262.3</v>
      </c>
      <c r="G81" s="150">
        <v>355.09999999999997</v>
      </c>
      <c r="H81" s="150">
        <v>720.9</v>
      </c>
      <c r="I81" s="150">
        <v>125.3</v>
      </c>
      <c r="J81" s="150">
        <v>335.3</v>
      </c>
      <c r="K81" s="150">
        <v>1877.8</v>
      </c>
      <c r="L81" s="150">
        <v>46.4</v>
      </c>
      <c r="M81" s="936" t="s">
        <v>105</v>
      </c>
      <c r="N81" s="732" t="s">
        <v>171</v>
      </c>
      <c r="O81" s="150">
        <v>53.2</v>
      </c>
      <c r="P81" s="150">
        <v>272.89999999999998</v>
      </c>
      <c r="Q81" s="150">
        <v>67.900000000000006</v>
      </c>
      <c r="R81" s="150">
        <v>174.70000000000002</v>
      </c>
      <c r="S81" s="150">
        <v>15.6</v>
      </c>
      <c r="T81" s="150">
        <v>221</v>
      </c>
      <c r="U81" s="150">
        <v>112.4</v>
      </c>
      <c r="V81" s="150">
        <v>82.1</v>
      </c>
      <c r="W81" s="1101">
        <v>46</v>
      </c>
    </row>
    <row r="82" spans="1:23" ht="13.5" customHeight="1">
      <c r="A82" s="1090">
        <v>47</v>
      </c>
      <c r="B82" s="936"/>
      <c r="C82" s="732" t="s">
        <v>147</v>
      </c>
      <c r="D82" s="150">
        <v>4292.5</v>
      </c>
      <c r="E82" s="150">
        <v>734.6</v>
      </c>
      <c r="F82" s="150">
        <v>452.2</v>
      </c>
      <c r="G82" s="150">
        <v>329.4</v>
      </c>
      <c r="H82" s="150">
        <v>593</v>
      </c>
      <c r="I82" s="150">
        <v>77.3</v>
      </c>
      <c r="J82" s="150">
        <v>199.4</v>
      </c>
      <c r="K82" s="150">
        <v>1180.3</v>
      </c>
      <c r="L82" s="150">
        <v>15.9</v>
      </c>
      <c r="M82" s="936"/>
      <c r="N82" s="732" t="s">
        <v>147</v>
      </c>
      <c r="O82" s="150">
        <v>49.6</v>
      </c>
      <c r="P82" s="150">
        <v>24.2</v>
      </c>
      <c r="Q82" s="150">
        <v>65.2</v>
      </c>
      <c r="R82" s="150">
        <v>146.4</v>
      </c>
      <c r="S82" s="150">
        <v>9.5</v>
      </c>
      <c r="T82" s="150">
        <v>221</v>
      </c>
      <c r="U82" s="150">
        <v>112.4</v>
      </c>
      <c r="V82" s="150">
        <v>82.1</v>
      </c>
      <c r="W82" s="1101">
        <v>47</v>
      </c>
    </row>
    <row r="83" spans="1:23" ht="13.5" customHeight="1">
      <c r="A83" s="1090">
        <v>48</v>
      </c>
      <c r="B83" s="936"/>
      <c r="C83" s="732" t="s">
        <v>162</v>
      </c>
      <c r="D83" s="150">
        <v>2373.1</v>
      </c>
      <c r="E83" s="150">
        <v>208</v>
      </c>
      <c r="F83" s="150">
        <v>810.1</v>
      </c>
      <c r="G83" s="150">
        <v>25.7</v>
      </c>
      <c r="H83" s="150">
        <v>127.9</v>
      </c>
      <c r="I83" s="150">
        <v>48</v>
      </c>
      <c r="J83" s="150">
        <v>135.9</v>
      </c>
      <c r="K83" s="150">
        <v>697.5</v>
      </c>
      <c r="L83" s="150">
        <v>30.5</v>
      </c>
      <c r="M83" s="936"/>
      <c r="N83" s="732" t="s">
        <v>162</v>
      </c>
      <c r="O83" s="150">
        <v>3.6</v>
      </c>
      <c r="P83" s="150">
        <v>248.7</v>
      </c>
      <c r="Q83" s="150">
        <v>2.7</v>
      </c>
      <c r="R83" s="150">
        <v>28.3</v>
      </c>
      <c r="S83" s="150">
        <v>6.1</v>
      </c>
      <c r="T83" s="931">
        <v>0</v>
      </c>
      <c r="U83" s="931">
        <v>0</v>
      </c>
      <c r="V83" s="931">
        <v>0</v>
      </c>
      <c r="W83" s="1101">
        <v>48</v>
      </c>
    </row>
    <row r="84" spans="1:23" ht="13.5" customHeight="1">
      <c r="A84" s="1090"/>
      <c r="B84" s="936"/>
      <c r="C84" s="732"/>
      <c r="D84" s="150"/>
      <c r="E84" s="150"/>
      <c r="F84" s="150"/>
      <c r="G84" s="150"/>
      <c r="H84" s="150"/>
      <c r="I84" s="150"/>
      <c r="J84" s="150"/>
      <c r="K84" s="150"/>
      <c r="L84" s="150"/>
      <c r="M84" s="936"/>
      <c r="N84" s="732"/>
      <c r="O84" s="150"/>
      <c r="P84" s="150"/>
      <c r="Q84" s="150"/>
      <c r="R84" s="150"/>
      <c r="S84" s="150"/>
      <c r="T84" s="150"/>
      <c r="U84" s="150"/>
      <c r="V84" s="150"/>
      <c r="W84" s="1101"/>
    </row>
    <row r="85" spans="1:23" ht="13.5" customHeight="1">
      <c r="A85" s="1090">
        <v>49</v>
      </c>
      <c r="B85" s="936" t="s">
        <v>509</v>
      </c>
      <c r="C85" s="732" t="s">
        <v>171</v>
      </c>
      <c r="D85" s="150">
        <v>2212.1</v>
      </c>
      <c r="E85" s="150">
        <v>68.599999999999994</v>
      </c>
      <c r="F85" s="150">
        <v>209.3</v>
      </c>
      <c r="G85" s="150">
        <v>3.4000000000000004</v>
      </c>
      <c r="H85" s="150">
        <v>44.400000000000006</v>
      </c>
      <c r="I85" s="150">
        <v>40.199999999999996</v>
      </c>
      <c r="J85" s="150">
        <v>27.2</v>
      </c>
      <c r="K85" s="150">
        <v>859.60000000000014</v>
      </c>
      <c r="L85" s="150">
        <v>77.599999999999994</v>
      </c>
      <c r="M85" s="936" t="s">
        <v>509</v>
      </c>
      <c r="N85" s="732" t="s">
        <v>171</v>
      </c>
      <c r="O85" s="150">
        <v>6.6</v>
      </c>
      <c r="P85" s="150">
        <v>807.1</v>
      </c>
      <c r="Q85" s="150">
        <v>0.70000000000000007</v>
      </c>
      <c r="R85" s="150">
        <v>28.8</v>
      </c>
      <c r="S85" s="150">
        <v>7</v>
      </c>
      <c r="T85" s="150">
        <v>26.2</v>
      </c>
      <c r="U85" s="150">
        <v>5.3</v>
      </c>
      <c r="V85" s="150">
        <v>0.1</v>
      </c>
      <c r="W85" s="1101">
        <v>49</v>
      </c>
    </row>
    <row r="86" spans="1:23" ht="13.5" customHeight="1">
      <c r="A86" s="1090">
        <v>50</v>
      </c>
      <c r="B86" s="936"/>
      <c r="C86" s="732" t="s">
        <v>147</v>
      </c>
      <c r="D86" s="150">
        <v>1126.4000000000001</v>
      </c>
      <c r="E86" s="150">
        <v>34.5</v>
      </c>
      <c r="F86" s="150">
        <v>51.2</v>
      </c>
      <c r="G86" s="150">
        <v>0</v>
      </c>
      <c r="H86" s="150">
        <v>26.6</v>
      </c>
      <c r="I86" s="150">
        <v>0</v>
      </c>
      <c r="J86" s="150">
        <v>0</v>
      </c>
      <c r="K86" s="150">
        <v>140.69999999999999</v>
      </c>
      <c r="L86" s="150">
        <v>36.299999999999997</v>
      </c>
      <c r="M86" s="936"/>
      <c r="N86" s="732" t="s">
        <v>147</v>
      </c>
      <c r="O86" s="150">
        <v>5</v>
      </c>
      <c r="P86" s="150">
        <v>800</v>
      </c>
      <c r="Q86" s="150">
        <v>0</v>
      </c>
      <c r="R86" s="150">
        <v>0.5</v>
      </c>
      <c r="S86" s="150">
        <v>0</v>
      </c>
      <c r="T86" s="150">
        <v>26.2</v>
      </c>
      <c r="U86" s="150">
        <v>5.3</v>
      </c>
      <c r="V86" s="150">
        <v>0.1</v>
      </c>
      <c r="W86" s="1101">
        <v>50</v>
      </c>
    </row>
    <row r="87" spans="1:23" ht="13.5" customHeight="1">
      <c r="A87" s="1090">
        <v>51</v>
      </c>
      <c r="B87" s="936"/>
      <c r="C87" s="732" t="s">
        <v>162</v>
      </c>
      <c r="D87" s="150">
        <v>1085.6999999999998</v>
      </c>
      <c r="E87" s="150">
        <v>34.1</v>
      </c>
      <c r="F87" s="150">
        <v>158.10000000000002</v>
      </c>
      <c r="G87" s="150">
        <v>3.4000000000000004</v>
      </c>
      <c r="H87" s="150">
        <v>17.8</v>
      </c>
      <c r="I87" s="150">
        <v>40.199999999999996</v>
      </c>
      <c r="J87" s="150">
        <v>27.2</v>
      </c>
      <c r="K87" s="150">
        <v>718.90000000000009</v>
      </c>
      <c r="L87" s="150">
        <v>41.3</v>
      </c>
      <c r="M87" s="936"/>
      <c r="N87" s="732" t="s">
        <v>162</v>
      </c>
      <c r="O87" s="150">
        <v>1.5999999999999999</v>
      </c>
      <c r="P87" s="150">
        <v>7.1</v>
      </c>
      <c r="Q87" s="150">
        <v>0.70000000000000007</v>
      </c>
      <c r="R87" s="150">
        <v>28.3</v>
      </c>
      <c r="S87" s="150">
        <v>7</v>
      </c>
      <c r="T87" s="931">
        <v>0</v>
      </c>
      <c r="U87" s="931">
        <v>0</v>
      </c>
      <c r="V87" s="931">
        <v>0</v>
      </c>
      <c r="W87" s="1101">
        <v>51</v>
      </c>
    </row>
    <row r="88" spans="1:23" ht="13.5" customHeight="1">
      <c r="A88" s="1090"/>
      <c r="B88" s="936"/>
      <c r="C88" s="732"/>
      <c r="D88" s="150"/>
      <c r="E88" s="150"/>
      <c r="F88" s="150"/>
      <c r="G88" s="150"/>
      <c r="H88" s="150"/>
      <c r="I88" s="150"/>
      <c r="J88" s="150"/>
      <c r="K88" s="150"/>
      <c r="L88" s="150"/>
      <c r="M88" s="936"/>
      <c r="N88" s="732"/>
      <c r="O88" s="150"/>
      <c r="P88" s="150"/>
      <c r="Q88" s="150"/>
      <c r="R88" s="150"/>
      <c r="S88" s="150"/>
      <c r="T88" s="150"/>
      <c r="U88" s="150"/>
      <c r="V88" s="150"/>
      <c r="W88" s="1101"/>
    </row>
    <row r="89" spans="1:23" ht="13.5" customHeight="1">
      <c r="A89" s="1090">
        <v>52</v>
      </c>
      <c r="B89" s="936" t="s">
        <v>100</v>
      </c>
      <c r="C89" s="732" t="s">
        <v>171</v>
      </c>
      <c r="D89" s="150">
        <v>16708.100000000002</v>
      </c>
      <c r="E89" s="150">
        <v>1314.3000000000004</v>
      </c>
      <c r="F89" s="150">
        <v>2176</v>
      </c>
      <c r="G89" s="150">
        <v>476.4</v>
      </c>
      <c r="H89" s="150">
        <v>808.10000000000014</v>
      </c>
      <c r="I89" s="150">
        <v>441.5</v>
      </c>
      <c r="J89" s="150">
        <v>1169.8999999999996</v>
      </c>
      <c r="K89" s="150">
        <v>3672.8</v>
      </c>
      <c r="L89" s="150">
        <v>532.6</v>
      </c>
      <c r="M89" s="936" t="s">
        <v>100</v>
      </c>
      <c r="N89" s="732" t="s">
        <v>171</v>
      </c>
      <c r="O89" s="150">
        <v>230.29999999999998</v>
      </c>
      <c r="P89" s="150">
        <v>3442.4</v>
      </c>
      <c r="Q89" s="150">
        <v>540.10000000000014</v>
      </c>
      <c r="R89" s="150">
        <v>341.50000000000006</v>
      </c>
      <c r="S89" s="150">
        <v>521.50000000000011</v>
      </c>
      <c r="T89" s="150">
        <v>661.2</v>
      </c>
      <c r="U89" s="150">
        <v>66.599999999999994</v>
      </c>
      <c r="V89" s="150">
        <v>305.8</v>
      </c>
      <c r="W89" s="1101">
        <v>52</v>
      </c>
    </row>
    <row r="90" spans="1:23" ht="13.5" customHeight="1">
      <c r="A90" s="1090">
        <v>53</v>
      </c>
      <c r="B90" s="936"/>
      <c r="C90" s="732" t="s">
        <v>147</v>
      </c>
      <c r="D90" s="150">
        <v>5354.1</v>
      </c>
      <c r="E90" s="150">
        <v>249.2</v>
      </c>
      <c r="F90" s="150">
        <v>12.9</v>
      </c>
      <c r="G90" s="150">
        <v>88.6</v>
      </c>
      <c r="H90" s="150">
        <v>196.8</v>
      </c>
      <c r="I90" s="150">
        <v>139.19999999999999</v>
      </c>
      <c r="J90" s="150">
        <v>499.8</v>
      </c>
      <c r="K90" s="150">
        <v>446.1</v>
      </c>
      <c r="L90" s="150">
        <v>101.7</v>
      </c>
      <c r="M90" s="936"/>
      <c r="N90" s="732" t="s">
        <v>147</v>
      </c>
      <c r="O90" s="150">
        <v>145.9</v>
      </c>
      <c r="P90" s="150">
        <v>2176</v>
      </c>
      <c r="Q90" s="150">
        <v>81.599999999999994</v>
      </c>
      <c r="R90" s="150">
        <v>96.8</v>
      </c>
      <c r="S90" s="150">
        <v>79</v>
      </c>
      <c r="T90" s="150">
        <v>661.2</v>
      </c>
      <c r="U90" s="150">
        <v>66.599999999999994</v>
      </c>
      <c r="V90" s="150">
        <v>305.8</v>
      </c>
      <c r="W90" s="1101">
        <v>53</v>
      </c>
    </row>
    <row r="91" spans="1:23" ht="13.5" customHeight="1">
      <c r="A91" s="1090">
        <v>54</v>
      </c>
      <c r="B91" s="936"/>
      <c r="C91" s="732" t="s">
        <v>162</v>
      </c>
      <c r="D91" s="928">
        <v>2814.2</v>
      </c>
      <c r="E91" s="928">
        <v>372.2</v>
      </c>
      <c r="F91" s="928">
        <v>328</v>
      </c>
      <c r="G91" s="928">
        <v>35.5</v>
      </c>
      <c r="H91" s="928">
        <v>95.9</v>
      </c>
      <c r="I91" s="928">
        <v>20.6</v>
      </c>
      <c r="J91" s="928">
        <v>286.10000000000002</v>
      </c>
      <c r="K91" s="928">
        <v>1050.0999999999999</v>
      </c>
      <c r="L91" s="928">
        <v>83.300000000000011</v>
      </c>
      <c r="M91" s="936"/>
      <c r="N91" s="732" t="s">
        <v>162</v>
      </c>
      <c r="O91" s="928">
        <v>40.1</v>
      </c>
      <c r="P91" s="928">
        <v>433.20000000000005</v>
      </c>
      <c r="Q91" s="928">
        <v>18.7</v>
      </c>
      <c r="R91" s="928">
        <v>38.5</v>
      </c>
      <c r="S91" s="928">
        <v>12.1</v>
      </c>
      <c r="T91" s="932">
        <v>0</v>
      </c>
      <c r="U91" s="932">
        <v>0</v>
      </c>
      <c r="V91" s="932">
        <v>0</v>
      </c>
      <c r="W91" s="1101">
        <v>54</v>
      </c>
    </row>
    <row r="92" spans="1:23" ht="13.5" customHeight="1">
      <c r="A92" s="1090"/>
      <c r="B92" s="936"/>
      <c r="C92" s="732"/>
      <c r="D92" s="150"/>
      <c r="E92" s="927"/>
      <c r="F92" s="927"/>
      <c r="G92" s="929"/>
      <c r="H92" s="929"/>
      <c r="I92" s="927"/>
      <c r="J92" s="927"/>
      <c r="K92" s="927"/>
      <c r="L92" s="927"/>
      <c r="M92" s="936"/>
      <c r="N92" s="732"/>
      <c r="O92" s="927"/>
      <c r="P92" s="927"/>
      <c r="Q92" s="927"/>
      <c r="R92" s="927"/>
      <c r="S92" s="927"/>
      <c r="T92" s="150"/>
      <c r="U92" s="150"/>
      <c r="V92" s="150"/>
      <c r="W92" s="1101"/>
    </row>
    <row r="93" spans="1:23" ht="13.5" customHeight="1">
      <c r="A93" s="1090">
        <v>55</v>
      </c>
      <c r="B93" s="935" t="s">
        <v>107</v>
      </c>
      <c r="C93" s="736" t="s">
        <v>171</v>
      </c>
      <c r="D93" s="134">
        <v>62868.100000000006</v>
      </c>
      <c r="E93" s="134">
        <v>10561.3</v>
      </c>
      <c r="F93" s="134">
        <v>12700.399999999998</v>
      </c>
      <c r="G93" s="134">
        <v>2021.7999999999997</v>
      </c>
      <c r="H93" s="134">
        <v>4002.5999999999985</v>
      </c>
      <c r="I93" s="134">
        <v>1177.8999999999999</v>
      </c>
      <c r="J93" s="134">
        <v>4048.5000000000009</v>
      </c>
      <c r="K93" s="134">
        <v>11958.5</v>
      </c>
      <c r="L93" s="134">
        <v>2669.9</v>
      </c>
      <c r="M93" s="935" t="s">
        <v>107</v>
      </c>
      <c r="N93" s="736" t="s">
        <v>171</v>
      </c>
      <c r="O93" s="134">
        <v>436.10000000000014</v>
      </c>
      <c r="P93" s="134">
        <v>4231.3999999999996</v>
      </c>
      <c r="Q93" s="134">
        <v>1575.3999999999999</v>
      </c>
      <c r="R93" s="134">
        <v>1783.1000000000004</v>
      </c>
      <c r="S93" s="134">
        <v>1499</v>
      </c>
      <c r="T93" s="134">
        <v>2000.8999999999994</v>
      </c>
      <c r="U93" s="134">
        <v>720.89999999999986</v>
      </c>
      <c r="V93" s="134">
        <v>1487.9999999999998</v>
      </c>
      <c r="W93" s="1101">
        <v>55</v>
      </c>
    </row>
    <row r="94" spans="1:23" ht="13.5" customHeight="1">
      <c r="A94" s="1090">
        <v>56</v>
      </c>
      <c r="B94" s="935"/>
      <c r="C94" s="736" t="s">
        <v>147</v>
      </c>
      <c r="D94" s="134">
        <v>41521.199999999997</v>
      </c>
      <c r="E94" s="134">
        <v>5880.1</v>
      </c>
      <c r="F94" s="134">
        <v>6069.8</v>
      </c>
      <c r="G94" s="134">
        <v>1616.2</v>
      </c>
      <c r="H94" s="134">
        <v>2376.4</v>
      </c>
      <c r="I94" s="134">
        <v>1071.4000000000001</v>
      </c>
      <c r="J94" s="134">
        <v>1869.9</v>
      </c>
      <c r="K94" s="134">
        <v>8945.7999999999993</v>
      </c>
      <c r="L94" s="134">
        <v>1891</v>
      </c>
      <c r="M94" s="935"/>
      <c r="N94" s="736" t="s">
        <v>147</v>
      </c>
      <c r="O94" s="134">
        <v>254.2</v>
      </c>
      <c r="P94" s="134">
        <v>3519.1</v>
      </c>
      <c r="Q94" s="134">
        <v>1514.9</v>
      </c>
      <c r="R94" s="134">
        <v>1016.3</v>
      </c>
      <c r="S94" s="134">
        <v>1293.3</v>
      </c>
      <c r="T94" s="134">
        <v>2000.9</v>
      </c>
      <c r="U94" s="134">
        <v>720.9</v>
      </c>
      <c r="V94" s="134">
        <v>1487.9</v>
      </c>
      <c r="W94" s="1101">
        <v>56</v>
      </c>
    </row>
    <row r="95" spans="1:23" ht="13.5" customHeight="1">
      <c r="A95" s="1090">
        <v>57</v>
      </c>
      <c r="B95" s="935"/>
      <c r="C95" s="736" t="s">
        <v>162</v>
      </c>
      <c r="D95" s="134">
        <v>29886.6</v>
      </c>
      <c r="E95" s="134">
        <v>5374.1</v>
      </c>
      <c r="F95" s="134">
        <v>8465.6999999999989</v>
      </c>
      <c r="G95" s="134">
        <v>757.9</v>
      </c>
      <c r="H95" s="134">
        <v>2141.6000000000004</v>
      </c>
      <c r="I95" s="134">
        <v>388.19999999999993</v>
      </c>
      <c r="J95" s="134">
        <v>2562.6</v>
      </c>
      <c r="K95" s="134">
        <v>5189.2999999999993</v>
      </c>
      <c r="L95" s="134">
        <v>1126.5</v>
      </c>
      <c r="M95" s="935"/>
      <c r="N95" s="736" t="s">
        <v>162</v>
      </c>
      <c r="O95" s="134">
        <v>226.10000000000011</v>
      </c>
      <c r="P95" s="134">
        <v>1545.4999999999998</v>
      </c>
      <c r="Q95" s="134">
        <v>500.30000000000013</v>
      </c>
      <c r="R95" s="134">
        <v>972.99999999999989</v>
      </c>
      <c r="S95" s="134">
        <v>636.09999999999991</v>
      </c>
      <c r="T95" s="134">
        <v>0</v>
      </c>
      <c r="U95" s="134">
        <v>0</v>
      </c>
      <c r="V95" s="134">
        <v>0</v>
      </c>
      <c r="W95" s="1101">
        <v>57</v>
      </c>
    </row>
    <row r="96" spans="1:23" ht="13.5" customHeight="1">
      <c r="A96" s="1090"/>
      <c r="B96" s="935"/>
      <c r="C96" s="935"/>
      <c r="D96" s="150"/>
      <c r="E96" s="150"/>
      <c r="F96" s="150"/>
      <c r="G96" s="150"/>
      <c r="H96" s="150"/>
      <c r="I96" s="150"/>
      <c r="J96" s="150"/>
      <c r="K96" s="150"/>
      <c r="L96" s="150"/>
      <c r="M96" s="935"/>
      <c r="N96" s="935"/>
      <c r="O96" s="150"/>
      <c r="P96" s="150"/>
      <c r="Q96" s="150"/>
      <c r="R96" s="150"/>
      <c r="S96" s="150"/>
      <c r="T96" s="150"/>
      <c r="U96" s="150"/>
      <c r="V96" s="150"/>
      <c r="W96" s="1101"/>
    </row>
    <row r="97" spans="1:23" ht="20.100000000000001" customHeight="1">
      <c r="A97" s="1099">
        <v>58</v>
      </c>
      <c r="B97" s="737" t="s">
        <v>108</v>
      </c>
      <c r="C97" s="738" t="s">
        <v>171</v>
      </c>
      <c r="D97" s="166">
        <v>492404.49999999988</v>
      </c>
      <c r="E97" s="166">
        <v>64413.099999999991</v>
      </c>
      <c r="F97" s="166">
        <v>77864.500000000015</v>
      </c>
      <c r="G97" s="166">
        <v>14905.699999999999</v>
      </c>
      <c r="H97" s="166">
        <v>40655.4</v>
      </c>
      <c r="I97" s="166">
        <v>9616.1</v>
      </c>
      <c r="J97" s="166">
        <v>42614.400000000009</v>
      </c>
      <c r="K97" s="166">
        <v>110268.40000000002</v>
      </c>
      <c r="L97" s="166">
        <v>22910.1</v>
      </c>
      <c r="M97" s="737" t="s">
        <v>108</v>
      </c>
      <c r="N97" s="738" t="s">
        <v>171</v>
      </c>
      <c r="O97" s="166">
        <v>5871.5000000000009</v>
      </c>
      <c r="P97" s="166">
        <v>23355.299999999996</v>
      </c>
      <c r="Q97" s="166">
        <v>13997.099999999997</v>
      </c>
      <c r="R97" s="166">
        <v>16150.9</v>
      </c>
      <c r="S97" s="166">
        <v>11899.100000000002</v>
      </c>
      <c r="T97" s="166">
        <v>25880.599999999995</v>
      </c>
      <c r="U97" s="166">
        <v>5852.7</v>
      </c>
      <c r="V97" s="166">
        <v>16189.1</v>
      </c>
      <c r="W97" s="1102">
        <v>58</v>
      </c>
    </row>
    <row r="98" spans="1:23" ht="20.100000000000001" customHeight="1">
      <c r="A98" s="1090">
        <v>59</v>
      </c>
      <c r="B98" s="740"/>
      <c r="C98" s="741" t="s">
        <v>147</v>
      </c>
      <c r="D98" s="136">
        <v>355201.9</v>
      </c>
      <c r="E98" s="136">
        <v>47026.5</v>
      </c>
      <c r="F98" s="136">
        <v>52480.7</v>
      </c>
      <c r="G98" s="136">
        <v>11469.8</v>
      </c>
      <c r="H98" s="136">
        <v>26537.7</v>
      </c>
      <c r="I98" s="136">
        <v>7645.8</v>
      </c>
      <c r="J98" s="136">
        <v>30230</v>
      </c>
      <c r="K98" s="136">
        <v>71057.3</v>
      </c>
      <c r="L98" s="136">
        <v>17244.8</v>
      </c>
      <c r="M98" s="740"/>
      <c r="N98" s="741" t="s">
        <v>147</v>
      </c>
      <c r="O98" s="136">
        <v>4218.7</v>
      </c>
      <c r="P98" s="136">
        <v>17621.2</v>
      </c>
      <c r="Q98" s="136">
        <v>10796.7</v>
      </c>
      <c r="R98" s="136">
        <v>11434</v>
      </c>
      <c r="S98" s="136">
        <v>9467.7999999999993</v>
      </c>
      <c r="T98" s="136">
        <v>25880.6</v>
      </c>
      <c r="U98" s="136">
        <v>5852.7</v>
      </c>
      <c r="V98" s="136">
        <v>16189</v>
      </c>
      <c r="W98" s="1101">
        <v>59</v>
      </c>
    </row>
    <row r="99" spans="1:23" ht="20.100000000000001" customHeight="1">
      <c r="A99" s="1100">
        <v>60</v>
      </c>
      <c r="B99" s="728"/>
      <c r="C99" s="742" t="s">
        <v>162</v>
      </c>
      <c r="D99" s="153">
        <v>227695.29999999996</v>
      </c>
      <c r="E99" s="153">
        <v>34223.599999999999</v>
      </c>
      <c r="F99" s="153">
        <v>37712.5</v>
      </c>
      <c r="G99" s="153">
        <v>7159.2999999999993</v>
      </c>
      <c r="H99" s="153">
        <v>19581.000000000007</v>
      </c>
      <c r="I99" s="153">
        <v>4380.0999999999995</v>
      </c>
      <c r="J99" s="153">
        <v>21161.9</v>
      </c>
      <c r="K99" s="153">
        <v>59458.900000000009</v>
      </c>
      <c r="L99" s="153">
        <v>10788.2</v>
      </c>
      <c r="M99" s="728"/>
      <c r="N99" s="742" t="s">
        <v>162</v>
      </c>
      <c r="O99" s="153">
        <v>2466.2999999999997</v>
      </c>
      <c r="P99" s="153">
        <v>11354.6</v>
      </c>
      <c r="Q99" s="153">
        <v>6221.9999999999991</v>
      </c>
      <c r="R99" s="153">
        <v>7900.5</v>
      </c>
      <c r="S99" s="153">
        <v>5287.1</v>
      </c>
      <c r="T99" s="153">
        <v>0</v>
      </c>
      <c r="U99" s="153">
        <v>0</v>
      </c>
      <c r="V99" s="153">
        <v>0</v>
      </c>
      <c r="W99" s="1103">
        <v>60</v>
      </c>
    </row>
    <row r="100" spans="1:23" ht="13.5" customHeight="1">
      <c r="A100" s="1090"/>
      <c r="B100" s="935"/>
      <c r="C100" s="935"/>
      <c r="D100" s="150"/>
      <c r="E100" s="150"/>
      <c r="F100" s="150"/>
      <c r="G100" s="150"/>
      <c r="H100" s="150"/>
      <c r="I100" s="150"/>
      <c r="J100" s="150"/>
      <c r="K100" s="150"/>
      <c r="L100" s="150"/>
      <c r="M100" s="935"/>
      <c r="N100" s="935"/>
      <c r="O100" s="150"/>
      <c r="P100" s="150"/>
      <c r="Q100" s="150"/>
      <c r="R100" s="150"/>
      <c r="S100" s="150"/>
      <c r="T100" s="150"/>
      <c r="U100" s="150"/>
      <c r="V100" s="150"/>
      <c r="W100" s="1101"/>
    </row>
    <row r="101" spans="1:23" ht="13.5" customHeight="1">
      <c r="A101" s="1090"/>
      <c r="B101" s="935" t="s">
        <v>111</v>
      </c>
      <c r="C101" s="935"/>
      <c r="D101" s="150"/>
      <c r="E101" s="150"/>
      <c r="F101" s="150"/>
      <c r="G101" s="150"/>
      <c r="H101" s="150"/>
      <c r="I101" s="150"/>
      <c r="J101" s="150"/>
      <c r="K101" s="150"/>
      <c r="L101" s="150"/>
      <c r="M101" s="935" t="s">
        <v>111</v>
      </c>
      <c r="N101" s="935"/>
      <c r="O101" s="150"/>
      <c r="P101" s="150"/>
      <c r="Q101" s="150"/>
      <c r="R101" s="150"/>
      <c r="S101" s="150"/>
      <c r="T101" s="150"/>
      <c r="U101" s="150"/>
      <c r="V101" s="150"/>
      <c r="W101" s="1101"/>
    </row>
    <row r="102" spans="1:23" ht="13.5" customHeight="1">
      <c r="A102" s="1090"/>
      <c r="B102" s="936"/>
      <c r="C102" s="936"/>
      <c r="D102" s="150"/>
      <c r="E102" s="150"/>
      <c r="F102" s="150"/>
      <c r="G102" s="150"/>
      <c r="H102" s="150"/>
      <c r="I102" s="150"/>
      <c r="J102" s="150"/>
      <c r="K102" s="150"/>
      <c r="L102" s="150"/>
      <c r="M102" s="936"/>
      <c r="N102" s="936"/>
      <c r="O102" s="150"/>
      <c r="P102" s="150"/>
      <c r="Q102" s="150"/>
      <c r="R102" s="150"/>
      <c r="S102" s="150"/>
      <c r="T102" s="150"/>
      <c r="U102" s="150"/>
      <c r="V102" s="150"/>
      <c r="W102" s="1101"/>
    </row>
    <row r="103" spans="1:23" ht="13.5" customHeight="1">
      <c r="A103" s="1086">
        <v>61</v>
      </c>
      <c r="B103" s="936" t="s">
        <v>112</v>
      </c>
      <c r="C103" s="732" t="s">
        <v>171</v>
      </c>
      <c r="D103" s="150">
        <v>334539.5</v>
      </c>
      <c r="E103" s="150">
        <v>46923</v>
      </c>
      <c r="F103" s="150">
        <v>58964.5</v>
      </c>
      <c r="G103" s="150">
        <v>8528.4</v>
      </c>
      <c r="H103" s="150">
        <v>28128.9</v>
      </c>
      <c r="I103" s="150">
        <v>5482.6999999999989</v>
      </c>
      <c r="J103" s="150">
        <v>30078.5</v>
      </c>
      <c r="K103" s="150">
        <v>71381.299999999988</v>
      </c>
      <c r="L103" s="150">
        <v>15105.099999999999</v>
      </c>
      <c r="M103" s="936" t="s">
        <v>112</v>
      </c>
      <c r="N103" s="732" t="s">
        <v>171</v>
      </c>
      <c r="O103" s="150">
        <v>3630</v>
      </c>
      <c r="P103" s="150">
        <v>13938.3</v>
      </c>
      <c r="Q103" s="150">
        <v>7588.9</v>
      </c>
      <c r="R103" s="150">
        <v>10906.5</v>
      </c>
      <c r="S103" s="150">
        <v>7331.1</v>
      </c>
      <c r="T103" s="150">
        <v>13652.5</v>
      </c>
      <c r="U103" s="150">
        <v>2721.9</v>
      </c>
      <c r="V103" s="150">
        <v>10178.099999999999</v>
      </c>
      <c r="W103" s="1104">
        <v>61</v>
      </c>
    </row>
    <row r="104" spans="1:23" ht="13.5" customHeight="1">
      <c r="A104" s="1086">
        <v>62</v>
      </c>
      <c r="B104" s="936"/>
      <c r="C104" s="732" t="s">
        <v>147</v>
      </c>
      <c r="D104" s="150">
        <v>249694.19999999998</v>
      </c>
      <c r="E104" s="150">
        <v>33147.599999999999</v>
      </c>
      <c r="F104" s="150">
        <v>42146.1</v>
      </c>
      <c r="G104" s="150">
        <v>6697</v>
      </c>
      <c r="H104" s="150">
        <v>19695.599999999999</v>
      </c>
      <c r="I104" s="150">
        <v>4417.5999999999995</v>
      </c>
      <c r="J104" s="150">
        <v>22132.3</v>
      </c>
      <c r="K104" s="150">
        <v>50087.1</v>
      </c>
      <c r="L104" s="150">
        <v>11017.199999999999</v>
      </c>
      <c r="M104" s="936"/>
      <c r="N104" s="732" t="s">
        <v>147</v>
      </c>
      <c r="O104" s="150">
        <v>2760.2</v>
      </c>
      <c r="P104" s="150">
        <v>10976.7</v>
      </c>
      <c r="Q104" s="150">
        <v>6075.2</v>
      </c>
      <c r="R104" s="150">
        <v>8136.2</v>
      </c>
      <c r="S104" s="150">
        <v>5852.9000000000005</v>
      </c>
      <c r="T104" s="150">
        <v>13652.5</v>
      </c>
      <c r="U104" s="150">
        <v>2721.9</v>
      </c>
      <c r="V104" s="150">
        <v>10178.099999999999</v>
      </c>
      <c r="W104" s="1104">
        <v>62</v>
      </c>
    </row>
    <row r="105" spans="1:23" ht="13.5" customHeight="1">
      <c r="A105" s="1086">
        <v>63</v>
      </c>
      <c r="B105" s="936"/>
      <c r="C105" s="732" t="s">
        <v>162</v>
      </c>
      <c r="D105" s="150">
        <v>84845.299999999988</v>
      </c>
      <c r="E105" s="150">
        <v>13775.4</v>
      </c>
      <c r="F105" s="150">
        <v>16818.400000000001</v>
      </c>
      <c r="G105" s="150">
        <v>1831.4</v>
      </c>
      <c r="H105" s="150">
        <v>8433.3000000000011</v>
      </c>
      <c r="I105" s="150">
        <v>1065.0999999999999</v>
      </c>
      <c r="J105" s="150">
        <v>7946.2</v>
      </c>
      <c r="K105" s="150">
        <v>21294.199999999997</v>
      </c>
      <c r="L105" s="150">
        <v>4087.8999999999992</v>
      </c>
      <c r="M105" s="936"/>
      <c r="N105" s="732" t="s">
        <v>162</v>
      </c>
      <c r="O105" s="150">
        <v>869.80000000000007</v>
      </c>
      <c r="P105" s="150">
        <v>2961.5999999999995</v>
      </c>
      <c r="Q105" s="150">
        <v>1513.6999999999998</v>
      </c>
      <c r="R105" s="150">
        <v>2770.3</v>
      </c>
      <c r="S105" s="150">
        <v>1478.2</v>
      </c>
      <c r="T105" s="931">
        <v>0</v>
      </c>
      <c r="U105" s="931">
        <v>0</v>
      </c>
      <c r="V105" s="931">
        <v>0</v>
      </c>
      <c r="W105" s="1104">
        <v>63</v>
      </c>
    </row>
    <row r="106" spans="1:23" ht="13.5" customHeight="1">
      <c r="A106" s="1086"/>
      <c r="B106" s="936"/>
      <c r="C106" s="732"/>
      <c r="D106" s="150"/>
      <c r="E106" s="150"/>
      <c r="F106" s="150"/>
      <c r="G106" s="150"/>
      <c r="H106" s="150"/>
      <c r="I106" s="150"/>
      <c r="J106" s="150"/>
      <c r="K106" s="150"/>
      <c r="L106" s="150"/>
      <c r="M106" s="936"/>
      <c r="N106" s="732"/>
      <c r="O106" s="150"/>
      <c r="P106" s="150"/>
      <c r="Q106" s="150"/>
      <c r="R106" s="150"/>
      <c r="S106" s="150"/>
      <c r="T106" s="150"/>
      <c r="U106" s="150"/>
      <c r="V106" s="150"/>
      <c r="W106" s="1104"/>
    </row>
    <row r="107" spans="1:23" ht="13.5" customHeight="1">
      <c r="A107" s="1086">
        <v>64</v>
      </c>
      <c r="B107" s="936" t="s">
        <v>113</v>
      </c>
      <c r="C107" s="732" t="s">
        <v>171</v>
      </c>
      <c r="D107" s="150">
        <v>21561.4</v>
      </c>
      <c r="E107" s="150">
        <v>2807.8999999999996</v>
      </c>
      <c r="F107" s="150">
        <v>4313.1000000000004</v>
      </c>
      <c r="G107" s="150">
        <v>536.79999999999995</v>
      </c>
      <c r="H107" s="150">
        <v>1803.8000000000002</v>
      </c>
      <c r="I107" s="150">
        <v>439.20000000000005</v>
      </c>
      <c r="J107" s="150">
        <v>2313.6000000000004</v>
      </c>
      <c r="K107" s="150">
        <v>3981.9</v>
      </c>
      <c r="L107" s="150">
        <v>867.4</v>
      </c>
      <c r="M107" s="936" t="s">
        <v>113</v>
      </c>
      <c r="N107" s="732" t="s">
        <v>171</v>
      </c>
      <c r="O107" s="150">
        <v>155.69999999999999</v>
      </c>
      <c r="P107" s="150">
        <v>1168.0999999999999</v>
      </c>
      <c r="Q107" s="150">
        <v>523.09999999999991</v>
      </c>
      <c r="R107" s="150">
        <v>641.5</v>
      </c>
      <c r="S107" s="150">
        <v>417.00000000000011</v>
      </c>
      <c r="T107" s="150">
        <v>930.7</v>
      </c>
      <c r="U107" s="150">
        <v>143.5</v>
      </c>
      <c r="V107" s="150">
        <v>518.29999999999995</v>
      </c>
      <c r="W107" s="1104">
        <v>64</v>
      </c>
    </row>
    <row r="108" spans="1:23" ht="13.5" customHeight="1">
      <c r="A108" s="1086">
        <v>65</v>
      </c>
      <c r="B108" s="936"/>
      <c r="C108" s="732" t="s">
        <v>147</v>
      </c>
      <c r="D108" s="150">
        <v>8524.7999999999993</v>
      </c>
      <c r="E108" s="150">
        <v>941</v>
      </c>
      <c r="F108" s="150">
        <v>1977.6</v>
      </c>
      <c r="G108" s="150">
        <v>148.80000000000001</v>
      </c>
      <c r="H108" s="150">
        <v>446.5</v>
      </c>
      <c r="I108" s="150">
        <v>158</v>
      </c>
      <c r="J108" s="150">
        <v>1159.8</v>
      </c>
      <c r="K108" s="150">
        <v>924</v>
      </c>
      <c r="L108" s="150">
        <v>323.89999999999998</v>
      </c>
      <c r="M108" s="936"/>
      <c r="N108" s="732" t="s">
        <v>147</v>
      </c>
      <c r="O108" s="150">
        <v>51.4</v>
      </c>
      <c r="P108" s="150">
        <v>285.89999999999998</v>
      </c>
      <c r="Q108" s="150">
        <v>144.19999999999999</v>
      </c>
      <c r="R108" s="150">
        <v>307.60000000000002</v>
      </c>
      <c r="S108" s="150">
        <v>63.6</v>
      </c>
      <c r="T108" s="150">
        <v>930.7</v>
      </c>
      <c r="U108" s="150">
        <v>143.5</v>
      </c>
      <c r="V108" s="150">
        <v>518.29999999999995</v>
      </c>
      <c r="W108" s="1104">
        <v>65</v>
      </c>
    </row>
    <row r="109" spans="1:23" ht="13.5" customHeight="1">
      <c r="A109" s="1086">
        <v>66</v>
      </c>
      <c r="B109" s="936"/>
      <c r="C109" s="732" t="s">
        <v>162</v>
      </c>
      <c r="D109" s="150">
        <v>13036.6</v>
      </c>
      <c r="E109" s="150">
        <v>1866.8999999999999</v>
      </c>
      <c r="F109" s="150">
        <v>2335.5</v>
      </c>
      <c r="G109" s="150">
        <v>388</v>
      </c>
      <c r="H109" s="150">
        <v>1357.3000000000002</v>
      </c>
      <c r="I109" s="150">
        <v>281.20000000000005</v>
      </c>
      <c r="J109" s="150">
        <v>1153.8000000000002</v>
      </c>
      <c r="K109" s="150">
        <v>3057.9</v>
      </c>
      <c r="L109" s="150">
        <v>543.5</v>
      </c>
      <c r="M109" s="936"/>
      <c r="N109" s="732" t="s">
        <v>162</v>
      </c>
      <c r="O109" s="150">
        <v>104.3</v>
      </c>
      <c r="P109" s="150">
        <v>882.19999999999993</v>
      </c>
      <c r="Q109" s="151">
        <v>378.9</v>
      </c>
      <c r="R109" s="150">
        <v>333.90000000000003</v>
      </c>
      <c r="S109" s="150">
        <v>353.40000000000009</v>
      </c>
      <c r="T109" s="931">
        <v>0</v>
      </c>
      <c r="U109" s="931">
        <v>0</v>
      </c>
      <c r="V109" s="931">
        <v>0</v>
      </c>
      <c r="W109" s="1104">
        <v>66</v>
      </c>
    </row>
    <row r="110" spans="1:23" ht="13.5" customHeight="1">
      <c r="A110" s="1086"/>
      <c r="B110" s="936"/>
      <c r="C110" s="732"/>
      <c r="D110" s="150"/>
      <c r="E110" s="150"/>
      <c r="F110" s="150"/>
      <c r="G110" s="150"/>
      <c r="H110" s="150"/>
      <c r="I110" s="150"/>
      <c r="J110" s="150"/>
      <c r="K110" s="150"/>
      <c r="L110" s="150"/>
      <c r="M110" s="936"/>
      <c r="N110" s="732"/>
      <c r="O110" s="150"/>
      <c r="P110" s="150"/>
      <c r="Q110" s="150"/>
      <c r="R110" s="150"/>
      <c r="S110" s="150"/>
      <c r="T110" s="150"/>
      <c r="U110" s="150"/>
      <c r="V110" s="150"/>
      <c r="W110" s="1104"/>
    </row>
    <row r="111" spans="1:23" ht="13.5" customHeight="1">
      <c r="A111" s="1086"/>
      <c r="B111" s="936" t="s">
        <v>114</v>
      </c>
      <c r="C111" s="732"/>
      <c r="D111" s="150"/>
      <c r="E111" s="150"/>
      <c r="F111" s="150"/>
      <c r="G111" s="150"/>
      <c r="H111" s="150"/>
      <c r="I111" s="150"/>
      <c r="J111" s="150"/>
      <c r="K111" s="150"/>
      <c r="L111" s="150"/>
      <c r="M111" s="936" t="s">
        <v>114</v>
      </c>
      <c r="N111" s="732"/>
      <c r="O111" s="150"/>
      <c r="P111" s="150"/>
      <c r="Q111" s="150"/>
      <c r="R111" s="150"/>
      <c r="S111" s="150"/>
      <c r="T111" s="150"/>
      <c r="U111" s="150"/>
      <c r="V111" s="150"/>
      <c r="W111" s="1104"/>
    </row>
    <row r="112" spans="1:23" ht="13.5" customHeight="1">
      <c r="A112" s="1086"/>
      <c r="B112" s="936"/>
      <c r="C112" s="732"/>
      <c r="D112" s="150"/>
      <c r="E112" s="150"/>
      <c r="F112" s="150"/>
      <c r="G112" s="150"/>
      <c r="H112" s="150"/>
      <c r="I112" s="150"/>
      <c r="J112" s="150"/>
      <c r="K112" s="150"/>
      <c r="L112" s="150"/>
      <c r="M112" s="936"/>
      <c r="N112" s="732"/>
      <c r="O112" s="150"/>
      <c r="P112" s="150"/>
      <c r="Q112" s="150"/>
      <c r="R112" s="150"/>
      <c r="S112" s="150"/>
      <c r="T112" s="150"/>
      <c r="U112" s="150"/>
      <c r="V112" s="150"/>
      <c r="W112" s="1104"/>
    </row>
    <row r="113" spans="1:23" ht="13.5" customHeight="1">
      <c r="A113" s="1086">
        <v>67</v>
      </c>
      <c r="B113" s="478" t="s">
        <v>511</v>
      </c>
      <c r="C113" s="732" t="s">
        <v>171</v>
      </c>
      <c r="D113" s="150">
        <v>1051.5</v>
      </c>
      <c r="E113" s="150">
        <v>57.6</v>
      </c>
      <c r="F113" s="150">
        <v>50.3</v>
      </c>
      <c r="G113" s="150">
        <v>19</v>
      </c>
      <c r="H113" s="150">
        <v>45.6</v>
      </c>
      <c r="I113" s="150">
        <v>1.9</v>
      </c>
      <c r="J113" s="150">
        <v>62.100000000000009</v>
      </c>
      <c r="K113" s="150">
        <v>337.6</v>
      </c>
      <c r="L113" s="150">
        <v>104.7</v>
      </c>
      <c r="M113" s="478" t="s">
        <v>511</v>
      </c>
      <c r="N113" s="732" t="s">
        <v>171</v>
      </c>
      <c r="O113" s="150">
        <v>13.099999999999998</v>
      </c>
      <c r="P113" s="150">
        <v>121</v>
      </c>
      <c r="Q113" s="150">
        <v>1.5</v>
      </c>
      <c r="R113" s="150">
        <v>20.399999999999999</v>
      </c>
      <c r="S113" s="150">
        <v>27.400000000000002</v>
      </c>
      <c r="T113" s="150">
        <v>17.100000000000001</v>
      </c>
      <c r="U113" s="150">
        <v>79.2</v>
      </c>
      <c r="V113" s="150">
        <v>92.9</v>
      </c>
      <c r="W113" s="1104">
        <v>67</v>
      </c>
    </row>
    <row r="114" spans="1:23" ht="13.5" customHeight="1">
      <c r="A114" s="1086">
        <v>68</v>
      </c>
      <c r="B114" s="734"/>
      <c r="C114" s="732" t="s">
        <v>147</v>
      </c>
      <c r="D114" s="150">
        <v>589.9</v>
      </c>
      <c r="E114" s="150">
        <v>0.1</v>
      </c>
      <c r="F114" s="150">
        <v>0.3</v>
      </c>
      <c r="G114" s="150">
        <v>17.5</v>
      </c>
      <c r="H114" s="150">
        <v>28.8</v>
      </c>
      <c r="I114" s="150">
        <v>0.4</v>
      </c>
      <c r="J114" s="150">
        <v>11.3</v>
      </c>
      <c r="K114" s="150">
        <v>126.4</v>
      </c>
      <c r="L114" s="150">
        <v>93.2</v>
      </c>
      <c r="M114" s="734"/>
      <c r="N114" s="732" t="s">
        <v>147</v>
      </c>
      <c r="O114" s="150">
        <v>4.8</v>
      </c>
      <c r="P114" s="150">
        <v>98.3</v>
      </c>
      <c r="Q114" s="150">
        <v>0.1</v>
      </c>
      <c r="R114" s="150">
        <v>14.2</v>
      </c>
      <c r="S114" s="150">
        <v>5.3</v>
      </c>
      <c r="T114" s="150">
        <v>17.100000000000001</v>
      </c>
      <c r="U114" s="150">
        <v>79.2</v>
      </c>
      <c r="V114" s="150">
        <v>92.9</v>
      </c>
      <c r="W114" s="1104">
        <v>68</v>
      </c>
    </row>
    <row r="115" spans="1:23" ht="13.5" customHeight="1">
      <c r="A115" s="1086">
        <v>69</v>
      </c>
      <c r="B115" s="734"/>
      <c r="C115" s="732" t="s">
        <v>162</v>
      </c>
      <c r="D115" s="150">
        <v>461.6</v>
      </c>
      <c r="E115" s="150">
        <v>57.5</v>
      </c>
      <c r="F115" s="150">
        <v>50</v>
      </c>
      <c r="G115" s="150">
        <v>1.5</v>
      </c>
      <c r="H115" s="150">
        <v>16.8</v>
      </c>
      <c r="I115" s="150">
        <v>1.5</v>
      </c>
      <c r="J115" s="150">
        <v>50.800000000000004</v>
      </c>
      <c r="K115" s="150">
        <v>211.2</v>
      </c>
      <c r="L115" s="150">
        <v>11.5</v>
      </c>
      <c r="M115" s="734"/>
      <c r="N115" s="732" t="s">
        <v>162</v>
      </c>
      <c r="O115" s="150">
        <v>8.2999999999999989</v>
      </c>
      <c r="P115" s="150">
        <v>22.7</v>
      </c>
      <c r="Q115" s="150">
        <v>1.4</v>
      </c>
      <c r="R115" s="150">
        <v>6.1999999999999993</v>
      </c>
      <c r="S115" s="150">
        <v>22.1</v>
      </c>
      <c r="T115" s="931">
        <v>0</v>
      </c>
      <c r="U115" s="931">
        <v>0</v>
      </c>
      <c r="V115" s="931">
        <v>0</v>
      </c>
      <c r="W115" s="1104">
        <v>69</v>
      </c>
    </row>
    <row r="116" spans="1:23" ht="13.5" customHeight="1">
      <c r="A116" s="1086"/>
      <c r="B116" s="734"/>
      <c r="C116" s="732"/>
      <c r="D116" s="927"/>
      <c r="E116" s="927"/>
      <c r="F116" s="927"/>
      <c r="G116" s="927"/>
      <c r="H116" s="927"/>
      <c r="I116" s="927"/>
      <c r="J116" s="927"/>
      <c r="K116" s="927"/>
      <c r="L116" s="927"/>
      <c r="M116" s="734"/>
      <c r="N116" s="732"/>
      <c r="O116" s="927"/>
      <c r="P116" s="927"/>
      <c r="Q116" s="927"/>
      <c r="R116" s="927"/>
      <c r="S116" s="927"/>
      <c r="T116" s="927"/>
      <c r="U116" s="150"/>
      <c r="V116" s="150"/>
      <c r="W116" s="1104"/>
    </row>
    <row r="117" spans="1:23" ht="13.5" customHeight="1">
      <c r="A117" s="1086">
        <v>70</v>
      </c>
      <c r="B117" s="734" t="s">
        <v>249</v>
      </c>
      <c r="C117" s="732" t="s">
        <v>171</v>
      </c>
      <c r="D117" s="150">
        <v>2643.7</v>
      </c>
      <c r="E117" s="150">
        <v>249</v>
      </c>
      <c r="F117" s="150">
        <v>232.4</v>
      </c>
      <c r="G117" s="150">
        <v>29.099999999999998</v>
      </c>
      <c r="H117" s="150">
        <v>103.7</v>
      </c>
      <c r="I117" s="150">
        <v>33.700000000000003</v>
      </c>
      <c r="J117" s="150">
        <v>104.8</v>
      </c>
      <c r="K117" s="150">
        <v>928.7</v>
      </c>
      <c r="L117" s="150">
        <v>194.3</v>
      </c>
      <c r="M117" s="734" t="s">
        <v>249</v>
      </c>
      <c r="N117" s="732" t="s">
        <v>171</v>
      </c>
      <c r="O117" s="150">
        <v>6.9</v>
      </c>
      <c r="P117" s="150">
        <v>81.099999999999994</v>
      </c>
      <c r="Q117" s="150">
        <v>50.8</v>
      </c>
      <c r="R117" s="150">
        <v>226.5</v>
      </c>
      <c r="S117" s="150">
        <v>19.5</v>
      </c>
      <c r="T117" s="150">
        <v>29.4</v>
      </c>
      <c r="U117" s="150">
        <v>51.6</v>
      </c>
      <c r="V117" s="150">
        <v>302.2</v>
      </c>
      <c r="W117" s="1104">
        <v>70</v>
      </c>
    </row>
    <row r="118" spans="1:23" ht="13.5" customHeight="1">
      <c r="A118" s="1086">
        <v>71</v>
      </c>
      <c r="B118" s="936"/>
      <c r="C118" s="732" t="s">
        <v>147</v>
      </c>
      <c r="D118" s="150">
        <v>2077.1999999999998</v>
      </c>
      <c r="E118" s="150">
        <v>172.2</v>
      </c>
      <c r="F118" s="150">
        <v>137.30000000000001</v>
      </c>
      <c r="G118" s="150">
        <v>2.4</v>
      </c>
      <c r="H118" s="150">
        <v>43.4</v>
      </c>
      <c r="I118" s="150">
        <v>30.8</v>
      </c>
      <c r="J118" s="150">
        <v>30.2</v>
      </c>
      <c r="K118" s="150">
        <v>779.4</v>
      </c>
      <c r="L118" s="150">
        <v>174.5</v>
      </c>
      <c r="M118" s="936"/>
      <c r="N118" s="732" t="s">
        <v>147</v>
      </c>
      <c r="O118" s="150">
        <v>1.9</v>
      </c>
      <c r="P118" s="150">
        <v>49.6</v>
      </c>
      <c r="Q118" s="150">
        <v>46.9</v>
      </c>
      <c r="R118" s="150">
        <v>213.2</v>
      </c>
      <c r="S118" s="150">
        <v>12.2</v>
      </c>
      <c r="T118" s="150">
        <v>29.4</v>
      </c>
      <c r="U118" s="150">
        <v>51.6</v>
      </c>
      <c r="V118" s="150">
        <v>302.2</v>
      </c>
      <c r="W118" s="1104">
        <v>71</v>
      </c>
    </row>
    <row r="119" spans="1:23" ht="13.5" customHeight="1">
      <c r="A119" s="1086">
        <v>72</v>
      </c>
      <c r="B119" s="936"/>
      <c r="C119" s="732" t="s">
        <v>162</v>
      </c>
      <c r="D119" s="150">
        <v>566.5</v>
      </c>
      <c r="E119" s="150">
        <v>76.8</v>
      </c>
      <c r="F119" s="150">
        <v>95.1</v>
      </c>
      <c r="G119" s="150">
        <v>26.7</v>
      </c>
      <c r="H119" s="150">
        <v>60.300000000000004</v>
      </c>
      <c r="I119" s="150">
        <v>2.9</v>
      </c>
      <c r="J119" s="150">
        <v>74.599999999999994</v>
      </c>
      <c r="K119" s="150">
        <v>149.30000000000001</v>
      </c>
      <c r="L119" s="150">
        <v>19.799999999999997</v>
      </c>
      <c r="M119" s="936"/>
      <c r="N119" s="732" t="s">
        <v>162</v>
      </c>
      <c r="O119" s="150">
        <v>5</v>
      </c>
      <c r="P119" s="150">
        <v>31.5</v>
      </c>
      <c r="Q119" s="150">
        <v>3.9000000000000004</v>
      </c>
      <c r="R119" s="150">
        <v>13.3</v>
      </c>
      <c r="S119" s="150">
        <v>7.3</v>
      </c>
      <c r="T119" s="931">
        <v>0</v>
      </c>
      <c r="U119" s="931">
        <v>0</v>
      </c>
      <c r="V119" s="931">
        <v>0</v>
      </c>
      <c r="W119" s="1104">
        <v>72</v>
      </c>
    </row>
    <row r="120" spans="1:23" ht="13.5" customHeight="1">
      <c r="A120" s="1086"/>
      <c r="B120" s="936"/>
      <c r="C120" s="732"/>
      <c r="D120" s="150"/>
      <c r="E120" s="927"/>
      <c r="F120" s="927"/>
      <c r="G120" s="927"/>
      <c r="H120" s="927"/>
      <c r="I120" s="927"/>
      <c r="J120" s="927"/>
      <c r="K120" s="927"/>
      <c r="L120" s="927"/>
      <c r="M120" s="936"/>
      <c r="N120" s="732"/>
      <c r="O120" s="927"/>
      <c r="P120" s="927"/>
      <c r="Q120" s="927"/>
      <c r="R120" s="927"/>
      <c r="S120" s="150"/>
      <c r="T120" s="150"/>
      <c r="U120" s="150"/>
      <c r="V120" s="150"/>
      <c r="W120" s="1104"/>
    </row>
    <row r="121" spans="1:23" ht="13.5" customHeight="1">
      <c r="A121" s="1086"/>
      <c r="B121" s="936" t="s">
        <v>289</v>
      </c>
      <c r="C121" s="732"/>
      <c r="D121" s="150"/>
      <c r="E121" s="150"/>
      <c r="F121" s="150"/>
      <c r="G121" s="150"/>
      <c r="H121" s="150"/>
      <c r="I121" s="150"/>
      <c r="J121" s="150"/>
      <c r="K121" s="150"/>
      <c r="L121" s="150"/>
      <c r="M121" s="936" t="s">
        <v>289</v>
      </c>
      <c r="N121" s="732"/>
      <c r="O121" s="150"/>
      <c r="P121" s="150"/>
      <c r="Q121" s="150"/>
      <c r="R121" s="150"/>
      <c r="S121" s="150"/>
      <c r="T121" s="150"/>
      <c r="U121" s="150"/>
      <c r="V121" s="150"/>
      <c r="W121" s="1104"/>
    </row>
    <row r="122" spans="1:23" ht="13.5" customHeight="1">
      <c r="A122" s="1086"/>
      <c r="B122" s="936"/>
      <c r="C122" s="732"/>
      <c r="D122" s="150"/>
      <c r="E122" s="150"/>
      <c r="F122" s="150"/>
      <c r="G122" s="150"/>
      <c r="H122" s="150"/>
      <c r="I122" s="150"/>
      <c r="J122" s="150"/>
      <c r="K122" s="150"/>
      <c r="L122" s="150"/>
      <c r="M122" s="936"/>
      <c r="N122" s="732"/>
      <c r="O122" s="150"/>
      <c r="P122" s="150"/>
      <c r="Q122" s="150"/>
      <c r="R122" s="150"/>
      <c r="S122" s="150"/>
      <c r="T122" s="150"/>
      <c r="U122" s="150"/>
      <c r="V122" s="150"/>
      <c r="W122" s="1104"/>
    </row>
    <row r="123" spans="1:23" ht="13.5" customHeight="1">
      <c r="A123" s="1086">
        <v>73</v>
      </c>
      <c r="B123" s="478" t="s">
        <v>511</v>
      </c>
      <c r="C123" s="732" t="s">
        <v>171</v>
      </c>
      <c r="D123" s="150">
        <v>216851.80000000002</v>
      </c>
      <c r="E123" s="150">
        <v>27640.5</v>
      </c>
      <c r="F123" s="150">
        <v>26097.599999999995</v>
      </c>
      <c r="G123" s="150">
        <v>9105.2999999999993</v>
      </c>
      <c r="H123" s="150">
        <v>15333.7</v>
      </c>
      <c r="I123" s="150">
        <v>5908.9999999999991</v>
      </c>
      <c r="J123" s="150">
        <v>20049.899999999998</v>
      </c>
      <c r="K123" s="150">
        <v>48225.799999999996</v>
      </c>
      <c r="L123" s="150">
        <v>11588.2</v>
      </c>
      <c r="M123" s="478" t="s">
        <v>511</v>
      </c>
      <c r="N123" s="732" t="s">
        <v>171</v>
      </c>
      <c r="O123" s="150">
        <v>3043.3999999999996</v>
      </c>
      <c r="P123" s="150">
        <v>13567.600000000002</v>
      </c>
      <c r="Q123" s="150">
        <v>8260.4000000000015</v>
      </c>
      <c r="R123" s="150">
        <v>7263.5</v>
      </c>
      <c r="S123" s="150">
        <v>6641.5</v>
      </c>
      <c r="T123" s="150">
        <v>9955.4</v>
      </c>
      <c r="U123" s="150">
        <v>2070.6</v>
      </c>
      <c r="V123" s="150">
        <v>2098.3000000000002</v>
      </c>
      <c r="W123" s="1104">
        <v>73</v>
      </c>
    </row>
    <row r="124" spans="1:23" ht="13.5" customHeight="1">
      <c r="A124" s="1086">
        <v>74</v>
      </c>
      <c r="B124" s="734"/>
      <c r="C124" s="732" t="s">
        <v>147</v>
      </c>
      <c r="D124" s="150">
        <v>87008.1</v>
      </c>
      <c r="E124" s="150">
        <v>10360.800000000001</v>
      </c>
      <c r="F124" s="150">
        <v>6406.3</v>
      </c>
      <c r="G124" s="150">
        <v>3830.7</v>
      </c>
      <c r="H124" s="150">
        <v>4967.3</v>
      </c>
      <c r="I124" s="150">
        <v>2847.2</v>
      </c>
      <c r="J124" s="150">
        <v>6483.8</v>
      </c>
      <c r="K124" s="150">
        <v>15707.9</v>
      </c>
      <c r="L124" s="150">
        <v>4277.3</v>
      </c>
      <c r="M124" s="734"/>
      <c r="N124" s="732" t="s">
        <v>147</v>
      </c>
      <c r="O124" s="150">
        <v>1529</v>
      </c>
      <c r="P124" s="150">
        <v>6889.7</v>
      </c>
      <c r="Q124" s="150">
        <v>3851.1000000000004</v>
      </c>
      <c r="R124" s="150">
        <v>2334.6</v>
      </c>
      <c r="S124" s="150">
        <v>3398.1</v>
      </c>
      <c r="T124" s="150">
        <v>9955.4</v>
      </c>
      <c r="U124" s="150">
        <v>2070.6</v>
      </c>
      <c r="V124" s="150">
        <v>2098.3000000000002</v>
      </c>
      <c r="W124" s="1104">
        <v>74</v>
      </c>
    </row>
    <row r="125" spans="1:23" ht="13.5" customHeight="1">
      <c r="A125" s="1086">
        <v>75</v>
      </c>
      <c r="B125" s="734"/>
      <c r="C125" s="732" t="s">
        <v>162</v>
      </c>
      <c r="D125" s="150">
        <v>129843.70000000001</v>
      </c>
      <c r="E125" s="150">
        <v>17279.7</v>
      </c>
      <c r="F125" s="150">
        <v>19691.299999999996</v>
      </c>
      <c r="G125" s="150">
        <v>5274.5999999999985</v>
      </c>
      <c r="H125" s="150">
        <v>10366.4</v>
      </c>
      <c r="I125" s="150">
        <v>3061.7999999999993</v>
      </c>
      <c r="J125" s="150">
        <v>13566.099999999999</v>
      </c>
      <c r="K125" s="150">
        <v>32517.899999999998</v>
      </c>
      <c r="L125" s="150">
        <v>7310.9</v>
      </c>
      <c r="M125" s="734"/>
      <c r="N125" s="732" t="s">
        <v>162</v>
      </c>
      <c r="O125" s="150">
        <v>1514.3999999999996</v>
      </c>
      <c r="P125" s="150">
        <v>6677.9000000000015</v>
      </c>
      <c r="Q125" s="150">
        <v>4409.3</v>
      </c>
      <c r="R125" s="150">
        <v>4928.9000000000005</v>
      </c>
      <c r="S125" s="150">
        <v>3243.4000000000005</v>
      </c>
      <c r="T125" s="931">
        <v>0</v>
      </c>
      <c r="U125" s="931">
        <v>0</v>
      </c>
      <c r="V125" s="931">
        <v>0</v>
      </c>
      <c r="W125" s="1104">
        <v>75</v>
      </c>
    </row>
    <row r="126" spans="1:23" ht="13.5" customHeight="1">
      <c r="A126" s="1086"/>
      <c r="B126" s="734"/>
      <c r="C126" s="732"/>
      <c r="D126" s="150"/>
      <c r="E126" s="150"/>
      <c r="F126" s="150"/>
      <c r="G126" s="150"/>
      <c r="H126" s="150"/>
      <c r="I126" s="150"/>
      <c r="J126" s="150"/>
      <c r="K126" s="150"/>
      <c r="L126" s="150"/>
      <c r="M126" s="734"/>
      <c r="N126" s="732"/>
      <c r="O126" s="150"/>
      <c r="P126" s="150"/>
      <c r="Q126" s="150"/>
      <c r="R126" s="150"/>
      <c r="S126" s="150"/>
      <c r="T126" s="150"/>
      <c r="U126" s="150"/>
      <c r="V126" s="150"/>
      <c r="W126" s="1104"/>
    </row>
    <row r="127" spans="1:23" ht="13.5" customHeight="1">
      <c r="A127" s="1086">
        <v>76</v>
      </c>
      <c r="B127" s="734" t="s">
        <v>249</v>
      </c>
      <c r="C127" s="732" t="s">
        <v>171</v>
      </c>
      <c r="D127" s="150">
        <v>18462</v>
      </c>
      <c r="E127" s="150">
        <v>2368.5999999999995</v>
      </c>
      <c r="F127" s="150">
        <v>2858.5999999999995</v>
      </c>
      <c r="G127" s="150">
        <v>516.29999999999995</v>
      </c>
      <c r="H127" s="150">
        <v>1472.8</v>
      </c>
      <c r="I127" s="150">
        <v>408</v>
      </c>
      <c r="J127" s="150">
        <v>2126</v>
      </c>
      <c r="K127" s="150">
        <v>4083.2000000000003</v>
      </c>
      <c r="L127" s="150">
        <v>826.69999999999993</v>
      </c>
      <c r="M127" s="734" t="s">
        <v>249</v>
      </c>
      <c r="N127" s="732" t="s">
        <v>171</v>
      </c>
      <c r="O127" s="150">
        <v>108.6</v>
      </c>
      <c r="P127" s="150">
        <v>842.8</v>
      </c>
      <c r="Q127" s="150">
        <v>510.4</v>
      </c>
      <c r="R127" s="150">
        <v>513</v>
      </c>
      <c r="S127" s="150">
        <v>442.29999999999995</v>
      </c>
      <c r="T127" s="150">
        <v>777</v>
      </c>
      <c r="U127" s="150">
        <v>249</v>
      </c>
      <c r="V127" s="150">
        <v>358.5</v>
      </c>
      <c r="W127" s="1104">
        <v>76</v>
      </c>
    </row>
    <row r="128" spans="1:23" ht="13.5" customHeight="1">
      <c r="A128" s="1086">
        <v>77</v>
      </c>
      <c r="B128" s="936"/>
      <c r="C128" s="732" t="s">
        <v>147</v>
      </c>
      <c r="D128" s="150">
        <v>9738.7000000000007</v>
      </c>
      <c r="E128" s="150">
        <v>1078.8</v>
      </c>
      <c r="F128" s="150">
        <v>1488.3999999999999</v>
      </c>
      <c r="G128" s="150">
        <v>310.60000000000002</v>
      </c>
      <c r="H128" s="150">
        <v>743.9</v>
      </c>
      <c r="I128" s="150">
        <v>252.7</v>
      </c>
      <c r="J128" s="150">
        <v>1171</v>
      </c>
      <c r="K128" s="150">
        <v>1466.3000000000002</v>
      </c>
      <c r="L128" s="150">
        <v>379.2</v>
      </c>
      <c r="M128" s="936"/>
      <c r="N128" s="732" t="s">
        <v>147</v>
      </c>
      <c r="O128" s="150">
        <v>54.4</v>
      </c>
      <c r="P128" s="150">
        <v>482.4</v>
      </c>
      <c r="Q128" s="150">
        <v>395.7</v>
      </c>
      <c r="R128" s="150">
        <v>228.1</v>
      </c>
      <c r="S128" s="150">
        <v>302.7</v>
      </c>
      <c r="T128" s="150">
        <v>777</v>
      </c>
      <c r="U128" s="150">
        <v>249</v>
      </c>
      <c r="V128" s="150">
        <v>358.5</v>
      </c>
      <c r="W128" s="1104">
        <v>77</v>
      </c>
    </row>
    <row r="129" spans="1:23" ht="13.5" customHeight="1">
      <c r="A129" s="1086">
        <v>78</v>
      </c>
      <c r="B129" s="936"/>
      <c r="C129" s="732" t="s">
        <v>162</v>
      </c>
      <c r="D129" s="150">
        <v>8723.3000000000011</v>
      </c>
      <c r="E129" s="150">
        <v>1289.7999999999997</v>
      </c>
      <c r="F129" s="150">
        <v>1370.1999999999998</v>
      </c>
      <c r="G129" s="150">
        <v>205.7</v>
      </c>
      <c r="H129" s="150">
        <v>728.9</v>
      </c>
      <c r="I129" s="150">
        <v>155.30000000000001</v>
      </c>
      <c r="J129" s="150">
        <v>955</v>
      </c>
      <c r="K129" s="150">
        <v>2616.9</v>
      </c>
      <c r="L129" s="150">
        <v>447.49999999999994</v>
      </c>
      <c r="M129" s="936"/>
      <c r="N129" s="732" t="s">
        <v>162</v>
      </c>
      <c r="O129" s="150">
        <v>54.2</v>
      </c>
      <c r="P129" s="150">
        <v>360.40000000000003</v>
      </c>
      <c r="Q129" s="150">
        <v>114.7</v>
      </c>
      <c r="R129" s="150">
        <v>284.89999999999998</v>
      </c>
      <c r="S129" s="150">
        <v>139.6</v>
      </c>
      <c r="T129" s="931">
        <v>0</v>
      </c>
      <c r="U129" s="931">
        <v>0</v>
      </c>
      <c r="V129" s="931">
        <v>0</v>
      </c>
      <c r="W129" s="1104">
        <v>78</v>
      </c>
    </row>
    <row r="130" spans="1:23" ht="13.5" customHeight="1">
      <c r="A130" s="1086"/>
      <c r="B130" s="936"/>
      <c r="C130" s="732"/>
      <c r="D130" s="150"/>
      <c r="E130" s="150"/>
      <c r="F130" s="150"/>
      <c r="G130" s="150"/>
      <c r="H130" s="150"/>
      <c r="I130" s="150"/>
      <c r="J130" s="150"/>
      <c r="K130" s="150"/>
      <c r="L130" s="150"/>
      <c r="M130" s="936"/>
      <c r="N130" s="732"/>
      <c r="O130" s="150"/>
      <c r="P130" s="150"/>
      <c r="Q130" s="150"/>
      <c r="R130" s="150"/>
      <c r="S130" s="150"/>
      <c r="T130" s="150"/>
      <c r="U130" s="150"/>
      <c r="V130" s="150"/>
      <c r="W130" s="1104"/>
    </row>
    <row r="131" spans="1:23" ht="13.5" customHeight="1">
      <c r="A131" s="1086">
        <v>79</v>
      </c>
      <c r="B131" s="936" t="s">
        <v>115</v>
      </c>
      <c r="C131" s="732" t="s">
        <v>171</v>
      </c>
      <c r="D131" s="150">
        <v>47901.100000000006</v>
      </c>
      <c r="E131" s="150">
        <v>4823.3999999999996</v>
      </c>
      <c r="F131" s="150">
        <v>5929</v>
      </c>
      <c r="G131" s="150">
        <v>1677.6</v>
      </c>
      <c r="H131" s="150">
        <v>4207.3</v>
      </c>
      <c r="I131" s="150">
        <v>810.5</v>
      </c>
      <c r="J131" s="150">
        <v>3164.0000000000005</v>
      </c>
      <c r="K131" s="150">
        <v>13333.099999999999</v>
      </c>
      <c r="L131" s="150">
        <v>2118</v>
      </c>
      <c r="M131" s="936" t="s">
        <v>115</v>
      </c>
      <c r="N131" s="732" t="s">
        <v>171</v>
      </c>
      <c r="O131" s="150">
        <v>468.6</v>
      </c>
      <c r="P131" s="150">
        <v>1795.7</v>
      </c>
      <c r="Q131" s="150">
        <v>1184</v>
      </c>
      <c r="R131" s="150">
        <v>1429.3</v>
      </c>
      <c r="S131" s="150">
        <v>766.39999999999986</v>
      </c>
      <c r="T131" s="150">
        <v>2497.8000000000002</v>
      </c>
      <c r="U131" s="150">
        <v>467.4</v>
      </c>
      <c r="V131" s="150">
        <v>3229.1</v>
      </c>
      <c r="W131" s="1104">
        <v>79</v>
      </c>
    </row>
    <row r="132" spans="1:23" ht="13.5" customHeight="1">
      <c r="A132" s="1086">
        <v>80</v>
      </c>
      <c r="B132" s="936"/>
      <c r="C132" s="732" t="s">
        <v>147</v>
      </c>
      <c r="D132" s="150">
        <v>20318.900000000001</v>
      </c>
      <c r="E132" s="150">
        <v>1636</v>
      </c>
      <c r="F132" s="150">
        <v>1903.1</v>
      </c>
      <c r="G132" s="150">
        <v>791.4</v>
      </c>
      <c r="H132" s="150">
        <v>1534.7</v>
      </c>
      <c r="I132" s="150">
        <v>369.1</v>
      </c>
      <c r="J132" s="150">
        <v>844.4</v>
      </c>
      <c r="K132" s="150">
        <v>3744.8</v>
      </c>
      <c r="L132" s="150">
        <v>1318.5</v>
      </c>
      <c r="M132" s="936"/>
      <c r="N132" s="732" t="s">
        <v>147</v>
      </c>
      <c r="O132" s="150">
        <v>186.4</v>
      </c>
      <c r="P132" s="150">
        <v>501</v>
      </c>
      <c r="Q132" s="150">
        <v>528.9</v>
      </c>
      <c r="R132" s="150">
        <v>539.6</v>
      </c>
      <c r="S132" s="150">
        <v>226.7</v>
      </c>
      <c r="T132" s="150">
        <v>2497.8000000000002</v>
      </c>
      <c r="U132" s="150">
        <v>467.4</v>
      </c>
      <c r="V132" s="150">
        <v>3229.1</v>
      </c>
      <c r="W132" s="1104">
        <v>80</v>
      </c>
    </row>
    <row r="133" spans="1:23" ht="13.5" customHeight="1">
      <c r="A133" s="1086">
        <v>81</v>
      </c>
      <c r="B133" s="936"/>
      <c r="C133" s="732" t="s">
        <v>162</v>
      </c>
      <c r="D133" s="150">
        <v>27582.2</v>
      </c>
      <c r="E133" s="150">
        <v>3187.3999999999996</v>
      </c>
      <c r="F133" s="150">
        <v>4025.8999999999996</v>
      </c>
      <c r="G133" s="150">
        <v>886.2</v>
      </c>
      <c r="H133" s="150">
        <v>2672.6000000000004</v>
      </c>
      <c r="I133" s="150">
        <v>441.40000000000003</v>
      </c>
      <c r="J133" s="150">
        <v>2319.6000000000004</v>
      </c>
      <c r="K133" s="150">
        <v>9588.2999999999993</v>
      </c>
      <c r="L133" s="150">
        <v>799.5</v>
      </c>
      <c r="M133" s="936"/>
      <c r="N133" s="732" t="s">
        <v>162</v>
      </c>
      <c r="O133" s="150">
        <v>282.2</v>
      </c>
      <c r="P133" s="150">
        <v>1294.7</v>
      </c>
      <c r="Q133" s="150">
        <v>655.1</v>
      </c>
      <c r="R133" s="150">
        <v>889.69999999999993</v>
      </c>
      <c r="S133" s="150">
        <v>539.69999999999993</v>
      </c>
      <c r="T133" s="931">
        <v>0</v>
      </c>
      <c r="U133" s="931">
        <v>0</v>
      </c>
      <c r="V133" s="931">
        <v>0</v>
      </c>
      <c r="W133" s="1104">
        <v>81</v>
      </c>
    </row>
    <row r="134" spans="1:23" ht="13.5" customHeight="1">
      <c r="A134" s="1086"/>
      <c r="B134" s="936"/>
      <c r="C134" s="732"/>
      <c r="D134" s="150"/>
      <c r="E134" s="150"/>
      <c r="F134" s="150"/>
      <c r="G134" s="150"/>
      <c r="H134" s="150"/>
      <c r="I134" s="150"/>
      <c r="J134" s="150"/>
      <c r="K134" s="150"/>
      <c r="L134" s="150"/>
      <c r="M134" s="936"/>
      <c r="N134" s="732"/>
      <c r="O134" s="150"/>
      <c r="P134" s="150"/>
      <c r="Q134" s="150"/>
      <c r="R134" s="150"/>
      <c r="S134" s="150"/>
      <c r="T134" s="150"/>
      <c r="U134" s="150"/>
      <c r="V134" s="150"/>
      <c r="W134" s="1104"/>
    </row>
    <row r="135" spans="1:23" ht="13.5" customHeight="1">
      <c r="A135" s="1086">
        <v>82</v>
      </c>
      <c r="B135" s="936" t="s">
        <v>100</v>
      </c>
      <c r="C135" s="732" t="s">
        <v>171</v>
      </c>
      <c r="D135" s="150">
        <v>166001.5</v>
      </c>
      <c r="E135" s="150">
        <v>23210.499999999996</v>
      </c>
      <c r="F135" s="150">
        <v>20808.499999999993</v>
      </c>
      <c r="G135" s="150">
        <v>5861.6999999999989</v>
      </c>
      <c r="H135" s="150">
        <v>12056.699999999997</v>
      </c>
      <c r="I135" s="150">
        <v>3490.1999999999989</v>
      </c>
      <c r="J135" s="150">
        <v>15692.999999999996</v>
      </c>
      <c r="K135" s="150">
        <v>38304.6</v>
      </c>
      <c r="L135" s="150">
        <v>9238.5000000000036</v>
      </c>
      <c r="M135" s="936" t="s">
        <v>100</v>
      </c>
      <c r="N135" s="732" t="s">
        <v>171</v>
      </c>
      <c r="O135" s="150">
        <v>2068</v>
      </c>
      <c r="P135" s="150">
        <v>8673.2000000000025</v>
      </c>
      <c r="Q135" s="150">
        <v>4343</v>
      </c>
      <c r="R135" s="150">
        <v>5230.2000000000007</v>
      </c>
      <c r="S135" s="150">
        <v>3777.4999999999995</v>
      </c>
      <c r="T135" s="150">
        <v>1682.7</v>
      </c>
      <c r="U135" s="150">
        <v>515.5</v>
      </c>
      <c r="V135" s="150">
        <v>1015.6</v>
      </c>
      <c r="W135" s="1104">
        <v>82</v>
      </c>
    </row>
    <row r="136" spans="1:23" ht="13.5" customHeight="1">
      <c r="A136" s="1086">
        <v>83</v>
      </c>
      <c r="B136" s="936"/>
      <c r="C136" s="732" t="s">
        <v>147</v>
      </c>
      <c r="D136" s="150">
        <v>34604.5</v>
      </c>
      <c r="E136" s="150">
        <v>2412.6</v>
      </c>
      <c r="F136" s="150">
        <v>1246.9000000000001</v>
      </c>
      <c r="G136" s="150">
        <v>796.4</v>
      </c>
      <c r="H136" s="150">
        <v>1925.1</v>
      </c>
      <c r="I136" s="150">
        <v>479.6</v>
      </c>
      <c r="J136" s="150">
        <v>2170.8000000000002</v>
      </c>
      <c r="K136" s="150">
        <v>6576.3</v>
      </c>
      <c r="L136" s="150">
        <v>1429.9</v>
      </c>
      <c r="M136" s="936"/>
      <c r="N136" s="732" t="s">
        <v>147</v>
      </c>
      <c r="O136" s="150">
        <v>605.70000000000005</v>
      </c>
      <c r="P136" s="150">
        <v>2143.6999999999998</v>
      </c>
      <c r="Q136" s="150">
        <v>579.1</v>
      </c>
      <c r="R136" s="150">
        <v>517.5</v>
      </c>
      <c r="S136" s="150">
        <v>562.6</v>
      </c>
      <c r="T136" s="150">
        <v>1682.7</v>
      </c>
      <c r="U136" s="150">
        <v>515.5</v>
      </c>
      <c r="V136" s="150">
        <v>1015.6</v>
      </c>
      <c r="W136" s="1104">
        <v>83</v>
      </c>
    </row>
    <row r="137" spans="1:23" ht="13.5" customHeight="1">
      <c r="A137" s="1086">
        <v>84</v>
      </c>
      <c r="B137" s="936"/>
      <c r="C137" s="732" t="s">
        <v>162</v>
      </c>
      <c r="D137" s="150">
        <v>49444</v>
      </c>
      <c r="E137" s="150">
        <v>4653.7999999999993</v>
      </c>
      <c r="F137" s="150">
        <v>9068</v>
      </c>
      <c r="G137" s="150">
        <v>1694.1999999999998</v>
      </c>
      <c r="H137" s="150">
        <v>5183.7000000000007</v>
      </c>
      <c r="I137" s="150">
        <v>882.50000000000011</v>
      </c>
      <c r="J137" s="150">
        <v>5128.699999999998</v>
      </c>
      <c r="K137" s="150">
        <v>13657.1</v>
      </c>
      <c r="L137" s="150">
        <v>3033.2999999999993</v>
      </c>
      <c r="M137" s="936"/>
      <c r="N137" s="732" t="s">
        <v>162</v>
      </c>
      <c r="O137" s="150">
        <v>693</v>
      </c>
      <c r="P137" s="150">
        <v>1742.2</v>
      </c>
      <c r="Q137" s="150">
        <v>1182.1000000000001</v>
      </c>
      <c r="R137" s="150">
        <v>1735.2999999999997</v>
      </c>
      <c r="S137" s="150">
        <v>789.50000000000011</v>
      </c>
      <c r="T137" s="931">
        <v>0</v>
      </c>
      <c r="U137" s="931">
        <v>0</v>
      </c>
      <c r="V137" s="931">
        <v>0</v>
      </c>
      <c r="W137" s="1104">
        <v>84</v>
      </c>
    </row>
    <row r="138" spans="1:23" ht="13.5" customHeight="1">
      <c r="A138" s="1086"/>
      <c r="B138" s="936"/>
      <c r="C138" s="732"/>
      <c r="D138" s="930"/>
      <c r="E138" s="930"/>
      <c r="F138" s="930"/>
      <c r="G138" s="930"/>
      <c r="H138" s="930"/>
      <c r="I138" s="930"/>
      <c r="J138" s="930"/>
      <c r="K138" s="930"/>
      <c r="L138" s="930"/>
      <c r="M138" s="936"/>
      <c r="N138" s="732"/>
      <c r="O138" s="930"/>
      <c r="P138" s="930"/>
      <c r="Q138" s="930"/>
      <c r="R138" s="930"/>
      <c r="S138" s="930"/>
      <c r="T138" s="930"/>
      <c r="U138" s="930"/>
      <c r="V138" s="930"/>
      <c r="W138" s="1104"/>
    </row>
    <row r="139" spans="1:23" ht="13.5" customHeight="1">
      <c r="A139" s="1086">
        <v>85</v>
      </c>
      <c r="B139" s="935" t="s">
        <v>117</v>
      </c>
      <c r="C139" s="736" t="s">
        <v>171</v>
      </c>
      <c r="D139" s="134">
        <v>477009.5</v>
      </c>
      <c r="E139" s="134">
        <v>61659.5</v>
      </c>
      <c r="F139" s="134">
        <v>77637</v>
      </c>
      <c r="G139" s="134">
        <v>14550.799999999997</v>
      </c>
      <c r="H139" s="134">
        <v>39039.100000000006</v>
      </c>
      <c r="I139" s="134">
        <v>9594.7999999999975</v>
      </c>
      <c r="J139" s="134">
        <v>42205.899999999994</v>
      </c>
      <c r="K139" s="134">
        <v>103966.99999999997</v>
      </c>
      <c r="L139" s="134">
        <v>21565.899999999994</v>
      </c>
      <c r="M139" s="935" t="s">
        <v>117</v>
      </c>
      <c r="N139" s="736" t="s">
        <v>171</v>
      </c>
      <c r="O139" s="134">
        <v>5358.3</v>
      </c>
      <c r="P139" s="134">
        <v>22841.4</v>
      </c>
      <c r="Q139" s="134">
        <v>13776.100000000002</v>
      </c>
      <c r="R139" s="134">
        <v>15770.5</v>
      </c>
      <c r="S139" s="134">
        <v>11867.699999999999</v>
      </c>
      <c r="T139" s="134">
        <v>26177.199999999997</v>
      </c>
      <c r="U139" s="134">
        <v>5267.6999999999989</v>
      </c>
      <c r="V139" s="134">
        <v>15761.799999999997</v>
      </c>
      <c r="W139" s="1104">
        <v>85</v>
      </c>
    </row>
    <row r="140" spans="1:23" ht="13.5" customHeight="1">
      <c r="A140" s="1086">
        <v>86</v>
      </c>
      <c r="B140" s="935"/>
      <c r="C140" s="736" t="s">
        <v>147</v>
      </c>
      <c r="D140" s="134">
        <v>343347.3</v>
      </c>
      <c r="E140" s="134">
        <v>44923.9</v>
      </c>
      <c r="F140" s="134">
        <v>52812.2</v>
      </c>
      <c r="G140" s="134">
        <v>11002</v>
      </c>
      <c r="H140" s="134">
        <v>25535.1</v>
      </c>
      <c r="I140" s="134">
        <v>7596.2</v>
      </c>
      <c r="J140" s="134">
        <v>29662</v>
      </c>
      <c r="K140" s="134">
        <v>66259.600000000006</v>
      </c>
      <c r="L140" s="134">
        <v>16153.9</v>
      </c>
      <c r="M140" s="935"/>
      <c r="N140" s="736" t="s">
        <v>147</v>
      </c>
      <c r="O140" s="134">
        <v>3982.4</v>
      </c>
      <c r="P140" s="134">
        <v>17139.900000000001</v>
      </c>
      <c r="Q140" s="134">
        <v>10463</v>
      </c>
      <c r="R140" s="134">
        <v>11256</v>
      </c>
      <c r="S140" s="134">
        <v>9298.9</v>
      </c>
      <c r="T140" s="134">
        <v>26177.200000000001</v>
      </c>
      <c r="U140" s="134">
        <v>5267.7</v>
      </c>
      <c r="V140" s="134">
        <v>15761.8</v>
      </c>
      <c r="W140" s="1104">
        <v>86</v>
      </c>
    </row>
    <row r="141" spans="1:23" ht="13.5" customHeight="1">
      <c r="A141" s="1086">
        <v>87</v>
      </c>
      <c r="B141" s="935"/>
      <c r="C141" s="736" t="s">
        <v>162</v>
      </c>
      <c r="D141" s="134">
        <v>215615.2</v>
      </c>
      <c r="E141" s="134">
        <v>32879.700000000012</v>
      </c>
      <c r="F141" s="134">
        <v>35318.399999999994</v>
      </c>
      <c r="G141" s="134">
        <v>6919.8999999999987</v>
      </c>
      <c r="H141" s="134">
        <v>18451.899999999998</v>
      </c>
      <c r="I141" s="134">
        <v>4126.6999999999989</v>
      </c>
      <c r="J141" s="134">
        <v>20937.400000000001</v>
      </c>
      <c r="K141" s="134">
        <v>55778.6</v>
      </c>
      <c r="L141" s="134">
        <v>10187.299999999999</v>
      </c>
      <c r="M141" s="935"/>
      <c r="N141" s="736" t="s">
        <v>162</v>
      </c>
      <c r="O141" s="134">
        <v>2145.1999999999994</v>
      </c>
      <c r="P141" s="134">
        <v>10488.800000000001</v>
      </c>
      <c r="Q141" s="134">
        <v>5894.9000000000005</v>
      </c>
      <c r="R141" s="134">
        <v>7491.9000000000015</v>
      </c>
      <c r="S141" s="134">
        <v>4994.2000000000007</v>
      </c>
      <c r="T141" s="134">
        <v>0</v>
      </c>
      <c r="U141" s="134">
        <v>0</v>
      </c>
      <c r="V141" s="134">
        <v>0</v>
      </c>
      <c r="W141" s="1104">
        <v>87</v>
      </c>
    </row>
    <row r="142" spans="1:23" ht="13.5" customHeight="1">
      <c r="A142" s="1086"/>
      <c r="B142" s="935"/>
      <c r="C142" s="732"/>
      <c r="D142" s="150"/>
      <c r="E142" s="150"/>
      <c r="F142" s="150"/>
      <c r="G142" s="150"/>
      <c r="H142" s="150"/>
      <c r="I142" s="150"/>
      <c r="J142" s="150"/>
      <c r="K142" s="150"/>
      <c r="L142" s="150"/>
      <c r="M142" s="935"/>
      <c r="N142" s="732"/>
      <c r="O142" s="150"/>
      <c r="P142" s="150"/>
      <c r="Q142" s="150"/>
      <c r="R142" s="150"/>
      <c r="S142" s="150"/>
      <c r="T142" s="150"/>
      <c r="U142" s="150"/>
      <c r="V142" s="150"/>
      <c r="W142" s="1104"/>
    </row>
    <row r="143" spans="1:23" ht="13.5" customHeight="1">
      <c r="A143" s="1086">
        <v>88</v>
      </c>
      <c r="B143" s="936" t="s">
        <v>118</v>
      </c>
      <c r="C143" s="732" t="s">
        <v>171</v>
      </c>
      <c r="D143" s="150">
        <v>6947.9</v>
      </c>
      <c r="E143" s="150">
        <v>1294.9999999999998</v>
      </c>
      <c r="F143" s="150">
        <v>1754</v>
      </c>
      <c r="G143" s="150">
        <v>201.10000000000002</v>
      </c>
      <c r="H143" s="150">
        <v>586.70000000000005</v>
      </c>
      <c r="I143" s="150">
        <v>84.800000000000011</v>
      </c>
      <c r="J143" s="150">
        <v>527.6</v>
      </c>
      <c r="K143" s="150">
        <v>974.6</v>
      </c>
      <c r="L143" s="150">
        <v>282.5</v>
      </c>
      <c r="M143" s="936" t="s">
        <v>118</v>
      </c>
      <c r="N143" s="732" t="s">
        <v>171</v>
      </c>
      <c r="O143" s="150">
        <v>22.900000000000002</v>
      </c>
      <c r="P143" s="150">
        <v>173.89999999999998</v>
      </c>
      <c r="Q143" s="150">
        <v>98.199999999999989</v>
      </c>
      <c r="R143" s="150">
        <v>234.60000000000002</v>
      </c>
      <c r="S143" s="150">
        <v>103.1</v>
      </c>
      <c r="T143" s="150">
        <v>81.3</v>
      </c>
      <c r="U143" s="150">
        <v>90</v>
      </c>
      <c r="V143" s="150">
        <v>437.5</v>
      </c>
      <c r="W143" s="1104">
        <v>88</v>
      </c>
    </row>
    <row r="144" spans="1:23" ht="13.5" customHeight="1">
      <c r="A144" s="1086">
        <v>89</v>
      </c>
      <c r="B144" s="936"/>
      <c r="C144" s="732" t="s">
        <v>147</v>
      </c>
      <c r="D144" s="150">
        <v>1931.9</v>
      </c>
      <c r="E144" s="150">
        <v>125.30000000000001</v>
      </c>
      <c r="F144" s="150">
        <v>254.7</v>
      </c>
      <c r="G144" s="150">
        <v>102.1</v>
      </c>
      <c r="H144" s="150">
        <v>278</v>
      </c>
      <c r="I144" s="150">
        <v>34.200000000000003</v>
      </c>
      <c r="J144" s="150">
        <v>34.5</v>
      </c>
      <c r="K144" s="150">
        <v>239.5</v>
      </c>
      <c r="L144" s="150">
        <v>63.599999999999994</v>
      </c>
      <c r="M144" s="936"/>
      <c r="N144" s="732" t="s">
        <v>147</v>
      </c>
      <c r="O144" s="150">
        <v>6.3</v>
      </c>
      <c r="P144" s="150">
        <v>38.799999999999997</v>
      </c>
      <c r="Q144" s="150">
        <v>48.099999999999994</v>
      </c>
      <c r="R144" s="150">
        <v>81</v>
      </c>
      <c r="S144" s="150">
        <v>17</v>
      </c>
      <c r="T144" s="150">
        <v>81.3</v>
      </c>
      <c r="U144" s="150">
        <v>90</v>
      </c>
      <c r="V144" s="150">
        <v>437.5</v>
      </c>
      <c r="W144" s="1104">
        <v>89</v>
      </c>
    </row>
    <row r="145" spans="1:23" ht="13.5" customHeight="1">
      <c r="A145" s="1086">
        <v>90</v>
      </c>
      <c r="B145" s="936"/>
      <c r="C145" s="732" t="s">
        <v>162</v>
      </c>
      <c r="D145" s="150">
        <v>5016</v>
      </c>
      <c r="E145" s="150">
        <v>1169.6999999999998</v>
      </c>
      <c r="F145" s="150">
        <v>1499.3</v>
      </c>
      <c r="G145" s="150">
        <v>99.000000000000014</v>
      </c>
      <c r="H145" s="150">
        <v>308.7</v>
      </c>
      <c r="I145" s="150">
        <v>50.6</v>
      </c>
      <c r="J145" s="150">
        <v>493.1</v>
      </c>
      <c r="K145" s="150">
        <v>735.1</v>
      </c>
      <c r="L145" s="150">
        <v>218.89999999999998</v>
      </c>
      <c r="M145" s="936"/>
      <c r="N145" s="732" t="s">
        <v>162</v>
      </c>
      <c r="O145" s="150">
        <v>16.600000000000001</v>
      </c>
      <c r="P145" s="150">
        <v>135.1</v>
      </c>
      <c r="Q145" s="150">
        <v>50.1</v>
      </c>
      <c r="R145" s="150">
        <v>153.60000000000002</v>
      </c>
      <c r="S145" s="150">
        <v>86.1</v>
      </c>
      <c r="T145" s="931">
        <v>0</v>
      </c>
      <c r="U145" s="931">
        <v>0</v>
      </c>
      <c r="V145" s="931">
        <v>0</v>
      </c>
      <c r="W145" s="1104">
        <v>90</v>
      </c>
    </row>
    <row r="146" spans="1:23" ht="13.5" customHeight="1">
      <c r="A146" s="1086"/>
      <c r="B146" s="936"/>
      <c r="C146" s="732"/>
      <c r="D146" s="150"/>
      <c r="E146" s="150"/>
      <c r="F146" s="150"/>
      <c r="G146" s="150"/>
      <c r="H146" s="150"/>
      <c r="I146" s="150"/>
      <c r="J146" s="150"/>
      <c r="K146" s="150"/>
      <c r="L146" s="150"/>
      <c r="M146" s="936"/>
      <c r="N146" s="732"/>
      <c r="O146" s="150"/>
      <c r="P146" s="150"/>
      <c r="Q146" s="150"/>
      <c r="R146" s="150"/>
      <c r="S146" s="150"/>
      <c r="T146" s="150"/>
      <c r="U146" s="150"/>
      <c r="V146" s="150"/>
      <c r="W146" s="1104"/>
    </row>
    <row r="147" spans="1:23" ht="13.5" customHeight="1">
      <c r="A147" s="1086"/>
      <c r="B147" s="936" t="s">
        <v>103</v>
      </c>
      <c r="C147" s="732"/>
      <c r="D147" s="150"/>
      <c r="E147" s="150"/>
      <c r="F147" s="150"/>
      <c r="G147" s="150"/>
      <c r="H147" s="150"/>
      <c r="I147" s="150"/>
      <c r="J147" s="150"/>
      <c r="K147" s="150"/>
      <c r="L147" s="150"/>
      <c r="M147" s="936" t="s">
        <v>103</v>
      </c>
      <c r="N147" s="732"/>
      <c r="O147" s="150"/>
      <c r="P147" s="150"/>
      <c r="Q147" s="150"/>
      <c r="R147" s="150"/>
      <c r="S147" s="150"/>
      <c r="T147" s="150"/>
      <c r="U147" s="150"/>
      <c r="V147" s="150"/>
      <c r="W147" s="1104"/>
    </row>
    <row r="148" spans="1:23" ht="13.5" customHeight="1">
      <c r="A148" s="1086"/>
      <c r="B148" s="936"/>
      <c r="C148" s="732"/>
      <c r="D148" s="150"/>
      <c r="E148" s="150"/>
      <c r="F148" s="150"/>
      <c r="G148" s="150"/>
      <c r="H148" s="150"/>
      <c r="I148" s="150"/>
      <c r="J148" s="150"/>
      <c r="K148" s="150"/>
      <c r="L148" s="150"/>
      <c r="M148" s="936"/>
      <c r="N148" s="732"/>
      <c r="O148" s="150"/>
      <c r="P148" s="150"/>
      <c r="Q148" s="150"/>
      <c r="R148" s="150"/>
      <c r="S148" s="150"/>
      <c r="T148" s="150"/>
      <c r="U148" s="150"/>
      <c r="V148" s="150"/>
      <c r="W148" s="1104"/>
    </row>
    <row r="149" spans="1:23" ht="13.5" customHeight="1">
      <c r="A149" s="1086">
        <v>91</v>
      </c>
      <c r="B149" s="478" t="s">
        <v>511</v>
      </c>
      <c r="C149" s="732" t="s">
        <v>171</v>
      </c>
      <c r="D149" s="150">
        <v>19050.599999999999</v>
      </c>
      <c r="E149" s="150">
        <v>1737.8000000000002</v>
      </c>
      <c r="F149" s="150">
        <v>2926.1</v>
      </c>
      <c r="G149" s="150">
        <v>776.9</v>
      </c>
      <c r="H149" s="150">
        <v>991.8</v>
      </c>
      <c r="I149" s="150">
        <v>692.19999999999993</v>
      </c>
      <c r="J149" s="150">
        <v>1417.7</v>
      </c>
      <c r="K149" s="150">
        <v>3504.4</v>
      </c>
      <c r="L149" s="150">
        <v>597.70000000000005</v>
      </c>
      <c r="M149" s="478" t="s">
        <v>511</v>
      </c>
      <c r="N149" s="732" t="s">
        <v>171</v>
      </c>
      <c r="O149" s="150">
        <v>149.39999999999998</v>
      </c>
      <c r="P149" s="150">
        <v>2409.1999999999998</v>
      </c>
      <c r="Q149" s="150">
        <v>979</v>
      </c>
      <c r="R149" s="150">
        <v>469.1</v>
      </c>
      <c r="S149" s="150">
        <v>804.2</v>
      </c>
      <c r="T149" s="150">
        <v>1005.7</v>
      </c>
      <c r="U149" s="150">
        <v>210</v>
      </c>
      <c r="V149" s="150">
        <v>379.6</v>
      </c>
      <c r="W149" s="1104">
        <v>91</v>
      </c>
    </row>
    <row r="150" spans="1:23" ht="13.5" customHeight="1">
      <c r="A150" s="1086">
        <v>92</v>
      </c>
      <c r="B150" s="734"/>
      <c r="C150" s="732" t="s">
        <v>147</v>
      </c>
      <c r="D150" s="150">
        <v>10637.4</v>
      </c>
      <c r="E150" s="150">
        <v>966.7</v>
      </c>
      <c r="F150" s="150">
        <v>1132.5999999999999</v>
      </c>
      <c r="G150" s="150">
        <v>393.9</v>
      </c>
      <c r="H150" s="150">
        <v>560.9</v>
      </c>
      <c r="I150" s="150">
        <v>423.4</v>
      </c>
      <c r="J150" s="150">
        <v>1009.5</v>
      </c>
      <c r="K150" s="150">
        <v>1369.4</v>
      </c>
      <c r="L150" s="150">
        <v>296.10000000000002</v>
      </c>
      <c r="M150" s="734"/>
      <c r="N150" s="732" t="s">
        <v>147</v>
      </c>
      <c r="O150" s="150">
        <v>102.1</v>
      </c>
      <c r="P150" s="150">
        <v>1537.2</v>
      </c>
      <c r="Q150" s="150">
        <v>530.20000000000005</v>
      </c>
      <c r="R150" s="150">
        <v>328.6</v>
      </c>
      <c r="S150" s="150">
        <v>391.5</v>
      </c>
      <c r="T150" s="150">
        <v>1005.7</v>
      </c>
      <c r="U150" s="150">
        <v>210</v>
      </c>
      <c r="V150" s="150">
        <v>379.6</v>
      </c>
      <c r="W150" s="1104">
        <v>92</v>
      </c>
    </row>
    <row r="151" spans="1:23" ht="13.5" customHeight="1">
      <c r="A151" s="1086">
        <v>93</v>
      </c>
      <c r="B151" s="734"/>
      <c r="C151" s="732" t="s">
        <v>162</v>
      </c>
      <c r="D151" s="150">
        <v>8413.2000000000007</v>
      </c>
      <c r="E151" s="150">
        <v>771.1</v>
      </c>
      <c r="F151" s="150">
        <v>1793.5</v>
      </c>
      <c r="G151" s="150">
        <v>383</v>
      </c>
      <c r="H151" s="150">
        <v>430.90000000000003</v>
      </c>
      <c r="I151" s="150">
        <v>268.79999999999995</v>
      </c>
      <c r="J151" s="150">
        <v>408.20000000000005</v>
      </c>
      <c r="K151" s="150">
        <v>2135</v>
      </c>
      <c r="L151" s="150">
        <v>301.60000000000002</v>
      </c>
      <c r="M151" s="734"/>
      <c r="N151" s="732" t="s">
        <v>162</v>
      </c>
      <c r="O151" s="150">
        <v>47.3</v>
      </c>
      <c r="P151" s="150">
        <v>871.99999999999989</v>
      </c>
      <c r="Q151" s="150">
        <v>448.8</v>
      </c>
      <c r="R151" s="150">
        <v>140.50000000000003</v>
      </c>
      <c r="S151" s="150">
        <v>412.7</v>
      </c>
      <c r="T151" s="931">
        <v>0</v>
      </c>
      <c r="U151" s="931">
        <v>0</v>
      </c>
      <c r="V151" s="931">
        <v>0</v>
      </c>
      <c r="W151" s="1104">
        <v>93</v>
      </c>
    </row>
    <row r="152" spans="1:23" ht="13.5" customHeight="1">
      <c r="A152" s="1086"/>
      <c r="B152" s="734"/>
      <c r="C152" s="732"/>
      <c r="D152" s="150"/>
      <c r="E152" s="150"/>
      <c r="F152" s="150"/>
      <c r="G152" s="150"/>
      <c r="H152" s="150"/>
      <c r="I152" s="150"/>
      <c r="J152" s="150"/>
      <c r="K152" s="150"/>
      <c r="L152" s="150"/>
      <c r="M152" s="734"/>
      <c r="N152" s="732"/>
      <c r="O152" s="150"/>
      <c r="P152" s="150"/>
      <c r="Q152" s="150"/>
      <c r="R152" s="150"/>
      <c r="S152" s="150"/>
      <c r="T152" s="150"/>
      <c r="U152" s="150"/>
      <c r="V152" s="150"/>
      <c r="W152" s="1104"/>
    </row>
    <row r="153" spans="1:23" ht="13.5" customHeight="1">
      <c r="A153" s="1086">
        <v>94</v>
      </c>
      <c r="B153" s="734" t="s">
        <v>1</v>
      </c>
      <c r="C153" s="732" t="s">
        <v>171</v>
      </c>
      <c r="D153" s="150">
        <v>5061.3999999999996</v>
      </c>
      <c r="E153" s="150">
        <v>591.4</v>
      </c>
      <c r="F153" s="150">
        <v>818.4</v>
      </c>
      <c r="G153" s="150">
        <v>334.8</v>
      </c>
      <c r="H153" s="150">
        <v>286.70000000000005</v>
      </c>
      <c r="I153" s="150">
        <v>207</v>
      </c>
      <c r="J153" s="150">
        <v>330.4</v>
      </c>
      <c r="K153" s="150">
        <v>659.5</v>
      </c>
      <c r="L153" s="150">
        <v>228.3</v>
      </c>
      <c r="M153" s="734" t="s">
        <v>1</v>
      </c>
      <c r="N153" s="732" t="s">
        <v>171</v>
      </c>
      <c r="O153" s="150">
        <v>20.799999999999997</v>
      </c>
      <c r="P153" s="150">
        <v>569.69999999999993</v>
      </c>
      <c r="Q153" s="150">
        <v>546.4</v>
      </c>
      <c r="R153" s="150">
        <v>139.5</v>
      </c>
      <c r="S153" s="150">
        <v>111.80000000000001</v>
      </c>
      <c r="T153" s="150">
        <v>152</v>
      </c>
      <c r="U153" s="150">
        <v>8.8000000000000007</v>
      </c>
      <c r="V153" s="150">
        <v>55.800000000000004</v>
      </c>
      <c r="W153" s="1104">
        <v>94</v>
      </c>
    </row>
    <row r="154" spans="1:23" ht="13.5" customHeight="1">
      <c r="A154" s="1086">
        <v>95</v>
      </c>
      <c r="B154" s="734"/>
      <c r="C154" s="732" t="s">
        <v>147</v>
      </c>
      <c r="D154" s="150">
        <v>3161</v>
      </c>
      <c r="E154" s="150">
        <v>345.8</v>
      </c>
      <c r="F154" s="150">
        <v>187.9</v>
      </c>
      <c r="G154" s="150">
        <v>259.60000000000002</v>
      </c>
      <c r="H154" s="150">
        <v>157.80000000000001</v>
      </c>
      <c r="I154" s="150">
        <v>175.4</v>
      </c>
      <c r="J154" s="150">
        <v>116.6</v>
      </c>
      <c r="K154" s="150">
        <v>431.9</v>
      </c>
      <c r="L154" s="150">
        <v>53</v>
      </c>
      <c r="M154" s="734"/>
      <c r="N154" s="732" t="s">
        <v>147</v>
      </c>
      <c r="O154" s="150">
        <v>12.7</v>
      </c>
      <c r="P154" s="150">
        <v>542.79999999999995</v>
      </c>
      <c r="Q154" s="150">
        <v>519.9</v>
      </c>
      <c r="R154" s="150">
        <v>66.3</v>
      </c>
      <c r="S154" s="150">
        <v>74.7</v>
      </c>
      <c r="T154" s="150">
        <v>152</v>
      </c>
      <c r="U154" s="150">
        <v>8.8000000000000007</v>
      </c>
      <c r="V154" s="150">
        <v>55.800000000000004</v>
      </c>
      <c r="W154" s="1104">
        <v>95</v>
      </c>
    </row>
    <row r="155" spans="1:23" ht="13.5" customHeight="1">
      <c r="A155" s="1086">
        <v>96</v>
      </c>
      <c r="B155" s="936"/>
      <c r="C155" s="732" t="s">
        <v>162</v>
      </c>
      <c r="D155" s="150">
        <v>1900.3999999999999</v>
      </c>
      <c r="E155" s="150">
        <v>245.59999999999997</v>
      </c>
      <c r="F155" s="150">
        <v>630.5</v>
      </c>
      <c r="G155" s="150">
        <v>75.2</v>
      </c>
      <c r="H155" s="150">
        <v>128.9</v>
      </c>
      <c r="I155" s="150">
        <v>31.599999999999998</v>
      </c>
      <c r="J155" s="150">
        <v>213.79999999999998</v>
      </c>
      <c r="K155" s="150">
        <v>227.6</v>
      </c>
      <c r="L155" s="150">
        <v>175.3</v>
      </c>
      <c r="M155" s="936"/>
      <c r="N155" s="732" t="s">
        <v>162</v>
      </c>
      <c r="O155" s="150">
        <v>8.1</v>
      </c>
      <c r="P155" s="150">
        <v>26.9</v>
      </c>
      <c r="Q155" s="150">
        <v>26.5</v>
      </c>
      <c r="R155" s="150">
        <v>73.2</v>
      </c>
      <c r="S155" s="150">
        <v>37.1</v>
      </c>
      <c r="T155" s="931">
        <v>0</v>
      </c>
      <c r="U155" s="931">
        <v>0</v>
      </c>
      <c r="V155" s="931">
        <v>0</v>
      </c>
      <c r="W155" s="1104">
        <v>96</v>
      </c>
    </row>
    <row r="156" spans="1:23" ht="13.5" customHeight="1">
      <c r="A156" s="1086"/>
      <c r="B156" s="936"/>
      <c r="C156" s="732"/>
      <c r="D156" s="150"/>
      <c r="E156" s="150"/>
      <c r="F156" s="150"/>
      <c r="G156" s="150"/>
      <c r="H156" s="150"/>
      <c r="I156" s="150"/>
      <c r="J156" s="150"/>
      <c r="K156" s="150"/>
      <c r="L156" s="150"/>
      <c r="M156" s="936"/>
      <c r="N156" s="732"/>
      <c r="O156" s="150"/>
      <c r="P156" s="150"/>
      <c r="Q156" s="150"/>
      <c r="R156" s="150"/>
      <c r="S156" s="150"/>
      <c r="T156" s="150"/>
      <c r="U156" s="150"/>
      <c r="V156" s="150"/>
      <c r="W156" s="1104"/>
    </row>
    <row r="157" spans="1:23" ht="13.5" customHeight="1">
      <c r="A157" s="1086"/>
      <c r="B157" s="936" t="s">
        <v>119</v>
      </c>
      <c r="C157" s="732"/>
      <c r="D157" s="150"/>
      <c r="E157" s="150"/>
      <c r="F157" s="150"/>
      <c r="G157" s="150"/>
      <c r="H157" s="150"/>
      <c r="I157" s="150"/>
      <c r="J157" s="150"/>
      <c r="K157" s="150"/>
      <c r="L157" s="150"/>
      <c r="M157" s="936" t="s">
        <v>119</v>
      </c>
      <c r="N157" s="732"/>
      <c r="O157" s="150"/>
      <c r="P157" s="150"/>
      <c r="Q157" s="150"/>
      <c r="R157" s="150"/>
      <c r="S157" s="150"/>
      <c r="T157" s="150"/>
      <c r="U157" s="150"/>
      <c r="V157" s="150"/>
      <c r="W157" s="1104"/>
    </row>
    <row r="158" spans="1:23" ht="13.5" customHeight="1">
      <c r="A158" s="1086"/>
      <c r="B158" s="936"/>
      <c r="C158" s="732"/>
      <c r="D158" s="150"/>
      <c r="E158" s="150"/>
      <c r="F158" s="150"/>
      <c r="G158" s="150"/>
      <c r="H158" s="150"/>
      <c r="I158" s="150"/>
      <c r="J158" s="150"/>
      <c r="K158" s="150"/>
      <c r="L158" s="150"/>
      <c r="M158" s="936"/>
      <c r="N158" s="732"/>
      <c r="O158" s="150"/>
      <c r="P158" s="150"/>
      <c r="Q158" s="150"/>
      <c r="R158" s="150"/>
      <c r="S158" s="150"/>
      <c r="T158" s="150"/>
      <c r="U158" s="150"/>
      <c r="V158" s="150"/>
      <c r="W158" s="1104"/>
    </row>
    <row r="159" spans="1:23" ht="13.5" customHeight="1">
      <c r="A159" s="1086">
        <v>97</v>
      </c>
      <c r="B159" s="478" t="s">
        <v>511</v>
      </c>
      <c r="C159" s="732" t="s">
        <v>171</v>
      </c>
      <c r="D159" s="150">
        <v>2462.1</v>
      </c>
      <c r="E159" s="150">
        <v>270</v>
      </c>
      <c r="F159" s="150">
        <v>60.4</v>
      </c>
      <c r="G159" s="150">
        <v>11.2</v>
      </c>
      <c r="H159" s="150">
        <v>100.3</v>
      </c>
      <c r="I159" s="150">
        <v>3.1</v>
      </c>
      <c r="J159" s="150">
        <v>242.7</v>
      </c>
      <c r="K159" s="150">
        <v>296.70000000000005</v>
      </c>
      <c r="L159" s="150">
        <v>111.1</v>
      </c>
      <c r="M159" s="478" t="s">
        <v>511</v>
      </c>
      <c r="N159" s="732" t="s">
        <v>171</v>
      </c>
      <c r="O159" s="150">
        <v>99.800000000000011</v>
      </c>
      <c r="P159" s="150">
        <v>1186.8000000000002</v>
      </c>
      <c r="Q159" s="150">
        <v>6.3999999999999995</v>
      </c>
      <c r="R159" s="150">
        <v>57.2</v>
      </c>
      <c r="S159" s="150">
        <v>4.6999999999999993</v>
      </c>
      <c r="T159" s="150">
        <v>0</v>
      </c>
      <c r="U159" s="150">
        <v>11.6</v>
      </c>
      <c r="V159" s="150">
        <v>0</v>
      </c>
      <c r="W159" s="1104">
        <v>97</v>
      </c>
    </row>
    <row r="160" spans="1:23" ht="13.5" customHeight="1">
      <c r="A160" s="1086">
        <v>98</v>
      </c>
      <c r="B160" s="734"/>
      <c r="C160" s="732" t="s">
        <v>147</v>
      </c>
      <c r="D160" s="150">
        <v>1173.4000000000001</v>
      </c>
      <c r="E160" s="150">
        <v>1.1000000000000001</v>
      </c>
      <c r="F160" s="150">
        <v>4.3</v>
      </c>
      <c r="G160" s="150">
        <v>3.9</v>
      </c>
      <c r="H160" s="150">
        <v>31.2</v>
      </c>
      <c r="I160" s="150">
        <v>0</v>
      </c>
      <c r="J160" s="150">
        <v>102</v>
      </c>
      <c r="K160" s="150">
        <v>27.6</v>
      </c>
      <c r="L160" s="150">
        <v>80.5</v>
      </c>
      <c r="M160" s="734"/>
      <c r="N160" s="732" t="s">
        <v>147</v>
      </c>
      <c r="O160" s="150">
        <v>65</v>
      </c>
      <c r="P160" s="150">
        <v>795.2</v>
      </c>
      <c r="Q160" s="150">
        <v>0.6</v>
      </c>
      <c r="R160" s="150">
        <v>48.1</v>
      </c>
      <c r="S160" s="150">
        <v>2.2999999999999998</v>
      </c>
      <c r="T160" s="150">
        <v>0</v>
      </c>
      <c r="U160" s="150">
        <v>11.6</v>
      </c>
      <c r="V160" s="150">
        <v>0</v>
      </c>
      <c r="W160" s="1104">
        <v>98</v>
      </c>
    </row>
    <row r="161" spans="1:23" ht="13.5" customHeight="1">
      <c r="A161" s="1086">
        <v>99</v>
      </c>
      <c r="B161" s="734"/>
      <c r="C161" s="732" t="s">
        <v>162</v>
      </c>
      <c r="D161" s="150">
        <v>1288.6999999999998</v>
      </c>
      <c r="E161" s="150">
        <v>268.89999999999998</v>
      </c>
      <c r="F161" s="150">
        <v>56.1</v>
      </c>
      <c r="G161" s="150">
        <v>7.3</v>
      </c>
      <c r="H161" s="150">
        <v>69.099999999999994</v>
      </c>
      <c r="I161" s="150">
        <v>3.1</v>
      </c>
      <c r="J161" s="150">
        <v>140.69999999999999</v>
      </c>
      <c r="K161" s="150">
        <v>269.10000000000002</v>
      </c>
      <c r="L161" s="150">
        <v>30.599999999999998</v>
      </c>
      <c r="M161" s="734"/>
      <c r="N161" s="732" t="s">
        <v>162</v>
      </c>
      <c r="O161" s="150">
        <v>34.800000000000004</v>
      </c>
      <c r="P161" s="150">
        <v>391.6</v>
      </c>
      <c r="Q161" s="150">
        <v>5.8</v>
      </c>
      <c r="R161" s="150">
        <v>9.1</v>
      </c>
      <c r="S161" s="150">
        <v>2.4</v>
      </c>
      <c r="T161" s="931">
        <v>0</v>
      </c>
      <c r="U161" s="931">
        <v>0</v>
      </c>
      <c r="V161" s="931">
        <v>0</v>
      </c>
      <c r="W161" s="1104">
        <v>99</v>
      </c>
    </row>
    <row r="162" spans="1:23" ht="13.5" customHeight="1">
      <c r="A162" s="1086"/>
      <c r="B162" s="734"/>
      <c r="C162" s="732"/>
      <c r="D162" s="150"/>
      <c r="E162" s="150"/>
      <c r="F162" s="150"/>
      <c r="G162" s="150"/>
      <c r="H162" s="150"/>
      <c r="I162" s="150"/>
      <c r="J162" s="150"/>
      <c r="K162" s="150"/>
      <c r="L162" s="150"/>
      <c r="M162" s="734"/>
      <c r="N162" s="732"/>
      <c r="O162" s="150"/>
      <c r="P162" s="150"/>
      <c r="Q162" s="150"/>
      <c r="R162" s="150"/>
      <c r="S162" s="150"/>
      <c r="T162" s="150"/>
      <c r="U162" s="150"/>
      <c r="V162" s="150"/>
      <c r="W162" s="1104"/>
    </row>
    <row r="163" spans="1:23" ht="13.5" customHeight="1">
      <c r="A163" s="1086">
        <v>100</v>
      </c>
      <c r="B163" s="734" t="s">
        <v>4</v>
      </c>
      <c r="C163" s="732" t="s">
        <v>171</v>
      </c>
      <c r="D163" s="150">
        <v>4390.3</v>
      </c>
      <c r="E163" s="150">
        <v>196.5</v>
      </c>
      <c r="F163" s="150">
        <v>272.5</v>
      </c>
      <c r="G163" s="150">
        <v>412.3</v>
      </c>
      <c r="H163" s="150">
        <v>128.5</v>
      </c>
      <c r="I163" s="150">
        <v>200.2</v>
      </c>
      <c r="J163" s="150">
        <v>118.8</v>
      </c>
      <c r="K163" s="150">
        <v>2319.6</v>
      </c>
      <c r="L163" s="150">
        <v>169.60000000000002</v>
      </c>
      <c r="M163" s="734" t="s">
        <v>4</v>
      </c>
      <c r="N163" s="732" t="s">
        <v>171</v>
      </c>
      <c r="O163" s="150">
        <v>9.5</v>
      </c>
      <c r="P163" s="150">
        <v>108.7</v>
      </c>
      <c r="Q163" s="150">
        <v>36.800000000000004</v>
      </c>
      <c r="R163" s="150">
        <v>18</v>
      </c>
      <c r="S163" s="150">
        <v>37</v>
      </c>
      <c r="T163" s="150">
        <v>343</v>
      </c>
      <c r="U163" s="150">
        <v>6.8</v>
      </c>
      <c r="V163" s="150">
        <v>12.4</v>
      </c>
      <c r="W163" s="1104">
        <v>100</v>
      </c>
    </row>
    <row r="164" spans="1:23" ht="13.5" customHeight="1">
      <c r="A164" s="1086">
        <v>101</v>
      </c>
      <c r="B164" s="936"/>
      <c r="C164" s="732" t="s">
        <v>147</v>
      </c>
      <c r="D164" s="150">
        <v>3864.9</v>
      </c>
      <c r="E164" s="150">
        <v>86.5</v>
      </c>
      <c r="F164" s="150">
        <v>220.8</v>
      </c>
      <c r="G164" s="150">
        <v>411.6</v>
      </c>
      <c r="H164" s="150">
        <v>22</v>
      </c>
      <c r="I164" s="150">
        <v>154.6</v>
      </c>
      <c r="J164" s="150">
        <v>104.2</v>
      </c>
      <c r="K164" s="150">
        <v>2174.6</v>
      </c>
      <c r="L164" s="150">
        <v>166.8</v>
      </c>
      <c r="M164" s="936"/>
      <c r="N164" s="732" t="s">
        <v>147</v>
      </c>
      <c r="O164" s="150">
        <v>9.5</v>
      </c>
      <c r="P164" s="150">
        <v>70.900000000000006</v>
      </c>
      <c r="Q164" s="150">
        <v>36.700000000000003</v>
      </c>
      <c r="R164" s="150">
        <v>7.9</v>
      </c>
      <c r="S164" s="150">
        <v>36.6</v>
      </c>
      <c r="T164" s="150">
        <v>343</v>
      </c>
      <c r="U164" s="150">
        <v>6.8</v>
      </c>
      <c r="V164" s="150">
        <v>12.4</v>
      </c>
      <c r="W164" s="1104">
        <v>101</v>
      </c>
    </row>
    <row r="165" spans="1:23" ht="13.5" customHeight="1">
      <c r="A165" s="1086">
        <v>102</v>
      </c>
      <c r="B165" s="936"/>
      <c r="C165" s="732" t="s">
        <v>162</v>
      </c>
      <c r="D165" s="150">
        <v>525.4</v>
      </c>
      <c r="E165" s="150">
        <v>109.99999999999999</v>
      </c>
      <c r="F165" s="150">
        <v>51.7</v>
      </c>
      <c r="G165" s="150">
        <v>0.7</v>
      </c>
      <c r="H165" s="150">
        <v>106.5</v>
      </c>
      <c r="I165" s="150">
        <v>45.6</v>
      </c>
      <c r="J165" s="150">
        <v>14.6</v>
      </c>
      <c r="K165" s="150">
        <v>145</v>
      </c>
      <c r="L165" s="150">
        <v>2.8</v>
      </c>
      <c r="M165" s="936"/>
      <c r="N165" s="732" t="s">
        <v>162</v>
      </c>
      <c r="O165" s="150">
        <v>0</v>
      </c>
      <c r="P165" s="150">
        <v>37.799999999999997</v>
      </c>
      <c r="Q165" s="150">
        <v>0.1</v>
      </c>
      <c r="R165" s="150">
        <v>10.100000000000001</v>
      </c>
      <c r="S165" s="150">
        <v>0.4</v>
      </c>
      <c r="T165" s="931">
        <v>0</v>
      </c>
      <c r="U165" s="931">
        <v>0</v>
      </c>
      <c r="V165" s="931">
        <v>0</v>
      </c>
      <c r="W165" s="1104">
        <v>102</v>
      </c>
    </row>
    <row r="166" spans="1:23" ht="13.5" customHeight="1">
      <c r="A166" s="1086"/>
      <c r="B166" s="936"/>
      <c r="C166" s="732"/>
      <c r="D166" s="150"/>
      <c r="E166" s="150"/>
      <c r="F166" s="150"/>
      <c r="G166" s="150"/>
      <c r="H166" s="150"/>
      <c r="I166" s="150"/>
      <c r="J166" s="150"/>
      <c r="K166" s="150"/>
      <c r="L166" s="150"/>
      <c r="M166" s="936"/>
      <c r="N166" s="732"/>
      <c r="O166" s="150"/>
      <c r="P166" s="150"/>
      <c r="Q166" s="150"/>
      <c r="R166" s="150"/>
      <c r="S166" s="150"/>
      <c r="T166" s="150"/>
      <c r="U166" s="150"/>
      <c r="V166" s="150"/>
      <c r="W166" s="1104"/>
    </row>
    <row r="167" spans="1:23" ht="13.5" customHeight="1">
      <c r="A167" s="1086">
        <v>103</v>
      </c>
      <c r="B167" s="936" t="s">
        <v>514</v>
      </c>
      <c r="C167" s="732" t="s">
        <v>171</v>
      </c>
      <c r="D167" s="150">
        <v>1508.4</v>
      </c>
      <c r="E167" s="150">
        <v>37.1</v>
      </c>
      <c r="F167" s="150">
        <v>105.4</v>
      </c>
      <c r="G167" s="150">
        <v>0.7</v>
      </c>
      <c r="H167" s="150">
        <v>15.299999999999999</v>
      </c>
      <c r="I167" s="150">
        <v>4.0999999999999996</v>
      </c>
      <c r="J167" s="150">
        <v>25.200000000000003</v>
      </c>
      <c r="K167" s="150">
        <v>635.5</v>
      </c>
      <c r="L167" s="150">
        <v>25.2</v>
      </c>
      <c r="M167" s="936" t="s">
        <v>514</v>
      </c>
      <c r="N167" s="732" t="s">
        <v>171</v>
      </c>
      <c r="O167" s="150">
        <v>2.6</v>
      </c>
      <c r="P167" s="150">
        <v>614.4</v>
      </c>
      <c r="Q167" s="150">
        <v>0</v>
      </c>
      <c r="R167" s="150">
        <v>37.400000000000006</v>
      </c>
      <c r="S167" s="150">
        <v>5.5</v>
      </c>
      <c r="T167" s="150">
        <v>0</v>
      </c>
      <c r="U167" s="150">
        <v>0</v>
      </c>
      <c r="V167" s="150">
        <v>0</v>
      </c>
      <c r="W167" s="1104">
        <v>103</v>
      </c>
    </row>
    <row r="168" spans="1:23" ht="13.5" customHeight="1">
      <c r="A168" s="1086">
        <v>104</v>
      </c>
      <c r="B168" s="936"/>
      <c r="C168" s="732" t="s">
        <v>147</v>
      </c>
      <c r="D168" s="150">
        <v>607</v>
      </c>
      <c r="E168" s="150">
        <v>0</v>
      </c>
      <c r="F168" s="150">
        <v>0</v>
      </c>
      <c r="G168" s="150">
        <v>0</v>
      </c>
      <c r="H168" s="150">
        <v>0</v>
      </c>
      <c r="I168" s="150">
        <v>0</v>
      </c>
      <c r="J168" s="150">
        <v>0</v>
      </c>
      <c r="K168" s="150">
        <v>0</v>
      </c>
      <c r="L168" s="150">
        <v>0</v>
      </c>
      <c r="M168" s="936"/>
      <c r="N168" s="732" t="s">
        <v>147</v>
      </c>
      <c r="O168" s="150">
        <v>0</v>
      </c>
      <c r="P168" s="150">
        <v>607</v>
      </c>
      <c r="Q168" s="150">
        <v>0</v>
      </c>
      <c r="R168" s="150">
        <v>0</v>
      </c>
      <c r="S168" s="150">
        <v>0</v>
      </c>
      <c r="T168" s="150">
        <v>0</v>
      </c>
      <c r="U168" s="150">
        <v>0</v>
      </c>
      <c r="V168" s="150">
        <v>0</v>
      </c>
      <c r="W168" s="1104">
        <v>104</v>
      </c>
    </row>
    <row r="169" spans="1:23" ht="13.5" customHeight="1">
      <c r="A169" s="1086">
        <v>105</v>
      </c>
      <c r="B169" s="936"/>
      <c r="C169" s="732" t="s">
        <v>162</v>
      </c>
      <c r="D169" s="150">
        <v>901.4</v>
      </c>
      <c r="E169" s="150">
        <v>37.1</v>
      </c>
      <c r="F169" s="150">
        <v>105.4</v>
      </c>
      <c r="G169" s="150">
        <v>0.7</v>
      </c>
      <c r="H169" s="150">
        <v>15.299999999999999</v>
      </c>
      <c r="I169" s="150">
        <v>4.0999999999999996</v>
      </c>
      <c r="J169" s="150">
        <v>25.200000000000003</v>
      </c>
      <c r="K169" s="150">
        <v>635.5</v>
      </c>
      <c r="L169" s="150">
        <v>25.2</v>
      </c>
      <c r="M169" s="936"/>
      <c r="N169" s="732" t="s">
        <v>162</v>
      </c>
      <c r="O169" s="150">
        <v>2.6</v>
      </c>
      <c r="P169" s="150">
        <v>7.4</v>
      </c>
      <c r="Q169" s="150">
        <v>0</v>
      </c>
      <c r="R169" s="150">
        <v>37.400000000000006</v>
      </c>
      <c r="S169" s="150">
        <v>5.5</v>
      </c>
      <c r="T169" s="931">
        <v>0</v>
      </c>
      <c r="U169" s="931">
        <v>0</v>
      </c>
      <c r="V169" s="931">
        <v>0</v>
      </c>
      <c r="W169" s="1104">
        <v>105</v>
      </c>
    </row>
    <row r="170" spans="1:23" ht="13.5" customHeight="1">
      <c r="A170" s="1086"/>
      <c r="B170" s="936"/>
      <c r="C170" s="732"/>
      <c r="D170" s="150"/>
      <c r="E170" s="150"/>
      <c r="F170" s="150"/>
      <c r="G170" s="150"/>
      <c r="H170" s="150"/>
      <c r="I170" s="150"/>
      <c r="J170" s="150"/>
      <c r="K170" s="150"/>
      <c r="L170" s="150"/>
      <c r="M170" s="936"/>
      <c r="N170" s="732"/>
      <c r="O170" s="150"/>
      <c r="P170" s="150"/>
      <c r="Q170" s="150"/>
      <c r="R170" s="150"/>
      <c r="S170" s="150"/>
      <c r="T170" s="150"/>
      <c r="U170" s="150"/>
      <c r="V170" s="150"/>
      <c r="W170" s="1104"/>
    </row>
    <row r="171" spans="1:23" ht="13.5" customHeight="1">
      <c r="A171" s="1090">
        <v>106</v>
      </c>
      <c r="B171" s="936" t="s">
        <v>100</v>
      </c>
      <c r="C171" s="732" t="s">
        <v>171</v>
      </c>
      <c r="D171" s="150">
        <v>16708.100000000002</v>
      </c>
      <c r="E171" s="150">
        <v>1314.3000000000004</v>
      </c>
      <c r="F171" s="150">
        <v>2176</v>
      </c>
      <c r="G171" s="150">
        <v>476.4</v>
      </c>
      <c r="H171" s="150">
        <v>808.10000000000014</v>
      </c>
      <c r="I171" s="150">
        <v>441.5</v>
      </c>
      <c r="J171" s="150">
        <v>1169.8999999999996</v>
      </c>
      <c r="K171" s="150">
        <v>3672.8</v>
      </c>
      <c r="L171" s="150">
        <v>532.6</v>
      </c>
      <c r="M171" s="936" t="s">
        <v>100</v>
      </c>
      <c r="N171" s="732" t="s">
        <v>171</v>
      </c>
      <c r="O171" s="150">
        <v>230.29999999999998</v>
      </c>
      <c r="P171" s="150">
        <v>3442.4</v>
      </c>
      <c r="Q171" s="150">
        <v>540.10000000000014</v>
      </c>
      <c r="R171" s="150">
        <v>341.50000000000006</v>
      </c>
      <c r="S171" s="150">
        <v>521.50000000000011</v>
      </c>
      <c r="T171" s="150">
        <v>661.2</v>
      </c>
      <c r="U171" s="150">
        <v>66.599999999999994</v>
      </c>
      <c r="V171" s="150">
        <v>305.8</v>
      </c>
      <c r="W171" s="1101">
        <v>106</v>
      </c>
    </row>
    <row r="172" spans="1:23" ht="13.5" customHeight="1">
      <c r="A172" s="1090">
        <v>107</v>
      </c>
      <c r="B172" s="936"/>
      <c r="C172" s="732" t="s">
        <v>147</v>
      </c>
      <c r="D172" s="150">
        <v>5354.1</v>
      </c>
      <c r="E172" s="150">
        <v>249.2</v>
      </c>
      <c r="F172" s="150">
        <v>12.9</v>
      </c>
      <c r="G172" s="150">
        <v>88.6</v>
      </c>
      <c r="H172" s="150">
        <v>196.8</v>
      </c>
      <c r="I172" s="150">
        <v>139.19999999999999</v>
      </c>
      <c r="J172" s="150">
        <v>499.8</v>
      </c>
      <c r="K172" s="150">
        <v>446.1</v>
      </c>
      <c r="L172" s="150">
        <v>101.7</v>
      </c>
      <c r="M172" s="936"/>
      <c r="N172" s="732" t="s">
        <v>147</v>
      </c>
      <c r="O172" s="150">
        <v>145.9</v>
      </c>
      <c r="P172" s="150">
        <v>2176</v>
      </c>
      <c r="Q172" s="150">
        <v>81.599999999999994</v>
      </c>
      <c r="R172" s="150">
        <v>96.8</v>
      </c>
      <c r="S172" s="150">
        <v>79</v>
      </c>
      <c r="T172" s="150">
        <v>661.2</v>
      </c>
      <c r="U172" s="150">
        <v>66.599999999999994</v>
      </c>
      <c r="V172" s="150">
        <v>305.8</v>
      </c>
      <c r="W172" s="1101">
        <v>107</v>
      </c>
    </row>
    <row r="173" spans="1:23" ht="13.5" customHeight="1">
      <c r="A173" s="1090">
        <v>108</v>
      </c>
      <c r="B173" s="936"/>
      <c r="C173" s="732" t="s">
        <v>162</v>
      </c>
      <c r="D173" s="150">
        <v>2814.2</v>
      </c>
      <c r="E173" s="150">
        <v>372.2</v>
      </c>
      <c r="F173" s="150">
        <v>328</v>
      </c>
      <c r="G173" s="150">
        <v>35.5</v>
      </c>
      <c r="H173" s="150">
        <v>95.9</v>
      </c>
      <c r="I173" s="150">
        <v>20.6</v>
      </c>
      <c r="J173" s="150">
        <v>286.10000000000002</v>
      </c>
      <c r="K173" s="150">
        <v>1050.0999999999999</v>
      </c>
      <c r="L173" s="150">
        <v>83.300000000000011</v>
      </c>
      <c r="M173" s="936"/>
      <c r="N173" s="732" t="s">
        <v>162</v>
      </c>
      <c r="O173" s="150">
        <v>40.1</v>
      </c>
      <c r="P173" s="150">
        <v>433.20000000000005</v>
      </c>
      <c r="Q173" s="150">
        <v>18.7</v>
      </c>
      <c r="R173" s="150">
        <v>38.5</v>
      </c>
      <c r="S173" s="150">
        <v>12.1</v>
      </c>
      <c r="T173" s="931">
        <v>0</v>
      </c>
      <c r="U173" s="931">
        <v>0</v>
      </c>
      <c r="V173" s="931">
        <v>0</v>
      </c>
      <c r="W173" s="1101">
        <v>108</v>
      </c>
    </row>
    <row r="174" spans="1:23" ht="13.5" customHeight="1">
      <c r="A174" s="1090"/>
      <c r="B174" s="936"/>
      <c r="C174" s="936"/>
      <c r="D174" s="150"/>
      <c r="E174" s="150"/>
      <c r="F174" s="150"/>
      <c r="G174" s="150"/>
      <c r="H174" s="150"/>
      <c r="I174" s="150"/>
      <c r="J174" s="150"/>
      <c r="K174" s="150"/>
      <c r="L174" s="150"/>
      <c r="M174" s="936"/>
      <c r="N174" s="732"/>
      <c r="O174" s="150"/>
      <c r="P174" s="150"/>
      <c r="Q174" s="150"/>
      <c r="R174" s="150"/>
      <c r="S174" s="150"/>
      <c r="T174" s="150"/>
      <c r="U174" s="150"/>
      <c r="V174" s="150"/>
      <c r="W174" s="1101"/>
    </row>
    <row r="175" spans="1:23" ht="13.5" customHeight="1">
      <c r="A175" s="1090">
        <v>109</v>
      </c>
      <c r="B175" s="935" t="s">
        <v>121</v>
      </c>
      <c r="C175" s="736" t="s">
        <v>171</v>
      </c>
      <c r="D175" s="134">
        <v>22712.600000000002</v>
      </c>
      <c r="E175" s="134">
        <v>2813.5</v>
      </c>
      <c r="F175" s="134">
        <v>3760.7999999999993</v>
      </c>
      <c r="G175" s="134">
        <v>1260.5999999999999</v>
      </c>
      <c r="H175" s="134">
        <v>1301.2</v>
      </c>
      <c r="I175" s="134">
        <v>749.89999999999986</v>
      </c>
      <c r="J175" s="134">
        <v>1492.5000000000005</v>
      </c>
      <c r="K175" s="134">
        <v>4717.4999999999991</v>
      </c>
      <c r="L175" s="134">
        <v>881.79999999999984</v>
      </c>
      <c r="M175" s="935" t="s">
        <v>121</v>
      </c>
      <c r="N175" s="736" t="s">
        <v>171</v>
      </c>
      <c r="O175" s="134">
        <v>74.700000000000017</v>
      </c>
      <c r="P175" s="134">
        <v>1620.2999999999997</v>
      </c>
      <c r="Q175" s="134">
        <v>1126.6999999999998</v>
      </c>
      <c r="R175" s="134">
        <v>614.29999999999995</v>
      </c>
      <c r="S175" s="134">
        <v>544.80000000000007</v>
      </c>
      <c r="T175" s="134">
        <v>920.8</v>
      </c>
      <c r="U175" s="134">
        <v>260.60000000000002</v>
      </c>
      <c r="V175" s="134">
        <v>579.5</v>
      </c>
      <c r="W175" s="1101">
        <v>109</v>
      </c>
    </row>
    <row r="176" spans="1:23" ht="13.5" customHeight="1">
      <c r="A176" s="1090">
        <v>110</v>
      </c>
      <c r="B176" s="935"/>
      <c r="C176" s="736" t="s">
        <v>147</v>
      </c>
      <c r="D176" s="134">
        <v>16021.5</v>
      </c>
      <c r="E176" s="134">
        <v>1276.2</v>
      </c>
      <c r="F176" s="134">
        <v>1787.4</v>
      </c>
      <c r="G176" s="134">
        <v>1082.5</v>
      </c>
      <c r="H176" s="134">
        <v>853.1</v>
      </c>
      <c r="I176" s="134">
        <v>648.4</v>
      </c>
      <c r="J176" s="134">
        <v>867</v>
      </c>
      <c r="K176" s="134">
        <v>3796.9</v>
      </c>
      <c r="L176" s="134">
        <v>558.29999999999995</v>
      </c>
      <c r="M176" s="935"/>
      <c r="N176" s="736" t="s">
        <v>147</v>
      </c>
      <c r="O176" s="134">
        <v>49.7</v>
      </c>
      <c r="P176" s="134">
        <v>1415.9</v>
      </c>
      <c r="Q176" s="134">
        <v>1053.9000000000001</v>
      </c>
      <c r="R176" s="134">
        <v>435.1</v>
      </c>
      <c r="S176" s="134">
        <v>443.1</v>
      </c>
      <c r="T176" s="134">
        <v>920.8</v>
      </c>
      <c r="U176" s="134">
        <v>260.60000000000002</v>
      </c>
      <c r="V176" s="134">
        <v>579.5</v>
      </c>
      <c r="W176" s="1101">
        <v>110</v>
      </c>
    </row>
    <row r="177" spans="1:23" ht="13.5" customHeight="1">
      <c r="A177" s="1090">
        <v>111</v>
      </c>
      <c r="B177" s="935"/>
      <c r="C177" s="736" t="s">
        <v>162</v>
      </c>
      <c r="D177" s="134">
        <v>15230.900000000001</v>
      </c>
      <c r="E177" s="134">
        <v>2230.1999999999998</v>
      </c>
      <c r="F177" s="134">
        <v>3808.5</v>
      </c>
      <c r="G177" s="134">
        <v>530.40000000000009</v>
      </c>
      <c r="H177" s="134">
        <v>963.49999999999989</v>
      </c>
      <c r="I177" s="134">
        <v>383.20000000000005</v>
      </c>
      <c r="J177" s="134">
        <v>1009.5000000000001</v>
      </c>
      <c r="K177" s="134">
        <v>3097.1999999999994</v>
      </c>
      <c r="L177" s="134">
        <v>671.09999999999991</v>
      </c>
      <c r="M177" s="935"/>
      <c r="N177" s="736" t="s">
        <v>162</v>
      </c>
      <c r="O177" s="134">
        <v>69.300000000000011</v>
      </c>
      <c r="P177" s="134">
        <v>1037.5999999999999</v>
      </c>
      <c r="Q177" s="134">
        <v>512.6</v>
      </c>
      <c r="R177" s="134">
        <v>385.40000000000009</v>
      </c>
      <c r="S177" s="134">
        <v>532.09999999999991</v>
      </c>
      <c r="T177" s="933">
        <v>0</v>
      </c>
      <c r="U177" s="933">
        <v>0</v>
      </c>
      <c r="V177" s="933">
        <v>0</v>
      </c>
      <c r="W177" s="1101">
        <v>111</v>
      </c>
    </row>
    <row r="178" spans="1:23" ht="13.5" customHeight="1">
      <c r="A178" s="1090"/>
      <c r="B178" s="935"/>
      <c r="C178" s="935"/>
      <c r="D178" s="134"/>
      <c r="E178" s="134"/>
      <c r="F178" s="134"/>
      <c r="G178" s="134"/>
      <c r="H178" s="134"/>
      <c r="I178" s="134"/>
      <c r="J178" s="134"/>
      <c r="K178" s="134"/>
      <c r="L178" s="134"/>
      <c r="M178" s="935"/>
      <c r="N178" s="732"/>
      <c r="O178" s="134"/>
      <c r="P178" s="134"/>
      <c r="Q178" s="134"/>
      <c r="R178" s="134"/>
      <c r="S178" s="134"/>
      <c r="T178" s="134"/>
      <c r="U178" s="134"/>
      <c r="V178" s="134"/>
      <c r="W178" s="1101"/>
    </row>
    <row r="179" spans="1:23" ht="20.100000000000001" customHeight="1">
      <c r="A179" s="1099">
        <v>112</v>
      </c>
      <c r="B179" s="737" t="s">
        <v>122</v>
      </c>
      <c r="C179" s="738" t="s">
        <v>171</v>
      </c>
      <c r="D179" s="166">
        <v>499722.1</v>
      </c>
      <c r="E179" s="166">
        <v>64473</v>
      </c>
      <c r="F179" s="166">
        <v>81397.8</v>
      </c>
      <c r="G179" s="166">
        <v>15811.399999999998</v>
      </c>
      <c r="H179" s="166">
        <v>40340.300000000003</v>
      </c>
      <c r="I179" s="166">
        <v>10344.699999999997</v>
      </c>
      <c r="J179" s="166">
        <v>43698.399999999994</v>
      </c>
      <c r="K179" s="166">
        <v>108684.49999999997</v>
      </c>
      <c r="L179" s="166">
        <v>22447.699999999993</v>
      </c>
      <c r="M179" s="737" t="s">
        <v>122</v>
      </c>
      <c r="N179" s="738" t="s">
        <v>171</v>
      </c>
      <c r="O179" s="166">
        <v>5433</v>
      </c>
      <c r="P179" s="166">
        <v>24461.7</v>
      </c>
      <c r="Q179" s="166">
        <v>14902.800000000003</v>
      </c>
      <c r="R179" s="166">
        <v>16384.8</v>
      </c>
      <c r="S179" s="166">
        <v>12412.499999999998</v>
      </c>
      <c r="T179" s="166">
        <v>27097.999999999996</v>
      </c>
      <c r="U179" s="166">
        <v>5528.2999999999993</v>
      </c>
      <c r="V179" s="166">
        <v>16341.299999999997</v>
      </c>
      <c r="W179" s="1102">
        <v>112</v>
      </c>
    </row>
    <row r="180" spans="1:23" ht="20.100000000000001" customHeight="1">
      <c r="A180" s="1090">
        <v>113</v>
      </c>
      <c r="B180" s="740"/>
      <c r="C180" s="741" t="s">
        <v>147</v>
      </c>
      <c r="D180" s="136">
        <v>359368.8</v>
      </c>
      <c r="E180" s="136">
        <v>46200.1</v>
      </c>
      <c r="F180" s="136">
        <v>54599.6</v>
      </c>
      <c r="G180" s="136">
        <v>12084.5</v>
      </c>
      <c r="H180" s="136">
        <v>26388.2</v>
      </c>
      <c r="I180" s="136">
        <v>8244.6</v>
      </c>
      <c r="J180" s="136">
        <v>30529</v>
      </c>
      <c r="K180" s="136">
        <v>70056.5</v>
      </c>
      <c r="L180" s="136">
        <v>16712.2</v>
      </c>
      <c r="M180" s="740"/>
      <c r="N180" s="741" t="s">
        <v>147</v>
      </c>
      <c r="O180" s="136">
        <v>4032.1</v>
      </c>
      <c r="P180" s="136">
        <v>18555.8</v>
      </c>
      <c r="Q180" s="136">
        <v>11516.9</v>
      </c>
      <c r="R180" s="136">
        <v>11691.1</v>
      </c>
      <c r="S180" s="136">
        <v>9742</v>
      </c>
      <c r="T180" s="136">
        <v>27098</v>
      </c>
      <c r="U180" s="136">
        <v>5528.3</v>
      </c>
      <c r="V180" s="136">
        <v>16341.3</v>
      </c>
      <c r="W180" s="1101">
        <v>113</v>
      </c>
    </row>
    <row r="181" spans="1:23" ht="20.100000000000001" customHeight="1">
      <c r="A181" s="1100">
        <v>114</v>
      </c>
      <c r="B181" s="728"/>
      <c r="C181" s="742" t="s">
        <v>162</v>
      </c>
      <c r="D181" s="153">
        <v>230846.1</v>
      </c>
      <c r="E181" s="153">
        <v>35109.900000000009</v>
      </c>
      <c r="F181" s="153">
        <v>39126.899999999994</v>
      </c>
      <c r="G181" s="153">
        <v>7450.2999999999993</v>
      </c>
      <c r="H181" s="153">
        <v>19415.399999999998</v>
      </c>
      <c r="I181" s="153">
        <v>4509.8999999999987</v>
      </c>
      <c r="J181" s="153">
        <v>21946.9</v>
      </c>
      <c r="K181" s="153">
        <v>58875.799999999996</v>
      </c>
      <c r="L181" s="153">
        <v>10858.4</v>
      </c>
      <c r="M181" s="728"/>
      <c r="N181" s="742" t="s">
        <v>162</v>
      </c>
      <c r="O181" s="153">
        <v>2214.4999999999995</v>
      </c>
      <c r="P181" s="153">
        <v>11526.400000000001</v>
      </c>
      <c r="Q181" s="153">
        <v>6407.5000000000009</v>
      </c>
      <c r="R181" s="153">
        <v>7877.3000000000011</v>
      </c>
      <c r="S181" s="153">
        <v>5526.3000000000011</v>
      </c>
      <c r="T181" s="153">
        <v>0</v>
      </c>
      <c r="U181" s="153">
        <v>0</v>
      </c>
      <c r="V181" s="153">
        <v>0</v>
      </c>
      <c r="W181" s="1103">
        <v>114</v>
      </c>
    </row>
    <row r="182" spans="1:23" ht="13.5" customHeight="1">
      <c r="A182" s="1086"/>
      <c r="B182" s="935"/>
      <c r="C182" s="935"/>
      <c r="D182" s="150"/>
      <c r="E182" s="150"/>
      <c r="F182" s="150"/>
      <c r="G182" s="150"/>
      <c r="H182" s="150"/>
      <c r="I182" s="150"/>
      <c r="J182" s="150"/>
      <c r="K182" s="150"/>
      <c r="L182" s="150"/>
      <c r="M182" s="935"/>
      <c r="N182" s="732"/>
      <c r="O182" s="150"/>
      <c r="P182" s="150"/>
      <c r="Q182" s="150"/>
      <c r="R182" s="150"/>
      <c r="S182" s="150"/>
      <c r="T182" s="150"/>
      <c r="U182" s="150"/>
      <c r="V182" s="150"/>
      <c r="W182" s="1104"/>
    </row>
    <row r="183" spans="1:23" ht="13.5" customHeight="1">
      <c r="A183" s="1086"/>
      <c r="B183" s="935" t="s">
        <v>123</v>
      </c>
      <c r="C183" s="935"/>
      <c r="D183" s="150"/>
      <c r="E183" s="150"/>
      <c r="F183" s="150"/>
      <c r="G183" s="150"/>
      <c r="H183" s="150"/>
      <c r="I183" s="150"/>
      <c r="J183" s="150"/>
      <c r="K183" s="150"/>
      <c r="L183" s="150"/>
      <c r="M183" s="935" t="s">
        <v>123</v>
      </c>
      <c r="N183" s="732"/>
      <c r="O183" s="150"/>
      <c r="P183" s="150"/>
      <c r="Q183" s="150"/>
      <c r="R183" s="150"/>
      <c r="S183" s="150"/>
      <c r="T183" s="150"/>
      <c r="U183" s="150"/>
      <c r="V183" s="150"/>
      <c r="W183" s="1104"/>
    </row>
    <row r="184" spans="1:23" ht="13.5" customHeight="1">
      <c r="A184" s="1086"/>
      <c r="B184" s="935"/>
      <c r="C184" s="935"/>
      <c r="D184" s="150"/>
      <c r="E184" s="150"/>
      <c r="F184" s="150"/>
      <c r="G184" s="150"/>
      <c r="H184" s="150"/>
      <c r="I184" s="150"/>
      <c r="J184" s="150"/>
      <c r="K184" s="150"/>
      <c r="L184" s="150"/>
      <c r="M184" s="935"/>
      <c r="N184" s="732"/>
      <c r="O184" s="150"/>
      <c r="P184" s="150"/>
      <c r="Q184" s="150"/>
      <c r="R184" s="150"/>
      <c r="S184" s="150"/>
      <c r="T184" s="150"/>
      <c r="U184" s="150"/>
      <c r="V184" s="150"/>
      <c r="W184" s="1104"/>
    </row>
    <row r="185" spans="1:23" ht="13.5" customHeight="1">
      <c r="A185" s="1086">
        <v>115</v>
      </c>
      <c r="B185" s="936" t="s">
        <v>172</v>
      </c>
      <c r="C185" s="732" t="s">
        <v>171</v>
      </c>
      <c r="D185" s="150">
        <v>40.800000000000182</v>
      </c>
      <c r="E185" s="150">
        <v>33.200000000000017</v>
      </c>
      <c r="F185" s="150">
        <v>-0.70000000000000284</v>
      </c>
      <c r="G185" s="150">
        <v>0.40000000000000036</v>
      </c>
      <c r="H185" s="150">
        <v>-5.7999999999997272</v>
      </c>
      <c r="I185" s="150">
        <v>0</v>
      </c>
      <c r="J185" s="150">
        <v>0</v>
      </c>
      <c r="K185" s="150">
        <v>-1.3999999999999995</v>
      </c>
      <c r="L185" s="150">
        <v>0</v>
      </c>
      <c r="M185" s="936" t="s">
        <v>172</v>
      </c>
      <c r="N185" s="732" t="s">
        <v>171</v>
      </c>
      <c r="O185" s="150">
        <v>-0.2</v>
      </c>
      <c r="P185" s="150">
        <v>14.2</v>
      </c>
      <c r="Q185" s="150">
        <v>0.59999999999999964</v>
      </c>
      <c r="R185" s="150">
        <v>-0.70000000000000284</v>
      </c>
      <c r="S185" s="150">
        <v>-0.20000000000000007</v>
      </c>
      <c r="T185" s="150">
        <v>1</v>
      </c>
      <c r="U185" s="150">
        <v>-1.4000000000000909</v>
      </c>
      <c r="V185" s="150">
        <v>1.7999999999999972</v>
      </c>
      <c r="W185" s="1104">
        <v>115</v>
      </c>
    </row>
    <row r="186" spans="1:23" ht="13.5" customHeight="1">
      <c r="A186" s="1086">
        <v>116</v>
      </c>
      <c r="B186" s="936"/>
      <c r="C186" s="732" t="s">
        <v>147</v>
      </c>
      <c r="D186" s="150">
        <v>40.800000000000182</v>
      </c>
      <c r="E186" s="150">
        <v>33.200000000000017</v>
      </c>
      <c r="F186" s="150">
        <v>-0.70000000000000284</v>
      </c>
      <c r="G186" s="150">
        <v>0.40000000000000036</v>
      </c>
      <c r="H186" s="150">
        <v>-5.7999999999997272</v>
      </c>
      <c r="I186" s="150">
        <v>0</v>
      </c>
      <c r="J186" s="150">
        <v>0</v>
      </c>
      <c r="K186" s="150">
        <v>-1.3999999999999995</v>
      </c>
      <c r="L186" s="150">
        <v>0</v>
      </c>
      <c r="M186" s="936"/>
      <c r="N186" s="732" t="s">
        <v>147</v>
      </c>
      <c r="O186" s="150">
        <v>-0.2</v>
      </c>
      <c r="P186" s="150">
        <v>14.2</v>
      </c>
      <c r="Q186" s="150">
        <v>0.59999999999999964</v>
      </c>
      <c r="R186" s="150">
        <v>-0.70000000000000284</v>
      </c>
      <c r="S186" s="150">
        <v>-0.20000000000000007</v>
      </c>
      <c r="T186" s="150">
        <v>1</v>
      </c>
      <c r="U186" s="150">
        <v>-1.4000000000000909</v>
      </c>
      <c r="V186" s="150">
        <v>1.7999999999999972</v>
      </c>
      <c r="W186" s="1104">
        <v>116</v>
      </c>
    </row>
    <row r="187" spans="1:23" ht="13.5" customHeight="1">
      <c r="A187" s="1086">
        <v>117</v>
      </c>
      <c r="B187" s="936"/>
      <c r="C187" s="732" t="s">
        <v>162</v>
      </c>
      <c r="D187" s="150">
        <v>0</v>
      </c>
      <c r="E187" s="150">
        <v>0</v>
      </c>
      <c r="F187" s="150">
        <v>0</v>
      </c>
      <c r="G187" s="150">
        <v>0</v>
      </c>
      <c r="H187" s="150">
        <v>0</v>
      </c>
      <c r="I187" s="150">
        <v>0</v>
      </c>
      <c r="J187" s="150">
        <v>0</v>
      </c>
      <c r="K187" s="150">
        <v>0</v>
      </c>
      <c r="L187" s="150">
        <v>0</v>
      </c>
      <c r="M187" s="936"/>
      <c r="N187" s="732" t="s">
        <v>162</v>
      </c>
      <c r="O187" s="150">
        <v>0</v>
      </c>
      <c r="P187" s="150">
        <v>0</v>
      </c>
      <c r="Q187" s="150">
        <v>0</v>
      </c>
      <c r="R187" s="150">
        <v>0</v>
      </c>
      <c r="S187" s="150">
        <v>0</v>
      </c>
      <c r="T187" s="931">
        <v>0</v>
      </c>
      <c r="U187" s="931">
        <v>0</v>
      </c>
      <c r="V187" s="931">
        <v>0</v>
      </c>
      <c r="W187" s="1104">
        <v>117</v>
      </c>
    </row>
    <row r="188" spans="1:23" ht="13.5" customHeight="1">
      <c r="A188" s="1086"/>
      <c r="B188" s="936"/>
      <c r="C188" s="936"/>
      <c r="D188" s="150"/>
      <c r="E188" s="150"/>
      <c r="F188" s="150"/>
      <c r="G188" s="150"/>
      <c r="H188" s="150"/>
      <c r="I188" s="150"/>
      <c r="J188" s="150"/>
      <c r="K188" s="150"/>
      <c r="L188" s="150"/>
      <c r="M188" s="936"/>
      <c r="N188" s="936"/>
      <c r="O188" s="150"/>
      <c r="P188" s="150"/>
      <c r="Q188" s="150"/>
      <c r="R188" s="150"/>
      <c r="S188" s="150"/>
      <c r="T188" s="150"/>
      <c r="U188" s="150"/>
      <c r="V188" s="150"/>
      <c r="W188" s="1104"/>
    </row>
    <row r="189" spans="1:23" ht="20.100000000000001" customHeight="1">
      <c r="A189" s="1099">
        <v>118</v>
      </c>
      <c r="B189" s="737" t="s">
        <v>173</v>
      </c>
      <c r="C189" s="738" t="s">
        <v>171</v>
      </c>
      <c r="D189" s="166">
        <v>7358.5000000000236</v>
      </c>
      <c r="E189" s="166">
        <v>93.100000000010141</v>
      </c>
      <c r="F189" s="166">
        <v>3532.5999999999985</v>
      </c>
      <c r="G189" s="166">
        <v>906.10000000000036</v>
      </c>
      <c r="H189" s="166">
        <v>-320.9000000000101</v>
      </c>
      <c r="I189" s="166">
        <v>728.59999999999945</v>
      </c>
      <c r="J189" s="166">
        <v>1084</v>
      </c>
      <c r="K189" s="166">
        <v>-1585.3000000000188</v>
      </c>
      <c r="L189" s="166">
        <v>-462.39999999999895</v>
      </c>
      <c r="M189" s="737" t="s">
        <v>173</v>
      </c>
      <c r="N189" s="738" t="s">
        <v>171</v>
      </c>
      <c r="O189" s="166">
        <v>-438.60000000000025</v>
      </c>
      <c r="P189" s="166">
        <v>1120.600000000001</v>
      </c>
      <c r="Q189" s="166">
        <v>906.30000000000041</v>
      </c>
      <c r="R189" s="166">
        <v>233.20000000000107</v>
      </c>
      <c r="S189" s="166">
        <v>513.20000000000186</v>
      </c>
      <c r="T189" s="166">
        <v>1218.4000000000008</v>
      </c>
      <c r="U189" s="166">
        <v>-325.79999999999973</v>
      </c>
      <c r="V189" s="166">
        <v>154.09999999999781</v>
      </c>
      <c r="W189" s="1102">
        <v>118</v>
      </c>
    </row>
    <row r="190" spans="1:23" ht="20.100000000000001" customHeight="1">
      <c r="A190" s="1090">
        <v>119</v>
      </c>
      <c r="B190" s="740"/>
      <c r="C190" s="741" t="s">
        <v>147</v>
      </c>
      <c r="D190" s="136">
        <v>4207.6999999999771</v>
      </c>
      <c r="E190" s="136">
        <v>-793.2</v>
      </c>
      <c r="F190" s="136">
        <v>2118.2000000000044</v>
      </c>
      <c r="G190" s="136">
        <v>615.10000000000036</v>
      </c>
      <c r="H190" s="136">
        <v>-155.30000000000064</v>
      </c>
      <c r="I190" s="136">
        <v>598.80000000000018</v>
      </c>
      <c r="J190" s="136">
        <v>299</v>
      </c>
      <c r="K190" s="136">
        <v>-1002.2000000000058</v>
      </c>
      <c r="L190" s="136">
        <v>-532.59999999999786</v>
      </c>
      <c r="M190" s="740"/>
      <c r="N190" s="741" t="s">
        <v>147</v>
      </c>
      <c r="O190" s="136">
        <v>-186.8000000000001</v>
      </c>
      <c r="P190" s="136">
        <v>948.8</v>
      </c>
      <c r="Q190" s="136">
        <v>720.79999999999859</v>
      </c>
      <c r="R190" s="136">
        <v>256.39999999999998</v>
      </c>
      <c r="S190" s="136">
        <v>274.00000000000108</v>
      </c>
      <c r="T190" s="136">
        <v>1218.4000000000008</v>
      </c>
      <c r="U190" s="136">
        <v>-325.79999999999973</v>
      </c>
      <c r="V190" s="136">
        <v>154.09999999999781</v>
      </c>
      <c r="W190" s="1101">
        <v>119</v>
      </c>
    </row>
    <row r="191" spans="1:23" ht="20.100000000000001" customHeight="1">
      <c r="A191" s="1100">
        <v>120</v>
      </c>
      <c r="B191" s="728"/>
      <c r="C191" s="742" t="s">
        <v>162</v>
      </c>
      <c r="D191" s="153">
        <v>3150.8000000000466</v>
      </c>
      <c r="E191" s="153">
        <v>886.30000000001019</v>
      </c>
      <c r="F191" s="153">
        <v>1414.3999999999942</v>
      </c>
      <c r="G191" s="153">
        <v>291</v>
      </c>
      <c r="H191" s="153">
        <v>-165.60000000000946</v>
      </c>
      <c r="I191" s="153">
        <v>129.79999999999927</v>
      </c>
      <c r="J191" s="153">
        <v>785</v>
      </c>
      <c r="K191" s="153">
        <v>-583.1000000000131</v>
      </c>
      <c r="L191" s="153">
        <v>70.199999999998909</v>
      </c>
      <c r="M191" s="728"/>
      <c r="N191" s="742" t="s">
        <v>517</v>
      </c>
      <c r="O191" s="153">
        <v>-251.80000000000018</v>
      </c>
      <c r="P191" s="153">
        <v>171.80000000000109</v>
      </c>
      <c r="Q191" s="153">
        <v>185.50000000000182</v>
      </c>
      <c r="R191" s="153">
        <v>-23.199999999998909</v>
      </c>
      <c r="S191" s="153">
        <v>239.20000000000073</v>
      </c>
      <c r="T191" s="153">
        <v>0</v>
      </c>
      <c r="U191" s="153">
        <v>0</v>
      </c>
      <c r="V191" s="153">
        <v>0</v>
      </c>
      <c r="W191" s="1103">
        <v>120</v>
      </c>
    </row>
    <row r="192" spans="1:23" ht="19.5" customHeight="1">
      <c r="A192" s="1090"/>
      <c r="B192" s="740"/>
      <c r="C192" s="740"/>
      <c r="D192" s="136"/>
      <c r="E192" s="136"/>
      <c r="F192" s="136"/>
      <c r="G192" s="136"/>
      <c r="H192" s="136"/>
      <c r="I192" s="136"/>
      <c r="J192" s="136"/>
      <c r="K192" s="136"/>
      <c r="L192" s="136"/>
      <c r="M192" s="740"/>
      <c r="N192" s="740"/>
      <c r="O192" s="136"/>
      <c r="P192" s="136"/>
      <c r="Q192" s="136"/>
      <c r="R192" s="136"/>
      <c r="S192" s="136"/>
      <c r="T192" s="934"/>
      <c r="U192" s="934"/>
      <c r="V192" s="934"/>
      <c r="W192" s="1105"/>
    </row>
    <row r="193" spans="1:23" ht="13.5" customHeight="1">
      <c r="A193" s="1086"/>
      <c r="B193" s="936"/>
      <c r="C193" s="936"/>
      <c r="D193" s="136"/>
      <c r="E193" s="150"/>
      <c r="F193" s="150"/>
      <c r="G193" s="150"/>
      <c r="H193" s="150"/>
      <c r="I193" s="150"/>
      <c r="J193" s="150"/>
      <c r="K193" s="150"/>
      <c r="L193" s="150"/>
      <c r="M193" s="936"/>
      <c r="N193" s="936"/>
      <c r="O193" s="150"/>
      <c r="P193" s="150"/>
      <c r="Q193" s="150"/>
      <c r="R193" s="150"/>
      <c r="S193" s="150"/>
      <c r="T193" s="150"/>
      <c r="U193" s="150"/>
      <c r="V193" s="150"/>
      <c r="W193" s="1104"/>
    </row>
    <row r="194" spans="1:23" ht="13.5" customHeight="1">
      <c r="A194" s="1086"/>
      <c r="B194" s="935" t="s">
        <v>213</v>
      </c>
      <c r="C194" s="935"/>
      <c r="D194" s="433"/>
      <c r="E194" s="150"/>
      <c r="F194" s="150"/>
      <c r="G194" s="150"/>
      <c r="H194" s="150"/>
      <c r="I194" s="150"/>
      <c r="J194" s="150"/>
      <c r="K194" s="150"/>
      <c r="L194" s="150"/>
      <c r="M194" s="935" t="s">
        <v>213</v>
      </c>
      <c r="N194" s="935"/>
      <c r="O194" s="150"/>
      <c r="P194" s="150"/>
      <c r="Q194" s="150"/>
      <c r="R194" s="150"/>
      <c r="S194" s="150"/>
      <c r="T194" s="150"/>
      <c r="U194" s="150"/>
      <c r="V194" s="150"/>
      <c r="W194" s="1104"/>
    </row>
    <row r="195" spans="1:23" ht="13.5" customHeight="1">
      <c r="A195" s="1086"/>
      <c r="B195" s="935"/>
      <c r="C195" s="935"/>
      <c r="D195" s="150"/>
      <c r="E195" s="150"/>
      <c r="F195" s="150"/>
      <c r="G195" s="150"/>
      <c r="H195" s="150"/>
      <c r="I195" s="150"/>
      <c r="J195" s="150"/>
      <c r="K195" s="150"/>
      <c r="L195" s="150"/>
      <c r="M195" s="935"/>
      <c r="N195" s="935"/>
      <c r="O195" s="150"/>
      <c r="P195" s="150"/>
      <c r="Q195" s="150"/>
      <c r="R195" s="150"/>
      <c r="S195" s="150"/>
      <c r="T195" s="150"/>
      <c r="U195" s="150"/>
      <c r="V195" s="150"/>
      <c r="W195" s="1104"/>
    </row>
    <row r="196" spans="1:23" ht="13.5" customHeight="1">
      <c r="A196" s="1086">
        <v>121</v>
      </c>
      <c r="B196" s="936" t="s">
        <v>5</v>
      </c>
      <c r="C196" s="732" t="s">
        <v>171</v>
      </c>
      <c r="D196" s="150">
        <v>102921.7</v>
      </c>
      <c r="E196" s="150">
        <v>14165.4</v>
      </c>
      <c r="F196" s="150">
        <v>7879.7999999999993</v>
      </c>
      <c r="G196" s="150">
        <v>5156.2</v>
      </c>
      <c r="H196" s="150">
        <v>6090.9</v>
      </c>
      <c r="I196" s="150">
        <v>1309.7</v>
      </c>
      <c r="J196" s="150">
        <v>8811.9</v>
      </c>
      <c r="K196" s="150">
        <v>23060.600000000002</v>
      </c>
      <c r="L196" s="150">
        <v>6387</v>
      </c>
      <c r="M196" s="936" t="s">
        <v>5</v>
      </c>
      <c r="N196" s="732" t="s">
        <v>171</v>
      </c>
      <c r="O196" s="150">
        <v>1458</v>
      </c>
      <c r="P196" s="150">
        <v>1487</v>
      </c>
      <c r="Q196" s="150">
        <v>5812.6</v>
      </c>
      <c r="R196" s="150">
        <v>4401.8</v>
      </c>
      <c r="S196" s="150">
        <v>2321.7000000000003</v>
      </c>
      <c r="T196" s="150">
        <v>9035.2999999999993</v>
      </c>
      <c r="U196" s="150">
        <v>2164.1999999999998</v>
      </c>
      <c r="V196" s="150">
        <v>3379.2</v>
      </c>
      <c r="W196" s="1104">
        <v>121</v>
      </c>
    </row>
    <row r="197" spans="1:23" ht="13.5" customHeight="1">
      <c r="A197" s="1086">
        <v>122</v>
      </c>
      <c r="B197" s="936"/>
      <c r="C197" s="732" t="s">
        <v>147</v>
      </c>
      <c r="D197" s="150">
        <v>89992.5</v>
      </c>
      <c r="E197" s="150">
        <v>13124.1</v>
      </c>
      <c r="F197" s="150">
        <v>3494.5</v>
      </c>
      <c r="G197" s="150">
        <v>5006.2</v>
      </c>
      <c r="H197" s="150">
        <v>5136.7</v>
      </c>
      <c r="I197" s="150">
        <v>1142.9000000000001</v>
      </c>
      <c r="J197" s="150">
        <v>7708.6</v>
      </c>
      <c r="K197" s="150">
        <v>20134.2</v>
      </c>
      <c r="L197" s="150">
        <v>5911.1</v>
      </c>
      <c r="M197" s="936"/>
      <c r="N197" s="732" t="s">
        <v>147</v>
      </c>
      <c r="O197" s="150">
        <v>1343.8</v>
      </c>
      <c r="P197" s="150">
        <v>981.9</v>
      </c>
      <c r="Q197" s="150">
        <v>5419.5</v>
      </c>
      <c r="R197" s="150">
        <v>4010.9</v>
      </c>
      <c r="S197" s="150">
        <v>1999.4</v>
      </c>
      <c r="T197" s="150">
        <v>9035.2999999999993</v>
      </c>
      <c r="U197" s="150">
        <v>2164.1999999999998</v>
      </c>
      <c r="V197" s="150">
        <v>3379.2</v>
      </c>
      <c r="W197" s="1104">
        <v>122</v>
      </c>
    </row>
    <row r="198" spans="1:23" ht="13.5" customHeight="1">
      <c r="A198" s="1086">
        <v>123</v>
      </c>
      <c r="B198" s="936"/>
      <c r="C198" s="732" t="s">
        <v>517</v>
      </c>
      <c r="D198" s="150">
        <v>12929.199999999999</v>
      </c>
      <c r="E198" s="150">
        <v>1041.3</v>
      </c>
      <c r="F198" s="150">
        <v>4385.2999999999993</v>
      </c>
      <c r="G198" s="150">
        <v>150</v>
      </c>
      <c r="H198" s="150">
        <v>954.2</v>
      </c>
      <c r="I198" s="150">
        <v>166.8</v>
      </c>
      <c r="J198" s="150">
        <v>1103.3</v>
      </c>
      <c r="K198" s="150">
        <v>2926.4</v>
      </c>
      <c r="L198" s="150">
        <v>475.90000000000003</v>
      </c>
      <c r="M198" s="936"/>
      <c r="N198" s="732" t="s">
        <v>517</v>
      </c>
      <c r="O198" s="150">
        <v>114.2</v>
      </c>
      <c r="P198" s="150">
        <v>505.1</v>
      </c>
      <c r="Q198" s="150">
        <v>393.1</v>
      </c>
      <c r="R198" s="150">
        <v>390.90000000000003</v>
      </c>
      <c r="S198" s="150">
        <v>322.3</v>
      </c>
      <c r="T198" s="150">
        <v>0</v>
      </c>
      <c r="U198" s="150">
        <v>0</v>
      </c>
      <c r="V198" s="150">
        <v>0</v>
      </c>
      <c r="W198" s="1104">
        <v>123</v>
      </c>
    </row>
    <row r="199" spans="1:23" ht="13.5" customHeight="1">
      <c r="A199" s="1086"/>
      <c r="B199" s="936"/>
      <c r="C199" s="732"/>
      <c r="D199" s="150"/>
      <c r="E199" s="150"/>
      <c r="F199" s="150"/>
      <c r="G199" s="150"/>
      <c r="H199" s="150"/>
      <c r="I199" s="150"/>
      <c r="J199" s="150"/>
      <c r="K199" s="150"/>
      <c r="L199" s="150"/>
      <c r="M199" s="936"/>
      <c r="N199" s="732"/>
      <c r="O199" s="150"/>
      <c r="P199" s="150"/>
      <c r="Q199" s="150"/>
      <c r="R199" s="150"/>
      <c r="S199" s="150"/>
      <c r="T199" s="150"/>
      <c r="U199" s="150"/>
      <c r="V199" s="150"/>
      <c r="W199" s="1104"/>
    </row>
    <row r="200" spans="1:23" ht="13.5" customHeight="1">
      <c r="A200" s="1086">
        <v>124</v>
      </c>
      <c r="B200" s="748" t="s">
        <v>257</v>
      </c>
      <c r="C200" s="732" t="s">
        <v>171</v>
      </c>
      <c r="D200" s="150">
        <v>97311.2</v>
      </c>
      <c r="E200" s="150">
        <v>13333.300000000001</v>
      </c>
      <c r="F200" s="150">
        <v>5189.8999999999996</v>
      </c>
      <c r="G200" s="150">
        <v>5153.7</v>
      </c>
      <c r="H200" s="150">
        <v>6046.8</v>
      </c>
      <c r="I200" s="150">
        <v>1294.7</v>
      </c>
      <c r="J200" s="150">
        <v>8301.6</v>
      </c>
      <c r="K200" s="150">
        <v>23056.400000000001</v>
      </c>
      <c r="L200" s="150">
        <v>6189</v>
      </c>
      <c r="M200" s="748" t="s">
        <v>256</v>
      </c>
      <c r="N200" s="732" t="s">
        <v>171</v>
      </c>
      <c r="O200" s="150">
        <v>1456.8</v>
      </c>
      <c r="P200" s="150">
        <v>1378.3</v>
      </c>
      <c r="Q200" s="150">
        <v>5568.7000000000007</v>
      </c>
      <c r="R200" s="150">
        <v>4276.2</v>
      </c>
      <c r="S200" s="150">
        <v>2219.9</v>
      </c>
      <c r="T200" s="150">
        <v>8324.1</v>
      </c>
      <c r="U200" s="150">
        <v>2142.1999999999998</v>
      </c>
      <c r="V200" s="150">
        <v>3379.2</v>
      </c>
      <c r="W200" s="1104">
        <v>124</v>
      </c>
    </row>
    <row r="201" spans="1:23" ht="13.5" customHeight="1">
      <c r="A201" s="1086">
        <v>125</v>
      </c>
      <c r="B201" s="734"/>
      <c r="C201" s="732" t="s">
        <v>147</v>
      </c>
      <c r="D201" s="150">
        <v>87210.9</v>
      </c>
      <c r="E201" s="150">
        <v>12338.6</v>
      </c>
      <c r="F201" s="150">
        <v>3491.9</v>
      </c>
      <c r="G201" s="150">
        <v>5003.7</v>
      </c>
      <c r="H201" s="150">
        <v>5092.6000000000004</v>
      </c>
      <c r="I201" s="150">
        <v>1127.9000000000001</v>
      </c>
      <c r="J201" s="150">
        <v>7198.3</v>
      </c>
      <c r="K201" s="150">
        <v>20130</v>
      </c>
      <c r="L201" s="150">
        <v>5713.1</v>
      </c>
      <c r="M201" s="734"/>
      <c r="N201" s="732" t="s">
        <v>147</v>
      </c>
      <c r="O201" s="150">
        <v>1342.6</v>
      </c>
      <c r="P201" s="150">
        <v>873.5</v>
      </c>
      <c r="Q201" s="150">
        <v>5175.6000000000004</v>
      </c>
      <c r="R201" s="150">
        <v>3938</v>
      </c>
      <c r="S201" s="150">
        <v>1939.6</v>
      </c>
      <c r="T201" s="150">
        <v>8324.1</v>
      </c>
      <c r="U201" s="150">
        <v>2142.1999999999998</v>
      </c>
      <c r="V201" s="150">
        <v>3379.2</v>
      </c>
      <c r="W201" s="1104">
        <v>125</v>
      </c>
    </row>
    <row r="202" spans="1:23" ht="13.5" customHeight="1">
      <c r="A202" s="1086">
        <v>126</v>
      </c>
      <c r="B202" s="734"/>
      <c r="C202" s="732" t="s">
        <v>517</v>
      </c>
      <c r="D202" s="150">
        <v>10100.299999999999</v>
      </c>
      <c r="E202" s="150">
        <v>994.69999999999993</v>
      </c>
      <c r="F202" s="150">
        <v>1697.9999999999998</v>
      </c>
      <c r="G202" s="150">
        <v>150</v>
      </c>
      <c r="H202" s="150">
        <v>954.2</v>
      </c>
      <c r="I202" s="150">
        <v>166.8</v>
      </c>
      <c r="J202" s="150">
        <v>1103.3</v>
      </c>
      <c r="K202" s="150">
        <v>2926.4</v>
      </c>
      <c r="L202" s="150">
        <v>475.90000000000003</v>
      </c>
      <c r="M202" s="734"/>
      <c r="N202" s="732" t="s">
        <v>517</v>
      </c>
      <c r="O202" s="150">
        <v>114.2</v>
      </c>
      <c r="P202" s="150">
        <v>504.8</v>
      </c>
      <c r="Q202" s="150">
        <v>393.1</v>
      </c>
      <c r="R202" s="150">
        <v>338.20000000000005</v>
      </c>
      <c r="S202" s="150">
        <v>280.3</v>
      </c>
      <c r="T202" s="931">
        <v>0</v>
      </c>
      <c r="U202" s="931">
        <v>0</v>
      </c>
      <c r="V202" s="931">
        <v>0</v>
      </c>
      <c r="W202" s="1104">
        <v>126</v>
      </c>
    </row>
    <row r="203" spans="1:23" ht="13.5" customHeight="1">
      <c r="A203" s="1086"/>
      <c r="B203" s="734"/>
      <c r="C203" s="732"/>
      <c r="D203" s="150"/>
      <c r="E203" s="150"/>
      <c r="F203" s="150"/>
      <c r="G203" s="150"/>
      <c r="H203" s="150"/>
      <c r="I203" s="150"/>
      <c r="J203" s="150"/>
      <c r="K203" s="150"/>
      <c r="L203" s="150"/>
      <c r="M203" s="734"/>
      <c r="N203" s="732"/>
      <c r="O203" s="150"/>
      <c r="P203" s="150"/>
      <c r="Q203" s="150"/>
      <c r="R203" s="150"/>
      <c r="S203" s="150"/>
      <c r="T203" s="150"/>
      <c r="U203" s="150"/>
      <c r="V203" s="150"/>
      <c r="W203" s="1104"/>
    </row>
    <row r="204" spans="1:23" ht="13.5" customHeight="1">
      <c r="A204" s="1086">
        <v>127</v>
      </c>
      <c r="B204" s="734" t="s">
        <v>6</v>
      </c>
      <c r="C204" s="732" t="s">
        <v>171</v>
      </c>
      <c r="D204" s="150">
        <v>10.7</v>
      </c>
      <c r="E204" s="150">
        <v>2.2000000000000002</v>
      </c>
      <c r="F204" s="150">
        <v>8.3000000000000007</v>
      </c>
      <c r="G204" s="150">
        <v>0</v>
      </c>
      <c r="H204" s="150">
        <v>0</v>
      </c>
      <c r="I204" s="150">
        <v>0</v>
      </c>
      <c r="J204" s="150">
        <v>0</v>
      </c>
      <c r="K204" s="150">
        <v>0</v>
      </c>
      <c r="L204" s="150">
        <v>0</v>
      </c>
      <c r="M204" s="734" t="s">
        <v>6</v>
      </c>
      <c r="N204" s="732" t="s">
        <v>171</v>
      </c>
      <c r="O204" s="150">
        <v>0</v>
      </c>
      <c r="P204" s="150">
        <v>0</v>
      </c>
      <c r="Q204" s="150">
        <v>0</v>
      </c>
      <c r="R204" s="150">
        <v>0.2</v>
      </c>
      <c r="S204" s="150">
        <v>0</v>
      </c>
      <c r="T204" s="150">
        <v>0</v>
      </c>
      <c r="U204" s="150">
        <v>0</v>
      </c>
      <c r="V204" s="150">
        <v>0</v>
      </c>
      <c r="W204" s="1104">
        <v>127</v>
      </c>
    </row>
    <row r="205" spans="1:23" ht="13.5" customHeight="1">
      <c r="A205" s="1086">
        <v>128</v>
      </c>
      <c r="B205" s="734"/>
      <c r="C205" s="732" t="s">
        <v>147</v>
      </c>
      <c r="D205" s="150">
        <v>0</v>
      </c>
      <c r="E205" s="150">
        <v>0</v>
      </c>
      <c r="F205" s="150">
        <v>0</v>
      </c>
      <c r="G205" s="150">
        <v>0</v>
      </c>
      <c r="H205" s="150">
        <v>0</v>
      </c>
      <c r="I205" s="150">
        <v>0</v>
      </c>
      <c r="J205" s="150">
        <v>0</v>
      </c>
      <c r="K205" s="150">
        <v>0</v>
      </c>
      <c r="L205" s="150">
        <v>0</v>
      </c>
      <c r="M205" s="734"/>
      <c r="N205" s="732" t="s">
        <v>147</v>
      </c>
      <c r="O205" s="150">
        <v>0</v>
      </c>
      <c r="P205" s="150">
        <v>0</v>
      </c>
      <c r="Q205" s="150">
        <v>0</v>
      </c>
      <c r="R205" s="150">
        <v>0</v>
      </c>
      <c r="S205" s="150">
        <v>0</v>
      </c>
      <c r="T205" s="150">
        <v>0</v>
      </c>
      <c r="U205" s="150">
        <v>0</v>
      </c>
      <c r="V205" s="150">
        <v>0</v>
      </c>
      <c r="W205" s="1104">
        <v>128</v>
      </c>
    </row>
    <row r="206" spans="1:23" ht="13.5" customHeight="1">
      <c r="A206" s="1086">
        <v>129</v>
      </c>
      <c r="B206" s="734"/>
      <c r="C206" s="732" t="s">
        <v>517</v>
      </c>
      <c r="D206" s="150">
        <v>10.7</v>
      </c>
      <c r="E206" s="150">
        <v>2.2000000000000002</v>
      </c>
      <c r="F206" s="150">
        <v>8.3000000000000007</v>
      </c>
      <c r="G206" s="150">
        <v>0</v>
      </c>
      <c r="H206" s="150">
        <v>0</v>
      </c>
      <c r="I206" s="150">
        <v>0</v>
      </c>
      <c r="J206" s="150">
        <v>0</v>
      </c>
      <c r="K206" s="150">
        <v>0</v>
      </c>
      <c r="L206" s="150">
        <v>0</v>
      </c>
      <c r="M206" s="734"/>
      <c r="N206" s="732" t="s">
        <v>517</v>
      </c>
      <c r="O206" s="150">
        <v>0</v>
      </c>
      <c r="P206" s="150">
        <v>0</v>
      </c>
      <c r="Q206" s="150">
        <v>0</v>
      </c>
      <c r="R206" s="150">
        <v>0.2</v>
      </c>
      <c r="S206" s="150">
        <v>0</v>
      </c>
      <c r="T206" s="931">
        <v>0</v>
      </c>
      <c r="U206" s="931">
        <v>0</v>
      </c>
      <c r="V206" s="931">
        <v>0</v>
      </c>
      <c r="W206" s="1104">
        <v>129</v>
      </c>
    </row>
    <row r="207" spans="1:23" ht="13.5" customHeight="1">
      <c r="A207" s="1086"/>
      <c r="B207" s="734"/>
      <c r="C207" s="732"/>
      <c r="D207" s="150"/>
      <c r="E207" s="150"/>
      <c r="F207" s="150"/>
      <c r="G207" s="150"/>
      <c r="H207" s="150"/>
      <c r="I207" s="150"/>
      <c r="J207" s="150"/>
      <c r="K207" s="150"/>
      <c r="L207" s="150"/>
      <c r="M207" s="734"/>
      <c r="N207" s="732"/>
      <c r="O207" s="150"/>
      <c r="P207" s="150"/>
      <c r="Q207" s="150"/>
      <c r="R207" s="150"/>
      <c r="S207" s="150"/>
      <c r="T207" s="150"/>
      <c r="U207" s="150"/>
      <c r="V207" s="150"/>
      <c r="W207" s="1104"/>
    </row>
    <row r="208" spans="1:23" ht="13.5" customHeight="1">
      <c r="A208" s="1086">
        <v>130</v>
      </c>
      <c r="B208" s="734" t="s">
        <v>7</v>
      </c>
      <c r="C208" s="732" t="s">
        <v>171</v>
      </c>
      <c r="D208" s="150">
        <v>5317</v>
      </c>
      <c r="E208" s="150">
        <v>823.1</v>
      </c>
      <c r="F208" s="150">
        <v>2576.6999999999998</v>
      </c>
      <c r="G208" s="150">
        <v>2.5</v>
      </c>
      <c r="H208" s="150">
        <v>44.1</v>
      </c>
      <c r="I208" s="150">
        <v>7</v>
      </c>
      <c r="J208" s="150">
        <v>510.3</v>
      </c>
      <c r="K208" s="150">
        <v>4.2</v>
      </c>
      <c r="L208" s="150">
        <v>198</v>
      </c>
      <c r="M208" s="734" t="s">
        <v>7</v>
      </c>
      <c r="N208" s="732" t="s">
        <v>171</v>
      </c>
      <c r="O208" s="150">
        <v>1.2</v>
      </c>
      <c r="P208" s="150">
        <v>108.7</v>
      </c>
      <c r="Q208" s="150">
        <v>243.9</v>
      </c>
      <c r="R208" s="150">
        <v>117.60000000000001</v>
      </c>
      <c r="S208" s="150">
        <v>92.3</v>
      </c>
      <c r="T208" s="150">
        <v>565.29999999999995</v>
      </c>
      <c r="U208" s="150">
        <v>22</v>
      </c>
      <c r="V208" s="150">
        <v>0</v>
      </c>
      <c r="W208" s="1104">
        <v>130</v>
      </c>
    </row>
    <row r="209" spans="1:23" ht="13.5" customHeight="1">
      <c r="A209" s="1086">
        <v>131</v>
      </c>
      <c r="B209" s="734"/>
      <c r="C209" s="732" t="s">
        <v>147</v>
      </c>
      <c r="D209" s="150">
        <v>2627.7</v>
      </c>
      <c r="E209" s="150">
        <v>785.5</v>
      </c>
      <c r="F209" s="150">
        <v>2.6</v>
      </c>
      <c r="G209" s="150">
        <v>2.5</v>
      </c>
      <c r="H209" s="150">
        <v>44.1</v>
      </c>
      <c r="I209" s="150">
        <v>7</v>
      </c>
      <c r="J209" s="150">
        <v>510.3</v>
      </c>
      <c r="K209" s="150">
        <v>4.2</v>
      </c>
      <c r="L209" s="150">
        <v>198</v>
      </c>
      <c r="M209" s="734"/>
      <c r="N209" s="732" t="s">
        <v>147</v>
      </c>
      <c r="O209" s="150">
        <v>1.2</v>
      </c>
      <c r="P209" s="150">
        <v>108.4</v>
      </c>
      <c r="Q209" s="150">
        <v>243.9</v>
      </c>
      <c r="R209" s="150">
        <v>72.900000000000006</v>
      </c>
      <c r="S209" s="150">
        <v>59.8</v>
      </c>
      <c r="T209" s="150">
        <v>565.29999999999995</v>
      </c>
      <c r="U209" s="150">
        <v>22</v>
      </c>
      <c r="V209" s="150">
        <v>0</v>
      </c>
      <c r="W209" s="1104">
        <v>131</v>
      </c>
    </row>
    <row r="210" spans="1:23" ht="13.5" customHeight="1">
      <c r="A210" s="1086">
        <v>132</v>
      </c>
      <c r="B210" s="734"/>
      <c r="C210" s="732" t="s">
        <v>517</v>
      </c>
      <c r="D210" s="150">
        <v>2689.3</v>
      </c>
      <c r="E210" s="150">
        <v>37.6</v>
      </c>
      <c r="F210" s="150">
        <v>2574.1</v>
      </c>
      <c r="G210" s="150">
        <v>0</v>
      </c>
      <c r="H210" s="150">
        <v>0</v>
      </c>
      <c r="I210" s="150">
        <v>0</v>
      </c>
      <c r="J210" s="150">
        <v>0</v>
      </c>
      <c r="K210" s="150">
        <v>0</v>
      </c>
      <c r="L210" s="150">
        <v>0</v>
      </c>
      <c r="M210" s="734"/>
      <c r="N210" s="732" t="s">
        <v>517</v>
      </c>
      <c r="O210" s="150">
        <v>0</v>
      </c>
      <c r="P210" s="150">
        <v>0.3</v>
      </c>
      <c r="Q210" s="150">
        <v>0</v>
      </c>
      <c r="R210" s="150">
        <v>44.7</v>
      </c>
      <c r="S210" s="150">
        <v>32.5</v>
      </c>
      <c r="T210" s="931">
        <v>0</v>
      </c>
      <c r="U210" s="931">
        <v>0</v>
      </c>
      <c r="V210" s="931">
        <v>0</v>
      </c>
      <c r="W210" s="1104">
        <v>132</v>
      </c>
    </row>
    <row r="211" spans="1:23" ht="13.5" customHeight="1">
      <c r="A211" s="1086"/>
      <c r="B211" s="734"/>
      <c r="C211" s="732"/>
      <c r="D211" s="150"/>
      <c r="E211" s="150"/>
      <c r="F211" s="150"/>
      <c r="G211" s="150"/>
      <c r="H211" s="150"/>
      <c r="I211" s="150"/>
      <c r="J211" s="150"/>
      <c r="K211" s="150"/>
      <c r="L211" s="150"/>
      <c r="M211" s="734"/>
      <c r="N211" s="732"/>
      <c r="O211" s="150"/>
      <c r="P211" s="150"/>
      <c r="Q211" s="150"/>
      <c r="R211" s="150"/>
      <c r="S211" s="150"/>
      <c r="T211" s="150"/>
      <c r="U211" s="150"/>
      <c r="V211" s="150"/>
      <c r="W211" s="1104"/>
    </row>
    <row r="212" spans="1:23" ht="13.5" customHeight="1">
      <c r="A212" s="1086">
        <v>133</v>
      </c>
      <c r="B212" s="734" t="s">
        <v>8</v>
      </c>
      <c r="C212" s="732" t="s">
        <v>171</v>
      </c>
      <c r="D212" s="150">
        <v>282.8</v>
      </c>
      <c r="E212" s="150">
        <v>6.8</v>
      </c>
      <c r="F212" s="150">
        <v>104.9</v>
      </c>
      <c r="G212" s="150">
        <v>0</v>
      </c>
      <c r="H212" s="150">
        <v>0</v>
      </c>
      <c r="I212" s="150">
        <v>8</v>
      </c>
      <c r="J212" s="150">
        <v>0</v>
      </c>
      <c r="K212" s="150">
        <v>0</v>
      </c>
      <c r="L212" s="150">
        <v>0</v>
      </c>
      <c r="M212" s="734" t="s">
        <v>8</v>
      </c>
      <c r="N212" s="732" t="s">
        <v>171</v>
      </c>
      <c r="O212" s="150">
        <v>0</v>
      </c>
      <c r="P212" s="150">
        <v>0</v>
      </c>
      <c r="Q212" s="150">
        <v>0</v>
      </c>
      <c r="R212" s="150">
        <v>7.8</v>
      </c>
      <c r="S212" s="150">
        <v>9.5</v>
      </c>
      <c r="T212" s="150">
        <v>145.9</v>
      </c>
      <c r="U212" s="150">
        <v>0</v>
      </c>
      <c r="V212" s="150">
        <v>0</v>
      </c>
      <c r="W212" s="1104">
        <v>133</v>
      </c>
    </row>
    <row r="213" spans="1:23" ht="13.5" customHeight="1">
      <c r="A213" s="1086">
        <v>134</v>
      </c>
      <c r="B213" s="936"/>
      <c r="C213" s="732" t="s">
        <v>147</v>
      </c>
      <c r="D213" s="150">
        <v>153.9</v>
      </c>
      <c r="E213" s="150">
        <v>0</v>
      </c>
      <c r="F213" s="150">
        <v>0</v>
      </c>
      <c r="G213" s="150">
        <v>0</v>
      </c>
      <c r="H213" s="150">
        <v>0</v>
      </c>
      <c r="I213" s="150">
        <v>8</v>
      </c>
      <c r="J213" s="150">
        <v>0</v>
      </c>
      <c r="K213" s="150">
        <v>0</v>
      </c>
      <c r="L213" s="150">
        <v>0</v>
      </c>
      <c r="M213" s="936"/>
      <c r="N213" s="732" t="s">
        <v>147</v>
      </c>
      <c r="O213" s="150">
        <v>0</v>
      </c>
      <c r="P213" s="150">
        <v>0</v>
      </c>
      <c r="Q213" s="150">
        <v>0</v>
      </c>
      <c r="R213" s="150">
        <v>0</v>
      </c>
      <c r="S213" s="150">
        <v>0</v>
      </c>
      <c r="T213" s="150">
        <v>145.9</v>
      </c>
      <c r="U213" s="150">
        <v>0</v>
      </c>
      <c r="V213" s="150">
        <v>0</v>
      </c>
      <c r="W213" s="1104">
        <v>134</v>
      </c>
    </row>
    <row r="214" spans="1:23" ht="13.5" customHeight="1">
      <c r="A214" s="1086">
        <v>135</v>
      </c>
      <c r="B214" s="936"/>
      <c r="C214" s="732" t="s">
        <v>517</v>
      </c>
      <c r="D214" s="150">
        <v>128.9</v>
      </c>
      <c r="E214" s="150">
        <v>6.8</v>
      </c>
      <c r="F214" s="150">
        <v>104.9</v>
      </c>
      <c r="G214" s="150">
        <v>0</v>
      </c>
      <c r="H214" s="150">
        <v>0</v>
      </c>
      <c r="I214" s="150">
        <v>0</v>
      </c>
      <c r="J214" s="150">
        <v>0</v>
      </c>
      <c r="K214" s="150">
        <v>0</v>
      </c>
      <c r="L214" s="150">
        <v>0</v>
      </c>
      <c r="M214" s="936"/>
      <c r="N214" s="732" t="s">
        <v>517</v>
      </c>
      <c r="O214" s="150">
        <v>0</v>
      </c>
      <c r="P214" s="150">
        <v>0</v>
      </c>
      <c r="Q214" s="150">
        <v>0</v>
      </c>
      <c r="R214" s="150">
        <v>7.8</v>
      </c>
      <c r="S214" s="150">
        <v>9.5</v>
      </c>
      <c r="T214" s="931">
        <v>0</v>
      </c>
      <c r="U214" s="931">
        <v>0</v>
      </c>
      <c r="V214" s="931">
        <v>0</v>
      </c>
      <c r="W214" s="1104">
        <v>135</v>
      </c>
    </row>
    <row r="215" spans="1:23" ht="13.5" customHeight="1">
      <c r="A215" s="1086"/>
      <c r="B215" s="936"/>
      <c r="C215" s="732"/>
      <c r="D215" s="150"/>
      <c r="E215" s="150"/>
      <c r="F215" s="150"/>
      <c r="G215" s="150"/>
      <c r="H215" s="150"/>
      <c r="I215" s="150"/>
      <c r="J215" s="150"/>
      <c r="K215" s="150"/>
      <c r="L215" s="150"/>
      <c r="M215" s="936"/>
      <c r="N215" s="732"/>
      <c r="O215" s="150"/>
      <c r="P215" s="150"/>
      <c r="Q215" s="150"/>
      <c r="R215" s="150"/>
      <c r="S215" s="150"/>
      <c r="T215" s="150"/>
      <c r="U215" s="150"/>
      <c r="V215" s="150"/>
      <c r="W215" s="1104"/>
    </row>
    <row r="216" spans="1:23" ht="13.5" customHeight="1">
      <c r="A216" s="1086"/>
      <c r="B216" s="936"/>
      <c r="C216" s="732"/>
      <c r="D216" s="150"/>
      <c r="E216" s="150"/>
      <c r="F216" s="150"/>
      <c r="G216" s="150"/>
      <c r="H216" s="150"/>
      <c r="I216" s="150"/>
      <c r="J216" s="150"/>
      <c r="K216" s="150"/>
      <c r="L216" s="150"/>
      <c r="M216" s="936"/>
      <c r="N216" s="732"/>
      <c r="O216" s="150"/>
      <c r="P216" s="150"/>
      <c r="Q216" s="150"/>
      <c r="R216" s="150"/>
      <c r="S216" s="150"/>
      <c r="T216" s="150"/>
      <c r="U216" s="150"/>
      <c r="V216" s="150"/>
      <c r="W216" s="1104"/>
    </row>
    <row r="217" spans="1:23" ht="13.5" customHeight="1">
      <c r="A217" s="1086">
        <v>136</v>
      </c>
      <c r="B217" s="936" t="s">
        <v>9</v>
      </c>
      <c r="C217" s="732" t="s">
        <v>171</v>
      </c>
      <c r="D217" s="150">
        <v>95067.8</v>
      </c>
      <c r="E217" s="150">
        <v>15802.800000000001</v>
      </c>
      <c r="F217" s="150">
        <v>4535.5999999999995</v>
      </c>
      <c r="G217" s="150">
        <v>3422.9</v>
      </c>
      <c r="H217" s="150">
        <v>5767.5</v>
      </c>
      <c r="I217" s="150">
        <v>1271.6000000000001</v>
      </c>
      <c r="J217" s="150">
        <v>8039.2999999999993</v>
      </c>
      <c r="K217" s="150">
        <v>21039.3</v>
      </c>
      <c r="L217" s="150">
        <v>7130.6</v>
      </c>
      <c r="M217" s="936" t="s">
        <v>9</v>
      </c>
      <c r="N217" s="732" t="s">
        <v>171</v>
      </c>
      <c r="O217" s="150">
        <v>1689.6</v>
      </c>
      <c r="P217" s="150">
        <v>1657</v>
      </c>
      <c r="Q217" s="150">
        <v>5371.4</v>
      </c>
      <c r="R217" s="150">
        <v>4184.6000000000004</v>
      </c>
      <c r="S217" s="150">
        <v>1825</v>
      </c>
      <c r="T217" s="150">
        <v>7606.9</v>
      </c>
      <c r="U217" s="150">
        <v>2362.6999999999998</v>
      </c>
      <c r="V217" s="150">
        <v>3361.2</v>
      </c>
      <c r="W217" s="1104">
        <v>136</v>
      </c>
    </row>
    <row r="218" spans="1:23" ht="13.5" customHeight="1">
      <c r="A218" s="1086">
        <v>137</v>
      </c>
      <c r="B218" s="936"/>
      <c r="C218" s="732" t="s">
        <v>147</v>
      </c>
      <c r="D218" s="150">
        <v>82785</v>
      </c>
      <c r="E218" s="150">
        <v>14758.2</v>
      </c>
      <c r="F218" s="150">
        <v>1021.7</v>
      </c>
      <c r="G218" s="150">
        <v>3341.9</v>
      </c>
      <c r="H218" s="150">
        <v>4841.7</v>
      </c>
      <c r="I218" s="150">
        <v>1120.9000000000001</v>
      </c>
      <c r="J218" s="150">
        <v>6708.7</v>
      </c>
      <c r="K218" s="150">
        <v>17798</v>
      </c>
      <c r="L218" s="150">
        <v>6595.3</v>
      </c>
      <c r="M218" s="936"/>
      <c r="N218" s="732" t="s">
        <v>147</v>
      </c>
      <c r="O218" s="150">
        <v>1553.3</v>
      </c>
      <c r="P218" s="150">
        <v>1251.0999999999999</v>
      </c>
      <c r="Q218" s="150">
        <v>5143.3999999999996</v>
      </c>
      <c r="R218" s="150">
        <v>3692.9</v>
      </c>
      <c r="S218" s="150">
        <v>1627.1</v>
      </c>
      <c r="T218" s="150">
        <v>7606.9</v>
      </c>
      <c r="U218" s="150">
        <v>2362.6999999999998</v>
      </c>
      <c r="V218" s="150">
        <v>3361.2</v>
      </c>
      <c r="W218" s="1104">
        <v>137</v>
      </c>
    </row>
    <row r="219" spans="1:23" ht="13.5" customHeight="1">
      <c r="A219" s="1086">
        <v>138</v>
      </c>
      <c r="B219" s="936"/>
      <c r="C219" s="732" t="s">
        <v>517</v>
      </c>
      <c r="D219" s="150">
        <v>12282.800000000001</v>
      </c>
      <c r="E219" s="150">
        <v>1044.6000000000001</v>
      </c>
      <c r="F219" s="150">
        <v>3513.8999999999996</v>
      </c>
      <c r="G219" s="150">
        <v>81</v>
      </c>
      <c r="H219" s="150">
        <v>925.80000000000007</v>
      </c>
      <c r="I219" s="150">
        <v>150.69999999999999</v>
      </c>
      <c r="J219" s="150">
        <v>1330.6</v>
      </c>
      <c r="K219" s="150">
        <v>3241.3</v>
      </c>
      <c r="L219" s="150">
        <v>535.29999999999995</v>
      </c>
      <c r="M219" s="936"/>
      <c r="N219" s="732" t="s">
        <v>517</v>
      </c>
      <c r="O219" s="150">
        <v>136.29999999999998</v>
      </c>
      <c r="P219" s="150">
        <v>405.90000000000003</v>
      </c>
      <c r="Q219" s="150">
        <v>228</v>
      </c>
      <c r="R219" s="150">
        <v>491.7</v>
      </c>
      <c r="S219" s="150">
        <v>197.89999999999998</v>
      </c>
      <c r="T219" s="150">
        <v>0</v>
      </c>
      <c r="U219" s="150">
        <v>0</v>
      </c>
      <c r="V219" s="150">
        <v>0</v>
      </c>
      <c r="W219" s="1104">
        <v>138</v>
      </c>
    </row>
    <row r="220" spans="1:23" ht="13.5" customHeight="1">
      <c r="A220" s="1086"/>
      <c r="B220" s="734"/>
      <c r="C220" s="732"/>
      <c r="D220" s="150"/>
      <c r="E220" s="150"/>
      <c r="F220" s="150"/>
      <c r="G220" s="150"/>
      <c r="H220" s="150"/>
      <c r="I220" s="150"/>
      <c r="J220" s="150"/>
      <c r="K220" s="150"/>
      <c r="L220" s="150"/>
      <c r="M220" s="734"/>
      <c r="N220" s="732"/>
      <c r="O220" s="150"/>
      <c r="P220" s="150"/>
      <c r="Q220" s="150"/>
      <c r="R220" s="150"/>
      <c r="S220" s="150"/>
      <c r="T220" s="150"/>
      <c r="U220" s="150"/>
      <c r="V220" s="150"/>
      <c r="W220" s="1104"/>
    </row>
    <row r="221" spans="1:23" ht="13.5" customHeight="1">
      <c r="A221" s="1086">
        <v>139</v>
      </c>
      <c r="B221" s="748" t="s">
        <v>254</v>
      </c>
      <c r="C221" s="732" t="s">
        <v>171</v>
      </c>
      <c r="D221" s="150">
        <v>87296</v>
      </c>
      <c r="E221" s="150">
        <v>13346.5</v>
      </c>
      <c r="F221" s="150">
        <v>2428.2999999999997</v>
      </c>
      <c r="G221" s="150">
        <v>3141</v>
      </c>
      <c r="H221" s="150">
        <v>5741.3</v>
      </c>
      <c r="I221" s="150">
        <v>1153.2</v>
      </c>
      <c r="J221" s="150">
        <v>7496.8</v>
      </c>
      <c r="K221" s="150">
        <v>21035.8</v>
      </c>
      <c r="L221" s="150">
        <v>6821.4000000000005</v>
      </c>
      <c r="M221" s="748" t="s">
        <v>253</v>
      </c>
      <c r="N221" s="732" t="s">
        <v>171</v>
      </c>
      <c r="O221" s="150">
        <v>1634</v>
      </c>
      <c r="P221" s="150">
        <v>1397.3</v>
      </c>
      <c r="Q221" s="150">
        <v>5303.6</v>
      </c>
      <c r="R221" s="150">
        <v>4045.4</v>
      </c>
      <c r="S221" s="150">
        <v>1787.8</v>
      </c>
      <c r="T221" s="150">
        <v>6322.4</v>
      </c>
      <c r="U221" s="150">
        <v>2280.1</v>
      </c>
      <c r="V221" s="150">
        <v>3361.2</v>
      </c>
      <c r="W221" s="1104">
        <v>139</v>
      </c>
    </row>
    <row r="222" spans="1:23" ht="13.5" customHeight="1">
      <c r="A222" s="1086">
        <v>140</v>
      </c>
      <c r="B222" s="734"/>
      <c r="C222" s="732" t="s">
        <v>147</v>
      </c>
      <c r="D222" s="150">
        <v>77234.3</v>
      </c>
      <c r="E222" s="150">
        <v>12338</v>
      </c>
      <c r="F222" s="150">
        <v>1020</v>
      </c>
      <c r="G222" s="150">
        <v>3060</v>
      </c>
      <c r="H222" s="150">
        <v>4815.5</v>
      </c>
      <c r="I222" s="150">
        <v>1002.5</v>
      </c>
      <c r="J222" s="150">
        <v>6167</v>
      </c>
      <c r="K222" s="150">
        <v>17794.5</v>
      </c>
      <c r="L222" s="150">
        <v>6286.1</v>
      </c>
      <c r="M222" s="734"/>
      <c r="N222" s="732" t="s">
        <v>147</v>
      </c>
      <c r="O222" s="150">
        <v>1497.7</v>
      </c>
      <c r="P222" s="150">
        <v>991.5</v>
      </c>
      <c r="Q222" s="150">
        <v>5075.6000000000004</v>
      </c>
      <c r="R222" s="150">
        <v>3599</v>
      </c>
      <c r="S222" s="150">
        <v>1623.2</v>
      </c>
      <c r="T222" s="150">
        <v>6322.4</v>
      </c>
      <c r="U222" s="150">
        <v>2280.1</v>
      </c>
      <c r="V222" s="150">
        <v>3361.2</v>
      </c>
      <c r="W222" s="1104">
        <v>140</v>
      </c>
    </row>
    <row r="223" spans="1:23" ht="13.5" customHeight="1">
      <c r="A223" s="1086">
        <v>141</v>
      </c>
      <c r="B223" s="734"/>
      <c r="C223" s="732" t="s">
        <v>517</v>
      </c>
      <c r="D223" s="150">
        <v>10061.700000000001</v>
      </c>
      <c r="E223" s="150">
        <v>1008.5</v>
      </c>
      <c r="F223" s="150">
        <v>1408.2999999999997</v>
      </c>
      <c r="G223" s="150">
        <v>81</v>
      </c>
      <c r="H223" s="150">
        <v>925.80000000000007</v>
      </c>
      <c r="I223" s="150">
        <v>150.69999999999999</v>
      </c>
      <c r="J223" s="150">
        <v>1329.8</v>
      </c>
      <c r="K223" s="150">
        <v>3241.3</v>
      </c>
      <c r="L223" s="150">
        <v>535.29999999999995</v>
      </c>
      <c r="M223" s="734"/>
      <c r="N223" s="732" t="s">
        <v>517</v>
      </c>
      <c r="O223" s="150">
        <v>136.29999999999998</v>
      </c>
      <c r="P223" s="150">
        <v>405.8</v>
      </c>
      <c r="Q223" s="150">
        <v>228</v>
      </c>
      <c r="R223" s="150">
        <v>446.4</v>
      </c>
      <c r="S223" s="150">
        <v>164.6</v>
      </c>
      <c r="T223" s="931">
        <v>0</v>
      </c>
      <c r="U223" s="931">
        <v>0</v>
      </c>
      <c r="V223" s="931">
        <v>0</v>
      </c>
      <c r="W223" s="1104">
        <v>141</v>
      </c>
    </row>
    <row r="224" spans="1:23" ht="13.5" customHeight="1">
      <c r="A224" s="1086"/>
      <c r="B224" s="734"/>
      <c r="C224" s="732"/>
      <c r="D224" s="150"/>
      <c r="E224" s="150"/>
      <c r="F224" s="150"/>
      <c r="G224" s="150"/>
      <c r="H224" s="150"/>
      <c r="I224" s="150"/>
      <c r="J224" s="150"/>
      <c r="K224" s="150"/>
      <c r="L224" s="150"/>
      <c r="M224" s="734"/>
      <c r="N224" s="732"/>
      <c r="O224" s="150"/>
      <c r="P224" s="150"/>
      <c r="Q224" s="150"/>
      <c r="R224" s="150"/>
      <c r="S224" s="150"/>
      <c r="T224" s="150"/>
      <c r="U224" s="150"/>
      <c r="V224" s="150"/>
      <c r="W224" s="1104"/>
    </row>
    <row r="225" spans="1:23" ht="13.5" customHeight="1">
      <c r="A225" s="1086">
        <v>142</v>
      </c>
      <c r="B225" s="734" t="s">
        <v>11</v>
      </c>
      <c r="C225" s="732" t="s">
        <v>171</v>
      </c>
      <c r="D225" s="150">
        <v>17.100000000000001</v>
      </c>
      <c r="E225" s="150">
        <v>0.2</v>
      </c>
      <c r="F225" s="150">
        <v>15.3</v>
      </c>
      <c r="G225" s="150">
        <v>0</v>
      </c>
      <c r="H225" s="150">
        <v>0</v>
      </c>
      <c r="I225" s="150">
        <v>0</v>
      </c>
      <c r="J225" s="150">
        <v>0</v>
      </c>
      <c r="K225" s="150">
        <v>0</v>
      </c>
      <c r="L225" s="150">
        <v>0</v>
      </c>
      <c r="M225" s="734" t="s">
        <v>11</v>
      </c>
      <c r="N225" s="732" t="s">
        <v>171</v>
      </c>
      <c r="O225" s="150">
        <v>0</v>
      </c>
      <c r="P225" s="150">
        <v>0</v>
      </c>
      <c r="Q225" s="150">
        <v>0</v>
      </c>
      <c r="R225" s="150">
        <v>1.7</v>
      </c>
      <c r="S225" s="150">
        <v>0</v>
      </c>
      <c r="T225" s="150">
        <v>0</v>
      </c>
      <c r="U225" s="150">
        <v>0</v>
      </c>
      <c r="V225" s="150">
        <v>0</v>
      </c>
      <c r="W225" s="1104">
        <v>142</v>
      </c>
    </row>
    <row r="226" spans="1:23" ht="13.5" customHeight="1">
      <c r="A226" s="1086">
        <v>143</v>
      </c>
      <c r="B226" s="734"/>
      <c r="C226" s="732" t="s">
        <v>147</v>
      </c>
      <c r="D226" s="150">
        <v>0</v>
      </c>
      <c r="E226" s="150">
        <v>0</v>
      </c>
      <c r="F226" s="150">
        <v>0</v>
      </c>
      <c r="G226" s="150">
        <v>0</v>
      </c>
      <c r="H226" s="150">
        <v>0</v>
      </c>
      <c r="I226" s="150">
        <v>0</v>
      </c>
      <c r="J226" s="150">
        <v>0</v>
      </c>
      <c r="K226" s="150">
        <v>0</v>
      </c>
      <c r="L226" s="150">
        <v>0</v>
      </c>
      <c r="M226" s="734"/>
      <c r="N226" s="732" t="s">
        <v>147</v>
      </c>
      <c r="O226" s="150">
        <v>0</v>
      </c>
      <c r="P226" s="150">
        <v>0</v>
      </c>
      <c r="Q226" s="150">
        <v>0</v>
      </c>
      <c r="R226" s="150">
        <v>0</v>
      </c>
      <c r="S226" s="150">
        <v>0</v>
      </c>
      <c r="T226" s="150">
        <v>0</v>
      </c>
      <c r="U226" s="150">
        <v>0</v>
      </c>
      <c r="V226" s="150">
        <v>0</v>
      </c>
      <c r="W226" s="1104">
        <v>143</v>
      </c>
    </row>
    <row r="227" spans="1:23" ht="13.5" customHeight="1">
      <c r="A227" s="1086">
        <v>144</v>
      </c>
      <c r="B227" s="734"/>
      <c r="C227" s="732" t="s">
        <v>517</v>
      </c>
      <c r="D227" s="150">
        <v>17.100000000000001</v>
      </c>
      <c r="E227" s="150">
        <v>0.2</v>
      </c>
      <c r="F227" s="150">
        <v>15.3</v>
      </c>
      <c r="G227" s="150">
        <v>0</v>
      </c>
      <c r="H227" s="150">
        <v>0</v>
      </c>
      <c r="I227" s="150">
        <v>0</v>
      </c>
      <c r="J227" s="150">
        <v>0</v>
      </c>
      <c r="K227" s="150">
        <v>0</v>
      </c>
      <c r="L227" s="150">
        <v>0</v>
      </c>
      <c r="M227" s="734"/>
      <c r="N227" s="732" t="s">
        <v>517</v>
      </c>
      <c r="O227" s="150">
        <v>0</v>
      </c>
      <c r="P227" s="150">
        <v>0</v>
      </c>
      <c r="Q227" s="150">
        <v>0</v>
      </c>
      <c r="R227" s="150">
        <v>1.7</v>
      </c>
      <c r="S227" s="150">
        <v>0</v>
      </c>
      <c r="T227" s="931">
        <v>0</v>
      </c>
      <c r="U227" s="931">
        <v>0</v>
      </c>
      <c r="V227" s="931">
        <v>0</v>
      </c>
      <c r="W227" s="1104">
        <v>144</v>
      </c>
    </row>
    <row r="228" spans="1:23" ht="13.5" customHeight="1">
      <c r="A228" s="1086"/>
      <c r="B228" s="734"/>
      <c r="C228" s="732"/>
      <c r="D228" s="150"/>
      <c r="E228" s="150"/>
      <c r="F228" s="150"/>
      <c r="G228" s="150"/>
      <c r="H228" s="150"/>
      <c r="I228" s="150"/>
      <c r="J228" s="150"/>
      <c r="K228" s="150"/>
      <c r="L228" s="150"/>
      <c r="M228" s="734"/>
      <c r="N228" s="732"/>
      <c r="O228" s="150"/>
      <c r="P228" s="150"/>
      <c r="Q228" s="150"/>
      <c r="R228" s="150"/>
      <c r="S228" s="150"/>
      <c r="T228" s="150"/>
      <c r="U228" s="150"/>
      <c r="V228" s="150"/>
      <c r="W228" s="1104"/>
    </row>
    <row r="229" spans="1:23" ht="13.5" customHeight="1">
      <c r="A229" s="1086">
        <v>145</v>
      </c>
      <c r="B229" s="734" t="s">
        <v>12</v>
      </c>
      <c r="C229" s="732" t="s">
        <v>171</v>
      </c>
      <c r="D229" s="150">
        <v>5488.3</v>
      </c>
      <c r="E229" s="150">
        <v>458.29999999999995</v>
      </c>
      <c r="F229" s="150">
        <v>2092</v>
      </c>
      <c r="G229" s="150">
        <v>281.89999999999998</v>
      </c>
      <c r="H229" s="150">
        <v>26.2</v>
      </c>
      <c r="I229" s="150">
        <v>118.4</v>
      </c>
      <c r="J229" s="150">
        <v>542.5</v>
      </c>
      <c r="K229" s="150">
        <v>3.5</v>
      </c>
      <c r="L229" s="150">
        <v>301.5</v>
      </c>
      <c r="M229" s="734" t="s">
        <v>12</v>
      </c>
      <c r="N229" s="732" t="s">
        <v>171</v>
      </c>
      <c r="O229" s="150">
        <v>0</v>
      </c>
      <c r="P229" s="150">
        <v>259.70000000000005</v>
      </c>
      <c r="Q229" s="150">
        <v>7.1</v>
      </c>
      <c r="R229" s="150">
        <v>131.80000000000001</v>
      </c>
      <c r="S229" s="150">
        <v>36.299999999999997</v>
      </c>
      <c r="T229" s="150">
        <v>1146.5</v>
      </c>
      <c r="U229" s="150">
        <v>82.6</v>
      </c>
      <c r="V229" s="150">
        <v>0</v>
      </c>
      <c r="W229" s="1104">
        <v>145</v>
      </c>
    </row>
    <row r="230" spans="1:23" ht="13.5" customHeight="1">
      <c r="A230" s="1086">
        <v>146</v>
      </c>
      <c r="B230" s="734"/>
      <c r="C230" s="732" t="s">
        <v>147</v>
      </c>
      <c r="D230" s="150">
        <v>3284.3</v>
      </c>
      <c r="E230" s="150">
        <v>422.4</v>
      </c>
      <c r="F230" s="150">
        <v>1.7</v>
      </c>
      <c r="G230" s="150">
        <v>281.89999999999998</v>
      </c>
      <c r="H230" s="150">
        <v>26.2</v>
      </c>
      <c r="I230" s="150">
        <v>118.4</v>
      </c>
      <c r="J230" s="150">
        <v>541.70000000000005</v>
      </c>
      <c r="K230" s="150">
        <v>3.5</v>
      </c>
      <c r="L230" s="150">
        <v>301.5</v>
      </c>
      <c r="M230" s="734"/>
      <c r="N230" s="732" t="s">
        <v>147</v>
      </c>
      <c r="O230" s="150">
        <v>0</v>
      </c>
      <c r="P230" s="150">
        <v>259.60000000000002</v>
      </c>
      <c r="Q230" s="150">
        <v>7.1</v>
      </c>
      <c r="R230" s="150">
        <v>88.2</v>
      </c>
      <c r="S230" s="150">
        <v>3</v>
      </c>
      <c r="T230" s="150">
        <v>1146.5</v>
      </c>
      <c r="U230" s="150">
        <v>82.6</v>
      </c>
      <c r="V230" s="150">
        <v>0</v>
      </c>
      <c r="W230" s="1104">
        <v>146</v>
      </c>
    </row>
    <row r="231" spans="1:23" ht="13.5" customHeight="1">
      <c r="A231" s="1086">
        <v>147</v>
      </c>
      <c r="B231" s="734"/>
      <c r="C231" s="732" t="s">
        <v>517</v>
      </c>
      <c r="D231" s="150">
        <v>2204</v>
      </c>
      <c r="E231" s="150">
        <v>35.9</v>
      </c>
      <c r="F231" s="150">
        <v>2090.3000000000002</v>
      </c>
      <c r="G231" s="150">
        <v>0</v>
      </c>
      <c r="H231" s="150">
        <v>0</v>
      </c>
      <c r="I231" s="150">
        <v>0</v>
      </c>
      <c r="J231" s="150">
        <v>0.8</v>
      </c>
      <c r="K231" s="150">
        <v>0</v>
      </c>
      <c r="L231" s="150">
        <v>0</v>
      </c>
      <c r="M231" s="734"/>
      <c r="N231" s="732" t="s">
        <v>517</v>
      </c>
      <c r="O231" s="150">
        <v>0</v>
      </c>
      <c r="P231" s="150">
        <v>0.1</v>
      </c>
      <c r="Q231" s="150">
        <v>0</v>
      </c>
      <c r="R231" s="150">
        <v>43.6</v>
      </c>
      <c r="S231" s="150">
        <v>33.299999999999997</v>
      </c>
      <c r="T231" s="931">
        <v>0</v>
      </c>
      <c r="U231" s="931">
        <v>0</v>
      </c>
      <c r="V231" s="931">
        <v>0</v>
      </c>
      <c r="W231" s="1104">
        <v>147</v>
      </c>
    </row>
    <row r="232" spans="1:23" ht="13.5" customHeight="1">
      <c r="A232" s="1086"/>
      <c r="B232" s="734"/>
      <c r="C232" s="732"/>
      <c r="D232" s="150"/>
      <c r="E232" s="150"/>
      <c r="F232" s="150"/>
      <c r="G232" s="150"/>
      <c r="H232" s="150"/>
      <c r="I232" s="150"/>
      <c r="J232" s="150"/>
      <c r="K232" s="150"/>
      <c r="L232" s="150"/>
      <c r="M232" s="734"/>
      <c r="N232" s="732"/>
      <c r="O232" s="150"/>
      <c r="P232" s="150"/>
      <c r="Q232" s="150"/>
      <c r="R232" s="150"/>
      <c r="S232" s="150"/>
      <c r="T232" s="150"/>
      <c r="U232" s="150"/>
      <c r="V232" s="150"/>
      <c r="W232" s="1104"/>
    </row>
    <row r="233" spans="1:23" ht="13.5" customHeight="1">
      <c r="A233" s="1086">
        <v>148</v>
      </c>
      <c r="B233" s="734" t="s">
        <v>13</v>
      </c>
      <c r="C233" s="732" t="s">
        <v>171</v>
      </c>
      <c r="D233" s="150">
        <v>2266.4</v>
      </c>
      <c r="E233" s="150">
        <v>1997.8</v>
      </c>
      <c r="F233" s="150">
        <v>0</v>
      </c>
      <c r="G233" s="150">
        <v>0</v>
      </c>
      <c r="H233" s="150">
        <v>0</v>
      </c>
      <c r="I233" s="150">
        <v>0</v>
      </c>
      <c r="J233" s="150">
        <v>0</v>
      </c>
      <c r="K233" s="150">
        <v>0</v>
      </c>
      <c r="L233" s="150">
        <v>7.7</v>
      </c>
      <c r="M233" s="734" t="s">
        <v>13</v>
      </c>
      <c r="N233" s="732" t="s">
        <v>171</v>
      </c>
      <c r="O233" s="150">
        <v>55.6</v>
      </c>
      <c r="P233" s="150">
        <v>0</v>
      </c>
      <c r="Q233" s="150">
        <v>60.7</v>
      </c>
      <c r="R233" s="150">
        <v>5.7</v>
      </c>
      <c r="S233" s="150">
        <v>0.9</v>
      </c>
      <c r="T233" s="150">
        <v>138</v>
      </c>
      <c r="U233" s="150">
        <v>0</v>
      </c>
      <c r="V233" s="150">
        <v>0</v>
      </c>
      <c r="W233" s="1104">
        <v>148</v>
      </c>
    </row>
    <row r="234" spans="1:23" ht="13.5" customHeight="1">
      <c r="A234" s="1086">
        <v>149</v>
      </c>
      <c r="B234" s="734"/>
      <c r="C234" s="732" t="s">
        <v>147</v>
      </c>
      <c r="D234" s="150">
        <v>2266.4</v>
      </c>
      <c r="E234" s="150">
        <v>1997.8</v>
      </c>
      <c r="F234" s="150">
        <v>0</v>
      </c>
      <c r="G234" s="150">
        <v>0</v>
      </c>
      <c r="H234" s="150">
        <v>0</v>
      </c>
      <c r="I234" s="150">
        <v>0</v>
      </c>
      <c r="J234" s="150">
        <v>0</v>
      </c>
      <c r="K234" s="150">
        <v>0</v>
      </c>
      <c r="L234" s="150">
        <v>7.7</v>
      </c>
      <c r="M234" s="734"/>
      <c r="N234" s="732" t="s">
        <v>147</v>
      </c>
      <c r="O234" s="150">
        <v>55.6</v>
      </c>
      <c r="P234" s="150">
        <v>0</v>
      </c>
      <c r="Q234" s="150">
        <v>60.7</v>
      </c>
      <c r="R234" s="150">
        <v>5.7</v>
      </c>
      <c r="S234" s="150">
        <v>0.9</v>
      </c>
      <c r="T234" s="150">
        <v>138</v>
      </c>
      <c r="U234" s="150">
        <v>0</v>
      </c>
      <c r="V234" s="150">
        <v>0</v>
      </c>
      <c r="W234" s="1104">
        <v>149</v>
      </c>
    </row>
    <row r="235" spans="1:23" ht="13.5" customHeight="1">
      <c r="A235" s="1086">
        <v>150</v>
      </c>
      <c r="B235" s="734"/>
      <c r="C235" s="732" t="s">
        <v>517</v>
      </c>
      <c r="D235" s="150">
        <v>0</v>
      </c>
      <c r="E235" s="150">
        <v>0</v>
      </c>
      <c r="F235" s="150">
        <v>0</v>
      </c>
      <c r="G235" s="150">
        <v>0</v>
      </c>
      <c r="H235" s="150">
        <v>0</v>
      </c>
      <c r="I235" s="150">
        <v>0</v>
      </c>
      <c r="J235" s="150">
        <v>0</v>
      </c>
      <c r="K235" s="150">
        <v>0</v>
      </c>
      <c r="L235" s="150">
        <v>0</v>
      </c>
      <c r="M235" s="734"/>
      <c r="N235" s="732" t="s">
        <v>517</v>
      </c>
      <c r="O235" s="150">
        <v>0</v>
      </c>
      <c r="P235" s="150">
        <v>0</v>
      </c>
      <c r="Q235" s="150">
        <v>0</v>
      </c>
      <c r="R235" s="150">
        <v>0</v>
      </c>
      <c r="S235" s="150">
        <v>0</v>
      </c>
      <c r="T235" s="150">
        <v>0</v>
      </c>
      <c r="U235" s="150">
        <v>0</v>
      </c>
      <c r="V235" s="150">
        <v>0</v>
      </c>
      <c r="W235" s="1104">
        <v>150</v>
      </c>
    </row>
    <row r="236" spans="1:23" ht="13.5" customHeight="1">
      <c r="A236" s="1086"/>
      <c r="B236" s="734"/>
      <c r="C236" s="732"/>
      <c r="D236" s="150"/>
      <c r="E236" s="150"/>
      <c r="F236" s="150"/>
      <c r="G236" s="150"/>
      <c r="H236" s="150"/>
      <c r="I236" s="150"/>
      <c r="J236" s="150"/>
      <c r="K236" s="150"/>
      <c r="L236" s="150"/>
      <c r="M236" s="734"/>
      <c r="N236" s="732"/>
      <c r="O236" s="150"/>
      <c r="P236" s="150"/>
      <c r="Q236" s="150"/>
      <c r="R236" s="150"/>
      <c r="S236" s="150"/>
      <c r="T236" s="150"/>
      <c r="U236" s="150"/>
      <c r="V236" s="150"/>
      <c r="W236" s="1104"/>
    </row>
    <row r="237" spans="1:23" ht="13.5" customHeight="1">
      <c r="A237" s="1086">
        <v>151</v>
      </c>
      <c r="B237" s="734" t="s">
        <v>14</v>
      </c>
      <c r="C237" s="732" t="s">
        <v>171</v>
      </c>
      <c r="D237" s="150">
        <v>0</v>
      </c>
      <c r="E237" s="150">
        <v>0</v>
      </c>
      <c r="F237" s="150">
        <v>0</v>
      </c>
      <c r="G237" s="150">
        <v>0</v>
      </c>
      <c r="H237" s="150">
        <v>0</v>
      </c>
      <c r="I237" s="150">
        <v>0</v>
      </c>
      <c r="J237" s="150">
        <v>0</v>
      </c>
      <c r="K237" s="150">
        <v>0</v>
      </c>
      <c r="L237" s="150">
        <v>0</v>
      </c>
      <c r="M237" s="734" t="s">
        <v>14</v>
      </c>
      <c r="N237" s="732" t="s">
        <v>171</v>
      </c>
      <c r="O237" s="150">
        <v>0</v>
      </c>
      <c r="P237" s="150">
        <v>0</v>
      </c>
      <c r="Q237" s="150">
        <v>0</v>
      </c>
      <c r="R237" s="150">
        <v>0</v>
      </c>
      <c r="S237" s="150">
        <v>0</v>
      </c>
      <c r="T237" s="150">
        <v>0</v>
      </c>
      <c r="U237" s="150">
        <v>0</v>
      </c>
      <c r="V237" s="150">
        <v>0</v>
      </c>
      <c r="W237" s="1104">
        <v>151</v>
      </c>
    </row>
    <row r="238" spans="1:23" ht="13.5" customHeight="1">
      <c r="A238" s="1086">
        <v>152</v>
      </c>
      <c r="B238" s="936"/>
      <c r="C238" s="732" t="s">
        <v>147</v>
      </c>
      <c r="D238" s="150">
        <v>0</v>
      </c>
      <c r="E238" s="150">
        <v>0</v>
      </c>
      <c r="F238" s="150">
        <v>0</v>
      </c>
      <c r="G238" s="150">
        <v>0</v>
      </c>
      <c r="H238" s="150">
        <v>0</v>
      </c>
      <c r="I238" s="150">
        <v>0</v>
      </c>
      <c r="J238" s="150">
        <v>0</v>
      </c>
      <c r="K238" s="150">
        <v>0</v>
      </c>
      <c r="L238" s="150">
        <v>0</v>
      </c>
      <c r="M238" s="936"/>
      <c r="N238" s="732" t="s">
        <v>147</v>
      </c>
      <c r="O238" s="150">
        <v>0</v>
      </c>
      <c r="P238" s="150">
        <v>0</v>
      </c>
      <c r="Q238" s="150">
        <v>0</v>
      </c>
      <c r="R238" s="150">
        <v>0</v>
      </c>
      <c r="S238" s="150">
        <v>0</v>
      </c>
      <c r="T238" s="150">
        <v>0</v>
      </c>
      <c r="U238" s="150">
        <v>0</v>
      </c>
      <c r="V238" s="150">
        <v>0</v>
      </c>
      <c r="W238" s="1104">
        <v>152</v>
      </c>
    </row>
    <row r="239" spans="1:23" ht="13.5" customHeight="1">
      <c r="A239" s="1086">
        <v>153</v>
      </c>
      <c r="B239" s="936"/>
      <c r="C239" s="732" t="s">
        <v>517</v>
      </c>
      <c r="D239" s="150">
        <v>0</v>
      </c>
      <c r="E239" s="150">
        <v>0</v>
      </c>
      <c r="F239" s="150">
        <v>0</v>
      </c>
      <c r="G239" s="150">
        <v>0</v>
      </c>
      <c r="H239" s="150">
        <v>0</v>
      </c>
      <c r="I239" s="150">
        <v>0</v>
      </c>
      <c r="J239" s="150">
        <v>0</v>
      </c>
      <c r="K239" s="150">
        <v>0</v>
      </c>
      <c r="L239" s="150">
        <v>0</v>
      </c>
      <c r="M239" s="936"/>
      <c r="N239" s="732" t="s">
        <v>517</v>
      </c>
      <c r="O239" s="150">
        <v>0</v>
      </c>
      <c r="P239" s="150">
        <v>0</v>
      </c>
      <c r="Q239" s="150">
        <v>0</v>
      </c>
      <c r="R239" s="150">
        <v>0</v>
      </c>
      <c r="S239" s="150">
        <v>0</v>
      </c>
      <c r="T239" s="150">
        <v>0</v>
      </c>
      <c r="U239" s="150">
        <v>0</v>
      </c>
      <c r="V239" s="150">
        <v>0</v>
      </c>
      <c r="W239" s="1104">
        <v>153</v>
      </c>
    </row>
    <row r="240" spans="1:23" ht="13.5" customHeight="1">
      <c r="A240" s="1086"/>
      <c r="B240" s="936"/>
      <c r="C240" s="732"/>
      <c r="D240" s="150"/>
      <c r="E240" s="150"/>
      <c r="F240" s="150"/>
      <c r="G240" s="150"/>
      <c r="H240" s="150"/>
      <c r="I240" s="150"/>
      <c r="J240" s="150"/>
      <c r="K240" s="150"/>
      <c r="L240" s="150"/>
      <c r="M240" s="936"/>
      <c r="N240" s="732"/>
      <c r="O240" s="150"/>
      <c r="P240" s="150"/>
      <c r="Q240" s="150"/>
      <c r="R240" s="150"/>
      <c r="S240" s="150"/>
      <c r="T240" s="150"/>
      <c r="U240" s="150"/>
      <c r="V240" s="150"/>
      <c r="W240" s="1104"/>
    </row>
    <row r="241" spans="1:23" ht="13.5" customHeight="1">
      <c r="A241" s="1086">
        <v>154</v>
      </c>
      <c r="B241" s="936" t="s">
        <v>10</v>
      </c>
      <c r="C241" s="732" t="s">
        <v>171</v>
      </c>
      <c r="D241" s="150">
        <v>-495.39999999996508</v>
      </c>
      <c r="E241" s="150">
        <v>1730.5000000000109</v>
      </c>
      <c r="F241" s="150">
        <v>188.39999999999873</v>
      </c>
      <c r="G241" s="150">
        <v>-827.19999999999936</v>
      </c>
      <c r="H241" s="150">
        <v>-644.30000000001019</v>
      </c>
      <c r="I241" s="150">
        <v>690.49999999999955</v>
      </c>
      <c r="J241" s="150">
        <v>311.39999999999964</v>
      </c>
      <c r="K241" s="150">
        <v>-3606.6000000000204</v>
      </c>
      <c r="L241" s="150">
        <v>281.20000000000164</v>
      </c>
      <c r="M241" s="936" t="s">
        <v>10</v>
      </c>
      <c r="N241" s="732" t="s">
        <v>171</v>
      </c>
      <c r="O241" s="150">
        <v>-207.00000000000045</v>
      </c>
      <c r="P241" s="150">
        <v>1290.600000000001</v>
      </c>
      <c r="Q241" s="150">
        <v>465.09999999999945</v>
      </c>
      <c r="R241" s="150">
        <v>16.000000000000909</v>
      </c>
      <c r="S241" s="150">
        <v>16.500000000001592</v>
      </c>
      <c r="T241" s="150">
        <v>-209.99999999999909</v>
      </c>
      <c r="U241" s="150">
        <v>-127.29999999999973</v>
      </c>
      <c r="V241" s="150">
        <v>136.09999999999764</v>
      </c>
      <c r="W241" s="1104">
        <v>154</v>
      </c>
    </row>
    <row r="242" spans="1:23" ht="13.5" customHeight="1">
      <c r="A242" s="1086">
        <v>155</v>
      </c>
      <c r="B242" s="936"/>
      <c r="C242" s="732" t="s">
        <v>147</v>
      </c>
      <c r="D242" s="150">
        <v>-2999.8000000000175</v>
      </c>
      <c r="E242" s="150">
        <v>840.89999999999964</v>
      </c>
      <c r="F242" s="150">
        <v>-354.59999999999559</v>
      </c>
      <c r="G242" s="150">
        <v>-1049.1999999999994</v>
      </c>
      <c r="H242" s="150">
        <v>-450.30000000000018</v>
      </c>
      <c r="I242" s="150">
        <v>576.80000000000018</v>
      </c>
      <c r="J242" s="150">
        <v>-700.90000000000055</v>
      </c>
      <c r="K242" s="150">
        <v>-3338.4000000000051</v>
      </c>
      <c r="L242" s="150">
        <v>151.60000000000218</v>
      </c>
      <c r="M242" s="936"/>
      <c r="N242" s="732" t="s">
        <v>147</v>
      </c>
      <c r="O242" s="150">
        <v>22.699999999999818</v>
      </c>
      <c r="P242" s="150">
        <v>1218</v>
      </c>
      <c r="Q242" s="150">
        <v>444.699999999998</v>
      </c>
      <c r="R242" s="150">
        <v>-61.599999999999909</v>
      </c>
      <c r="S242" s="150">
        <v>-98.299999999999045</v>
      </c>
      <c r="T242" s="150">
        <v>-209.99999999999909</v>
      </c>
      <c r="U242" s="150">
        <v>-127.29999999999973</v>
      </c>
      <c r="V242" s="150">
        <v>136.09999999999764</v>
      </c>
      <c r="W242" s="1104">
        <v>155</v>
      </c>
    </row>
    <row r="243" spans="1:23" ht="13.5" customHeight="1">
      <c r="A243" s="1086">
        <v>156</v>
      </c>
      <c r="B243" s="936"/>
      <c r="C243" s="732" t="s">
        <v>517</v>
      </c>
      <c r="D243" s="150">
        <v>2504.4000000000487</v>
      </c>
      <c r="E243" s="150">
        <v>889.60000000001037</v>
      </c>
      <c r="F243" s="150">
        <v>542.99999999999454</v>
      </c>
      <c r="G243" s="150">
        <v>222</v>
      </c>
      <c r="H243" s="150">
        <v>-194.00000000000944</v>
      </c>
      <c r="I243" s="150">
        <v>113.69999999999925</v>
      </c>
      <c r="J243" s="150">
        <v>1012.3</v>
      </c>
      <c r="K243" s="150">
        <v>-268.20000000001301</v>
      </c>
      <c r="L243" s="150">
        <v>129.59999999999883</v>
      </c>
      <c r="M243" s="936"/>
      <c r="N243" s="732" t="s">
        <v>162</v>
      </c>
      <c r="O243" s="150">
        <v>-229.70000000000019</v>
      </c>
      <c r="P243" s="150">
        <v>72.600000000001103</v>
      </c>
      <c r="Q243" s="150">
        <v>20.400000000001796</v>
      </c>
      <c r="R243" s="150">
        <v>77.600000000001046</v>
      </c>
      <c r="S243" s="150">
        <v>114.80000000000069</v>
      </c>
      <c r="T243" s="150">
        <v>0</v>
      </c>
      <c r="U243" s="150">
        <v>0</v>
      </c>
      <c r="V243" s="150">
        <v>0</v>
      </c>
      <c r="W243" s="1104">
        <v>156</v>
      </c>
    </row>
    <row r="244" spans="1:23" s="575" customFormat="1" ht="15" customHeight="1">
      <c r="A244" s="637" t="s">
        <v>214</v>
      </c>
      <c r="B244" s="637"/>
      <c r="C244" s="584"/>
      <c r="D244" s="584"/>
      <c r="E244" s="589"/>
      <c r="F244" s="584" t="s">
        <v>215</v>
      </c>
      <c r="G244" s="584"/>
      <c r="H244" s="574"/>
      <c r="I244" s="584"/>
      <c r="J244" s="574"/>
      <c r="K244" s="574"/>
      <c r="L244" s="574"/>
      <c r="M244" s="574" t="s">
        <v>214</v>
      </c>
      <c r="N244" s="574"/>
      <c r="O244" s="574"/>
      <c r="P244" s="574"/>
      <c r="Q244" s="574"/>
    </row>
    <row r="245" spans="1:23" ht="13.5" customHeight="1">
      <c r="A245" s="602" t="s">
        <v>255</v>
      </c>
      <c r="C245" s="936"/>
      <c r="D245" s="667"/>
      <c r="E245" s="667"/>
      <c r="F245" s="667"/>
      <c r="G245" s="667"/>
      <c r="H245" s="667"/>
      <c r="I245" s="667"/>
      <c r="J245" s="667"/>
      <c r="K245" s="667"/>
      <c r="L245" s="667"/>
      <c r="M245" s="602" t="s">
        <v>255</v>
      </c>
      <c r="N245" s="602"/>
      <c r="O245" s="667"/>
      <c r="P245" s="667"/>
      <c r="Q245" s="667"/>
      <c r="R245" s="667"/>
      <c r="S245" s="667"/>
      <c r="T245" s="667"/>
      <c r="U245" s="667"/>
      <c r="V245" s="667"/>
      <c r="W245" s="730"/>
    </row>
    <row r="246" spans="1:23" ht="18.95" customHeight="1">
      <c r="A246" s="749"/>
      <c r="F246" s="574" t="s">
        <v>251</v>
      </c>
      <c r="W246" s="730"/>
    </row>
    <row r="247" spans="1:23" ht="18.95" customHeight="1">
      <c r="A247" s="749"/>
      <c r="H247" s="1322"/>
      <c r="I247" s="1322"/>
      <c r="J247" s="936"/>
      <c r="O247" s="936"/>
      <c r="R247" s="936"/>
      <c r="U247" s="936"/>
      <c r="W247" s="730"/>
    </row>
    <row r="248" spans="1:23" ht="18.95" customHeight="1">
      <c r="A248" s="749"/>
      <c r="W248" s="730"/>
    </row>
    <row r="249" spans="1:23" ht="18.95" customHeight="1">
      <c r="W249" s="730"/>
    </row>
    <row r="250" spans="1:23" ht="18.95" customHeight="1">
      <c r="W250" s="730"/>
    </row>
    <row r="251" spans="1:23" ht="18.95" customHeight="1">
      <c r="W251" s="730"/>
    </row>
    <row r="252" spans="1:23" ht="18.95" customHeight="1">
      <c r="W252" s="730"/>
    </row>
    <row r="253" spans="1:23" ht="18.95" customHeight="1">
      <c r="W253" s="730"/>
    </row>
    <row r="254" spans="1:23" ht="18.95" customHeight="1">
      <c r="W254" s="730"/>
    </row>
    <row r="255" spans="1:23" ht="18.95" customHeight="1">
      <c r="W255" s="730"/>
    </row>
    <row r="256" spans="1:23" ht="18.95" customHeight="1">
      <c r="W256" s="730"/>
    </row>
    <row r="257" spans="23:23" ht="18.95" customHeight="1">
      <c r="W257" s="730"/>
    </row>
    <row r="258" spans="23:23" ht="18.95" customHeight="1">
      <c r="W258" s="667"/>
    </row>
    <row r="259" spans="23:23" ht="18.95" customHeight="1">
      <c r="W259" s="667"/>
    </row>
    <row r="260" spans="23:23" ht="18.95" customHeight="1">
      <c r="W260" s="667"/>
    </row>
    <row r="261" spans="23:23" ht="18.95" customHeight="1">
      <c r="W261" s="667"/>
    </row>
    <row r="262" spans="23:23" ht="18.95" customHeight="1">
      <c r="W262" s="667"/>
    </row>
    <row r="263" spans="23:23" ht="18.95" customHeight="1">
      <c r="W263" s="667"/>
    </row>
    <row r="264" spans="23:23" ht="18.95" customHeight="1">
      <c r="W264" s="667"/>
    </row>
    <row r="265" spans="23:23" ht="18.95" customHeight="1">
      <c r="W265" s="667"/>
    </row>
    <row r="266" spans="23:23" ht="18.95" customHeight="1">
      <c r="W266" s="667"/>
    </row>
    <row r="267" spans="23:23" ht="18.95" customHeight="1">
      <c r="W267" s="667"/>
    </row>
    <row r="268" spans="23:23" ht="18.95" customHeight="1">
      <c r="W268" s="667"/>
    </row>
    <row r="269" spans="23:23" ht="18.95" customHeight="1">
      <c r="W269" s="667"/>
    </row>
    <row r="270" spans="23:23" ht="18.95" customHeight="1">
      <c r="W270" s="667"/>
    </row>
    <row r="271" spans="23:23" ht="18.95" customHeight="1">
      <c r="W271" s="667"/>
    </row>
    <row r="272" spans="23:23" ht="18.95" customHeight="1">
      <c r="W272" s="667"/>
    </row>
    <row r="273" spans="23:23" ht="18.95" customHeight="1">
      <c r="W273" s="667"/>
    </row>
    <row r="274" spans="23:23" ht="18.95" customHeight="1">
      <c r="W274" s="667"/>
    </row>
    <row r="275" spans="23:23" ht="18.95" customHeight="1">
      <c r="W275" s="667"/>
    </row>
    <row r="276" spans="23:23" ht="18.95" customHeight="1">
      <c r="W276" s="667"/>
    </row>
    <row r="277" spans="23:23" ht="18.95" customHeight="1">
      <c r="W277" s="667"/>
    </row>
    <row r="278" spans="23:23" ht="18.95" customHeight="1"/>
    <row r="279" spans="23:23" ht="18.95" customHeight="1"/>
    <row r="280" spans="23:23" ht="18.95" customHeight="1"/>
    <row r="281" spans="23:23" ht="18.95" customHeight="1"/>
    <row r="282" spans="23:23" ht="18.95" customHeight="1"/>
    <row r="283" spans="23:23" ht="18.95" customHeight="1"/>
    <row r="284" spans="23:23" ht="18.95" customHeight="1"/>
    <row r="285" spans="23:23" ht="18.95" customHeight="1"/>
    <row r="286" spans="23:23" ht="18.95" customHeight="1"/>
    <row r="287" spans="23:23" ht="18.95" customHeight="1"/>
    <row r="288" spans="23:23"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row r="548" ht="18.95" customHeight="1"/>
    <row r="549" ht="18.95" customHeight="1"/>
    <row r="550" ht="18.95" customHeight="1"/>
    <row r="551" ht="18.95" customHeight="1"/>
    <row r="552" ht="18.95" customHeight="1"/>
    <row r="553" ht="18.95" customHeight="1"/>
    <row r="554" ht="18.95" customHeight="1"/>
    <row r="555" ht="18.95" customHeight="1"/>
    <row r="556" ht="18.95" customHeight="1"/>
    <row r="557" ht="18.95" customHeight="1"/>
    <row r="558" ht="18.95" customHeight="1"/>
    <row r="559" ht="18.95" customHeight="1"/>
    <row r="560" ht="18.95" customHeight="1"/>
    <row r="561" ht="18.95" customHeight="1"/>
    <row r="562" ht="18.95" customHeight="1"/>
    <row r="563" ht="18.95" customHeight="1"/>
    <row r="564" ht="18.95" customHeight="1"/>
    <row r="565" ht="18.95" customHeight="1"/>
    <row r="566" ht="18.95" customHeight="1"/>
    <row r="567" ht="18.95" customHeight="1"/>
    <row r="568" ht="18.95" customHeight="1"/>
    <row r="569" ht="18.95" customHeight="1"/>
    <row r="570" ht="18.95" customHeight="1"/>
  </sheetData>
  <mergeCells count="36">
    <mergeCell ref="A2:B2"/>
    <mergeCell ref="M2:N2"/>
    <mergeCell ref="A3:B3"/>
    <mergeCell ref="H3:I3"/>
    <mergeCell ref="M3:N3"/>
    <mergeCell ref="P4:Q4"/>
    <mergeCell ref="A6:A9"/>
    <mergeCell ref="B6:B9"/>
    <mergeCell ref="C6:C9"/>
    <mergeCell ref="D6:D9"/>
    <mergeCell ref="E6:L6"/>
    <mergeCell ref="M6:M9"/>
    <mergeCell ref="N6:N9"/>
    <mergeCell ref="O6:S6"/>
    <mergeCell ref="L7:L9"/>
    <mergeCell ref="A4:B4"/>
    <mergeCell ref="E4:F4"/>
    <mergeCell ref="M4:N4"/>
    <mergeCell ref="T6:V6"/>
    <mergeCell ref="W6:W9"/>
    <mergeCell ref="E7:E9"/>
    <mergeCell ref="F7:F9"/>
    <mergeCell ref="G7:G9"/>
    <mergeCell ref="H7:H9"/>
    <mergeCell ref="I7:I9"/>
    <mergeCell ref="J7:J9"/>
    <mergeCell ref="K7:K9"/>
    <mergeCell ref="U7:U9"/>
    <mergeCell ref="V7:V9"/>
    <mergeCell ref="S7:S9"/>
    <mergeCell ref="T7:T9"/>
    <mergeCell ref="H247:I247"/>
    <mergeCell ref="O7:O9"/>
    <mergeCell ref="P7:P9"/>
    <mergeCell ref="Q7:Q9"/>
    <mergeCell ref="R7:R9"/>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rowBreaks count="2" manualBreakCount="2">
    <brk id="99" max="16383" man="1"/>
    <brk id="181"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B547"/>
  <sheetViews>
    <sheetView showGridLines="0" zoomScaleNormal="100" zoomScaleSheetLayoutView="100" workbookViewId="0"/>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5" customFormat="1" ht="15.75" customHeight="1">
      <c r="A1" s="614" t="s">
        <v>518</v>
      </c>
      <c r="B1" s="614"/>
      <c r="C1" s="614"/>
      <c r="D1" s="614"/>
      <c r="E1" s="639"/>
      <c r="F1" s="639"/>
      <c r="G1" s="750"/>
      <c r="H1" s="751"/>
      <c r="I1" s="751"/>
      <c r="J1" s="618"/>
      <c r="K1" s="618"/>
      <c r="L1" s="752"/>
      <c r="M1" s="614" t="s">
        <v>518</v>
      </c>
      <c r="N1" s="614"/>
      <c r="O1" s="614"/>
      <c r="P1" s="614"/>
      <c r="Q1" s="639"/>
      <c r="R1" s="639"/>
      <c r="S1" s="639"/>
      <c r="T1" s="627"/>
      <c r="U1" s="627"/>
      <c r="V1" s="753"/>
      <c r="W1" s="754"/>
    </row>
    <row r="2" spans="1:23" s="755" customFormat="1" ht="15.75" customHeight="1">
      <c r="A2" s="683" t="s">
        <v>519</v>
      </c>
      <c r="B2" s="756"/>
      <c r="C2" s="756"/>
      <c r="D2" s="757"/>
      <c r="E2" s="757"/>
      <c r="F2" s="757"/>
      <c r="G2" s="756"/>
      <c r="H2" s="626"/>
      <c r="I2" s="626"/>
      <c r="J2" s="615"/>
      <c r="K2" s="615"/>
      <c r="L2" s="752"/>
      <c r="M2" s="683" t="s">
        <v>519</v>
      </c>
      <c r="N2" s="756"/>
      <c r="O2" s="756"/>
      <c r="P2" s="756"/>
      <c r="Q2" s="752"/>
      <c r="R2" s="752"/>
      <c r="S2" s="752"/>
      <c r="T2" s="589"/>
      <c r="U2" s="589"/>
      <c r="V2" s="753"/>
      <c r="W2" s="754"/>
    </row>
    <row r="3" spans="1:23" s="755" customFormat="1" ht="15.75" customHeight="1">
      <c r="A3" s="683" t="s">
        <v>520</v>
      </c>
      <c r="C3" s="683"/>
      <c r="D3" s="621"/>
      <c r="E3" s="683"/>
      <c r="F3" s="683"/>
      <c r="G3" s="756"/>
      <c r="H3" s="617"/>
      <c r="I3" s="617"/>
      <c r="J3" s="615"/>
      <c r="K3" s="615"/>
      <c r="L3" s="752"/>
      <c r="M3" s="683" t="s">
        <v>520</v>
      </c>
      <c r="N3" s="683"/>
      <c r="O3" s="756"/>
      <c r="P3" s="683"/>
      <c r="Q3" s="639"/>
      <c r="R3" s="639"/>
      <c r="S3" s="639"/>
      <c r="T3" s="619"/>
      <c r="U3" s="619"/>
      <c r="V3" s="753"/>
      <c r="W3" s="754"/>
    </row>
    <row r="4" spans="1:23" s="763" customFormat="1" ht="15.75" customHeight="1">
      <c r="A4" s="1312" t="s">
        <v>682</v>
      </c>
      <c r="B4" s="1312"/>
      <c r="C4" s="176"/>
      <c r="D4" s="758"/>
      <c r="E4" s="566"/>
      <c r="F4" s="758"/>
      <c r="G4" s="758"/>
      <c r="H4" s="617"/>
      <c r="I4" s="617"/>
      <c r="J4" s="617"/>
      <c r="K4" s="617"/>
      <c r="L4" s="758"/>
      <c r="M4" s="1312" t="s">
        <v>682</v>
      </c>
      <c r="N4" s="1312"/>
      <c r="O4" s="642"/>
      <c r="P4" s="176"/>
      <c r="Q4" s="759"/>
      <c r="R4" s="759"/>
      <c r="S4" s="759"/>
      <c r="T4" s="760"/>
      <c r="U4" s="760"/>
      <c r="V4" s="761"/>
      <c r="W4" s="762"/>
    </row>
    <row r="5" spans="1:23" s="613" customFormat="1" ht="15.75" customHeight="1">
      <c r="A5" s="1311" t="s">
        <v>141</v>
      </c>
      <c r="B5" s="1311"/>
      <c r="C5" s="764"/>
      <c r="D5" s="765"/>
      <c r="E5" s="765"/>
      <c r="F5" s="765"/>
      <c r="G5" s="765"/>
      <c r="H5" s="766"/>
      <c r="I5" s="766"/>
      <c r="J5" s="767"/>
      <c r="K5" s="768"/>
      <c r="L5" s="752"/>
      <c r="M5" s="1311" t="s">
        <v>141</v>
      </c>
      <c r="N5" s="1311"/>
      <c r="O5" s="1311"/>
      <c r="P5" s="764"/>
      <c r="Q5" s="769"/>
      <c r="R5" s="769"/>
      <c r="S5" s="769"/>
      <c r="T5" s="770"/>
      <c r="U5" s="770"/>
      <c r="V5" s="770"/>
      <c r="W5" s="754"/>
    </row>
    <row r="6" spans="1:23" s="613" customFormat="1" ht="15.75" customHeight="1">
      <c r="A6" s="771"/>
      <c r="B6" s="771"/>
      <c r="C6" s="772"/>
      <c r="D6" s="773"/>
      <c r="E6" s="773"/>
      <c r="F6" s="773"/>
      <c r="G6" s="773"/>
      <c r="H6" s="773"/>
      <c r="I6" s="773"/>
      <c r="J6" s="774"/>
      <c r="K6" s="771"/>
      <c r="L6" s="771"/>
      <c r="M6" s="771"/>
      <c r="N6" s="772"/>
      <c r="O6" s="772"/>
      <c r="P6" s="773"/>
      <c r="Q6" s="773"/>
      <c r="R6" s="773"/>
      <c r="S6" s="773"/>
      <c r="T6" s="773"/>
      <c r="U6" s="773"/>
      <c r="V6" s="773"/>
      <c r="W6" s="754"/>
    </row>
    <row r="7" spans="1:23" ht="15.75" customHeight="1">
      <c r="A7" s="1289" t="s">
        <v>142</v>
      </c>
      <c r="B7" s="1301" t="s">
        <v>521</v>
      </c>
      <c r="C7" s="1301" t="s">
        <v>163</v>
      </c>
      <c r="D7" s="1301" t="s">
        <v>144</v>
      </c>
      <c r="E7" s="1332" t="s">
        <v>194</v>
      </c>
      <c r="F7" s="1333"/>
      <c r="G7" s="1333"/>
      <c r="H7" s="1333"/>
      <c r="I7" s="1333"/>
      <c r="J7" s="1333"/>
      <c r="K7" s="1333"/>
      <c r="L7" s="1334"/>
      <c r="M7" s="1301" t="s">
        <v>521</v>
      </c>
      <c r="N7" s="1301" t="s">
        <v>163</v>
      </c>
      <c r="O7" s="1335" t="s">
        <v>195</v>
      </c>
      <c r="P7" s="1326"/>
      <c r="Q7" s="1326"/>
      <c r="R7" s="1326"/>
      <c r="S7" s="1315"/>
      <c r="T7" s="1335" t="s">
        <v>196</v>
      </c>
      <c r="U7" s="1326"/>
      <c r="V7" s="1315"/>
      <c r="W7" s="1289" t="s">
        <v>142</v>
      </c>
    </row>
    <row r="8" spans="1:23" ht="15.75" customHeight="1">
      <c r="A8" s="1290"/>
      <c r="B8" s="1302"/>
      <c r="C8" s="1302"/>
      <c r="D8" s="1302"/>
      <c r="E8" s="1289" t="s">
        <v>124</v>
      </c>
      <c r="F8" s="1289" t="s">
        <v>125</v>
      </c>
      <c r="G8" s="1289" t="s">
        <v>126</v>
      </c>
      <c r="H8" s="1289" t="s">
        <v>197</v>
      </c>
      <c r="I8" s="1289" t="s">
        <v>127</v>
      </c>
      <c r="J8" s="1289" t="s">
        <v>128</v>
      </c>
      <c r="K8" s="1289" t="s">
        <v>129</v>
      </c>
      <c r="L8" s="1289" t="s">
        <v>130</v>
      </c>
      <c r="M8" s="1302"/>
      <c r="N8" s="1302"/>
      <c r="O8" s="1289" t="s">
        <v>198</v>
      </c>
      <c r="P8" s="1289" t="s">
        <v>199</v>
      </c>
      <c r="Q8" s="1323" t="s">
        <v>252</v>
      </c>
      <c r="R8" s="1289" t="s">
        <v>131</v>
      </c>
      <c r="S8" s="1289" t="s">
        <v>200</v>
      </c>
      <c r="T8" s="1301" t="s">
        <v>201</v>
      </c>
      <c r="U8" s="1301" t="s">
        <v>202</v>
      </c>
      <c r="V8" s="1301" t="s">
        <v>203</v>
      </c>
      <c r="W8" s="1290"/>
    </row>
    <row r="9" spans="1:23" ht="15.75" customHeight="1">
      <c r="A9" s="1290"/>
      <c r="B9" s="1302"/>
      <c r="C9" s="1302"/>
      <c r="D9" s="1302"/>
      <c r="E9" s="1290"/>
      <c r="F9" s="1290"/>
      <c r="G9" s="1290"/>
      <c r="H9" s="1290"/>
      <c r="I9" s="1290"/>
      <c r="J9" s="1290"/>
      <c r="K9" s="1290"/>
      <c r="L9" s="1290"/>
      <c r="M9" s="1302"/>
      <c r="N9" s="1302"/>
      <c r="O9" s="1290"/>
      <c r="P9" s="1290"/>
      <c r="Q9" s="1324"/>
      <c r="R9" s="1290"/>
      <c r="S9" s="1290"/>
      <c r="T9" s="1302"/>
      <c r="U9" s="1302"/>
      <c r="V9" s="1302"/>
      <c r="W9" s="1290"/>
    </row>
    <row r="10" spans="1:23" ht="15.75" customHeight="1">
      <c r="A10" s="1291"/>
      <c r="B10" s="1303"/>
      <c r="C10" s="1303"/>
      <c r="D10" s="1303"/>
      <c r="E10" s="1291"/>
      <c r="F10" s="1291"/>
      <c r="G10" s="1291"/>
      <c r="H10" s="1291"/>
      <c r="I10" s="1291"/>
      <c r="J10" s="1291"/>
      <c r="K10" s="1291"/>
      <c r="L10" s="1291"/>
      <c r="M10" s="1303"/>
      <c r="N10" s="1303"/>
      <c r="O10" s="1291"/>
      <c r="P10" s="1291"/>
      <c r="Q10" s="1325"/>
      <c r="R10" s="1291"/>
      <c r="S10" s="1291"/>
      <c r="T10" s="1303"/>
      <c r="U10" s="1303"/>
      <c r="V10" s="1303"/>
      <c r="W10" s="1291"/>
    </row>
    <row r="11" spans="1:23" ht="13.5" customHeight="1">
      <c r="B11" s="576"/>
      <c r="C11" s="577"/>
      <c r="D11" s="577"/>
      <c r="E11" s="577"/>
      <c r="F11" s="577"/>
      <c r="G11" s="577"/>
      <c r="H11" s="577"/>
      <c r="I11" s="577"/>
      <c r="J11" s="577"/>
      <c r="K11" s="577"/>
      <c r="L11" s="577"/>
      <c r="M11" s="576"/>
      <c r="N11" s="577"/>
      <c r="O11" s="577"/>
      <c r="P11" s="577"/>
      <c r="Q11" s="577"/>
      <c r="R11" s="577"/>
      <c r="S11" s="577"/>
      <c r="T11" s="577"/>
      <c r="U11" s="577"/>
      <c r="V11" s="577"/>
    </row>
    <row r="12" spans="1:23" ht="13.5" customHeight="1">
      <c r="B12" s="579" t="s">
        <v>148</v>
      </c>
      <c r="C12" s="610"/>
      <c r="D12" s="577"/>
      <c r="E12" s="577"/>
      <c r="F12" s="577"/>
      <c r="G12" s="577"/>
      <c r="H12" s="577"/>
      <c r="I12" s="577"/>
      <c r="J12" s="577"/>
      <c r="K12" s="577"/>
      <c r="L12" s="577"/>
      <c r="M12" s="579" t="s">
        <v>148</v>
      </c>
      <c r="N12" s="610"/>
      <c r="O12" s="577"/>
      <c r="P12" s="577"/>
      <c r="Q12" s="577"/>
      <c r="R12" s="577"/>
      <c r="S12" s="577"/>
      <c r="T12" s="577"/>
      <c r="U12" s="577"/>
      <c r="V12" s="577"/>
    </row>
    <row r="13" spans="1:23" ht="13.5" customHeight="1">
      <c r="B13" s="585"/>
      <c r="C13" s="585"/>
      <c r="D13" s="577"/>
      <c r="E13" s="577"/>
      <c r="F13" s="577"/>
      <c r="G13" s="577"/>
      <c r="H13" s="577"/>
      <c r="I13" s="577"/>
      <c r="J13" s="577"/>
      <c r="K13" s="577"/>
      <c r="L13" s="577"/>
      <c r="M13" s="585"/>
      <c r="N13" s="585"/>
      <c r="O13" s="577"/>
      <c r="P13" s="577"/>
      <c r="Q13" s="577"/>
      <c r="R13" s="577"/>
      <c r="S13" s="577"/>
      <c r="T13" s="577"/>
      <c r="U13" s="577"/>
      <c r="V13" s="577"/>
      <c r="W13" s="730"/>
    </row>
    <row r="14" spans="1:23" ht="13.5" customHeight="1">
      <c r="A14" s="1096">
        <v>1</v>
      </c>
      <c r="B14" s="776" t="s">
        <v>170</v>
      </c>
      <c r="C14" s="732" t="s">
        <v>174</v>
      </c>
      <c r="D14" s="584">
        <v>195819</v>
      </c>
      <c r="E14" s="584">
        <v>26794.400000000001</v>
      </c>
      <c r="F14" s="584">
        <v>30104</v>
      </c>
      <c r="G14" s="584">
        <v>5393.9</v>
      </c>
      <c r="H14" s="584">
        <v>15748</v>
      </c>
      <c r="I14" s="584">
        <v>3484.1000000000004</v>
      </c>
      <c r="J14" s="584">
        <v>18483.2</v>
      </c>
      <c r="K14" s="584">
        <v>42126.5</v>
      </c>
      <c r="L14" s="584">
        <v>9615.5</v>
      </c>
      <c r="M14" s="776" t="s">
        <v>170</v>
      </c>
      <c r="N14" s="732" t="s">
        <v>174</v>
      </c>
      <c r="O14" s="150">
        <v>2553.1</v>
      </c>
      <c r="P14" s="150">
        <v>8701.7999999999993</v>
      </c>
      <c r="Q14" s="150">
        <v>5009.5</v>
      </c>
      <c r="R14" s="150">
        <v>6268.5</v>
      </c>
      <c r="S14" s="150">
        <v>4632.3999999999996</v>
      </c>
      <c r="T14" s="150">
        <v>9323.2000000000007</v>
      </c>
      <c r="U14" s="150">
        <v>1968.7</v>
      </c>
      <c r="V14" s="150">
        <v>5612.3</v>
      </c>
      <c r="W14" s="1109">
        <v>1</v>
      </c>
    </row>
    <row r="15" spans="1:23" ht="13.5" customHeight="1">
      <c r="A15" s="1096">
        <v>2</v>
      </c>
      <c r="B15" s="744"/>
      <c r="C15" s="732" t="s">
        <v>147</v>
      </c>
      <c r="D15" s="584">
        <v>135179.20000000001</v>
      </c>
      <c r="E15" s="584">
        <v>17619.8</v>
      </c>
      <c r="F15" s="584">
        <v>20350.400000000001</v>
      </c>
      <c r="G15" s="584">
        <v>3208.8</v>
      </c>
      <c r="H15" s="584">
        <v>10524.2</v>
      </c>
      <c r="I15" s="584">
        <v>2317.4</v>
      </c>
      <c r="J15" s="584">
        <v>12871.1</v>
      </c>
      <c r="K15" s="584">
        <v>27236.1</v>
      </c>
      <c r="L15" s="584">
        <v>6623</v>
      </c>
      <c r="M15" s="744"/>
      <c r="N15" s="732" t="s">
        <v>147</v>
      </c>
      <c r="O15" s="150">
        <v>1800.2</v>
      </c>
      <c r="P15" s="150">
        <v>5401.6</v>
      </c>
      <c r="Q15" s="150">
        <v>3004.9</v>
      </c>
      <c r="R15" s="150">
        <v>4327.7</v>
      </c>
      <c r="S15" s="150">
        <v>2989.8</v>
      </c>
      <c r="T15" s="150">
        <v>9323.2000000000007</v>
      </c>
      <c r="U15" s="150">
        <v>1968.7</v>
      </c>
      <c r="V15" s="150">
        <v>5612.3</v>
      </c>
      <c r="W15" s="1109">
        <v>2</v>
      </c>
    </row>
    <row r="16" spans="1:23" ht="13.5" customHeight="1">
      <c r="A16" s="1096">
        <v>3</v>
      </c>
      <c r="B16" s="744"/>
      <c r="C16" s="732" t="s">
        <v>132</v>
      </c>
      <c r="D16" s="584">
        <v>60639.8</v>
      </c>
      <c r="E16" s="584">
        <v>9174.6</v>
      </c>
      <c r="F16" s="584">
        <v>9753.6</v>
      </c>
      <c r="G16" s="584">
        <v>2185.1</v>
      </c>
      <c r="H16" s="584">
        <v>5223.8</v>
      </c>
      <c r="I16" s="584">
        <v>1166.7</v>
      </c>
      <c r="J16" s="584">
        <v>5612.1</v>
      </c>
      <c r="K16" s="584">
        <v>14890.4</v>
      </c>
      <c r="L16" s="584">
        <v>2992.5</v>
      </c>
      <c r="M16" s="744"/>
      <c r="N16" s="732" t="s">
        <v>132</v>
      </c>
      <c r="O16" s="150">
        <v>752.9</v>
      </c>
      <c r="P16" s="150">
        <v>3300.2</v>
      </c>
      <c r="Q16" s="150">
        <v>2004.6</v>
      </c>
      <c r="R16" s="150">
        <v>1940.8</v>
      </c>
      <c r="S16" s="150">
        <v>1642.6</v>
      </c>
      <c r="T16" s="150">
        <v>0</v>
      </c>
      <c r="U16" s="150">
        <v>0</v>
      </c>
      <c r="V16" s="150">
        <v>0</v>
      </c>
      <c r="W16" s="1109">
        <v>3</v>
      </c>
    </row>
    <row r="17" spans="1:23" ht="13.5" customHeight="1">
      <c r="A17" s="1096"/>
      <c r="B17" s="744"/>
      <c r="C17" s="732"/>
      <c r="D17" s="584"/>
      <c r="E17" s="584"/>
      <c r="F17" s="584"/>
      <c r="G17" s="584"/>
      <c r="H17" s="584"/>
      <c r="I17" s="584"/>
      <c r="J17" s="584"/>
      <c r="K17" s="584"/>
      <c r="L17" s="584"/>
      <c r="M17" s="744"/>
      <c r="N17" s="732"/>
      <c r="O17" s="150"/>
      <c r="P17" s="150"/>
      <c r="Q17" s="150"/>
      <c r="R17" s="150"/>
      <c r="S17" s="150"/>
      <c r="T17" s="150"/>
      <c r="U17" s="150"/>
      <c r="V17" s="150"/>
      <c r="W17" s="1109"/>
    </row>
    <row r="18" spans="1:23" s="589" customFormat="1" ht="13.5" customHeight="1">
      <c r="A18" s="1096">
        <v>4</v>
      </c>
      <c r="B18" s="778" t="s">
        <v>389</v>
      </c>
      <c r="C18" s="732" t="s">
        <v>174</v>
      </c>
      <c r="D18" s="584">
        <v>1156.3</v>
      </c>
      <c r="E18" s="584">
        <v>113.9</v>
      </c>
      <c r="F18" s="584">
        <v>230.60000000000002</v>
      </c>
      <c r="G18" s="584">
        <v>43.6</v>
      </c>
      <c r="H18" s="584">
        <v>79.099999999999994</v>
      </c>
      <c r="I18" s="584">
        <v>30.2</v>
      </c>
      <c r="J18" s="584">
        <v>110</v>
      </c>
      <c r="K18" s="584">
        <v>208.5</v>
      </c>
      <c r="L18" s="584">
        <v>79.100000000000009</v>
      </c>
      <c r="M18" s="778" t="s">
        <v>389</v>
      </c>
      <c r="N18" s="732" t="s">
        <v>174</v>
      </c>
      <c r="O18" s="150">
        <v>16.2</v>
      </c>
      <c r="P18" s="150">
        <v>53.7</v>
      </c>
      <c r="Q18" s="150">
        <v>41.2</v>
      </c>
      <c r="R18" s="150">
        <v>47.5</v>
      </c>
      <c r="S18" s="150">
        <v>41</v>
      </c>
      <c r="T18" s="150">
        <v>32.299999999999997</v>
      </c>
      <c r="U18" s="150">
        <v>10</v>
      </c>
      <c r="V18" s="150">
        <v>19.399999999999999</v>
      </c>
      <c r="W18" s="1109">
        <v>4</v>
      </c>
    </row>
    <row r="19" spans="1:23" s="589" customFormat="1" ht="13.5" customHeight="1">
      <c r="A19" s="1096">
        <v>5</v>
      </c>
      <c r="B19" s="778" t="s">
        <v>390</v>
      </c>
      <c r="C19" s="732" t="s">
        <v>147</v>
      </c>
      <c r="D19" s="584">
        <v>420.2</v>
      </c>
      <c r="E19" s="584">
        <v>41.5</v>
      </c>
      <c r="F19" s="584">
        <v>58.2</v>
      </c>
      <c r="G19" s="584">
        <v>19.100000000000001</v>
      </c>
      <c r="H19" s="584">
        <v>26.8</v>
      </c>
      <c r="I19" s="584">
        <v>13</v>
      </c>
      <c r="J19" s="584">
        <v>31.9</v>
      </c>
      <c r="K19" s="584">
        <v>62.9</v>
      </c>
      <c r="L19" s="584">
        <v>15.9</v>
      </c>
      <c r="M19" s="778" t="s">
        <v>390</v>
      </c>
      <c r="N19" s="732" t="s">
        <v>147</v>
      </c>
      <c r="O19" s="150">
        <v>7.8</v>
      </c>
      <c r="P19" s="150">
        <v>30.3</v>
      </c>
      <c r="Q19" s="150">
        <v>18.3</v>
      </c>
      <c r="R19" s="150">
        <v>14.7</v>
      </c>
      <c r="S19" s="150">
        <v>18.100000000000001</v>
      </c>
      <c r="T19" s="150">
        <v>32.299999999999997</v>
      </c>
      <c r="U19" s="150">
        <v>10</v>
      </c>
      <c r="V19" s="150">
        <v>19.399999999999999</v>
      </c>
      <c r="W19" s="1109">
        <v>5</v>
      </c>
    </row>
    <row r="20" spans="1:23" s="589" customFormat="1" ht="13.5" customHeight="1">
      <c r="A20" s="1096">
        <v>6</v>
      </c>
      <c r="B20" s="778" t="s">
        <v>241</v>
      </c>
      <c r="C20" s="732" t="s">
        <v>132</v>
      </c>
      <c r="D20" s="584">
        <v>736.1</v>
      </c>
      <c r="E20" s="584">
        <v>72.400000000000006</v>
      </c>
      <c r="F20" s="584">
        <v>172.4</v>
      </c>
      <c r="G20" s="584">
        <v>24.5</v>
      </c>
      <c r="H20" s="584">
        <v>52.3</v>
      </c>
      <c r="I20" s="584">
        <v>17.2</v>
      </c>
      <c r="J20" s="584">
        <v>78.099999999999994</v>
      </c>
      <c r="K20" s="584">
        <v>145.6</v>
      </c>
      <c r="L20" s="584">
        <v>63.2</v>
      </c>
      <c r="M20" s="778" t="s">
        <v>241</v>
      </c>
      <c r="N20" s="732" t="s">
        <v>132</v>
      </c>
      <c r="O20" s="150">
        <v>8.4</v>
      </c>
      <c r="P20" s="150">
        <v>23.4</v>
      </c>
      <c r="Q20" s="150">
        <v>22.9</v>
      </c>
      <c r="R20" s="150">
        <v>32.799999999999997</v>
      </c>
      <c r="S20" s="150">
        <v>22.9</v>
      </c>
      <c r="T20" s="150">
        <v>0</v>
      </c>
      <c r="U20" s="150">
        <v>0</v>
      </c>
      <c r="V20" s="150">
        <v>0</v>
      </c>
      <c r="W20" s="1109">
        <v>6</v>
      </c>
    </row>
    <row r="21" spans="1:23" s="589" customFormat="1" ht="13.5" customHeight="1">
      <c r="A21" s="1096"/>
      <c r="B21" s="778"/>
      <c r="C21" s="732"/>
      <c r="D21" s="584"/>
      <c r="E21" s="584"/>
      <c r="F21" s="584"/>
      <c r="G21" s="584"/>
      <c r="H21" s="584"/>
      <c r="I21" s="584"/>
      <c r="J21" s="584"/>
      <c r="K21" s="584"/>
      <c r="L21" s="584"/>
      <c r="M21" s="778"/>
      <c r="N21" s="732"/>
      <c r="O21" s="150"/>
      <c r="P21" s="150"/>
      <c r="Q21" s="150"/>
      <c r="R21" s="150"/>
      <c r="S21" s="150"/>
      <c r="T21" s="150"/>
      <c r="U21" s="150"/>
      <c r="V21" s="150"/>
      <c r="W21" s="1109"/>
    </row>
    <row r="22" spans="1:23" s="589" customFormat="1" ht="13.5" customHeight="1">
      <c r="A22" s="1096">
        <v>7</v>
      </c>
      <c r="B22" s="778" t="s">
        <v>391</v>
      </c>
      <c r="C22" s="732" t="s">
        <v>174</v>
      </c>
      <c r="D22" s="584">
        <v>149953.09999999998</v>
      </c>
      <c r="E22" s="584">
        <v>19859</v>
      </c>
      <c r="F22" s="584">
        <v>21957.9</v>
      </c>
      <c r="G22" s="584">
        <v>4973.7</v>
      </c>
      <c r="H22" s="584">
        <v>11902.900000000001</v>
      </c>
      <c r="I22" s="584">
        <v>3168.3999999999996</v>
      </c>
      <c r="J22" s="584">
        <v>13771</v>
      </c>
      <c r="K22" s="584">
        <v>31014</v>
      </c>
      <c r="L22" s="584">
        <v>7094.4</v>
      </c>
      <c r="M22" s="778" t="s">
        <v>391</v>
      </c>
      <c r="N22" s="732" t="s">
        <v>174</v>
      </c>
      <c r="O22" s="150">
        <v>1832.3</v>
      </c>
      <c r="P22" s="150">
        <v>8165.6</v>
      </c>
      <c r="Q22" s="150">
        <v>4575.6000000000004</v>
      </c>
      <c r="R22" s="150">
        <v>4580</v>
      </c>
      <c r="S22" s="150">
        <v>4271.7</v>
      </c>
      <c r="T22" s="150">
        <v>7328.3</v>
      </c>
      <c r="U22" s="150">
        <v>1407.9</v>
      </c>
      <c r="V22" s="150">
        <v>4050</v>
      </c>
      <c r="W22" s="1109">
        <v>7</v>
      </c>
    </row>
    <row r="23" spans="1:23" s="589" customFormat="1" ht="13.5" customHeight="1">
      <c r="A23" s="1096">
        <v>8</v>
      </c>
      <c r="B23" s="778" t="s">
        <v>241</v>
      </c>
      <c r="C23" s="732" t="s">
        <v>147</v>
      </c>
      <c r="D23" s="584">
        <v>98087.8</v>
      </c>
      <c r="E23" s="584">
        <v>12046.2</v>
      </c>
      <c r="F23" s="584">
        <v>13994.5</v>
      </c>
      <c r="G23" s="584">
        <v>2915.9</v>
      </c>
      <c r="H23" s="584">
        <v>7377</v>
      </c>
      <c r="I23" s="584">
        <v>2139.6999999999998</v>
      </c>
      <c r="J23" s="584">
        <v>8952.2999999999993</v>
      </c>
      <c r="K23" s="584">
        <v>18623.3</v>
      </c>
      <c r="L23" s="584">
        <v>4592.6000000000004</v>
      </c>
      <c r="M23" s="778" t="s">
        <v>241</v>
      </c>
      <c r="N23" s="732" t="s">
        <v>147</v>
      </c>
      <c r="O23" s="150">
        <v>1183.5999999999999</v>
      </c>
      <c r="P23" s="150">
        <v>5065.3</v>
      </c>
      <c r="Q23" s="150">
        <v>2731.4</v>
      </c>
      <c r="R23" s="150">
        <v>2930</v>
      </c>
      <c r="S23" s="150">
        <v>2749.7</v>
      </c>
      <c r="T23" s="150">
        <v>7328.3</v>
      </c>
      <c r="U23" s="150">
        <v>1407.9</v>
      </c>
      <c r="V23" s="150">
        <v>4050</v>
      </c>
      <c r="W23" s="1109">
        <v>8</v>
      </c>
    </row>
    <row r="24" spans="1:23" s="589" customFormat="1" ht="13.5" customHeight="1">
      <c r="A24" s="1096">
        <v>9</v>
      </c>
      <c r="B24" s="778" t="s">
        <v>241</v>
      </c>
      <c r="C24" s="732" t="s">
        <v>132</v>
      </c>
      <c r="D24" s="584">
        <v>51865.299999999988</v>
      </c>
      <c r="E24" s="584">
        <v>7812.7999999999993</v>
      </c>
      <c r="F24" s="584">
        <v>7963.4</v>
      </c>
      <c r="G24" s="584">
        <v>2057.7999999999997</v>
      </c>
      <c r="H24" s="584">
        <v>4525.9000000000005</v>
      </c>
      <c r="I24" s="584">
        <v>1028.6999999999998</v>
      </c>
      <c r="J24" s="584">
        <v>4818.7000000000007</v>
      </c>
      <c r="K24" s="584">
        <v>12390.7</v>
      </c>
      <c r="L24" s="584">
        <v>2501.7999999999997</v>
      </c>
      <c r="M24" s="778" t="s">
        <v>241</v>
      </c>
      <c r="N24" s="732" t="s">
        <v>132</v>
      </c>
      <c r="O24" s="150">
        <v>648.70000000000005</v>
      </c>
      <c r="P24" s="150">
        <v>3100.2999999999997</v>
      </c>
      <c r="Q24" s="150">
        <v>1844.1999999999998</v>
      </c>
      <c r="R24" s="150">
        <v>1650.0000000000002</v>
      </c>
      <c r="S24" s="150">
        <v>1522.0000000000002</v>
      </c>
      <c r="T24" s="150">
        <v>0</v>
      </c>
      <c r="U24" s="150">
        <v>0</v>
      </c>
      <c r="V24" s="150">
        <v>0</v>
      </c>
      <c r="W24" s="1109">
        <v>9</v>
      </c>
    </row>
    <row r="25" spans="1:23" s="589" customFormat="1" ht="13.5" customHeight="1">
      <c r="A25" s="1096"/>
      <c r="B25" s="778"/>
      <c r="C25" s="732"/>
      <c r="D25" s="584"/>
      <c r="E25" s="584"/>
      <c r="F25" s="584"/>
      <c r="G25" s="584"/>
      <c r="H25" s="584"/>
      <c r="I25" s="584"/>
      <c r="J25" s="584"/>
      <c r="K25" s="584"/>
      <c r="L25" s="584"/>
      <c r="M25" s="778"/>
      <c r="N25" s="732"/>
      <c r="O25" s="150"/>
      <c r="P25" s="150"/>
      <c r="Q25" s="150"/>
      <c r="R25" s="150"/>
      <c r="S25" s="150"/>
      <c r="T25" s="150"/>
      <c r="U25" s="150"/>
      <c r="V25" s="150"/>
      <c r="W25" s="1109"/>
    </row>
    <row r="26" spans="1:23" s="589" customFormat="1" ht="13.5" customHeight="1">
      <c r="A26" s="1096">
        <v>10</v>
      </c>
      <c r="B26" s="778" t="s">
        <v>392</v>
      </c>
      <c r="C26" s="732" t="s">
        <v>174</v>
      </c>
      <c r="D26" s="584">
        <v>34692.800000000003</v>
      </c>
      <c r="E26" s="584">
        <v>5304.3</v>
      </c>
      <c r="F26" s="584">
        <v>6008.4</v>
      </c>
      <c r="G26" s="584">
        <v>268.29999999999995</v>
      </c>
      <c r="H26" s="584">
        <v>3019</v>
      </c>
      <c r="I26" s="584">
        <v>203</v>
      </c>
      <c r="J26" s="584">
        <v>3681.7000000000003</v>
      </c>
      <c r="K26" s="584">
        <v>8369.6</v>
      </c>
      <c r="L26" s="584">
        <v>1839.2</v>
      </c>
      <c r="M26" s="778" t="s">
        <v>392</v>
      </c>
      <c r="N26" s="732" t="s">
        <v>174</v>
      </c>
      <c r="O26" s="150">
        <v>560.20000000000005</v>
      </c>
      <c r="P26" s="150">
        <v>349.1</v>
      </c>
      <c r="Q26" s="150">
        <v>292.39999999999998</v>
      </c>
      <c r="R26" s="150">
        <v>1328.8999999999999</v>
      </c>
      <c r="S26" s="150">
        <v>213.2</v>
      </c>
      <c r="T26" s="150">
        <v>1536.1</v>
      </c>
      <c r="U26" s="150">
        <v>472.8</v>
      </c>
      <c r="V26" s="150">
        <v>1247.0999999999999</v>
      </c>
      <c r="W26" s="1109">
        <v>10</v>
      </c>
    </row>
    <row r="27" spans="1:23" s="589" customFormat="1" ht="14.25" customHeight="1">
      <c r="A27" s="1096">
        <v>11</v>
      </c>
      <c r="B27" s="778" t="s">
        <v>241</v>
      </c>
      <c r="C27" s="732" t="s">
        <v>147</v>
      </c>
      <c r="D27" s="584">
        <v>28104.799999999999</v>
      </c>
      <c r="E27" s="584">
        <v>4250.6000000000004</v>
      </c>
      <c r="F27" s="584">
        <v>4659.5</v>
      </c>
      <c r="G27" s="584">
        <v>177.2</v>
      </c>
      <c r="H27" s="584">
        <v>2467.3000000000002</v>
      </c>
      <c r="I27" s="584">
        <v>106.6</v>
      </c>
      <c r="J27" s="584">
        <v>3076.3</v>
      </c>
      <c r="K27" s="584">
        <v>6539.5</v>
      </c>
      <c r="L27" s="584">
        <v>1498</v>
      </c>
      <c r="M27" s="778" t="s">
        <v>241</v>
      </c>
      <c r="N27" s="732" t="s">
        <v>147</v>
      </c>
      <c r="O27" s="150">
        <v>480.6</v>
      </c>
      <c r="P27" s="150">
        <v>184.2</v>
      </c>
      <c r="Q27" s="150">
        <v>173.7</v>
      </c>
      <c r="R27" s="150">
        <v>1104.0999999999999</v>
      </c>
      <c r="S27" s="150">
        <v>131.6</v>
      </c>
      <c r="T27" s="150">
        <v>1536.1</v>
      </c>
      <c r="U27" s="150">
        <v>472.8</v>
      </c>
      <c r="V27" s="150">
        <v>1247.0999999999999</v>
      </c>
      <c r="W27" s="1109">
        <v>11</v>
      </c>
    </row>
    <row r="28" spans="1:23" s="589" customFormat="1" ht="13.5" customHeight="1">
      <c r="A28" s="1096">
        <v>12</v>
      </c>
      <c r="B28" s="778" t="s">
        <v>241</v>
      </c>
      <c r="C28" s="732" t="s">
        <v>132</v>
      </c>
      <c r="D28" s="584">
        <v>6588</v>
      </c>
      <c r="E28" s="584">
        <v>1053.7</v>
      </c>
      <c r="F28" s="584">
        <v>1348.9</v>
      </c>
      <c r="G28" s="584">
        <v>91.1</v>
      </c>
      <c r="H28" s="584">
        <v>551.70000000000005</v>
      </c>
      <c r="I28" s="584">
        <v>96.4</v>
      </c>
      <c r="J28" s="584">
        <v>605.4</v>
      </c>
      <c r="K28" s="584">
        <v>1830.1</v>
      </c>
      <c r="L28" s="584">
        <v>341.2</v>
      </c>
      <c r="M28" s="778" t="s">
        <v>241</v>
      </c>
      <c r="N28" s="732" t="s">
        <v>132</v>
      </c>
      <c r="O28" s="150">
        <v>79.599999999999994</v>
      </c>
      <c r="P28" s="150">
        <v>164.9</v>
      </c>
      <c r="Q28" s="150">
        <v>118.7</v>
      </c>
      <c r="R28" s="150">
        <v>224.79999999999998</v>
      </c>
      <c r="S28" s="150">
        <v>81.599999999999994</v>
      </c>
      <c r="T28" s="150">
        <v>0</v>
      </c>
      <c r="U28" s="150">
        <v>0</v>
      </c>
      <c r="V28" s="150">
        <v>0</v>
      </c>
      <c r="W28" s="1109">
        <v>12</v>
      </c>
    </row>
    <row r="29" spans="1:23" s="589" customFormat="1" ht="13.5" customHeight="1">
      <c r="A29" s="1096"/>
      <c r="B29" s="778"/>
      <c r="C29" s="732"/>
      <c r="D29" s="584"/>
      <c r="E29" s="584"/>
      <c r="F29" s="584"/>
      <c r="G29" s="584"/>
      <c r="H29" s="584"/>
      <c r="I29" s="584"/>
      <c r="J29" s="584"/>
      <c r="K29" s="584"/>
      <c r="L29" s="584"/>
      <c r="M29" s="778"/>
      <c r="N29" s="732"/>
      <c r="O29" s="150"/>
      <c r="P29" s="150"/>
      <c r="Q29" s="150"/>
      <c r="R29" s="150"/>
      <c r="S29" s="150"/>
      <c r="T29" s="150"/>
      <c r="U29" s="150"/>
      <c r="V29" s="150"/>
      <c r="W29" s="1109"/>
    </row>
    <row r="30" spans="1:23" s="589" customFormat="1" ht="13.5" customHeight="1">
      <c r="A30" s="1096">
        <v>13</v>
      </c>
      <c r="B30" s="778" t="s">
        <v>393</v>
      </c>
      <c r="C30" s="732" t="s">
        <v>174</v>
      </c>
      <c r="D30" s="584">
        <v>9430.5</v>
      </c>
      <c r="E30" s="584">
        <v>1452.7</v>
      </c>
      <c r="F30" s="584">
        <v>1724.1000000000001</v>
      </c>
      <c r="G30" s="584">
        <v>102.60000000000001</v>
      </c>
      <c r="H30" s="584">
        <v>697.9</v>
      </c>
      <c r="I30" s="584">
        <v>63.9</v>
      </c>
      <c r="J30" s="584">
        <v>879.40000000000009</v>
      </c>
      <c r="K30" s="584">
        <v>2417.5</v>
      </c>
      <c r="L30" s="584">
        <v>571.4</v>
      </c>
      <c r="M30" s="778" t="s">
        <v>393</v>
      </c>
      <c r="N30" s="732" t="s">
        <v>174</v>
      </c>
      <c r="O30" s="150">
        <v>139.5</v>
      </c>
      <c r="P30" s="150">
        <v>113.3</v>
      </c>
      <c r="Q30" s="150">
        <v>89</v>
      </c>
      <c r="R30" s="150">
        <v>301.29999999999995</v>
      </c>
      <c r="S30" s="150">
        <v>96.9</v>
      </c>
      <c r="T30" s="150">
        <v>412.7</v>
      </c>
      <c r="U30" s="150">
        <v>76</v>
      </c>
      <c r="V30" s="150">
        <v>292.39999999999998</v>
      </c>
      <c r="W30" s="1109">
        <v>13</v>
      </c>
    </row>
    <row r="31" spans="1:23" s="589" customFormat="1" ht="13.5" customHeight="1">
      <c r="A31" s="1096">
        <v>14</v>
      </c>
      <c r="B31" s="778" t="s">
        <v>241</v>
      </c>
      <c r="C31" s="732" t="s">
        <v>147</v>
      </c>
      <c r="D31" s="584">
        <v>8163.5</v>
      </c>
      <c r="E31" s="584">
        <v>1239.3</v>
      </c>
      <c r="F31" s="584">
        <v>1482.2</v>
      </c>
      <c r="G31" s="584">
        <v>95.7</v>
      </c>
      <c r="H31" s="584">
        <v>628.29999999999995</v>
      </c>
      <c r="I31" s="584">
        <v>51</v>
      </c>
      <c r="J31" s="584">
        <v>776.2</v>
      </c>
      <c r="K31" s="584">
        <v>1947.2</v>
      </c>
      <c r="L31" s="584">
        <v>501.7</v>
      </c>
      <c r="M31" s="778" t="s">
        <v>241</v>
      </c>
      <c r="N31" s="732" t="s">
        <v>147</v>
      </c>
      <c r="O31" s="150">
        <v>124.7</v>
      </c>
      <c r="P31" s="150">
        <v>103</v>
      </c>
      <c r="Q31" s="150">
        <v>79.7</v>
      </c>
      <c r="R31" s="150">
        <v>269.89999999999998</v>
      </c>
      <c r="S31" s="150">
        <v>83.5</v>
      </c>
      <c r="T31" s="150">
        <v>412.7</v>
      </c>
      <c r="U31" s="150">
        <v>76</v>
      </c>
      <c r="V31" s="150">
        <v>292.39999999999998</v>
      </c>
      <c r="W31" s="1109">
        <v>14</v>
      </c>
    </row>
    <row r="32" spans="1:23" s="589" customFormat="1" ht="13.5" customHeight="1">
      <c r="A32" s="1096">
        <v>15</v>
      </c>
      <c r="B32" s="778" t="s">
        <v>241</v>
      </c>
      <c r="C32" s="732" t="s">
        <v>132</v>
      </c>
      <c r="D32" s="584">
        <v>1267</v>
      </c>
      <c r="E32" s="584">
        <v>213.4</v>
      </c>
      <c r="F32" s="584">
        <v>241.9</v>
      </c>
      <c r="G32" s="584">
        <v>6.9</v>
      </c>
      <c r="H32" s="584">
        <v>69.599999999999994</v>
      </c>
      <c r="I32" s="584">
        <v>12.9</v>
      </c>
      <c r="J32" s="584">
        <v>103.2</v>
      </c>
      <c r="K32" s="584">
        <v>470.3</v>
      </c>
      <c r="L32" s="584">
        <v>69.7</v>
      </c>
      <c r="M32" s="778" t="s">
        <v>241</v>
      </c>
      <c r="N32" s="732" t="s">
        <v>132</v>
      </c>
      <c r="O32" s="150">
        <v>14.8</v>
      </c>
      <c r="P32" s="150">
        <v>10.3</v>
      </c>
      <c r="Q32" s="150">
        <v>9.3000000000000007</v>
      </c>
      <c r="R32" s="150">
        <v>31.4</v>
      </c>
      <c r="S32" s="150">
        <v>13.4</v>
      </c>
      <c r="T32" s="150">
        <v>0</v>
      </c>
      <c r="U32" s="150">
        <v>0</v>
      </c>
      <c r="V32" s="150">
        <v>0</v>
      </c>
      <c r="W32" s="1109">
        <v>15</v>
      </c>
    </row>
    <row r="33" spans="1:25" s="589" customFormat="1" ht="13.5" customHeight="1">
      <c r="A33" s="1096"/>
      <c r="B33" s="778"/>
      <c r="C33" s="732"/>
      <c r="D33" s="584"/>
      <c r="E33" s="584"/>
      <c r="F33" s="584"/>
      <c r="G33" s="584"/>
      <c r="H33" s="584"/>
      <c r="I33" s="584"/>
      <c r="J33" s="584"/>
      <c r="K33" s="584"/>
      <c r="L33" s="584"/>
      <c r="M33" s="778"/>
      <c r="N33" s="732"/>
      <c r="O33" s="150"/>
      <c r="P33" s="150"/>
      <c r="Q33" s="150"/>
      <c r="R33" s="150"/>
      <c r="S33" s="150"/>
      <c r="T33" s="150"/>
      <c r="U33" s="150"/>
      <c r="V33" s="150"/>
      <c r="W33" s="1109"/>
    </row>
    <row r="34" spans="1:25" s="589" customFormat="1" ht="13.5" customHeight="1">
      <c r="A34" s="1096">
        <v>16</v>
      </c>
      <c r="B34" s="778" t="s">
        <v>394</v>
      </c>
      <c r="C34" s="732" t="s">
        <v>174</v>
      </c>
      <c r="D34" s="584">
        <v>586.20000000000005</v>
      </c>
      <c r="E34" s="584">
        <v>64.5</v>
      </c>
      <c r="F34" s="584">
        <v>183.2</v>
      </c>
      <c r="G34" s="584">
        <v>5.7</v>
      </c>
      <c r="H34" s="584">
        <v>49.1</v>
      </c>
      <c r="I34" s="584">
        <v>18.600000000000001</v>
      </c>
      <c r="J34" s="584">
        <v>41.199999999999996</v>
      </c>
      <c r="K34" s="584">
        <v>116.9</v>
      </c>
      <c r="L34" s="584">
        <v>31.3</v>
      </c>
      <c r="M34" s="778" t="s">
        <v>394</v>
      </c>
      <c r="N34" s="732" t="s">
        <v>174</v>
      </c>
      <c r="O34" s="150">
        <v>4.8</v>
      </c>
      <c r="P34" s="150">
        <v>20.099999999999998</v>
      </c>
      <c r="Q34" s="150">
        <v>11.200000000000001</v>
      </c>
      <c r="R34" s="150">
        <v>10.9</v>
      </c>
      <c r="S34" s="150">
        <v>9.5</v>
      </c>
      <c r="T34" s="150">
        <v>13.9</v>
      </c>
      <c r="U34" s="150">
        <v>2</v>
      </c>
      <c r="V34" s="150">
        <v>3.4</v>
      </c>
      <c r="W34" s="1109">
        <v>16</v>
      </c>
    </row>
    <row r="35" spans="1:25" s="589" customFormat="1" ht="13.5" customHeight="1">
      <c r="A35" s="1096">
        <v>17</v>
      </c>
      <c r="B35" s="744" t="s">
        <v>241</v>
      </c>
      <c r="C35" s="732" t="s">
        <v>147</v>
      </c>
      <c r="D35" s="584">
        <v>403</v>
      </c>
      <c r="E35" s="584">
        <v>42.2</v>
      </c>
      <c r="F35" s="584">
        <v>156.1</v>
      </c>
      <c r="G35" s="584">
        <v>0.9</v>
      </c>
      <c r="H35" s="584">
        <v>24.8</v>
      </c>
      <c r="I35" s="584">
        <v>7.1</v>
      </c>
      <c r="J35" s="584">
        <v>34.4</v>
      </c>
      <c r="K35" s="584">
        <v>63.2</v>
      </c>
      <c r="L35" s="584">
        <v>14.8</v>
      </c>
      <c r="M35" s="744" t="s">
        <v>241</v>
      </c>
      <c r="N35" s="732" t="s">
        <v>147</v>
      </c>
      <c r="O35" s="150">
        <v>3.5</v>
      </c>
      <c r="P35" s="150">
        <v>18.899999999999999</v>
      </c>
      <c r="Q35" s="150">
        <v>1.9</v>
      </c>
      <c r="R35" s="150">
        <v>9</v>
      </c>
      <c r="S35" s="150">
        <v>6.9</v>
      </c>
      <c r="T35" s="150">
        <v>13.9</v>
      </c>
      <c r="U35" s="150">
        <v>2</v>
      </c>
      <c r="V35" s="150">
        <v>3.4</v>
      </c>
      <c r="W35" s="1109">
        <v>17</v>
      </c>
    </row>
    <row r="36" spans="1:25" s="589" customFormat="1" ht="13.5" customHeight="1">
      <c r="A36" s="1096">
        <v>18</v>
      </c>
      <c r="B36" s="744" t="s">
        <v>241</v>
      </c>
      <c r="C36" s="732" t="s">
        <v>132</v>
      </c>
      <c r="D36" s="584">
        <v>183.2</v>
      </c>
      <c r="E36" s="584">
        <v>22.3</v>
      </c>
      <c r="F36" s="584">
        <v>27.1</v>
      </c>
      <c r="G36" s="584">
        <v>4.8</v>
      </c>
      <c r="H36" s="584">
        <v>24.3</v>
      </c>
      <c r="I36" s="584">
        <v>11.5</v>
      </c>
      <c r="J36" s="584">
        <v>6.8</v>
      </c>
      <c r="K36" s="584">
        <v>53.7</v>
      </c>
      <c r="L36" s="584">
        <v>16.5</v>
      </c>
      <c r="M36" s="744" t="s">
        <v>241</v>
      </c>
      <c r="N36" s="732" t="s">
        <v>132</v>
      </c>
      <c r="O36" s="150">
        <v>1.3</v>
      </c>
      <c r="P36" s="150">
        <v>1.2</v>
      </c>
      <c r="Q36" s="150">
        <v>9.3000000000000007</v>
      </c>
      <c r="R36" s="150">
        <v>1.9</v>
      </c>
      <c r="S36" s="150">
        <v>2.6</v>
      </c>
      <c r="T36" s="150">
        <v>0</v>
      </c>
      <c r="U36" s="150">
        <v>0</v>
      </c>
      <c r="V36" s="150">
        <v>0</v>
      </c>
      <c r="W36" s="1109">
        <v>18</v>
      </c>
    </row>
    <row r="37" spans="1:25" s="589" customFormat="1" ht="13.5" customHeight="1">
      <c r="A37" s="1096"/>
      <c r="B37" s="744"/>
      <c r="C37" s="732"/>
      <c r="D37" s="584"/>
      <c r="E37" s="584"/>
      <c r="F37" s="584"/>
      <c r="G37" s="584"/>
      <c r="H37" s="584"/>
      <c r="I37" s="584"/>
      <c r="J37" s="584"/>
      <c r="K37" s="584"/>
      <c r="L37" s="584"/>
      <c r="M37" s="744"/>
      <c r="N37" s="732"/>
      <c r="O37" s="150"/>
      <c r="P37" s="150"/>
      <c r="Q37" s="150"/>
      <c r="R37" s="150"/>
      <c r="S37" s="150"/>
      <c r="T37" s="150"/>
      <c r="U37" s="150"/>
      <c r="V37" s="150"/>
      <c r="W37" s="1109"/>
    </row>
    <row r="38" spans="1:25" ht="13.5" customHeight="1">
      <c r="A38" s="1096"/>
      <c r="B38" s="744"/>
      <c r="C38" s="732"/>
      <c r="D38" s="584"/>
      <c r="E38" s="584"/>
      <c r="F38" s="584"/>
      <c r="G38" s="584"/>
      <c r="H38" s="584"/>
      <c r="I38" s="584"/>
      <c r="J38" s="584"/>
      <c r="K38" s="584"/>
      <c r="L38" s="584"/>
      <c r="M38" s="744"/>
      <c r="N38" s="732"/>
      <c r="O38" s="150"/>
      <c r="P38" s="150"/>
      <c r="Q38" s="150"/>
      <c r="R38" s="150"/>
      <c r="S38" s="150"/>
      <c r="T38" s="150"/>
      <c r="U38" s="150"/>
      <c r="V38" s="150"/>
      <c r="W38" s="1109"/>
    </row>
    <row r="39" spans="1:25" ht="13.5" customHeight="1">
      <c r="A39" s="1096">
        <v>19</v>
      </c>
      <c r="B39" s="776" t="s">
        <v>97</v>
      </c>
      <c r="C39" s="732" t="s">
        <v>174</v>
      </c>
      <c r="D39" s="584">
        <v>97050.5</v>
      </c>
      <c r="E39" s="584">
        <v>10799.3</v>
      </c>
      <c r="F39" s="584">
        <v>12002.899999999998</v>
      </c>
      <c r="G39" s="584">
        <v>2793.8999999999996</v>
      </c>
      <c r="H39" s="584">
        <v>8041.300000000002</v>
      </c>
      <c r="I39" s="584">
        <v>1972.9</v>
      </c>
      <c r="J39" s="584">
        <v>7253.0999999999995</v>
      </c>
      <c r="K39" s="584">
        <v>21833.800000000003</v>
      </c>
      <c r="L39" s="584">
        <v>4662.3999999999996</v>
      </c>
      <c r="M39" s="776" t="s">
        <v>97</v>
      </c>
      <c r="N39" s="732" t="s">
        <v>174</v>
      </c>
      <c r="O39" s="150">
        <v>1312.9</v>
      </c>
      <c r="P39" s="150">
        <v>4312.2</v>
      </c>
      <c r="Q39" s="150">
        <v>3274.4</v>
      </c>
      <c r="R39" s="150">
        <v>2646.3</v>
      </c>
      <c r="S39" s="150">
        <v>1960.2000000000003</v>
      </c>
      <c r="T39" s="150">
        <v>7830.8</v>
      </c>
      <c r="U39" s="150">
        <v>1337</v>
      </c>
      <c r="V39" s="150">
        <v>5017.3999999999996</v>
      </c>
      <c r="W39" s="1109">
        <v>19</v>
      </c>
    </row>
    <row r="40" spans="1:25" ht="13.5" customHeight="1">
      <c r="A40" s="1096">
        <v>20</v>
      </c>
      <c r="B40" s="744"/>
      <c r="C40" s="732" t="s">
        <v>147</v>
      </c>
      <c r="D40" s="584">
        <v>46075.6</v>
      </c>
      <c r="E40" s="584">
        <v>3697.2</v>
      </c>
      <c r="F40" s="584">
        <v>4264.2</v>
      </c>
      <c r="G40" s="584">
        <v>1194.5999999999999</v>
      </c>
      <c r="H40" s="584">
        <v>3376.3</v>
      </c>
      <c r="I40" s="584">
        <v>879.4</v>
      </c>
      <c r="J40" s="584">
        <v>3203.2</v>
      </c>
      <c r="K40" s="584">
        <v>7402.6</v>
      </c>
      <c r="L40" s="584">
        <v>1958.2</v>
      </c>
      <c r="M40" s="744"/>
      <c r="N40" s="732" t="s">
        <v>147</v>
      </c>
      <c r="O40" s="150">
        <v>768.6</v>
      </c>
      <c r="P40" s="150">
        <v>1817.9</v>
      </c>
      <c r="Q40" s="150">
        <v>1335.8</v>
      </c>
      <c r="R40" s="150">
        <v>1084</v>
      </c>
      <c r="S40" s="150">
        <v>908.4</v>
      </c>
      <c r="T40" s="150">
        <v>7830.8</v>
      </c>
      <c r="U40" s="150">
        <v>1337</v>
      </c>
      <c r="V40" s="150">
        <v>5017.3999999999996</v>
      </c>
      <c r="W40" s="1109">
        <v>20</v>
      </c>
    </row>
    <row r="41" spans="1:25" ht="13.5" customHeight="1">
      <c r="A41" s="1096">
        <v>21</v>
      </c>
      <c r="B41" s="744"/>
      <c r="C41" s="732" t="s">
        <v>132</v>
      </c>
      <c r="D41" s="584">
        <v>50974.899999999994</v>
      </c>
      <c r="E41" s="584">
        <v>7102.0999999999995</v>
      </c>
      <c r="F41" s="584">
        <v>7738.6999999999989</v>
      </c>
      <c r="G41" s="584">
        <v>1599.2999999999997</v>
      </c>
      <c r="H41" s="584">
        <v>4665.0000000000018</v>
      </c>
      <c r="I41" s="584">
        <v>1093.5</v>
      </c>
      <c r="J41" s="584">
        <v>4049.8999999999996</v>
      </c>
      <c r="K41" s="584">
        <v>14431.2</v>
      </c>
      <c r="L41" s="584">
        <v>2704.2</v>
      </c>
      <c r="M41" s="744"/>
      <c r="N41" s="732" t="s">
        <v>132</v>
      </c>
      <c r="O41" s="150">
        <v>544.29999999999995</v>
      </c>
      <c r="P41" s="150">
        <v>2494.2999999999997</v>
      </c>
      <c r="Q41" s="150">
        <v>1938.6000000000001</v>
      </c>
      <c r="R41" s="150">
        <v>1562.3</v>
      </c>
      <c r="S41" s="150">
        <v>1051.8000000000002</v>
      </c>
      <c r="T41" s="150">
        <v>0</v>
      </c>
      <c r="U41" s="150">
        <v>0</v>
      </c>
      <c r="V41" s="150">
        <v>0</v>
      </c>
      <c r="W41" s="1109">
        <v>21</v>
      </c>
    </row>
    <row r="42" spans="1:25" s="589" customFormat="1" ht="13.5" customHeight="1">
      <c r="A42" s="1096"/>
      <c r="B42" s="744"/>
      <c r="C42" s="732"/>
      <c r="D42" s="584"/>
      <c r="E42" s="584"/>
      <c r="F42" s="584"/>
      <c r="G42" s="584"/>
      <c r="H42" s="584"/>
      <c r="I42" s="584"/>
      <c r="J42" s="584"/>
      <c r="K42" s="584"/>
      <c r="L42" s="584"/>
      <c r="M42" s="744"/>
      <c r="N42" s="732"/>
      <c r="O42" s="150"/>
      <c r="P42" s="150"/>
      <c r="Q42" s="150"/>
      <c r="R42" s="150"/>
      <c r="S42" s="150"/>
      <c r="T42" s="150"/>
      <c r="U42" s="150"/>
      <c r="V42" s="150"/>
      <c r="W42" s="1109"/>
      <c r="X42" s="584"/>
      <c r="Y42" s="779"/>
    </row>
    <row r="43" spans="1:25" s="589" customFormat="1" ht="13.5" customHeight="1">
      <c r="A43" s="1096">
        <v>22</v>
      </c>
      <c r="B43" s="778" t="s">
        <v>522</v>
      </c>
      <c r="C43" s="732" t="s">
        <v>174</v>
      </c>
      <c r="D43" s="584">
        <v>9311.4</v>
      </c>
      <c r="E43" s="584">
        <v>1831.2</v>
      </c>
      <c r="F43" s="584">
        <v>1734.4</v>
      </c>
      <c r="G43" s="584">
        <v>319.8</v>
      </c>
      <c r="H43" s="584">
        <v>838.40000000000009</v>
      </c>
      <c r="I43" s="584">
        <v>134.5</v>
      </c>
      <c r="J43" s="584">
        <v>884.09999999999991</v>
      </c>
      <c r="K43" s="584">
        <v>714.30000000000007</v>
      </c>
      <c r="L43" s="584">
        <v>459.8</v>
      </c>
      <c r="M43" s="778" t="s">
        <v>522</v>
      </c>
      <c r="N43" s="732" t="s">
        <v>174</v>
      </c>
      <c r="O43" s="150">
        <v>55.8</v>
      </c>
      <c r="P43" s="150">
        <v>590</v>
      </c>
      <c r="Q43" s="150">
        <v>274.7</v>
      </c>
      <c r="R43" s="150">
        <v>385.4</v>
      </c>
      <c r="S43" s="150">
        <v>219.60000000000002</v>
      </c>
      <c r="T43" s="150">
        <v>617.1</v>
      </c>
      <c r="U43" s="150">
        <v>16.899999999999999</v>
      </c>
      <c r="V43" s="150">
        <v>235.6</v>
      </c>
      <c r="W43" s="1109">
        <v>22</v>
      </c>
      <c r="X43" s="584"/>
      <c r="Y43" s="779"/>
    </row>
    <row r="44" spans="1:25" s="589" customFormat="1" ht="13.5" customHeight="1">
      <c r="A44" s="1096">
        <v>23</v>
      </c>
      <c r="B44" s="744" t="s">
        <v>241</v>
      </c>
      <c r="C44" s="732" t="s">
        <v>147</v>
      </c>
      <c r="D44" s="584">
        <v>2280</v>
      </c>
      <c r="E44" s="584">
        <v>309.2</v>
      </c>
      <c r="F44" s="584">
        <v>280.89999999999998</v>
      </c>
      <c r="G44" s="584">
        <v>34.1</v>
      </c>
      <c r="H44" s="584">
        <v>201.2</v>
      </c>
      <c r="I44" s="584">
        <v>19.2</v>
      </c>
      <c r="J44" s="584">
        <v>115.3</v>
      </c>
      <c r="K44" s="584">
        <v>150.1</v>
      </c>
      <c r="L44" s="584">
        <v>17.5</v>
      </c>
      <c r="M44" s="744" t="s">
        <v>241</v>
      </c>
      <c r="N44" s="732" t="s">
        <v>147</v>
      </c>
      <c r="O44" s="150">
        <v>7.3</v>
      </c>
      <c r="P44" s="150">
        <v>117.1</v>
      </c>
      <c r="Q44" s="150">
        <v>55.1</v>
      </c>
      <c r="R44" s="150">
        <v>40.5</v>
      </c>
      <c r="S44" s="150">
        <v>63.2</v>
      </c>
      <c r="T44" s="150">
        <v>617.1</v>
      </c>
      <c r="U44" s="150">
        <v>16.899999999999999</v>
      </c>
      <c r="V44" s="150">
        <v>235.6</v>
      </c>
      <c r="W44" s="1109">
        <v>23</v>
      </c>
      <c r="X44" s="584"/>
      <c r="Y44" s="779"/>
    </row>
    <row r="45" spans="1:25" s="589" customFormat="1" ht="13.5" customHeight="1">
      <c r="A45" s="1096">
        <v>24</v>
      </c>
      <c r="B45" s="744" t="s">
        <v>241</v>
      </c>
      <c r="C45" s="732" t="s">
        <v>132</v>
      </c>
      <c r="D45" s="584">
        <v>7031.4</v>
      </c>
      <c r="E45" s="584">
        <v>1522</v>
      </c>
      <c r="F45" s="584">
        <v>1453.5</v>
      </c>
      <c r="G45" s="584">
        <v>285.7</v>
      </c>
      <c r="H45" s="584">
        <v>637.20000000000005</v>
      </c>
      <c r="I45" s="584">
        <v>115.30000000000001</v>
      </c>
      <c r="J45" s="584">
        <v>768.8</v>
      </c>
      <c r="K45" s="584">
        <v>564.20000000000005</v>
      </c>
      <c r="L45" s="584">
        <v>442.3</v>
      </c>
      <c r="M45" s="744" t="s">
        <v>241</v>
      </c>
      <c r="N45" s="732" t="s">
        <v>132</v>
      </c>
      <c r="O45" s="150">
        <v>48.5</v>
      </c>
      <c r="P45" s="150">
        <v>472.9</v>
      </c>
      <c r="Q45" s="150">
        <v>219.6</v>
      </c>
      <c r="R45" s="150">
        <v>344.9</v>
      </c>
      <c r="S45" s="150">
        <v>156.4</v>
      </c>
      <c r="T45" s="150">
        <v>0</v>
      </c>
      <c r="U45" s="150">
        <v>0</v>
      </c>
      <c r="V45" s="150">
        <v>0</v>
      </c>
      <c r="W45" s="1109">
        <v>24</v>
      </c>
      <c r="X45" s="584"/>
      <c r="Y45" s="779"/>
    </row>
    <row r="46" spans="1:25" s="589" customFormat="1" ht="13.5" customHeight="1">
      <c r="A46" s="1096"/>
      <c r="B46" s="744"/>
      <c r="C46" s="732"/>
      <c r="D46" s="584"/>
      <c r="E46" s="584"/>
      <c r="F46" s="584"/>
      <c r="G46" s="584"/>
      <c r="H46" s="584"/>
      <c r="I46" s="584"/>
      <c r="J46" s="584"/>
      <c r="K46" s="584"/>
      <c r="L46" s="584"/>
      <c r="M46" s="744"/>
      <c r="N46" s="732"/>
      <c r="O46" s="150"/>
      <c r="P46" s="150"/>
      <c r="Q46" s="150"/>
      <c r="R46" s="150"/>
      <c r="S46" s="150"/>
      <c r="T46" s="150"/>
      <c r="U46" s="150"/>
      <c r="V46" s="150"/>
      <c r="W46" s="1109"/>
      <c r="X46" s="584"/>
      <c r="Y46" s="779"/>
    </row>
    <row r="47" spans="1:25" s="589" customFormat="1" ht="13.5" customHeight="1">
      <c r="A47" s="1096">
        <v>25</v>
      </c>
      <c r="B47" s="778" t="s">
        <v>523</v>
      </c>
      <c r="C47" s="732" t="s">
        <v>174</v>
      </c>
      <c r="D47" s="584">
        <v>74959.399999999994</v>
      </c>
      <c r="E47" s="584">
        <v>8301</v>
      </c>
      <c r="F47" s="584">
        <v>9243.9999999999982</v>
      </c>
      <c r="G47" s="584">
        <v>2214.4</v>
      </c>
      <c r="H47" s="584">
        <v>6680.2999999999993</v>
      </c>
      <c r="I47" s="584">
        <v>1589.2</v>
      </c>
      <c r="J47" s="584">
        <v>5668.1</v>
      </c>
      <c r="K47" s="584">
        <v>19369.8</v>
      </c>
      <c r="L47" s="584">
        <v>3744.2</v>
      </c>
      <c r="M47" s="778" t="s">
        <v>523</v>
      </c>
      <c r="N47" s="732" t="s">
        <v>174</v>
      </c>
      <c r="O47" s="150">
        <v>1222.0999999999999</v>
      </c>
      <c r="P47" s="150">
        <v>3285.5</v>
      </c>
      <c r="Q47" s="150">
        <v>2221</v>
      </c>
      <c r="R47" s="150">
        <v>2038.7000000000003</v>
      </c>
      <c r="S47" s="150">
        <v>1428.3000000000002</v>
      </c>
      <c r="T47" s="150">
        <v>3637.2</v>
      </c>
      <c r="U47" s="150">
        <v>874.9</v>
      </c>
      <c r="V47" s="150">
        <v>3441.1</v>
      </c>
      <c r="W47" s="1109">
        <v>25</v>
      </c>
      <c r="X47" s="584"/>
      <c r="Y47" s="779"/>
    </row>
    <row r="48" spans="1:25" s="589" customFormat="1" ht="13.5" customHeight="1">
      <c r="A48" s="1096">
        <v>26</v>
      </c>
      <c r="B48" s="744" t="s">
        <v>241</v>
      </c>
      <c r="C48" s="732" t="s">
        <v>147</v>
      </c>
      <c r="D48" s="584">
        <v>33404</v>
      </c>
      <c r="E48" s="584">
        <v>2963.6</v>
      </c>
      <c r="F48" s="584">
        <v>3137.2</v>
      </c>
      <c r="G48" s="584">
        <v>1043.4000000000001</v>
      </c>
      <c r="H48" s="584">
        <v>2759.2</v>
      </c>
      <c r="I48" s="584">
        <v>780.2</v>
      </c>
      <c r="J48" s="584">
        <v>2666.6</v>
      </c>
      <c r="K48" s="584">
        <v>6167.7</v>
      </c>
      <c r="L48" s="584">
        <v>1615.6</v>
      </c>
      <c r="M48" s="744" t="s">
        <v>241</v>
      </c>
      <c r="N48" s="732" t="s">
        <v>147</v>
      </c>
      <c r="O48" s="150">
        <v>733.9</v>
      </c>
      <c r="P48" s="150">
        <v>1436.9</v>
      </c>
      <c r="Q48" s="150">
        <v>649.70000000000005</v>
      </c>
      <c r="R48" s="150">
        <v>937.7</v>
      </c>
      <c r="S48" s="150">
        <v>559.4</v>
      </c>
      <c r="T48" s="150">
        <v>3637.2</v>
      </c>
      <c r="U48" s="150">
        <v>874.9</v>
      </c>
      <c r="V48" s="150">
        <v>3441.1</v>
      </c>
      <c r="W48" s="1109">
        <v>26</v>
      </c>
      <c r="X48" s="584"/>
      <c r="Y48" s="779"/>
    </row>
    <row r="49" spans="1:25" s="589" customFormat="1" ht="13.5" customHeight="1">
      <c r="A49" s="1096">
        <v>27</v>
      </c>
      <c r="B49" s="744" t="s">
        <v>241</v>
      </c>
      <c r="C49" s="732" t="s">
        <v>132</v>
      </c>
      <c r="D49" s="584">
        <v>41555.4</v>
      </c>
      <c r="E49" s="584">
        <v>5337.4</v>
      </c>
      <c r="F49" s="584">
        <v>6106.7999999999984</v>
      </c>
      <c r="G49" s="584">
        <v>1171</v>
      </c>
      <c r="H49" s="584">
        <v>3921.1</v>
      </c>
      <c r="I49" s="584">
        <v>809</v>
      </c>
      <c r="J49" s="584">
        <v>3001.5</v>
      </c>
      <c r="K49" s="584">
        <v>13202.1</v>
      </c>
      <c r="L49" s="584">
        <v>2128.6</v>
      </c>
      <c r="M49" s="744" t="s">
        <v>241</v>
      </c>
      <c r="N49" s="732" t="s">
        <v>132</v>
      </c>
      <c r="O49" s="150">
        <v>488.2</v>
      </c>
      <c r="P49" s="150">
        <v>1848.6000000000001</v>
      </c>
      <c r="Q49" s="150">
        <v>1571.3</v>
      </c>
      <c r="R49" s="150">
        <v>1101.0000000000002</v>
      </c>
      <c r="S49" s="150">
        <v>868.9000000000002</v>
      </c>
      <c r="T49" s="150">
        <v>0</v>
      </c>
      <c r="U49" s="150">
        <v>0</v>
      </c>
      <c r="V49" s="150">
        <v>0</v>
      </c>
      <c r="W49" s="1109">
        <v>27</v>
      </c>
      <c r="X49" s="584"/>
      <c r="Y49" s="779"/>
    </row>
    <row r="50" spans="1:25" s="589" customFormat="1" ht="13.5" customHeight="1">
      <c r="A50" s="1096"/>
      <c r="B50" s="744"/>
      <c r="C50" s="732"/>
      <c r="D50" s="584"/>
      <c r="E50" s="584"/>
      <c r="F50" s="584"/>
      <c r="G50" s="584"/>
      <c r="H50" s="584"/>
      <c r="I50" s="584"/>
      <c r="J50" s="584"/>
      <c r="K50" s="584"/>
      <c r="L50" s="584"/>
      <c r="M50" s="744"/>
      <c r="N50" s="732"/>
      <c r="O50" s="150"/>
      <c r="P50" s="150"/>
      <c r="Q50" s="150"/>
      <c r="R50" s="150"/>
      <c r="S50" s="150"/>
      <c r="T50" s="150"/>
      <c r="U50" s="150"/>
      <c r="V50" s="150"/>
      <c r="W50" s="1109"/>
      <c r="X50" s="584"/>
      <c r="Y50" s="779"/>
    </row>
    <row r="51" spans="1:25" s="589" customFormat="1" ht="13.5" customHeight="1">
      <c r="A51" s="1096">
        <v>28</v>
      </c>
      <c r="B51" s="778" t="s">
        <v>524</v>
      </c>
      <c r="C51" s="732" t="s">
        <v>174</v>
      </c>
      <c r="D51" s="584">
        <v>9594.5</v>
      </c>
      <c r="E51" s="584">
        <v>589</v>
      </c>
      <c r="F51" s="584">
        <v>253</v>
      </c>
      <c r="G51" s="584">
        <v>221.10000000000002</v>
      </c>
      <c r="H51" s="584">
        <v>174.5</v>
      </c>
      <c r="I51" s="584">
        <v>233.7</v>
      </c>
      <c r="J51" s="584">
        <v>475.1</v>
      </c>
      <c r="K51" s="584">
        <v>844.5</v>
      </c>
      <c r="L51" s="584">
        <v>412.8</v>
      </c>
      <c r="M51" s="778" t="s">
        <v>524</v>
      </c>
      <c r="N51" s="732" t="s">
        <v>174</v>
      </c>
      <c r="O51" s="150">
        <v>20.100000000000001</v>
      </c>
      <c r="P51" s="150">
        <v>261.39999999999998</v>
      </c>
      <c r="Q51" s="150">
        <v>760.30000000000007</v>
      </c>
      <c r="R51" s="150">
        <v>170.4</v>
      </c>
      <c r="S51" s="150">
        <v>113.19999999999999</v>
      </c>
      <c r="T51" s="150">
        <v>3439.6</v>
      </c>
      <c r="U51" s="150">
        <v>335.9</v>
      </c>
      <c r="V51" s="150">
        <v>1289.8</v>
      </c>
      <c r="W51" s="1109">
        <v>28</v>
      </c>
      <c r="X51" s="584"/>
      <c r="Y51" s="779"/>
    </row>
    <row r="52" spans="1:25" s="589" customFormat="1" ht="13.5" customHeight="1">
      <c r="A52" s="1096">
        <v>29</v>
      </c>
      <c r="B52" s="778" t="s">
        <v>241</v>
      </c>
      <c r="C52" s="732" t="s">
        <v>147</v>
      </c>
      <c r="D52" s="584">
        <v>7206.3</v>
      </c>
      <c r="E52" s="584">
        <v>346.2</v>
      </c>
      <c r="F52" s="584">
        <v>74.8</v>
      </c>
      <c r="G52" s="584">
        <v>78.3</v>
      </c>
      <c r="H52" s="584">
        <v>67.900000000000006</v>
      </c>
      <c r="I52" s="584">
        <v>64.599999999999994</v>
      </c>
      <c r="J52" s="584">
        <v>195.6</v>
      </c>
      <c r="K52" s="584">
        <v>179.7</v>
      </c>
      <c r="L52" s="584">
        <v>279.5</v>
      </c>
      <c r="M52" s="778" t="s">
        <v>241</v>
      </c>
      <c r="N52" s="732" t="s">
        <v>147</v>
      </c>
      <c r="O52" s="150">
        <v>12.5</v>
      </c>
      <c r="P52" s="150">
        <v>88.6</v>
      </c>
      <c r="Q52" s="150">
        <v>612.70000000000005</v>
      </c>
      <c r="R52" s="150">
        <v>54</v>
      </c>
      <c r="S52" s="150">
        <v>86.6</v>
      </c>
      <c r="T52" s="150">
        <v>3439.6</v>
      </c>
      <c r="U52" s="150">
        <v>335.9</v>
      </c>
      <c r="V52" s="150">
        <v>1289.8</v>
      </c>
      <c r="W52" s="1109">
        <v>29</v>
      </c>
      <c r="X52" s="584"/>
      <c r="Y52" s="779"/>
    </row>
    <row r="53" spans="1:25" s="589" customFormat="1" ht="13.5" customHeight="1">
      <c r="A53" s="1096">
        <v>30</v>
      </c>
      <c r="B53" s="778" t="s">
        <v>241</v>
      </c>
      <c r="C53" s="732" t="s">
        <v>132</v>
      </c>
      <c r="D53" s="584">
        <v>2388.1999999999998</v>
      </c>
      <c r="E53" s="584">
        <v>242.8</v>
      </c>
      <c r="F53" s="584">
        <v>178.2</v>
      </c>
      <c r="G53" s="584">
        <v>142.80000000000001</v>
      </c>
      <c r="H53" s="584">
        <v>106.6</v>
      </c>
      <c r="I53" s="584">
        <v>169.1</v>
      </c>
      <c r="J53" s="584">
        <v>279.5</v>
      </c>
      <c r="K53" s="584">
        <v>664.8</v>
      </c>
      <c r="L53" s="584">
        <v>133.30000000000001</v>
      </c>
      <c r="M53" s="778" t="s">
        <v>241</v>
      </c>
      <c r="N53" s="732" t="s">
        <v>132</v>
      </c>
      <c r="O53" s="150">
        <v>7.6</v>
      </c>
      <c r="P53" s="150">
        <v>172.8</v>
      </c>
      <c r="Q53" s="150">
        <v>147.6</v>
      </c>
      <c r="R53" s="150">
        <v>116.4</v>
      </c>
      <c r="S53" s="150">
        <v>26.6</v>
      </c>
      <c r="T53" s="150">
        <v>0</v>
      </c>
      <c r="U53" s="150">
        <v>0</v>
      </c>
      <c r="V53" s="150">
        <v>0</v>
      </c>
      <c r="W53" s="1109">
        <v>30</v>
      </c>
      <c r="X53" s="584"/>
      <c r="Y53" s="779"/>
    </row>
    <row r="54" spans="1:25" s="589" customFormat="1" ht="13.5" customHeight="1">
      <c r="A54" s="1096"/>
      <c r="B54" s="778"/>
      <c r="C54" s="732"/>
      <c r="D54" s="584"/>
      <c r="E54" s="584"/>
      <c r="F54" s="584"/>
      <c r="G54" s="584"/>
      <c r="H54" s="584"/>
      <c r="I54" s="584"/>
      <c r="J54" s="584"/>
      <c r="K54" s="584"/>
      <c r="L54" s="584"/>
      <c r="M54" s="778"/>
      <c r="N54" s="732"/>
      <c r="O54" s="150"/>
      <c r="P54" s="150"/>
      <c r="Q54" s="150"/>
      <c r="R54" s="150"/>
      <c r="S54" s="150"/>
      <c r="T54" s="150"/>
      <c r="U54" s="150"/>
      <c r="V54" s="150"/>
      <c r="W54" s="1109"/>
      <c r="X54" s="584"/>
      <c r="Y54" s="779"/>
    </row>
    <row r="55" spans="1:25" s="589" customFormat="1" ht="13.5" customHeight="1">
      <c r="A55" s="1096">
        <v>31</v>
      </c>
      <c r="B55" s="778" t="s">
        <v>525</v>
      </c>
      <c r="C55" s="732" t="s">
        <v>174</v>
      </c>
      <c r="D55" s="584">
        <v>3185.4</v>
      </c>
      <c r="E55" s="584">
        <v>78.2</v>
      </c>
      <c r="F55" s="584">
        <v>771.3</v>
      </c>
      <c r="G55" s="584">
        <v>38.9</v>
      </c>
      <c r="H55" s="584">
        <v>348.1</v>
      </c>
      <c r="I55" s="584">
        <v>15.4</v>
      </c>
      <c r="J55" s="584">
        <v>225.8</v>
      </c>
      <c r="K55" s="584">
        <v>905.1</v>
      </c>
      <c r="L55" s="584">
        <v>45.7</v>
      </c>
      <c r="M55" s="778" t="s">
        <v>525</v>
      </c>
      <c r="N55" s="732" t="s">
        <v>174</v>
      </c>
      <c r="O55" s="150">
        <v>14.9</v>
      </c>
      <c r="P55" s="150">
        <v>175.3</v>
      </c>
      <c r="Q55" s="150">
        <v>18.399999999999999</v>
      </c>
      <c r="R55" s="150">
        <v>51.9</v>
      </c>
      <c r="S55" s="150">
        <v>199.3</v>
      </c>
      <c r="T55" s="150">
        <v>136.9</v>
      </c>
      <c r="U55" s="150">
        <v>109.3</v>
      </c>
      <c r="V55" s="150">
        <v>50.9</v>
      </c>
      <c r="W55" s="1109">
        <v>31</v>
      </c>
      <c r="X55" s="584"/>
      <c r="Y55" s="779"/>
    </row>
    <row r="56" spans="1:25" s="589" customFormat="1" ht="13.5" customHeight="1">
      <c r="A56" s="1096">
        <v>32</v>
      </c>
      <c r="B56" s="744" t="s">
        <v>241</v>
      </c>
      <c r="C56" s="732" t="s">
        <v>147</v>
      </c>
      <c r="D56" s="584">
        <v>3185.4</v>
      </c>
      <c r="E56" s="584">
        <v>78.2</v>
      </c>
      <c r="F56" s="584">
        <v>771.3</v>
      </c>
      <c r="G56" s="584">
        <v>38.9</v>
      </c>
      <c r="H56" s="584">
        <v>348.1</v>
      </c>
      <c r="I56" s="584">
        <v>15.4</v>
      </c>
      <c r="J56" s="584">
        <v>225.8</v>
      </c>
      <c r="K56" s="584">
        <v>905.1</v>
      </c>
      <c r="L56" s="584">
        <v>45.7</v>
      </c>
      <c r="M56" s="744" t="s">
        <v>241</v>
      </c>
      <c r="N56" s="732" t="s">
        <v>147</v>
      </c>
      <c r="O56" s="150">
        <v>14.9</v>
      </c>
      <c r="P56" s="150">
        <v>175.3</v>
      </c>
      <c r="Q56" s="150">
        <v>18.399999999999999</v>
      </c>
      <c r="R56" s="150">
        <v>51.9</v>
      </c>
      <c r="S56" s="150">
        <v>199.3</v>
      </c>
      <c r="T56" s="150">
        <v>136.9</v>
      </c>
      <c r="U56" s="150">
        <v>109.3</v>
      </c>
      <c r="V56" s="150">
        <v>50.9</v>
      </c>
      <c r="W56" s="1109">
        <v>32</v>
      </c>
      <c r="X56" s="584"/>
      <c r="Y56" s="779"/>
    </row>
    <row r="57" spans="1:25" s="589" customFormat="1" ht="13.5" customHeight="1">
      <c r="A57" s="1096">
        <v>33</v>
      </c>
      <c r="B57" s="744" t="s">
        <v>241</v>
      </c>
      <c r="C57" s="732" t="s">
        <v>132</v>
      </c>
      <c r="D57" s="584">
        <v>0</v>
      </c>
      <c r="E57" s="584">
        <v>0</v>
      </c>
      <c r="F57" s="584">
        <v>0</v>
      </c>
      <c r="G57" s="584">
        <v>0</v>
      </c>
      <c r="H57" s="584">
        <v>0</v>
      </c>
      <c r="I57" s="584">
        <v>0</v>
      </c>
      <c r="J57" s="584">
        <v>0</v>
      </c>
      <c r="K57" s="584">
        <v>0</v>
      </c>
      <c r="L57" s="584">
        <v>0</v>
      </c>
      <c r="M57" s="744" t="s">
        <v>241</v>
      </c>
      <c r="N57" s="732" t="s">
        <v>132</v>
      </c>
      <c r="O57" s="150">
        <v>0</v>
      </c>
      <c r="P57" s="150">
        <v>0</v>
      </c>
      <c r="Q57" s="150">
        <v>0</v>
      </c>
      <c r="R57" s="150">
        <v>0</v>
      </c>
      <c r="S57" s="150">
        <v>0</v>
      </c>
      <c r="T57" s="150">
        <v>0</v>
      </c>
      <c r="U57" s="150">
        <v>0</v>
      </c>
      <c r="V57" s="150">
        <v>0</v>
      </c>
      <c r="W57" s="1109">
        <v>33</v>
      </c>
      <c r="X57" s="584"/>
      <c r="Y57" s="779"/>
    </row>
    <row r="58" spans="1:25" s="589" customFormat="1" ht="13.5" customHeight="1">
      <c r="A58" s="1096"/>
      <c r="B58" s="744"/>
      <c r="C58" s="732"/>
      <c r="D58" s="584"/>
      <c r="E58" s="584"/>
      <c r="F58" s="584"/>
      <c r="G58" s="584"/>
      <c r="H58" s="584"/>
      <c r="I58" s="584"/>
      <c r="J58" s="584"/>
      <c r="K58" s="584"/>
      <c r="L58" s="584"/>
      <c r="M58" s="744"/>
      <c r="N58" s="732"/>
      <c r="O58" s="150"/>
      <c r="P58" s="150"/>
      <c r="Q58" s="150"/>
      <c r="R58" s="150"/>
      <c r="S58" s="150"/>
      <c r="T58" s="150"/>
      <c r="U58" s="150"/>
      <c r="V58" s="150"/>
      <c r="W58" s="1109"/>
      <c r="X58" s="584"/>
      <c r="Y58" s="779"/>
    </row>
    <row r="59" spans="1:25" ht="13.5" customHeight="1">
      <c r="A59" s="1096"/>
      <c r="B59" s="744"/>
      <c r="C59" s="732"/>
      <c r="D59" s="584"/>
      <c r="E59" s="584"/>
      <c r="F59" s="584"/>
      <c r="G59" s="584"/>
      <c r="H59" s="584"/>
      <c r="I59" s="584"/>
      <c r="J59" s="584"/>
      <c r="K59" s="584"/>
      <c r="L59" s="584"/>
      <c r="M59" s="744"/>
      <c r="N59" s="732"/>
      <c r="O59" s="150"/>
      <c r="P59" s="150"/>
      <c r="Q59" s="150"/>
      <c r="R59" s="150"/>
      <c r="S59" s="150"/>
      <c r="T59" s="150"/>
      <c r="U59" s="150"/>
      <c r="V59" s="150"/>
      <c r="W59" s="1109"/>
    </row>
    <row r="60" spans="1:25" ht="13.5" customHeight="1">
      <c r="A60" s="1096"/>
      <c r="B60" s="776" t="s">
        <v>98</v>
      </c>
      <c r="C60" s="732"/>
      <c r="D60" s="584"/>
      <c r="E60" s="584"/>
      <c r="F60" s="584"/>
      <c r="G60" s="584"/>
      <c r="H60" s="584"/>
      <c r="I60" s="584"/>
      <c r="J60" s="584"/>
      <c r="K60" s="584"/>
      <c r="L60" s="584"/>
      <c r="M60" s="776" t="s">
        <v>98</v>
      </c>
      <c r="N60" s="732"/>
      <c r="O60" s="150"/>
      <c r="P60" s="150"/>
      <c r="Q60" s="150"/>
      <c r="R60" s="150"/>
      <c r="S60" s="150"/>
      <c r="T60" s="150"/>
      <c r="U60" s="150"/>
      <c r="V60" s="150"/>
      <c r="W60" s="1109"/>
    </row>
    <row r="61" spans="1:25" ht="13.5" customHeight="1">
      <c r="A61" s="1096"/>
      <c r="B61" s="744"/>
      <c r="C61" s="732"/>
      <c r="D61" s="584"/>
      <c r="E61" s="584"/>
      <c r="F61" s="584"/>
      <c r="G61" s="584"/>
      <c r="H61" s="584"/>
      <c r="I61" s="584"/>
      <c r="J61" s="584"/>
      <c r="K61" s="584"/>
      <c r="L61" s="584"/>
      <c r="M61" s="744"/>
      <c r="N61" s="732"/>
      <c r="O61" s="150"/>
      <c r="P61" s="150"/>
      <c r="Q61" s="150"/>
      <c r="R61" s="150"/>
      <c r="S61" s="150"/>
      <c r="T61" s="150"/>
      <c r="U61" s="150"/>
      <c r="V61" s="150"/>
      <c r="W61" s="1109"/>
    </row>
    <row r="62" spans="1:25" ht="13.5" customHeight="1">
      <c r="A62" s="1096">
        <v>34</v>
      </c>
      <c r="B62" s="778" t="s">
        <v>321</v>
      </c>
      <c r="C62" s="732" t="s">
        <v>174</v>
      </c>
      <c r="D62" s="584">
        <v>671.09999999999991</v>
      </c>
      <c r="E62" s="584">
        <v>33.200000000000003</v>
      </c>
      <c r="F62" s="584">
        <v>30.9</v>
      </c>
      <c r="G62" s="584">
        <v>4.4000000000000004</v>
      </c>
      <c r="H62" s="584">
        <v>51.2</v>
      </c>
      <c r="I62" s="584">
        <v>5.4</v>
      </c>
      <c r="J62" s="584">
        <v>8.3999999999999986</v>
      </c>
      <c r="K62" s="584">
        <v>172.8</v>
      </c>
      <c r="L62" s="584">
        <v>155.9</v>
      </c>
      <c r="M62" s="778" t="s">
        <v>321</v>
      </c>
      <c r="N62" s="732" t="s">
        <v>174</v>
      </c>
      <c r="O62" s="150">
        <v>1.5</v>
      </c>
      <c r="P62" s="150">
        <v>14.7</v>
      </c>
      <c r="Q62" s="150">
        <v>1.2</v>
      </c>
      <c r="R62" s="150">
        <v>9</v>
      </c>
      <c r="S62" s="150">
        <v>9</v>
      </c>
      <c r="T62" s="150">
        <v>1.6</v>
      </c>
      <c r="U62" s="150">
        <v>79</v>
      </c>
      <c r="V62" s="150">
        <v>92.9</v>
      </c>
      <c r="W62" s="1109">
        <v>34</v>
      </c>
    </row>
    <row r="63" spans="1:25" ht="13.5" customHeight="1">
      <c r="A63" s="1096">
        <v>35</v>
      </c>
      <c r="B63" s="778"/>
      <c r="C63" s="732" t="s">
        <v>147</v>
      </c>
      <c r="D63" s="584">
        <v>454.7</v>
      </c>
      <c r="E63" s="584">
        <v>4.3</v>
      </c>
      <c r="F63" s="584">
        <v>5.4</v>
      </c>
      <c r="G63" s="584">
        <v>2.5</v>
      </c>
      <c r="H63" s="584">
        <v>32.4</v>
      </c>
      <c r="I63" s="584">
        <v>0.4</v>
      </c>
      <c r="J63" s="584">
        <v>0</v>
      </c>
      <c r="K63" s="584">
        <v>126.6</v>
      </c>
      <c r="L63" s="584">
        <v>101.4</v>
      </c>
      <c r="M63" s="778"/>
      <c r="N63" s="732" t="s">
        <v>147</v>
      </c>
      <c r="O63" s="150">
        <v>0.4</v>
      </c>
      <c r="P63" s="150">
        <v>7.5</v>
      </c>
      <c r="Q63" s="150">
        <v>0</v>
      </c>
      <c r="R63" s="150">
        <v>0.3</v>
      </c>
      <c r="S63" s="150">
        <v>0</v>
      </c>
      <c r="T63" s="150">
        <v>1.6</v>
      </c>
      <c r="U63" s="150">
        <v>79</v>
      </c>
      <c r="V63" s="150">
        <v>92.9</v>
      </c>
      <c r="W63" s="1109">
        <v>35</v>
      </c>
    </row>
    <row r="64" spans="1:25" ht="13.5" customHeight="1">
      <c r="A64" s="1096">
        <v>36</v>
      </c>
      <c r="B64" s="778"/>
      <c r="C64" s="732" t="s">
        <v>132</v>
      </c>
      <c r="D64" s="584">
        <v>216.39999999999998</v>
      </c>
      <c r="E64" s="584">
        <v>28.900000000000002</v>
      </c>
      <c r="F64" s="584">
        <v>25.5</v>
      </c>
      <c r="G64" s="584">
        <v>1.9</v>
      </c>
      <c r="H64" s="584">
        <v>18.8</v>
      </c>
      <c r="I64" s="584">
        <v>5</v>
      </c>
      <c r="J64" s="584">
        <v>8.3999999999999986</v>
      </c>
      <c r="K64" s="584">
        <v>46.2</v>
      </c>
      <c r="L64" s="584">
        <v>54.5</v>
      </c>
      <c r="M64" s="778"/>
      <c r="N64" s="732" t="s">
        <v>132</v>
      </c>
      <c r="O64" s="150">
        <v>1.1000000000000001</v>
      </c>
      <c r="P64" s="150">
        <v>7.2</v>
      </c>
      <c r="Q64" s="150">
        <v>1.2</v>
      </c>
      <c r="R64" s="150">
        <v>8.6999999999999993</v>
      </c>
      <c r="S64" s="150">
        <v>9</v>
      </c>
      <c r="T64" s="150">
        <v>0</v>
      </c>
      <c r="U64" s="150">
        <v>0</v>
      </c>
      <c r="V64" s="150">
        <v>0</v>
      </c>
      <c r="W64" s="1109">
        <v>36</v>
      </c>
    </row>
    <row r="65" spans="1:25" ht="13.5" customHeight="1">
      <c r="A65" s="1096"/>
      <c r="B65" s="778"/>
      <c r="C65" s="732"/>
      <c r="D65" s="584"/>
      <c r="E65" s="584"/>
      <c r="F65" s="584"/>
      <c r="G65" s="584"/>
      <c r="H65" s="584"/>
      <c r="I65" s="584"/>
      <c r="J65" s="584"/>
      <c r="K65" s="584"/>
      <c r="L65" s="584"/>
      <c r="M65" s="778"/>
      <c r="N65" s="732"/>
      <c r="O65" s="150"/>
      <c r="P65" s="150"/>
      <c r="Q65" s="150"/>
      <c r="R65" s="150"/>
      <c r="S65" s="150"/>
      <c r="T65" s="150"/>
      <c r="U65" s="150"/>
      <c r="V65" s="150"/>
      <c r="W65" s="1109"/>
    </row>
    <row r="66" spans="1:25" ht="13.5" customHeight="1">
      <c r="A66" s="1096">
        <v>37</v>
      </c>
      <c r="B66" s="778" t="s">
        <v>244</v>
      </c>
      <c r="C66" s="732" t="s">
        <v>174</v>
      </c>
      <c r="D66" s="584">
        <v>20253.800000000003</v>
      </c>
      <c r="E66" s="584">
        <v>2074.5</v>
      </c>
      <c r="F66" s="584">
        <v>1316.3</v>
      </c>
      <c r="G66" s="584">
        <v>476.3</v>
      </c>
      <c r="H66" s="584">
        <v>1734.2</v>
      </c>
      <c r="I66" s="584">
        <v>342.09999999999997</v>
      </c>
      <c r="J66" s="584">
        <v>1888</v>
      </c>
      <c r="K66" s="584">
        <v>5167.3</v>
      </c>
      <c r="L66" s="584">
        <v>1151.0999999999999</v>
      </c>
      <c r="M66" s="778" t="s">
        <v>244</v>
      </c>
      <c r="N66" s="732" t="s">
        <v>174</v>
      </c>
      <c r="O66" s="150">
        <v>526.29999999999995</v>
      </c>
      <c r="P66" s="150">
        <v>341.9</v>
      </c>
      <c r="Q66" s="150">
        <v>620.29999999999995</v>
      </c>
      <c r="R66" s="150">
        <v>835</v>
      </c>
      <c r="S66" s="150">
        <v>596.09999999999991</v>
      </c>
      <c r="T66" s="150">
        <v>1636.2</v>
      </c>
      <c r="U66" s="150">
        <v>662.3</v>
      </c>
      <c r="V66" s="150">
        <v>886.1</v>
      </c>
      <c r="W66" s="1109">
        <v>37</v>
      </c>
    </row>
    <row r="67" spans="1:25" ht="13.5" customHeight="1">
      <c r="A67" s="1096">
        <v>38</v>
      </c>
      <c r="B67" s="744"/>
      <c r="C67" s="732" t="s">
        <v>147</v>
      </c>
      <c r="D67" s="584">
        <v>16438.900000000001</v>
      </c>
      <c r="E67" s="584">
        <v>1784.4</v>
      </c>
      <c r="F67" s="584">
        <v>828.9</v>
      </c>
      <c r="G67" s="584">
        <v>431.3</v>
      </c>
      <c r="H67" s="584">
        <v>1175.2</v>
      </c>
      <c r="I67" s="584">
        <v>294.89999999999998</v>
      </c>
      <c r="J67" s="584">
        <v>1483.2</v>
      </c>
      <c r="K67" s="584">
        <v>3934</v>
      </c>
      <c r="L67" s="584">
        <v>891.9</v>
      </c>
      <c r="M67" s="744"/>
      <c r="N67" s="732" t="s">
        <v>147</v>
      </c>
      <c r="O67" s="150">
        <v>434.7</v>
      </c>
      <c r="P67" s="150">
        <v>218.3</v>
      </c>
      <c r="Q67" s="150">
        <v>552.29999999999995</v>
      </c>
      <c r="R67" s="150">
        <v>715.3</v>
      </c>
      <c r="S67" s="150">
        <v>509.9</v>
      </c>
      <c r="T67" s="150">
        <v>1636.2</v>
      </c>
      <c r="U67" s="150">
        <v>662.3</v>
      </c>
      <c r="V67" s="150">
        <v>886.1</v>
      </c>
      <c r="W67" s="1109">
        <v>38</v>
      </c>
    </row>
    <row r="68" spans="1:25" ht="13.5" customHeight="1">
      <c r="A68" s="1096">
        <v>39</v>
      </c>
      <c r="B68" s="744"/>
      <c r="C68" s="732" t="s">
        <v>132</v>
      </c>
      <c r="D68" s="584">
        <v>3814.9</v>
      </c>
      <c r="E68" s="584">
        <v>290.09999999999997</v>
      </c>
      <c r="F68" s="584">
        <v>487.40000000000003</v>
      </c>
      <c r="G68" s="584">
        <v>45</v>
      </c>
      <c r="H68" s="584">
        <v>559</v>
      </c>
      <c r="I68" s="584">
        <v>47.2</v>
      </c>
      <c r="J68" s="584">
        <v>404.8</v>
      </c>
      <c r="K68" s="584">
        <v>1233.3</v>
      </c>
      <c r="L68" s="584">
        <v>259.20000000000005</v>
      </c>
      <c r="M68" s="744"/>
      <c r="N68" s="732" t="s">
        <v>132</v>
      </c>
      <c r="O68" s="150">
        <v>91.600000000000009</v>
      </c>
      <c r="P68" s="150">
        <v>123.6</v>
      </c>
      <c r="Q68" s="150">
        <v>68</v>
      </c>
      <c r="R68" s="150">
        <v>119.7</v>
      </c>
      <c r="S68" s="150">
        <v>86.199999999999989</v>
      </c>
      <c r="T68" s="150">
        <v>0</v>
      </c>
      <c r="U68" s="150">
        <v>0</v>
      </c>
      <c r="V68" s="150">
        <v>0</v>
      </c>
      <c r="W68" s="1109">
        <v>39</v>
      </c>
    </row>
    <row r="69" spans="1:25" ht="13.5" customHeight="1">
      <c r="A69" s="1096"/>
      <c r="B69" s="744"/>
      <c r="C69" s="732"/>
      <c r="D69" s="584"/>
      <c r="E69" s="584"/>
      <c r="F69" s="584"/>
      <c r="G69" s="584"/>
      <c r="H69" s="584"/>
      <c r="I69" s="584"/>
      <c r="J69" s="584"/>
      <c r="K69" s="584"/>
      <c r="L69" s="584"/>
      <c r="M69" s="744"/>
      <c r="N69" s="732"/>
      <c r="O69" s="150"/>
      <c r="P69" s="150"/>
      <c r="Q69" s="150"/>
      <c r="R69" s="150"/>
      <c r="S69" s="150"/>
      <c r="T69" s="150"/>
      <c r="U69" s="150"/>
      <c r="V69" s="150"/>
      <c r="W69" s="1109"/>
    </row>
    <row r="70" spans="1:25" ht="13.5" customHeight="1">
      <c r="A70" s="1096"/>
      <c r="B70" s="744"/>
      <c r="C70" s="732"/>
      <c r="D70" s="584"/>
      <c r="E70" s="584"/>
      <c r="F70" s="584"/>
      <c r="G70" s="584"/>
      <c r="H70" s="584"/>
      <c r="I70" s="584"/>
      <c r="J70" s="584"/>
      <c r="K70" s="584"/>
      <c r="L70" s="584"/>
      <c r="M70" s="744"/>
      <c r="N70" s="732"/>
      <c r="O70" s="150"/>
      <c r="P70" s="150"/>
      <c r="Q70" s="150"/>
      <c r="R70" s="150"/>
      <c r="S70" s="150"/>
      <c r="T70" s="150"/>
      <c r="U70" s="150"/>
      <c r="V70" s="150"/>
      <c r="W70" s="1109"/>
    </row>
    <row r="71" spans="1:25" ht="13.5" customHeight="1">
      <c r="A71" s="1096"/>
      <c r="B71" s="776" t="s">
        <v>289</v>
      </c>
      <c r="C71" s="732"/>
      <c r="D71" s="584"/>
      <c r="E71" s="584"/>
      <c r="F71" s="584"/>
      <c r="G71" s="584"/>
      <c r="H71" s="584"/>
      <c r="I71" s="584"/>
      <c r="J71" s="584"/>
      <c r="K71" s="584"/>
      <c r="L71" s="584"/>
      <c r="M71" s="776" t="s">
        <v>289</v>
      </c>
      <c r="N71" s="732"/>
      <c r="O71" s="150"/>
      <c r="P71" s="150"/>
      <c r="Q71" s="150"/>
      <c r="R71" s="150"/>
      <c r="S71" s="150"/>
      <c r="T71" s="150"/>
      <c r="U71" s="150"/>
      <c r="V71" s="150"/>
      <c r="W71" s="1109"/>
    </row>
    <row r="72" spans="1:25" ht="13.5" customHeight="1">
      <c r="A72" s="1096"/>
      <c r="B72" s="744"/>
      <c r="C72" s="732"/>
      <c r="D72" s="584"/>
      <c r="E72" s="584"/>
      <c r="F72" s="584"/>
      <c r="G72" s="584"/>
      <c r="H72" s="584"/>
      <c r="I72" s="584"/>
      <c r="J72" s="584"/>
      <c r="K72" s="584"/>
      <c r="L72" s="584"/>
      <c r="M72" s="744"/>
      <c r="N72" s="732"/>
      <c r="O72" s="150"/>
      <c r="P72" s="150"/>
      <c r="Q72" s="150"/>
      <c r="R72" s="150"/>
      <c r="S72" s="150"/>
      <c r="T72" s="150"/>
      <c r="U72" s="150"/>
      <c r="V72" s="150"/>
      <c r="W72" s="1109"/>
    </row>
    <row r="73" spans="1:25" ht="13.5" customHeight="1">
      <c r="A73" s="1096">
        <v>40</v>
      </c>
      <c r="B73" s="778" t="s">
        <v>321</v>
      </c>
      <c r="C73" s="732" t="s">
        <v>174</v>
      </c>
      <c r="D73" s="584">
        <v>175148</v>
      </c>
      <c r="E73" s="584">
        <v>24695</v>
      </c>
      <c r="F73" s="584">
        <v>27263.599999999999</v>
      </c>
      <c r="G73" s="584">
        <v>6838.1</v>
      </c>
      <c r="H73" s="584">
        <v>14887.600000000002</v>
      </c>
      <c r="I73" s="584">
        <v>3896.9</v>
      </c>
      <c r="J73" s="584">
        <v>16619.599999999999</v>
      </c>
      <c r="K73" s="584">
        <v>41069.9</v>
      </c>
      <c r="L73" s="584">
        <v>9233.1</v>
      </c>
      <c r="M73" s="778" t="s">
        <v>321</v>
      </c>
      <c r="N73" s="732" t="s">
        <v>174</v>
      </c>
      <c r="O73" s="150">
        <v>2107.8000000000002</v>
      </c>
      <c r="P73" s="150">
        <v>9620.6</v>
      </c>
      <c r="Q73" s="150">
        <v>4966.7</v>
      </c>
      <c r="R73" s="150">
        <v>5910.4</v>
      </c>
      <c r="S73" s="150">
        <v>4150.2000000000007</v>
      </c>
      <c r="T73" s="150">
        <v>2215.1</v>
      </c>
      <c r="U73" s="150">
        <v>566.1</v>
      </c>
      <c r="V73" s="150">
        <v>1106.8</v>
      </c>
      <c r="W73" s="1109">
        <v>40</v>
      </c>
    </row>
    <row r="74" spans="1:25" ht="13.5" customHeight="1">
      <c r="A74" s="1096">
        <v>41</v>
      </c>
      <c r="B74" s="780"/>
      <c r="C74" s="732" t="s">
        <v>147</v>
      </c>
      <c r="D74" s="584">
        <v>114401.1</v>
      </c>
      <c r="E74" s="584">
        <v>15700.6</v>
      </c>
      <c r="F74" s="584">
        <v>17630</v>
      </c>
      <c r="G74" s="584">
        <v>4705.5</v>
      </c>
      <c r="H74" s="584">
        <v>8936.2000000000007</v>
      </c>
      <c r="I74" s="584">
        <v>2889.9</v>
      </c>
      <c r="J74" s="584">
        <v>10470</v>
      </c>
      <c r="K74" s="584">
        <v>24916.5</v>
      </c>
      <c r="L74" s="584">
        <v>5951.2</v>
      </c>
      <c r="M74" s="780"/>
      <c r="N74" s="732" t="s">
        <v>147</v>
      </c>
      <c r="O74" s="150">
        <v>1287.5</v>
      </c>
      <c r="P74" s="150">
        <v>7512.7</v>
      </c>
      <c r="Q74" s="150">
        <v>3465.5</v>
      </c>
      <c r="R74" s="150">
        <v>3831.8</v>
      </c>
      <c r="S74" s="150">
        <v>3215.7000000000003</v>
      </c>
      <c r="T74" s="150">
        <v>2215.1</v>
      </c>
      <c r="U74" s="150">
        <v>566.1</v>
      </c>
      <c r="V74" s="150">
        <v>1106.8</v>
      </c>
      <c r="W74" s="1109">
        <v>41</v>
      </c>
    </row>
    <row r="75" spans="1:25" ht="13.5" customHeight="1">
      <c r="A75" s="1096">
        <v>42</v>
      </c>
      <c r="B75" s="780"/>
      <c r="C75" s="732" t="s">
        <v>132</v>
      </c>
      <c r="D75" s="584">
        <v>60746.899999999994</v>
      </c>
      <c r="E75" s="584">
        <v>8994.4</v>
      </c>
      <c r="F75" s="584">
        <v>9633.6</v>
      </c>
      <c r="G75" s="584">
        <v>2132.6000000000004</v>
      </c>
      <c r="H75" s="584">
        <v>5951.4000000000005</v>
      </c>
      <c r="I75" s="584">
        <v>1007</v>
      </c>
      <c r="J75" s="584">
        <v>6149.6</v>
      </c>
      <c r="K75" s="584">
        <v>16153.400000000001</v>
      </c>
      <c r="L75" s="584">
        <v>3281.9000000000005</v>
      </c>
      <c r="M75" s="780"/>
      <c r="N75" s="732" t="s">
        <v>132</v>
      </c>
      <c r="O75" s="150">
        <v>820.3</v>
      </c>
      <c r="P75" s="150">
        <v>2107.9</v>
      </c>
      <c r="Q75" s="150">
        <v>1501.1999999999998</v>
      </c>
      <c r="R75" s="150">
        <v>2078.6</v>
      </c>
      <c r="S75" s="150">
        <v>934.5</v>
      </c>
      <c r="T75" s="150">
        <v>0</v>
      </c>
      <c r="U75" s="150">
        <v>0</v>
      </c>
      <c r="V75" s="150">
        <v>0</v>
      </c>
      <c r="W75" s="1109">
        <v>42</v>
      </c>
    </row>
    <row r="76" spans="1:25" ht="13.5" customHeight="1">
      <c r="A76" s="1086"/>
      <c r="B76" s="744"/>
      <c r="C76" s="584"/>
      <c r="D76" s="584"/>
      <c r="E76" s="584"/>
      <c r="F76" s="584"/>
      <c r="G76" s="584"/>
      <c r="H76" s="584"/>
      <c r="I76" s="584"/>
      <c r="J76" s="584"/>
      <c r="K76" s="584"/>
      <c r="L76" s="584"/>
      <c r="M76" s="744"/>
      <c r="N76" s="584"/>
      <c r="O76" s="150"/>
      <c r="P76" s="150"/>
      <c r="Q76" s="150"/>
      <c r="R76" s="150"/>
      <c r="S76" s="150"/>
      <c r="T76" s="150"/>
      <c r="U76" s="150"/>
      <c r="V76" s="150"/>
      <c r="W76" s="1104"/>
    </row>
    <row r="77" spans="1:25" s="558" customFormat="1" ht="15" customHeight="1">
      <c r="A77" s="1086">
        <v>43</v>
      </c>
      <c r="B77" s="781" t="s">
        <v>147</v>
      </c>
      <c r="C77" s="732" t="s">
        <v>174</v>
      </c>
      <c r="D77" s="584">
        <v>16420.199999999997</v>
      </c>
      <c r="E77" s="584">
        <v>5765</v>
      </c>
      <c r="F77" s="584">
        <v>6915.7000000000007</v>
      </c>
      <c r="G77" s="584">
        <v>85</v>
      </c>
      <c r="H77" s="584">
        <v>2115</v>
      </c>
      <c r="I77" s="584">
        <v>23.3</v>
      </c>
      <c r="J77" s="584">
        <v>218.5</v>
      </c>
      <c r="K77" s="584">
        <v>256.3</v>
      </c>
      <c r="L77" s="584">
        <v>360.4</v>
      </c>
      <c r="M77" s="781" t="s">
        <v>147</v>
      </c>
      <c r="N77" s="732" t="s">
        <v>174</v>
      </c>
      <c r="O77" s="150">
        <v>20.8</v>
      </c>
      <c r="P77" s="150">
        <v>218.7</v>
      </c>
      <c r="Q77" s="150">
        <v>42.3</v>
      </c>
      <c r="R77" s="150">
        <v>171.89999999999998</v>
      </c>
      <c r="S77" s="150">
        <v>73.7</v>
      </c>
      <c r="T77" s="150">
        <v>60.1</v>
      </c>
      <c r="U77" s="150">
        <v>36.700000000000003</v>
      </c>
      <c r="V77" s="150">
        <v>56.6</v>
      </c>
      <c r="W77" s="1104">
        <v>43</v>
      </c>
      <c r="Y77" s="596"/>
    </row>
    <row r="78" spans="1:25" s="558" customFormat="1" ht="15" customHeight="1">
      <c r="A78" s="1086">
        <v>44</v>
      </c>
      <c r="B78" s="745"/>
      <c r="C78" s="732" t="s">
        <v>147</v>
      </c>
      <c r="D78" s="584">
        <v>11344.699999999999</v>
      </c>
      <c r="E78" s="584">
        <v>2062.4</v>
      </c>
      <c r="F78" s="584">
        <v>6560.1</v>
      </c>
      <c r="G78" s="584">
        <v>42.3</v>
      </c>
      <c r="H78" s="584">
        <v>1936.2</v>
      </c>
      <c r="I78" s="584">
        <v>8.5</v>
      </c>
      <c r="J78" s="584">
        <v>74</v>
      </c>
      <c r="K78" s="584">
        <v>108.5</v>
      </c>
      <c r="L78" s="584">
        <v>104</v>
      </c>
      <c r="M78" s="745"/>
      <c r="N78" s="732" t="s">
        <v>147</v>
      </c>
      <c r="O78" s="150">
        <v>15.3</v>
      </c>
      <c r="P78" s="150">
        <v>189.7</v>
      </c>
      <c r="Q78" s="150">
        <v>15.7</v>
      </c>
      <c r="R78" s="150">
        <v>51.8</v>
      </c>
      <c r="S78" s="150">
        <v>22.8</v>
      </c>
      <c r="T78" s="150">
        <v>60.1</v>
      </c>
      <c r="U78" s="150">
        <v>36.700000000000003</v>
      </c>
      <c r="V78" s="150">
        <v>56.6</v>
      </c>
      <c r="W78" s="1104">
        <v>44</v>
      </c>
      <c r="Y78" s="596"/>
    </row>
    <row r="79" spans="1:25" s="558" customFormat="1" ht="15" customHeight="1">
      <c r="A79" s="1086">
        <v>45</v>
      </c>
      <c r="B79" s="745"/>
      <c r="C79" s="732" t="s">
        <v>132</v>
      </c>
      <c r="D79" s="584">
        <v>5075.5</v>
      </c>
      <c r="E79" s="584">
        <v>3702.6</v>
      </c>
      <c r="F79" s="584">
        <v>355.6</v>
      </c>
      <c r="G79" s="584">
        <v>42.7</v>
      </c>
      <c r="H79" s="584">
        <v>178.79999999999998</v>
      </c>
      <c r="I79" s="584">
        <v>14.8</v>
      </c>
      <c r="J79" s="584">
        <v>144.5</v>
      </c>
      <c r="K79" s="584">
        <v>147.80000000000001</v>
      </c>
      <c r="L79" s="584">
        <v>256.39999999999998</v>
      </c>
      <c r="M79" s="745"/>
      <c r="N79" s="732" t="s">
        <v>132</v>
      </c>
      <c r="O79" s="150">
        <v>5.5</v>
      </c>
      <c r="P79" s="150">
        <v>29</v>
      </c>
      <c r="Q79" s="150">
        <v>26.599999999999998</v>
      </c>
      <c r="R79" s="150">
        <v>120.1</v>
      </c>
      <c r="S79" s="150">
        <v>50.9</v>
      </c>
      <c r="T79" s="150">
        <v>0</v>
      </c>
      <c r="U79" s="150">
        <v>0</v>
      </c>
      <c r="V79" s="150">
        <v>0</v>
      </c>
      <c r="W79" s="1104">
        <v>45</v>
      </c>
      <c r="Y79" s="596"/>
    </row>
    <row r="80" spans="1:25" s="558" customFormat="1" ht="15" customHeight="1">
      <c r="A80" s="1086"/>
      <c r="B80" s="782"/>
      <c r="C80" s="584"/>
      <c r="D80" s="584"/>
      <c r="E80" s="584"/>
      <c r="F80" s="584"/>
      <c r="G80" s="584"/>
      <c r="H80" s="584"/>
      <c r="I80" s="584"/>
      <c r="J80" s="584"/>
      <c r="K80" s="584"/>
      <c r="L80" s="584"/>
      <c r="M80" s="782"/>
      <c r="N80" s="584"/>
      <c r="O80" s="150"/>
      <c r="P80" s="150"/>
      <c r="Q80" s="150"/>
      <c r="R80" s="150"/>
      <c r="S80" s="150"/>
      <c r="T80" s="150"/>
      <c r="U80" s="150"/>
      <c r="V80" s="150"/>
      <c r="W80" s="1104"/>
      <c r="Y80" s="596"/>
    </row>
    <row r="81" spans="1:28" s="558" customFormat="1" ht="15" customHeight="1">
      <c r="A81" s="1086">
        <v>46</v>
      </c>
      <c r="B81" s="781" t="s">
        <v>162</v>
      </c>
      <c r="C81" s="732" t="s">
        <v>174</v>
      </c>
      <c r="D81" s="584">
        <v>117912.6</v>
      </c>
      <c r="E81" s="584">
        <v>15188.899999999998</v>
      </c>
      <c r="F81" s="584">
        <v>18507.400000000001</v>
      </c>
      <c r="G81" s="584">
        <v>4942.9000000000005</v>
      </c>
      <c r="H81" s="584">
        <v>9340.2000000000007</v>
      </c>
      <c r="I81" s="584">
        <v>2794</v>
      </c>
      <c r="J81" s="584">
        <v>13009.5</v>
      </c>
      <c r="K81" s="584">
        <v>29382.5</v>
      </c>
      <c r="L81" s="584">
        <v>6975.7</v>
      </c>
      <c r="M81" s="781" t="s">
        <v>162</v>
      </c>
      <c r="N81" s="732" t="s">
        <v>174</v>
      </c>
      <c r="O81" s="150">
        <v>1392.4</v>
      </c>
      <c r="P81" s="150">
        <v>5574.5</v>
      </c>
      <c r="Q81" s="150">
        <v>3253.3</v>
      </c>
      <c r="R81" s="150">
        <v>4668</v>
      </c>
      <c r="S81" s="150">
        <v>2862.5</v>
      </c>
      <c r="T81" s="150">
        <v>4.7</v>
      </c>
      <c r="U81" s="150">
        <v>15.8</v>
      </c>
      <c r="V81" s="150">
        <v>0</v>
      </c>
      <c r="W81" s="1104">
        <v>46</v>
      </c>
      <c r="Y81" s="596"/>
    </row>
    <row r="82" spans="1:28" s="558" customFormat="1" ht="15" customHeight="1">
      <c r="A82" s="1086">
        <v>47</v>
      </c>
      <c r="B82" s="781"/>
      <c r="C82" s="732" t="s">
        <v>147</v>
      </c>
      <c r="D82" s="584">
        <v>75115.900000000009</v>
      </c>
      <c r="E82" s="584">
        <v>11212.099999999999</v>
      </c>
      <c r="F82" s="584">
        <v>10807</v>
      </c>
      <c r="G82" s="584">
        <v>3406.8</v>
      </c>
      <c r="H82" s="584">
        <v>5036.8</v>
      </c>
      <c r="I82" s="584">
        <v>2039.9</v>
      </c>
      <c r="J82" s="584">
        <v>8111.3</v>
      </c>
      <c r="K82" s="584">
        <v>17587.8</v>
      </c>
      <c r="L82" s="584">
        <v>4204</v>
      </c>
      <c r="M82" s="781"/>
      <c r="N82" s="732" t="s">
        <v>147</v>
      </c>
      <c r="O82" s="150">
        <v>670.5</v>
      </c>
      <c r="P82" s="150">
        <v>4221.6000000000004</v>
      </c>
      <c r="Q82" s="150">
        <v>2355.4</v>
      </c>
      <c r="R82" s="150">
        <v>3232.4</v>
      </c>
      <c r="S82" s="150">
        <v>2209.8000000000002</v>
      </c>
      <c r="T82" s="150">
        <v>4.7</v>
      </c>
      <c r="U82" s="150">
        <v>15.8</v>
      </c>
      <c r="V82" s="150">
        <v>0</v>
      </c>
      <c r="W82" s="1104">
        <v>47</v>
      </c>
      <c r="Y82" s="596"/>
    </row>
    <row r="83" spans="1:28" s="558" customFormat="1" ht="15" customHeight="1">
      <c r="A83" s="1086">
        <v>48</v>
      </c>
      <c r="B83" s="783"/>
      <c r="C83" s="732" t="s">
        <v>132</v>
      </c>
      <c r="D83" s="584">
        <v>42796.7</v>
      </c>
      <c r="E83" s="584">
        <v>3976.8</v>
      </c>
      <c r="F83" s="584">
        <v>7700.4</v>
      </c>
      <c r="G83" s="584">
        <v>1536.1000000000001</v>
      </c>
      <c r="H83" s="584">
        <v>4303.3999999999996</v>
      </c>
      <c r="I83" s="584">
        <v>754.1</v>
      </c>
      <c r="J83" s="584">
        <v>4898.2</v>
      </c>
      <c r="K83" s="584">
        <v>11794.699999999999</v>
      </c>
      <c r="L83" s="584">
        <v>2771.7</v>
      </c>
      <c r="M83" s="783"/>
      <c r="N83" s="732" t="s">
        <v>132</v>
      </c>
      <c r="O83" s="150">
        <v>721.90000000000009</v>
      </c>
      <c r="P83" s="150">
        <v>1352.9</v>
      </c>
      <c r="Q83" s="150">
        <v>897.90000000000009</v>
      </c>
      <c r="R83" s="150">
        <v>1435.6</v>
      </c>
      <c r="S83" s="150">
        <v>652.70000000000005</v>
      </c>
      <c r="T83" s="150">
        <v>0</v>
      </c>
      <c r="U83" s="150">
        <v>0</v>
      </c>
      <c r="V83" s="150">
        <v>0</v>
      </c>
      <c r="W83" s="1104">
        <v>48</v>
      </c>
      <c r="Y83" s="596"/>
    </row>
    <row r="84" spans="1:28" s="558" customFormat="1" ht="15" customHeight="1">
      <c r="A84" s="1086"/>
      <c r="B84" s="781"/>
      <c r="C84" s="732"/>
      <c r="D84" s="584"/>
      <c r="E84" s="584"/>
      <c r="F84" s="584"/>
      <c r="G84" s="584"/>
      <c r="H84" s="584"/>
      <c r="I84" s="584"/>
      <c r="J84" s="584"/>
      <c r="K84" s="584"/>
      <c r="L84" s="584"/>
      <c r="M84" s="781"/>
      <c r="N84" s="732"/>
      <c r="O84" s="150"/>
      <c r="P84" s="150"/>
      <c r="Q84" s="150"/>
      <c r="R84" s="150"/>
      <c r="S84" s="150"/>
      <c r="T84" s="150"/>
      <c r="U84" s="150"/>
      <c r="V84" s="150"/>
      <c r="W84" s="1104"/>
      <c r="Y84" s="596"/>
    </row>
    <row r="85" spans="1:28" s="558" customFormat="1" ht="15" customHeight="1">
      <c r="A85" s="1086">
        <v>49</v>
      </c>
      <c r="B85" s="781" t="s">
        <v>577</v>
      </c>
      <c r="C85" s="732" t="s">
        <v>174</v>
      </c>
      <c r="D85" s="584">
        <v>40815.199999999997</v>
      </c>
      <c r="E85" s="584">
        <v>3741.0999999999995</v>
      </c>
      <c r="F85" s="584">
        <v>1840.5</v>
      </c>
      <c r="G85" s="584">
        <v>1810.1999999999998</v>
      </c>
      <c r="H85" s="584">
        <v>3432.3999999999996</v>
      </c>
      <c r="I85" s="584">
        <v>1079.6000000000001</v>
      </c>
      <c r="J85" s="584">
        <v>3391.4999999999995</v>
      </c>
      <c r="K85" s="584">
        <v>11431.1</v>
      </c>
      <c r="L85" s="584">
        <v>1897</v>
      </c>
      <c r="M85" s="781" t="s">
        <v>577</v>
      </c>
      <c r="N85" s="732" t="s">
        <v>174</v>
      </c>
      <c r="O85" s="150">
        <v>694.6</v>
      </c>
      <c r="P85" s="150">
        <v>3827.4</v>
      </c>
      <c r="Q85" s="150">
        <v>1671.1</v>
      </c>
      <c r="R85" s="150">
        <v>1070.5999999999999</v>
      </c>
      <c r="S85" s="150">
        <v>1214</v>
      </c>
      <c r="T85" s="150">
        <v>2150.3000000000002</v>
      </c>
      <c r="U85" s="150">
        <v>513.6</v>
      </c>
      <c r="V85" s="150">
        <v>1050.2</v>
      </c>
      <c r="W85" s="1104">
        <v>49</v>
      </c>
      <c r="Y85" s="596"/>
    </row>
    <row r="86" spans="1:28" s="558" customFormat="1" ht="15" customHeight="1">
      <c r="A86" s="1086">
        <v>50</v>
      </c>
      <c r="B86" s="780"/>
      <c r="C86" s="732" t="s">
        <v>147</v>
      </c>
      <c r="D86" s="584">
        <v>27940.5</v>
      </c>
      <c r="E86" s="584">
        <v>2426.1</v>
      </c>
      <c r="F86" s="584">
        <v>262.89999999999998</v>
      </c>
      <c r="G86" s="584">
        <v>1256.3999999999999</v>
      </c>
      <c r="H86" s="584">
        <v>1963.2</v>
      </c>
      <c r="I86" s="584">
        <v>841.50000000000011</v>
      </c>
      <c r="J86" s="584">
        <v>2284.6999999999998</v>
      </c>
      <c r="K86" s="584">
        <v>7220.2000000000007</v>
      </c>
      <c r="L86" s="584">
        <v>1643.2</v>
      </c>
      <c r="M86" s="780"/>
      <c r="N86" s="732" t="s">
        <v>147</v>
      </c>
      <c r="O86" s="150">
        <v>601.70000000000005</v>
      </c>
      <c r="P86" s="150">
        <v>3101.4</v>
      </c>
      <c r="Q86" s="150">
        <v>1094.3999999999999</v>
      </c>
      <c r="R86" s="150">
        <v>547.6</v>
      </c>
      <c r="S86" s="150">
        <v>983.09999999999991</v>
      </c>
      <c r="T86" s="150">
        <v>2150.3000000000002</v>
      </c>
      <c r="U86" s="150">
        <v>513.6</v>
      </c>
      <c r="V86" s="150">
        <v>1050.2</v>
      </c>
      <c r="W86" s="1104">
        <v>50</v>
      </c>
      <c r="Y86" s="596"/>
    </row>
    <row r="87" spans="1:28" s="558" customFormat="1" ht="15" customHeight="1">
      <c r="A87" s="1086">
        <v>51</v>
      </c>
      <c r="B87" s="784"/>
      <c r="C87" s="732" t="s">
        <v>132</v>
      </c>
      <c r="D87" s="584">
        <v>12874.7</v>
      </c>
      <c r="E87" s="584">
        <v>1314.9999999999998</v>
      </c>
      <c r="F87" s="584">
        <v>1577.6</v>
      </c>
      <c r="G87" s="584">
        <v>553.79999999999995</v>
      </c>
      <c r="H87" s="584">
        <v>1469.1999999999998</v>
      </c>
      <c r="I87" s="584">
        <v>238.1</v>
      </c>
      <c r="J87" s="584">
        <v>1106.7999999999997</v>
      </c>
      <c r="K87" s="584">
        <v>4210.8999999999996</v>
      </c>
      <c r="L87" s="584">
        <v>253.8</v>
      </c>
      <c r="M87" s="784"/>
      <c r="N87" s="732" t="s">
        <v>132</v>
      </c>
      <c r="O87" s="150">
        <v>92.9</v>
      </c>
      <c r="P87" s="150">
        <v>726</v>
      </c>
      <c r="Q87" s="150">
        <v>576.70000000000005</v>
      </c>
      <c r="R87" s="150">
        <v>523</v>
      </c>
      <c r="S87" s="150">
        <v>230.89999999999998</v>
      </c>
      <c r="T87" s="150">
        <v>0</v>
      </c>
      <c r="U87" s="150">
        <v>0</v>
      </c>
      <c r="V87" s="150">
        <v>0</v>
      </c>
      <c r="W87" s="1104">
        <v>51</v>
      </c>
      <c r="Y87" s="596"/>
    </row>
    <row r="88" spans="1:28" s="558" customFormat="1" ht="15" customHeight="1">
      <c r="A88" s="1086"/>
      <c r="B88" s="776"/>
      <c r="C88" s="584"/>
      <c r="D88" s="584"/>
      <c r="E88" s="584"/>
      <c r="F88" s="584"/>
      <c r="G88" s="584"/>
      <c r="H88" s="584"/>
      <c r="I88" s="584"/>
      <c r="J88" s="584"/>
      <c r="K88" s="584"/>
      <c r="L88" s="584"/>
      <c r="M88" s="776"/>
      <c r="N88" s="584"/>
      <c r="O88" s="150"/>
      <c r="P88" s="150"/>
      <c r="Q88" s="150"/>
      <c r="R88" s="150"/>
      <c r="S88" s="150"/>
      <c r="T88" s="150"/>
      <c r="U88" s="150"/>
      <c r="V88" s="150"/>
      <c r="W88" s="1104"/>
      <c r="Y88" s="596"/>
    </row>
    <row r="89" spans="1:28" ht="13.5" customHeight="1">
      <c r="A89" s="1096">
        <v>52</v>
      </c>
      <c r="B89" s="778" t="s">
        <v>244</v>
      </c>
      <c r="C89" s="732" t="s">
        <v>174</v>
      </c>
      <c r="D89" s="584">
        <v>106595.49999999999</v>
      </c>
      <c r="E89" s="584">
        <v>12665.9</v>
      </c>
      <c r="F89" s="584">
        <v>15254.900000000001</v>
      </c>
      <c r="G89" s="584">
        <v>3239</v>
      </c>
      <c r="H89" s="584">
        <v>8247.2000000000007</v>
      </c>
      <c r="I89" s="584">
        <v>2227</v>
      </c>
      <c r="J89" s="584">
        <v>10006.599999999999</v>
      </c>
      <c r="K89" s="584">
        <v>26244.200000000004</v>
      </c>
      <c r="L89" s="584">
        <v>4660.7000000000007</v>
      </c>
      <c r="M89" s="778" t="s">
        <v>244</v>
      </c>
      <c r="N89" s="732" t="s">
        <v>174</v>
      </c>
      <c r="O89" s="150">
        <v>1001.8000000000002</v>
      </c>
      <c r="P89" s="150">
        <v>4805.8999999999996</v>
      </c>
      <c r="Q89" s="150">
        <v>2892.6</v>
      </c>
      <c r="R89" s="150">
        <v>3928.8</v>
      </c>
      <c r="S89" s="150">
        <v>2829.7000000000003</v>
      </c>
      <c r="T89" s="150">
        <v>4555.5</v>
      </c>
      <c r="U89" s="150">
        <v>1034.1999999999998</v>
      </c>
      <c r="V89" s="150">
        <v>3001.2000000000003</v>
      </c>
      <c r="W89" s="1109">
        <v>52</v>
      </c>
    </row>
    <row r="90" spans="1:28" ht="13.5" customHeight="1">
      <c r="A90" s="1096">
        <v>53</v>
      </c>
      <c r="B90" s="744"/>
      <c r="C90" s="732" t="s">
        <v>147</v>
      </c>
      <c r="D90" s="584">
        <v>35735.699999999997</v>
      </c>
      <c r="E90" s="584">
        <v>4752.7</v>
      </c>
      <c r="F90" s="584">
        <v>4578.9000000000005</v>
      </c>
      <c r="G90" s="584">
        <v>1107.3</v>
      </c>
      <c r="H90" s="584">
        <v>2042.1</v>
      </c>
      <c r="I90" s="584">
        <v>672</v>
      </c>
      <c r="J90" s="584">
        <v>2503.4</v>
      </c>
      <c r="K90" s="584">
        <v>5072</v>
      </c>
      <c r="L90" s="584">
        <v>1258</v>
      </c>
      <c r="M90" s="744"/>
      <c r="N90" s="732" t="s">
        <v>147</v>
      </c>
      <c r="O90" s="150">
        <v>278.8</v>
      </c>
      <c r="P90" s="150">
        <v>1287.8</v>
      </c>
      <c r="Q90" s="150">
        <v>1502.4</v>
      </c>
      <c r="R90" s="150">
        <v>976.1</v>
      </c>
      <c r="S90" s="150">
        <v>1113.3</v>
      </c>
      <c r="T90" s="150">
        <v>4555.5</v>
      </c>
      <c r="U90" s="150">
        <v>1034.1999999999998</v>
      </c>
      <c r="V90" s="150">
        <v>3001.2000000000003</v>
      </c>
      <c r="W90" s="1109">
        <v>53</v>
      </c>
    </row>
    <row r="91" spans="1:28" ht="13.5" customHeight="1">
      <c r="A91" s="1096">
        <v>54</v>
      </c>
      <c r="B91" s="744"/>
      <c r="C91" s="732" t="s">
        <v>132</v>
      </c>
      <c r="D91" s="584">
        <v>70859.799999999988</v>
      </c>
      <c r="E91" s="584">
        <v>7913.2</v>
      </c>
      <c r="F91" s="584">
        <v>10676.000000000002</v>
      </c>
      <c r="G91" s="584">
        <v>2131.6999999999998</v>
      </c>
      <c r="H91" s="584">
        <v>6205.1</v>
      </c>
      <c r="I91" s="584">
        <v>1555.0000000000002</v>
      </c>
      <c r="J91" s="584">
        <v>7503.1999999999989</v>
      </c>
      <c r="K91" s="584">
        <v>21172.200000000004</v>
      </c>
      <c r="L91" s="584">
        <v>3402.7000000000003</v>
      </c>
      <c r="M91" s="744"/>
      <c r="N91" s="732" t="s">
        <v>132</v>
      </c>
      <c r="O91" s="150">
        <v>723.00000000000011</v>
      </c>
      <c r="P91" s="150">
        <v>3518.1</v>
      </c>
      <c r="Q91" s="150">
        <v>1390.1999999999998</v>
      </c>
      <c r="R91" s="150">
        <v>2952.7000000000003</v>
      </c>
      <c r="S91" s="150">
        <v>1716.4000000000003</v>
      </c>
      <c r="T91" s="150">
        <v>0</v>
      </c>
      <c r="U91" s="150">
        <v>0</v>
      </c>
      <c r="V91" s="150">
        <v>0</v>
      </c>
      <c r="W91" s="1109">
        <v>54</v>
      </c>
    </row>
    <row r="92" spans="1:28" ht="13.5" customHeight="1">
      <c r="A92" s="1096"/>
      <c r="B92" s="776"/>
      <c r="C92" s="732"/>
      <c r="D92" s="584"/>
      <c r="E92" s="584"/>
      <c r="F92" s="584"/>
      <c r="G92" s="584"/>
      <c r="H92" s="584"/>
      <c r="I92" s="584"/>
      <c r="J92" s="584"/>
      <c r="K92" s="584"/>
      <c r="L92" s="584"/>
      <c r="M92" s="776"/>
      <c r="N92" s="732"/>
      <c r="O92" s="930"/>
      <c r="P92" s="930"/>
      <c r="Q92" s="930"/>
      <c r="R92" s="930"/>
      <c r="S92" s="930"/>
      <c r="T92" s="150"/>
      <c r="U92" s="150"/>
      <c r="V92" s="150"/>
      <c r="W92" s="1109"/>
    </row>
    <row r="93" spans="1:28" s="589" customFormat="1" ht="13.5" customHeight="1">
      <c r="A93" s="1096">
        <v>55</v>
      </c>
      <c r="B93" s="781" t="s">
        <v>400</v>
      </c>
      <c r="C93" s="732" t="s">
        <v>174</v>
      </c>
      <c r="D93" s="584">
        <v>63564</v>
      </c>
      <c r="E93" s="584">
        <v>6243.9000000000005</v>
      </c>
      <c r="F93" s="584">
        <v>8435.8000000000011</v>
      </c>
      <c r="G93" s="584">
        <v>1802.1</v>
      </c>
      <c r="H93" s="584">
        <v>5396.9000000000005</v>
      </c>
      <c r="I93" s="584">
        <v>1433.6</v>
      </c>
      <c r="J93" s="584">
        <v>6706.6999999999989</v>
      </c>
      <c r="K93" s="584">
        <v>17243</v>
      </c>
      <c r="L93" s="584">
        <v>2906.4999999999995</v>
      </c>
      <c r="M93" s="781" t="s">
        <v>400</v>
      </c>
      <c r="N93" s="732" t="s">
        <v>174</v>
      </c>
      <c r="O93" s="150">
        <v>631.9</v>
      </c>
      <c r="P93" s="150">
        <v>2689.4</v>
      </c>
      <c r="Q93" s="150">
        <v>1231.7000000000003</v>
      </c>
      <c r="R93" s="150">
        <v>2407</v>
      </c>
      <c r="S93" s="150">
        <v>1551.0000000000005</v>
      </c>
      <c r="T93" s="150">
        <v>2832.9</v>
      </c>
      <c r="U93" s="150">
        <v>647.4</v>
      </c>
      <c r="V93" s="150">
        <v>1403.7</v>
      </c>
      <c r="W93" s="1109">
        <v>55</v>
      </c>
      <c r="X93" s="584"/>
    </row>
    <row r="94" spans="1:28" s="589" customFormat="1" ht="13.5" customHeight="1">
      <c r="A94" s="1096">
        <v>56</v>
      </c>
      <c r="B94" s="781" t="s">
        <v>401</v>
      </c>
      <c r="C94" s="732" t="s">
        <v>147</v>
      </c>
      <c r="D94" s="584">
        <v>9562.6</v>
      </c>
      <c r="E94" s="584">
        <v>605.4</v>
      </c>
      <c r="F94" s="584">
        <v>866.4</v>
      </c>
      <c r="G94" s="584">
        <v>174.8</v>
      </c>
      <c r="H94" s="584">
        <v>289.5</v>
      </c>
      <c r="I94" s="584">
        <v>134</v>
      </c>
      <c r="J94" s="584">
        <v>478</v>
      </c>
      <c r="K94" s="584">
        <v>930.5</v>
      </c>
      <c r="L94" s="584">
        <v>152.19999999999999</v>
      </c>
      <c r="M94" s="781" t="s">
        <v>401</v>
      </c>
      <c r="N94" s="732" t="s">
        <v>147</v>
      </c>
      <c r="O94" s="150">
        <v>38.9</v>
      </c>
      <c r="P94" s="150">
        <v>347.1</v>
      </c>
      <c r="Q94" s="150">
        <v>228.7</v>
      </c>
      <c r="R94" s="150">
        <v>136.4</v>
      </c>
      <c r="S94" s="150">
        <v>296.60000000000002</v>
      </c>
      <c r="T94" s="150">
        <v>2832.9</v>
      </c>
      <c r="U94" s="150">
        <v>647.4</v>
      </c>
      <c r="V94" s="150">
        <v>1403.7</v>
      </c>
      <c r="W94" s="1109">
        <v>56</v>
      </c>
      <c r="X94" s="584"/>
    </row>
    <row r="95" spans="1:28" s="589" customFormat="1" ht="13.5" customHeight="1">
      <c r="A95" s="1096">
        <v>57</v>
      </c>
      <c r="B95" s="744" t="s">
        <v>241</v>
      </c>
      <c r="C95" s="732" t="s">
        <v>132</v>
      </c>
      <c r="D95" s="584">
        <v>54001.4</v>
      </c>
      <c r="E95" s="584">
        <v>5638.5000000000009</v>
      </c>
      <c r="F95" s="584">
        <v>7569.4000000000005</v>
      </c>
      <c r="G95" s="584">
        <v>1627.3</v>
      </c>
      <c r="H95" s="584">
        <v>5107.4000000000005</v>
      </c>
      <c r="I95" s="584">
        <v>1299.5999999999999</v>
      </c>
      <c r="J95" s="584">
        <v>6228.6999999999989</v>
      </c>
      <c r="K95" s="584">
        <v>16312.500000000002</v>
      </c>
      <c r="L95" s="584">
        <v>2754.2999999999997</v>
      </c>
      <c r="M95" s="744" t="s">
        <v>241</v>
      </c>
      <c r="N95" s="732" t="s">
        <v>132</v>
      </c>
      <c r="O95" s="150">
        <v>593</v>
      </c>
      <c r="P95" s="150">
        <v>2342.3000000000002</v>
      </c>
      <c r="Q95" s="150">
        <v>1003.0000000000003</v>
      </c>
      <c r="R95" s="150">
        <v>2270.6</v>
      </c>
      <c r="S95" s="150">
        <v>1254.4000000000003</v>
      </c>
      <c r="T95" s="150">
        <v>0</v>
      </c>
      <c r="U95" s="150">
        <v>0</v>
      </c>
      <c r="V95" s="150">
        <v>0</v>
      </c>
      <c r="W95" s="1109">
        <v>57</v>
      </c>
      <c r="X95" s="582"/>
      <c r="Y95" s="582"/>
      <c r="Z95" s="582"/>
      <c r="AA95" s="582"/>
      <c r="AB95" s="582"/>
    </row>
    <row r="96" spans="1:28" s="589" customFormat="1" ht="13.5" customHeight="1">
      <c r="A96" s="1096"/>
      <c r="B96" s="744"/>
      <c r="C96" s="732"/>
      <c r="D96" s="584"/>
      <c r="E96" s="584"/>
      <c r="F96" s="584"/>
      <c r="G96" s="584"/>
      <c r="H96" s="584"/>
      <c r="I96" s="584"/>
      <c r="J96" s="584"/>
      <c r="K96" s="584"/>
      <c r="L96" s="584"/>
      <c r="M96" s="744"/>
      <c r="N96" s="732"/>
      <c r="O96" s="150"/>
      <c r="P96" s="150"/>
      <c r="Q96" s="150"/>
      <c r="R96" s="150"/>
      <c r="S96" s="150"/>
      <c r="T96" s="150"/>
      <c r="U96" s="150"/>
      <c r="V96" s="150"/>
      <c r="W96" s="1109"/>
      <c r="X96" s="584"/>
    </row>
    <row r="97" spans="1:24" s="589" customFormat="1" ht="13.5" customHeight="1">
      <c r="A97" s="1096">
        <v>58</v>
      </c>
      <c r="B97" s="781" t="s">
        <v>526</v>
      </c>
      <c r="C97" s="732" t="s">
        <v>174</v>
      </c>
      <c r="D97" s="584">
        <v>18810.5</v>
      </c>
      <c r="E97" s="584">
        <v>3013</v>
      </c>
      <c r="F97" s="584">
        <v>2190.5</v>
      </c>
      <c r="G97" s="584">
        <v>719.40000000000009</v>
      </c>
      <c r="H97" s="584">
        <v>1179.2</v>
      </c>
      <c r="I97" s="584">
        <v>426.2</v>
      </c>
      <c r="J97" s="584">
        <v>1357.3000000000002</v>
      </c>
      <c r="K97" s="584">
        <v>2891.8</v>
      </c>
      <c r="L97" s="584">
        <v>612.79999999999995</v>
      </c>
      <c r="M97" s="781" t="s">
        <v>526</v>
      </c>
      <c r="N97" s="732" t="s">
        <v>174</v>
      </c>
      <c r="O97" s="150">
        <v>113.3</v>
      </c>
      <c r="P97" s="150">
        <v>1156.3</v>
      </c>
      <c r="Q97" s="150">
        <v>1111.6999999999998</v>
      </c>
      <c r="R97" s="150">
        <v>820.8</v>
      </c>
      <c r="S97" s="150">
        <v>627</v>
      </c>
      <c r="T97" s="150">
        <v>1299.0999999999999</v>
      </c>
      <c r="U97" s="150">
        <v>160</v>
      </c>
      <c r="V97" s="150">
        <v>1132.7</v>
      </c>
      <c r="W97" s="1109">
        <v>58</v>
      </c>
      <c r="X97" s="584"/>
    </row>
    <row r="98" spans="1:24" s="589" customFormat="1" ht="13.5" customHeight="1">
      <c r="A98" s="1096">
        <v>59</v>
      </c>
      <c r="B98" s="744" t="s">
        <v>241</v>
      </c>
      <c r="C98" s="732" t="s">
        <v>147</v>
      </c>
      <c r="D98" s="584">
        <v>16333.400000000001</v>
      </c>
      <c r="E98" s="584">
        <v>2692.9</v>
      </c>
      <c r="F98" s="584">
        <v>2011.1000000000001</v>
      </c>
      <c r="G98" s="584">
        <v>604.20000000000005</v>
      </c>
      <c r="H98" s="584">
        <v>1104.9000000000001</v>
      </c>
      <c r="I98" s="584">
        <v>384.4</v>
      </c>
      <c r="J98" s="584">
        <v>1135.8000000000002</v>
      </c>
      <c r="K98" s="584">
        <v>2299.7000000000003</v>
      </c>
      <c r="L98" s="584">
        <v>573.69999999999993</v>
      </c>
      <c r="M98" s="744" t="s">
        <v>241</v>
      </c>
      <c r="N98" s="732" t="s">
        <v>147</v>
      </c>
      <c r="O98" s="150">
        <v>89.6</v>
      </c>
      <c r="P98" s="150">
        <v>533.59999999999991</v>
      </c>
      <c r="Q98" s="150">
        <v>1052.8999999999999</v>
      </c>
      <c r="R98" s="150">
        <v>666.9</v>
      </c>
      <c r="S98" s="150">
        <v>592.5</v>
      </c>
      <c r="T98" s="150">
        <v>1299.0999999999999</v>
      </c>
      <c r="U98" s="150">
        <v>160</v>
      </c>
      <c r="V98" s="150">
        <v>1132.7</v>
      </c>
      <c r="W98" s="1109">
        <v>59</v>
      </c>
      <c r="X98" s="584"/>
    </row>
    <row r="99" spans="1:24" s="589" customFormat="1" ht="13.5" customHeight="1">
      <c r="A99" s="1096">
        <v>60</v>
      </c>
      <c r="B99" s="744" t="s">
        <v>241</v>
      </c>
      <c r="C99" s="732" t="s">
        <v>132</v>
      </c>
      <c r="D99" s="584">
        <v>2477.1</v>
      </c>
      <c r="E99" s="584">
        <v>320.10000000000002</v>
      </c>
      <c r="F99" s="584">
        <v>179.39999999999998</v>
      </c>
      <c r="G99" s="584">
        <v>115.2</v>
      </c>
      <c r="H99" s="584">
        <v>74.3</v>
      </c>
      <c r="I99" s="584">
        <v>41.8</v>
      </c>
      <c r="J99" s="584">
        <v>221.5</v>
      </c>
      <c r="K99" s="584">
        <v>592.10000000000014</v>
      </c>
      <c r="L99" s="584">
        <v>39.1</v>
      </c>
      <c r="M99" s="744" t="s">
        <v>241</v>
      </c>
      <c r="N99" s="732" t="s">
        <v>132</v>
      </c>
      <c r="O99" s="150">
        <v>23.7</v>
      </c>
      <c r="P99" s="150">
        <v>622.70000000000005</v>
      </c>
      <c r="Q99" s="150">
        <v>58.8</v>
      </c>
      <c r="R99" s="150">
        <v>153.89999999999998</v>
      </c>
      <c r="S99" s="150">
        <v>34.5</v>
      </c>
      <c r="T99" s="150">
        <v>0</v>
      </c>
      <c r="U99" s="150">
        <v>0</v>
      </c>
      <c r="V99" s="150">
        <v>0</v>
      </c>
      <c r="W99" s="1109">
        <v>60</v>
      </c>
      <c r="X99" s="584"/>
    </row>
    <row r="100" spans="1:24" s="589" customFormat="1" ht="13.5" customHeight="1">
      <c r="A100" s="1096"/>
      <c r="B100" s="744"/>
      <c r="C100" s="732"/>
      <c r="D100" s="584"/>
      <c r="E100" s="584"/>
      <c r="F100" s="584"/>
      <c r="G100" s="584"/>
      <c r="H100" s="584"/>
      <c r="I100" s="584"/>
      <c r="J100" s="584"/>
      <c r="K100" s="584"/>
      <c r="L100" s="584"/>
      <c r="M100" s="744"/>
      <c r="N100" s="732"/>
      <c r="O100" s="150"/>
      <c r="P100" s="150"/>
      <c r="Q100" s="150"/>
      <c r="R100" s="150"/>
      <c r="S100" s="150"/>
      <c r="T100" s="150"/>
      <c r="U100" s="150"/>
      <c r="V100" s="150"/>
      <c r="W100" s="1109"/>
      <c r="X100" s="584"/>
    </row>
    <row r="101" spans="1:24" s="589" customFormat="1" ht="13.5" customHeight="1">
      <c r="A101" s="1096">
        <v>61</v>
      </c>
      <c r="B101" s="781" t="s">
        <v>403</v>
      </c>
      <c r="C101" s="732" t="s">
        <v>174</v>
      </c>
      <c r="D101" s="584">
        <v>23802.199999999997</v>
      </c>
      <c r="E101" s="584">
        <v>3352.1</v>
      </c>
      <c r="F101" s="584">
        <v>4576.5</v>
      </c>
      <c r="G101" s="584">
        <v>671.3</v>
      </c>
      <c r="H101" s="584">
        <v>1633.9</v>
      </c>
      <c r="I101" s="584">
        <v>362.1</v>
      </c>
      <c r="J101" s="584">
        <v>1927.9</v>
      </c>
      <c r="K101" s="584">
        <v>6104.9000000000005</v>
      </c>
      <c r="L101" s="584">
        <v>1058.9000000000001</v>
      </c>
      <c r="M101" s="781" t="s">
        <v>403</v>
      </c>
      <c r="N101" s="732" t="s">
        <v>174</v>
      </c>
      <c r="O101" s="150">
        <v>256.3</v>
      </c>
      <c r="P101" s="150">
        <v>959.40000000000009</v>
      </c>
      <c r="Q101" s="150">
        <v>540</v>
      </c>
      <c r="R101" s="150">
        <v>700.2</v>
      </c>
      <c r="S101" s="150">
        <v>650.70000000000005</v>
      </c>
      <c r="T101" s="150">
        <v>317.60000000000002</v>
      </c>
      <c r="U101" s="150">
        <v>226.6</v>
      </c>
      <c r="V101" s="150">
        <v>463.8</v>
      </c>
      <c r="W101" s="1109">
        <v>61</v>
      </c>
      <c r="X101" s="584"/>
    </row>
    <row r="102" spans="1:24" s="589" customFormat="1" ht="13.5" customHeight="1">
      <c r="A102" s="1096">
        <v>62</v>
      </c>
      <c r="B102" s="744" t="s">
        <v>241</v>
      </c>
      <c r="C102" s="732" t="s">
        <v>147</v>
      </c>
      <c r="D102" s="584">
        <v>9429.9</v>
      </c>
      <c r="E102" s="584">
        <v>1398.5</v>
      </c>
      <c r="F102" s="584">
        <v>1650.4</v>
      </c>
      <c r="G102" s="584">
        <v>282.10000000000002</v>
      </c>
      <c r="H102" s="584">
        <v>612.9</v>
      </c>
      <c r="I102" s="584">
        <v>148.5</v>
      </c>
      <c r="J102" s="584">
        <v>876.7</v>
      </c>
      <c r="K102" s="584">
        <v>1839.3</v>
      </c>
      <c r="L102" s="584">
        <v>450</v>
      </c>
      <c r="M102" s="744" t="s">
        <v>241</v>
      </c>
      <c r="N102" s="732" t="s">
        <v>147</v>
      </c>
      <c r="O102" s="150">
        <v>150.1</v>
      </c>
      <c r="P102" s="150">
        <v>406.3</v>
      </c>
      <c r="Q102" s="150">
        <v>211.7</v>
      </c>
      <c r="R102" s="150">
        <v>172.2</v>
      </c>
      <c r="S102" s="150">
        <v>223.2</v>
      </c>
      <c r="T102" s="150">
        <v>317.60000000000002</v>
      </c>
      <c r="U102" s="150">
        <v>226.6</v>
      </c>
      <c r="V102" s="150">
        <v>463.8</v>
      </c>
      <c r="W102" s="1109">
        <v>62</v>
      </c>
      <c r="X102" s="584"/>
    </row>
    <row r="103" spans="1:24" s="589" customFormat="1" ht="13.5" customHeight="1">
      <c r="A103" s="1096">
        <v>63</v>
      </c>
      <c r="B103" s="744" t="s">
        <v>241</v>
      </c>
      <c r="C103" s="732" t="s">
        <v>132</v>
      </c>
      <c r="D103" s="584">
        <v>14372.3</v>
      </c>
      <c r="E103" s="584">
        <v>1953.6</v>
      </c>
      <c r="F103" s="584">
        <v>2926.1</v>
      </c>
      <c r="G103" s="584">
        <v>389.2</v>
      </c>
      <c r="H103" s="584">
        <v>1021</v>
      </c>
      <c r="I103" s="584">
        <v>213.6</v>
      </c>
      <c r="J103" s="584">
        <v>1051.2</v>
      </c>
      <c r="K103" s="584">
        <v>4265.6000000000004</v>
      </c>
      <c r="L103" s="584">
        <v>608.9</v>
      </c>
      <c r="M103" s="744" t="s">
        <v>241</v>
      </c>
      <c r="N103" s="732" t="s">
        <v>132</v>
      </c>
      <c r="O103" s="150">
        <v>106.2</v>
      </c>
      <c r="P103" s="150">
        <v>553.1</v>
      </c>
      <c r="Q103" s="150">
        <v>328.3</v>
      </c>
      <c r="R103" s="150">
        <v>528</v>
      </c>
      <c r="S103" s="150">
        <v>427.5</v>
      </c>
      <c r="T103" s="150">
        <v>0</v>
      </c>
      <c r="U103" s="150">
        <v>0</v>
      </c>
      <c r="V103" s="150">
        <v>0</v>
      </c>
      <c r="W103" s="1109">
        <v>63</v>
      </c>
      <c r="X103" s="584"/>
    </row>
    <row r="104" spans="1:24" s="589" customFormat="1" ht="13.5" customHeight="1">
      <c r="A104" s="1096"/>
      <c r="B104" s="744"/>
      <c r="C104" s="732"/>
      <c r="D104" s="584"/>
      <c r="E104" s="584"/>
      <c r="F104" s="584"/>
      <c r="G104" s="584"/>
      <c r="H104" s="584"/>
      <c r="I104" s="584"/>
      <c r="J104" s="584"/>
      <c r="K104" s="584"/>
      <c r="L104" s="584"/>
      <c r="M104" s="744"/>
      <c r="N104" s="732"/>
      <c r="O104" s="150"/>
      <c r="P104" s="150"/>
      <c r="Q104" s="150"/>
      <c r="R104" s="150"/>
      <c r="S104" s="150"/>
      <c r="T104" s="150"/>
      <c r="U104" s="150"/>
      <c r="V104" s="150"/>
      <c r="W104" s="1109"/>
      <c r="X104" s="584"/>
    </row>
    <row r="105" spans="1:24" s="589" customFormat="1" ht="13.5" customHeight="1">
      <c r="A105" s="1096">
        <v>64</v>
      </c>
      <c r="B105" s="781" t="s">
        <v>404</v>
      </c>
      <c r="C105" s="732" t="s">
        <v>174</v>
      </c>
      <c r="D105" s="584">
        <v>232.5</v>
      </c>
      <c r="E105" s="584">
        <v>39.9</v>
      </c>
      <c r="F105" s="584">
        <v>4</v>
      </c>
      <c r="G105" s="584">
        <v>43.5</v>
      </c>
      <c r="H105" s="584">
        <v>17.5</v>
      </c>
      <c r="I105" s="584">
        <v>5.0999999999999996</v>
      </c>
      <c r="J105" s="584">
        <v>5.8</v>
      </c>
      <c r="K105" s="584">
        <v>2.2000000000000002</v>
      </c>
      <c r="L105" s="584">
        <v>12</v>
      </c>
      <c r="M105" s="781" t="s">
        <v>404</v>
      </c>
      <c r="N105" s="732" t="s">
        <v>174</v>
      </c>
      <c r="O105" s="150">
        <v>0.1</v>
      </c>
      <c r="P105" s="150">
        <v>0.3</v>
      </c>
      <c r="Q105" s="150">
        <v>9.1999999999999993</v>
      </c>
      <c r="R105" s="150">
        <v>0.60000000000000009</v>
      </c>
      <c r="S105" s="150">
        <v>0.9</v>
      </c>
      <c r="T105" s="150">
        <v>91.4</v>
      </c>
      <c r="U105" s="150">
        <v>0.1</v>
      </c>
      <c r="V105" s="150">
        <v>0</v>
      </c>
      <c r="W105" s="1109">
        <v>64</v>
      </c>
      <c r="X105" s="584"/>
    </row>
    <row r="106" spans="1:24" s="589" customFormat="1" ht="13.5" customHeight="1">
      <c r="A106" s="1096">
        <v>65</v>
      </c>
      <c r="B106" s="785"/>
      <c r="C106" s="732" t="s">
        <v>147</v>
      </c>
      <c r="D106" s="584">
        <v>223.5</v>
      </c>
      <c r="E106" s="584">
        <v>38.9</v>
      </c>
      <c r="F106" s="584">
        <v>2.9</v>
      </c>
      <c r="G106" s="584">
        <v>43.5</v>
      </c>
      <c r="H106" s="584">
        <v>15.1</v>
      </c>
      <c r="I106" s="584">
        <v>5.0999999999999996</v>
      </c>
      <c r="J106" s="584">
        <v>4</v>
      </c>
      <c r="K106" s="584">
        <v>0.2</v>
      </c>
      <c r="L106" s="584">
        <v>11.6</v>
      </c>
      <c r="M106" s="785"/>
      <c r="N106" s="732" t="s">
        <v>147</v>
      </c>
      <c r="O106" s="150">
        <v>0</v>
      </c>
      <c r="P106" s="150">
        <v>0.3</v>
      </c>
      <c r="Q106" s="150">
        <v>9.1</v>
      </c>
      <c r="R106" s="150">
        <v>0.4</v>
      </c>
      <c r="S106" s="150">
        <v>0.9</v>
      </c>
      <c r="T106" s="150">
        <v>91.4</v>
      </c>
      <c r="U106" s="150">
        <v>0.1</v>
      </c>
      <c r="V106" s="150">
        <v>0</v>
      </c>
      <c r="W106" s="1109">
        <v>65</v>
      </c>
      <c r="X106" s="584"/>
    </row>
    <row r="107" spans="1:24" s="589" customFormat="1" ht="13.5" customHeight="1">
      <c r="A107" s="1096">
        <v>66</v>
      </c>
      <c r="B107" s="776"/>
      <c r="C107" s="732" t="s">
        <v>132</v>
      </c>
      <c r="D107" s="584">
        <v>9</v>
      </c>
      <c r="E107" s="584">
        <v>1</v>
      </c>
      <c r="F107" s="584">
        <v>1.1000000000000001</v>
      </c>
      <c r="G107" s="584">
        <v>0</v>
      </c>
      <c r="H107" s="584">
        <v>2.4</v>
      </c>
      <c r="I107" s="584">
        <v>0</v>
      </c>
      <c r="J107" s="584">
        <v>1.8</v>
      </c>
      <c r="K107" s="584">
        <v>2</v>
      </c>
      <c r="L107" s="584">
        <v>0.4</v>
      </c>
      <c r="M107" s="776"/>
      <c r="N107" s="732" t="s">
        <v>132</v>
      </c>
      <c r="O107" s="150">
        <v>0.1</v>
      </c>
      <c r="P107" s="150">
        <v>0</v>
      </c>
      <c r="Q107" s="150">
        <v>0.1</v>
      </c>
      <c r="R107" s="150">
        <v>0.2</v>
      </c>
      <c r="S107" s="150">
        <v>0</v>
      </c>
      <c r="T107" s="150">
        <v>0</v>
      </c>
      <c r="U107" s="150">
        <v>0</v>
      </c>
      <c r="V107" s="150">
        <v>0</v>
      </c>
      <c r="W107" s="1109">
        <v>66</v>
      </c>
      <c r="X107" s="584"/>
    </row>
    <row r="108" spans="1:24" s="589" customFormat="1" ht="13.5" customHeight="1">
      <c r="A108" s="1096"/>
      <c r="B108" s="776"/>
      <c r="C108" s="732"/>
      <c r="D108" s="584"/>
      <c r="E108" s="584"/>
      <c r="F108" s="584"/>
      <c r="G108" s="584"/>
      <c r="H108" s="584"/>
      <c r="I108" s="584"/>
      <c r="J108" s="584"/>
      <c r="K108" s="584"/>
      <c r="L108" s="584"/>
      <c r="M108" s="776"/>
      <c r="N108" s="732"/>
      <c r="O108" s="150"/>
      <c r="P108" s="150"/>
      <c r="Q108" s="150"/>
      <c r="R108" s="150"/>
      <c r="S108" s="150"/>
      <c r="T108" s="150"/>
      <c r="U108" s="150"/>
      <c r="V108" s="150"/>
      <c r="W108" s="1109"/>
      <c r="X108" s="584"/>
    </row>
    <row r="109" spans="1:24" s="589" customFormat="1" ht="13.5" customHeight="1">
      <c r="A109" s="1096">
        <v>67</v>
      </c>
      <c r="B109" s="781" t="s">
        <v>527</v>
      </c>
      <c r="C109" s="732" t="s">
        <v>174</v>
      </c>
      <c r="D109" s="584">
        <v>186.3</v>
      </c>
      <c r="E109" s="584">
        <v>17</v>
      </c>
      <c r="F109" s="584">
        <v>48.1</v>
      </c>
      <c r="G109" s="584">
        <v>2.7</v>
      </c>
      <c r="H109" s="584">
        <v>19.7</v>
      </c>
      <c r="I109" s="584">
        <v>0</v>
      </c>
      <c r="J109" s="584">
        <v>8.9</v>
      </c>
      <c r="K109" s="584">
        <v>2.2999999999999998</v>
      </c>
      <c r="L109" s="584">
        <v>70.5</v>
      </c>
      <c r="M109" s="781" t="s">
        <v>527</v>
      </c>
      <c r="N109" s="732" t="s">
        <v>174</v>
      </c>
      <c r="O109" s="150">
        <v>0.2</v>
      </c>
      <c r="P109" s="150">
        <v>0.5</v>
      </c>
      <c r="Q109" s="150">
        <v>0</v>
      </c>
      <c r="R109" s="150">
        <v>0.6</v>
      </c>
      <c r="S109" s="150">
        <v>0.1</v>
      </c>
      <c r="T109" s="150">
        <v>14.5</v>
      </c>
      <c r="U109" s="150">
        <v>0.2</v>
      </c>
      <c r="V109" s="150">
        <v>1</v>
      </c>
      <c r="W109" s="1109">
        <v>67</v>
      </c>
      <c r="X109" s="584"/>
    </row>
    <row r="110" spans="1:24" ht="13.5" customHeight="1">
      <c r="A110" s="1096">
        <v>68</v>
      </c>
      <c r="B110" s="785"/>
      <c r="C110" s="732" t="s">
        <v>147</v>
      </c>
      <c r="D110" s="584">
        <v>186.3</v>
      </c>
      <c r="E110" s="584">
        <v>17</v>
      </c>
      <c r="F110" s="584">
        <v>48.1</v>
      </c>
      <c r="G110" s="584">
        <v>2.7</v>
      </c>
      <c r="H110" s="584">
        <v>19.7</v>
      </c>
      <c r="I110" s="584">
        <v>0</v>
      </c>
      <c r="J110" s="584">
        <v>8.9</v>
      </c>
      <c r="K110" s="584">
        <v>2.2999999999999998</v>
      </c>
      <c r="L110" s="584">
        <v>70.5</v>
      </c>
      <c r="M110" s="785"/>
      <c r="N110" s="732" t="s">
        <v>147</v>
      </c>
      <c r="O110" s="150">
        <v>0.2</v>
      </c>
      <c r="P110" s="150">
        <v>0.5</v>
      </c>
      <c r="Q110" s="150">
        <v>0</v>
      </c>
      <c r="R110" s="150">
        <v>0.6</v>
      </c>
      <c r="S110" s="150">
        <v>0.1</v>
      </c>
      <c r="T110" s="150">
        <v>14.5</v>
      </c>
      <c r="U110" s="150">
        <v>0.2</v>
      </c>
      <c r="V110" s="150">
        <v>1</v>
      </c>
      <c r="W110" s="1109">
        <v>68</v>
      </c>
    </row>
    <row r="111" spans="1:24" ht="13.5" customHeight="1">
      <c r="A111" s="1096">
        <v>69</v>
      </c>
      <c r="B111" s="776"/>
      <c r="C111" s="732" t="s">
        <v>132</v>
      </c>
      <c r="D111" s="584">
        <v>0</v>
      </c>
      <c r="E111" s="584">
        <v>0</v>
      </c>
      <c r="F111" s="584">
        <v>0</v>
      </c>
      <c r="G111" s="584">
        <v>0</v>
      </c>
      <c r="H111" s="584">
        <v>0</v>
      </c>
      <c r="I111" s="584">
        <v>0</v>
      </c>
      <c r="J111" s="584">
        <v>0</v>
      </c>
      <c r="K111" s="584">
        <v>0</v>
      </c>
      <c r="L111" s="584">
        <v>0</v>
      </c>
      <c r="M111" s="776"/>
      <c r="N111" s="732" t="s">
        <v>132</v>
      </c>
      <c r="O111" s="150">
        <v>0</v>
      </c>
      <c r="P111" s="150">
        <v>0</v>
      </c>
      <c r="Q111" s="150">
        <v>0</v>
      </c>
      <c r="R111" s="150">
        <v>0</v>
      </c>
      <c r="S111" s="150">
        <v>0</v>
      </c>
      <c r="T111" s="150">
        <v>0</v>
      </c>
      <c r="U111" s="150">
        <v>0</v>
      </c>
      <c r="V111" s="150">
        <v>0</v>
      </c>
      <c r="W111" s="1109">
        <v>69</v>
      </c>
    </row>
    <row r="112" spans="1:24" ht="13.5" customHeight="1">
      <c r="A112" s="1096"/>
      <c r="B112" s="776"/>
      <c r="C112" s="732"/>
      <c r="D112" s="584"/>
      <c r="E112" s="584"/>
      <c r="F112" s="584"/>
      <c r="G112" s="584"/>
      <c r="H112" s="584"/>
      <c r="I112" s="584"/>
      <c r="J112" s="584"/>
      <c r="K112" s="584"/>
      <c r="L112" s="584"/>
      <c r="M112" s="776"/>
      <c r="N112" s="732"/>
      <c r="O112" s="150"/>
      <c r="P112" s="150"/>
      <c r="Q112" s="150"/>
      <c r="R112" s="150"/>
      <c r="S112" s="150"/>
      <c r="T112" s="150"/>
      <c r="U112" s="150"/>
      <c r="V112" s="150"/>
      <c r="W112" s="1109"/>
    </row>
    <row r="113" spans="1:23" ht="13.5" customHeight="1">
      <c r="A113" s="1096"/>
      <c r="B113" s="776"/>
      <c r="C113" s="732"/>
      <c r="D113" s="584"/>
      <c r="E113" s="584"/>
      <c r="F113" s="584"/>
      <c r="G113" s="584"/>
      <c r="H113" s="584"/>
      <c r="I113" s="584"/>
      <c r="J113" s="584"/>
      <c r="K113" s="584"/>
      <c r="L113" s="584"/>
      <c r="M113" s="776"/>
      <c r="N113" s="732"/>
      <c r="O113" s="150"/>
      <c r="P113" s="150"/>
      <c r="Q113" s="150"/>
      <c r="R113" s="150"/>
      <c r="S113" s="150"/>
      <c r="T113" s="150"/>
      <c r="U113" s="150"/>
      <c r="V113" s="150"/>
      <c r="W113" s="1109"/>
    </row>
    <row r="114" spans="1:23" ht="13.5" customHeight="1">
      <c r="A114" s="1096">
        <v>70</v>
      </c>
      <c r="B114" s="776" t="s">
        <v>100</v>
      </c>
      <c r="C114" s="732" t="s">
        <v>174</v>
      </c>
      <c r="D114" s="584">
        <v>166001.5</v>
      </c>
      <c r="E114" s="584">
        <v>23210.499999999996</v>
      </c>
      <c r="F114" s="584">
        <v>20808.499999999993</v>
      </c>
      <c r="G114" s="584">
        <v>5861.6999999999989</v>
      </c>
      <c r="H114" s="584">
        <v>12056.699999999997</v>
      </c>
      <c r="I114" s="584">
        <v>3490.1999999999989</v>
      </c>
      <c r="J114" s="584">
        <v>15692.999999999996</v>
      </c>
      <c r="K114" s="584">
        <v>38304.6</v>
      </c>
      <c r="L114" s="584">
        <v>9238.5000000000036</v>
      </c>
      <c r="M114" s="776" t="s">
        <v>100</v>
      </c>
      <c r="N114" s="732" t="s">
        <v>174</v>
      </c>
      <c r="O114" s="150">
        <v>2068</v>
      </c>
      <c r="P114" s="150">
        <v>8673.2000000000025</v>
      </c>
      <c r="Q114" s="150">
        <v>4343</v>
      </c>
      <c r="R114" s="150">
        <v>5230.2000000000007</v>
      </c>
      <c r="S114" s="150">
        <v>3777.4999999999995</v>
      </c>
      <c r="T114" s="150">
        <v>1682.7</v>
      </c>
      <c r="U114" s="150">
        <v>515.5</v>
      </c>
      <c r="V114" s="150">
        <v>1015.6</v>
      </c>
      <c r="W114" s="1109">
        <v>70</v>
      </c>
    </row>
    <row r="115" spans="1:23" ht="13.5" customHeight="1">
      <c r="A115" s="1096">
        <v>71</v>
      </c>
      <c r="B115" s="744"/>
      <c r="C115" s="732" t="s">
        <v>147</v>
      </c>
      <c r="D115" s="584">
        <v>34604.5</v>
      </c>
      <c r="E115" s="584">
        <v>2412.6</v>
      </c>
      <c r="F115" s="584">
        <v>1246.9000000000001</v>
      </c>
      <c r="G115" s="584">
        <v>796.4</v>
      </c>
      <c r="H115" s="584">
        <v>1925.1</v>
      </c>
      <c r="I115" s="584">
        <v>479.6</v>
      </c>
      <c r="J115" s="584">
        <v>2170.8000000000002</v>
      </c>
      <c r="K115" s="584">
        <v>6576.3</v>
      </c>
      <c r="L115" s="584">
        <v>1429.9</v>
      </c>
      <c r="M115" s="744"/>
      <c r="N115" s="732" t="s">
        <v>147</v>
      </c>
      <c r="O115" s="150">
        <v>605.70000000000005</v>
      </c>
      <c r="P115" s="150">
        <v>2143.6999999999998</v>
      </c>
      <c r="Q115" s="150">
        <v>579.1</v>
      </c>
      <c r="R115" s="150">
        <v>517.5</v>
      </c>
      <c r="S115" s="150">
        <v>562.6</v>
      </c>
      <c r="T115" s="150">
        <v>1682.7</v>
      </c>
      <c r="U115" s="150">
        <v>515.5</v>
      </c>
      <c r="V115" s="150">
        <v>1015.6</v>
      </c>
      <c r="W115" s="1109">
        <v>71</v>
      </c>
    </row>
    <row r="116" spans="1:23" ht="13.5" customHeight="1">
      <c r="A116" s="1096">
        <v>72</v>
      </c>
      <c r="B116" s="744"/>
      <c r="C116" s="732" t="s">
        <v>132</v>
      </c>
      <c r="D116" s="584">
        <v>49444</v>
      </c>
      <c r="E116" s="584">
        <v>4653.7999999999993</v>
      </c>
      <c r="F116" s="584">
        <v>9068</v>
      </c>
      <c r="G116" s="584">
        <v>1694.1999999999998</v>
      </c>
      <c r="H116" s="584">
        <v>5183.7000000000007</v>
      </c>
      <c r="I116" s="584">
        <v>882.50000000000011</v>
      </c>
      <c r="J116" s="584">
        <v>5128.699999999998</v>
      </c>
      <c r="K116" s="584">
        <v>13657.1</v>
      </c>
      <c r="L116" s="584">
        <v>3033.2999999999993</v>
      </c>
      <c r="M116" s="744"/>
      <c r="N116" s="732" t="s">
        <v>132</v>
      </c>
      <c r="O116" s="1149">
        <v>693</v>
      </c>
      <c r="P116" s="1149">
        <v>1742.2</v>
      </c>
      <c r="Q116" s="1149">
        <v>1182.1000000000001</v>
      </c>
      <c r="R116" s="1149">
        <v>1735.2999999999997</v>
      </c>
      <c r="S116" s="1149">
        <v>789.50000000000011</v>
      </c>
      <c r="T116" s="1149">
        <v>0</v>
      </c>
      <c r="U116" s="1149">
        <v>0</v>
      </c>
      <c r="V116" s="1149">
        <v>0</v>
      </c>
      <c r="W116" s="1109">
        <v>72</v>
      </c>
    </row>
    <row r="117" spans="1:23" ht="13.5" customHeight="1">
      <c r="A117" s="1096"/>
      <c r="B117" s="744"/>
      <c r="C117" s="732"/>
      <c r="D117" s="584"/>
      <c r="E117" s="584"/>
      <c r="F117" s="584"/>
      <c r="G117" s="584"/>
      <c r="H117" s="584"/>
      <c r="I117" s="584"/>
      <c r="J117" s="584"/>
      <c r="K117" s="584"/>
      <c r="L117" s="584"/>
      <c r="M117" s="744"/>
      <c r="N117" s="732"/>
      <c r="O117" s="150"/>
      <c r="P117" s="150"/>
      <c r="Q117" s="150"/>
      <c r="R117" s="150"/>
      <c r="S117" s="150"/>
      <c r="T117" s="150"/>
      <c r="U117" s="150"/>
      <c r="V117" s="150"/>
      <c r="W117" s="1109"/>
    </row>
    <row r="118" spans="1:23" ht="13.5" customHeight="1">
      <c r="A118" s="1096"/>
      <c r="B118" s="744"/>
      <c r="C118" s="732"/>
      <c r="D118" s="584"/>
      <c r="E118" s="584"/>
      <c r="F118" s="584"/>
      <c r="G118" s="584"/>
      <c r="H118" s="584"/>
      <c r="I118" s="584"/>
      <c r="J118" s="584"/>
      <c r="K118" s="584"/>
      <c r="L118" s="584"/>
      <c r="M118" s="744"/>
      <c r="N118" s="732"/>
      <c r="O118" s="150"/>
      <c r="P118" s="150"/>
      <c r="Q118" s="150"/>
      <c r="R118" s="150"/>
      <c r="S118" s="150"/>
      <c r="T118" s="150"/>
      <c r="U118" s="150"/>
      <c r="V118" s="150"/>
      <c r="W118" s="1109"/>
    </row>
    <row r="119" spans="1:23" ht="13.5" customHeight="1">
      <c r="A119" s="1096">
        <v>73</v>
      </c>
      <c r="B119" s="786" t="s">
        <v>101</v>
      </c>
      <c r="C119" s="736" t="s">
        <v>174</v>
      </c>
      <c r="D119" s="597">
        <v>429536.39999999991</v>
      </c>
      <c r="E119" s="597">
        <v>53851.799999999988</v>
      </c>
      <c r="F119" s="597">
        <v>65164.100000000013</v>
      </c>
      <c r="G119" s="597">
        <v>12883.9</v>
      </c>
      <c r="H119" s="597">
        <v>36652.800000000003</v>
      </c>
      <c r="I119" s="597">
        <v>8438.2000000000007</v>
      </c>
      <c r="J119" s="597">
        <v>38565.900000000009</v>
      </c>
      <c r="K119" s="597">
        <v>98309.900000000023</v>
      </c>
      <c r="L119" s="597">
        <v>20240.199999999997</v>
      </c>
      <c r="M119" s="786" t="s">
        <v>101</v>
      </c>
      <c r="N119" s="736" t="s">
        <v>174</v>
      </c>
      <c r="O119" s="134">
        <v>5435.4000000000005</v>
      </c>
      <c r="P119" s="134">
        <v>19123.899999999994</v>
      </c>
      <c r="Q119" s="134">
        <v>12421.699999999997</v>
      </c>
      <c r="R119" s="134">
        <v>14367.8</v>
      </c>
      <c r="S119" s="134">
        <v>10400.100000000002</v>
      </c>
      <c r="T119" s="134">
        <v>23879.699999999997</v>
      </c>
      <c r="U119" s="134">
        <v>5131.8</v>
      </c>
      <c r="V119" s="134">
        <v>14701.1</v>
      </c>
      <c r="W119" s="1109">
        <v>73</v>
      </c>
    </row>
    <row r="120" spans="1:23" ht="13.5" customHeight="1">
      <c r="A120" s="1096">
        <v>74</v>
      </c>
      <c r="B120" s="787"/>
      <c r="C120" s="736" t="s">
        <v>147</v>
      </c>
      <c r="D120" s="597">
        <v>313680.7</v>
      </c>
      <c r="E120" s="597">
        <v>41146.400000000001</v>
      </c>
      <c r="F120" s="597">
        <v>46410.9</v>
      </c>
      <c r="G120" s="597">
        <v>9853.6</v>
      </c>
      <c r="H120" s="597">
        <v>24161.3</v>
      </c>
      <c r="I120" s="597">
        <v>6574.4</v>
      </c>
      <c r="J120" s="597">
        <v>28360.1</v>
      </c>
      <c r="K120" s="597">
        <v>62111.5</v>
      </c>
      <c r="L120" s="597">
        <v>15353.8</v>
      </c>
      <c r="M120" s="787"/>
      <c r="N120" s="736" t="s">
        <v>147</v>
      </c>
      <c r="O120" s="134">
        <v>3964.5</v>
      </c>
      <c r="P120" s="134">
        <v>14102.1</v>
      </c>
      <c r="Q120" s="134">
        <v>9281.7999999999993</v>
      </c>
      <c r="R120" s="134">
        <v>10417.700000000001</v>
      </c>
      <c r="S120" s="134">
        <v>8174.5</v>
      </c>
      <c r="T120" s="134">
        <v>23879.7</v>
      </c>
      <c r="U120" s="134">
        <v>5131.8</v>
      </c>
      <c r="V120" s="134">
        <v>14701.1</v>
      </c>
      <c r="W120" s="1109">
        <v>74</v>
      </c>
    </row>
    <row r="121" spans="1:23" ht="13.5" customHeight="1">
      <c r="A121" s="1096">
        <v>75</v>
      </c>
      <c r="B121" s="787"/>
      <c r="C121" s="736" t="s">
        <v>132</v>
      </c>
      <c r="D121" s="597">
        <v>197808.69999999995</v>
      </c>
      <c r="E121" s="597">
        <v>28849.499999999996</v>
      </c>
      <c r="F121" s="597">
        <v>29246.800000000003</v>
      </c>
      <c r="G121" s="597">
        <v>6401.4</v>
      </c>
      <c r="H121" s="597">
        <v>17439.400000000005</v>
      </c>
      <c r="I121" s="597">
        <v>3991.8999999999996</v>
      </c>
      <c r="J121" s="597">
        <v>18599.300000000003</v>
      </c>
      <c r="K121" s="597">
        <v>54269.600000000013</v>
      </c>
      <c r="L121" s="597">
        <v>9661.7000000000007</v>
      </c>
      <c r="M121" s="787"/>
      <c r="N121" s="736" t="s">
        <v>132</v>
      </c>
      <c r="O121" s="134">
        <v>2240.1999999999998</v>
      </c>
      <c r="P121" s="134">
        <v>9809.1</v>
      </c>
      <c r="Q121" s="134">
        <v>5721.6999999999989</v>
      </c>
      <c r="R121" s="134">
        <v>6927.5</v>
      </c>
      <c r="S121" s="134">
        <v>4651</v>
      </c>
      <c r="T121" s="134">
        <v>0</v>
      </c>
      <c r="U121" s="134">
        <v>0</v>
      </c>
      <c r="V121" s="134">
        <v>0</v>
      </c>
      <c r="W121" s="1109">
        <v>75</v>
      </c>
    </row>
    <row r="122" spans="1:23" ht="13.5" customHeight="1">
      <c r="A122" s="1096"/>
      <c r="B122" s="787"/>
      <c r="C122" s="732"/>
      <c r="D122" s="584"/>
      <c r="E122" s="584"/>
      <c r="F122" s="584"/>
      <c r="G122" s="584"/>
      <c r="H122" s="584"/>
      <c r="I122" s="584"/>
      <c r="J122" s="584"/>
      <c r="K122" s="584"/>
      <c r="L122" s="584"/>
      <c r="M122" s="787"/>
      <c r="N122" s="736"/>
      <c r="O122" s="150"/>
      <c r="P122" s="150"/>
      <c r="Q122" s="150"/>
      <c r="R122" s="150"/>
      <c r="S122" s="150"/>
      <c r="T122" s="150"/>
      <c r="U122" s="150"/>
      <c r="V122" s="150"/>
      <c r="W122" s="1109"/>
    </row>
    <row r="123" spans="1:23" ht="13.5" customHeight="1">
      <c r="A123" s="1096"/>
      <c r="B123" s="787"/>
      <c r="C123" s="732"/>
      <c r="D123" s="584"/>
      <c r="E123" s="584"/>
      <c r="F123" s="584"/>
      <c r="G123" s="584"/>
      <c r="H123" s="584"/>
      <c r="I123" s="584"/>
      <c r="J123" s="584"/>
      <c r="K123" s="584"/>
      <c r="L123" s="584"/>
      <c r="M123" s="787"/>
      <c r="N123" s="732"/>
      <c r="O123" s="150"/>
      <c r="P123" s="150"/>
      <c r="Q123" s="150"/>
      <c r="R123" s="150"/>
      <c r="S123" s="150"/>
      <c r="T123" s="150"/>
      <c r="U123" s="150"/>
      <c r="V123" s="150"/>
      <c r="W123" s="1109"/>
    </row>
    <row r="124" spans="1:23" ht="13.5" customHeight="1">
      <c r="A124" s="1096">
        <v>76</v>
      </c>
      <c r="B124" s="776" t="s">
        <v>102</v>
      </c>
      <c r="C124" s="732" t="s">
        <v>174</v>
      </c>
      <c r="D124" s="584">
        <v>36709.4</v>
      </c>
      <c r="E124" s="584">
        <v>6562.2000000000007</v>
      </c>
      <c r="F124" s="584">
        <v>8773.7999999999993</v>
      </c>
      <c r="G124" s="584">
        <v>933.5</v>
      </c>
      <c r="H124" s="584">
        <v>2449.6999999999998</v>
      </c>
      <c r="I124" s="584">
        <v>681.8</v>
      </c>
      <c r="J124" s="584">
        <v>2765.1</v>
      </c>
      <c r="K124" s="584">
        <v>5626</v>
      </c>
      <c r="L124" s="584">
        <v>1429.8</v>
      </c>
      <c r="M124" s="776" t="s">
        <v>102</v>
      </c>
      <c r="N124" s="732" t="s">
        <v>174</v>
      </c>
      <c r="O124" s="150">
        <v>308.10000000000002</v>
      </c>
      <c r="P124" s="150">
        <v>2170.6</v>
      </c>
      <c r="Q124" s="150">
        <v>820.3</v>
      </c>
      <c r="R124" s="150">
        <v>1194.8</v>
      </c>
      <c r="S124" s="150">
        <v>877.9</v>
      </c>
      <c r="T124" s="150">
        <v>662.8</v>
      </c>
      <c r="U124" s="150">
        <v>229</v>
      </c>
      <c r="V124" s="150">
        <v>1224.2</v>
      </c>
      <c r="W124" s="1109">
        <v>76</v>
      </c>
    </row>
    <row r="125" spans="1:23" ht="13.5" customHeight="1">
      <c r="A125" s="1096">
        <v>77</v>
      </c>
      <c r="B125" s="744"/>
      <c r="C125" s="732" t="s">
        <v>147</v>
      </c>
      <c r="D125" s="584">
        <v>11996.5</v>
      </c>
      <c r="E125" s="584">
        <v>1910.6</v>
      </c>
      <c r="F125" s="584">
        <v>1775.6</v>
      </c>
      <c r="G125" s="584">
        <v>275.89999999999998</v>
      </c>
      <c r="H125" s="584">
        <v>821</v>
      </c>
      <c r="I125" s="584">
        <v>384.1</v>
      </c>
      <c r="J125" s="584">
        <v>628.9</v>
      </c>
      <c r="K125" s="584">
        <v>1572.1</v>
      </c>
      <c r="L125" s="584">
        <v>407.9</v>
      </c>
      <c r="M125" s="744"/>
      <c r="N125" s="732" t="s">
        <v>147</v>
      </c>
      <c r="O125" s="150">
        <v>84.5</v>
      </c>
      <c r="P125" s="150">
        <v>1038.7</v>
      </c>
      <c r="Q125" s="150">
        <v>336.3</v>
      </c>
      <c r="R125" s="150">
        <v>345</v>
      </c>
      <c r="S125" s="150">
        <v>299.89999999999998</v>
      </c>
      <c r="T125" s="150">
        <v>662.8</v>
      </c>
      <c r="U125" s="150">
        <v>229</v>
      </c>
      <c r="V125" s="150">
        <v>1224.2</v>
      </c>
      <c r="W125" s="1109">
        <v>77</v>
      </c>
    </row>
    <row r="126" spans="1:23" ht="13.5" customHeight="1">
      <c r="A126" s="1096">
        <v>78</v>
      </c>
      <c r="B126" s="744"/>
      <c r="C126" s="732" t="s">
        <v>132</v>
      </c>
      <c r="D126" s="584">
        <v>24712.9</v>
      </c>
      <c r="E126" s="584">
        <v>4651.6000000000004</v>
      </c>
      <c r="F126" s="584">
        <v>6998.2</v>
      </c>
      <c r="G126" s="584">
        <v>657.6</v>
      </c>
      <c r="H126" s="584">
        <v>1628.7</v>
      </c>
      <c r="I126" s="584">
        <v>297.7</v>
      </c>
      <c r="J126" s="584">
        <v>2136.1999999999998</v>
      </c>
      <c r="K126" s="584">
        <v>4053.9</v>
      </c>
      <c r="L126" s="584">
        <v>1021.9</v>
      </c>
      <c r="M126" s="744"/>
      <c r="N126" s="732" t="s">
        <v>132</v>
      </c>
      <c r="O126" s="150">
        <v>223.60000000000002</v>
      </c>
      <c r="P126" s="150">
        <v>1131.8999999999999</v>
      </c>
      <c r="Q126" s="150">
        <v>484</v>
      </c>
      <c r="R126" s="150">
        <v>849.8</v>
      </c>
      <c r="S126" s="150">
        <v>578</v>
      </c>
      <c r="T126" s="150">
        <v>0</v>
      </c>
      <c r="U126" s="150">
        <v>0</v>
      </c>
      <c r="V126" s="150">
        <v>0</v>
      </c>
      <c r="W126" s="1109">
        <v>78</v>
      </c>
    </row>
    <row r="127" spans="1:23" ht="13.5" customHeight="1">
      <c r="A127" s="1096"/>
      <c r="B127" s="744"/>
      <c r="C127" s="732"/>
      <c r="D127" s="584"/>
      <c r="E127" s="584"/>
      <c r="F127" s="584"/>
      <c r="G127" s="584"/>
      <c r="H127" s="584"/>
      <c r="I127" s="584"/>
      <c r="J127" s="584"/>
      <c r="K127" s="584"/>
      <c r="L127" s="584"/>
      <c r="M127" s="744"/>
      <c r="N127" s="732"/>
      <c r="O127" s="150"/>
      <c r="P127" s="150"/>
      <c r="Q127" s="150"/>
      <c r="R127" s="150"/>
      <c r="S127" s="150"/>
      <c r="T127" s="150"/>
      <c r="U127" s="150"/>
      <c r="V127" s="150"/>
      <c r="W127" s="1109"/>
    </row>
    <row r="128" spans="1:23" ht="13.5" customHeight="1">
      <c r="A128" s="1096">
        <v>79</v>
      </c>
      <c r="B128" s="778" t="s">
        <v>245</v>
      </c>
      <c r="C128" s="732" t="s">
        <v>174</v>
      </c>
      <c r="D128" s="584">
        <v>25768.2</v>
      </c>
      <c r="E128" s="584">
        <v>4688.7000000000007</v>
      </c>
      <c r="F128" s="584">
        <v>6280.2</v>
      </c>
      <c r="G128" s="584">
        <v>675.7</v>
      </c>
      <c r="H128" s="584">
        <v>1769.9</v>
      </c>
      <c r="I128" s="584">
        <v>521.79999999999995</v>
      </c>
      <c r="J128" s="584">
        <v>1753.9</v>
      </c>
      <c r="K128" s="584">
        <v>3718.8</v>
      </c>
      <c r="L128" s="584">
        <v>1006.8</v>
      </c>
      <c r="M128" s="778" t="s">
        <v>245</v>
      </c>
      <c r="N128" s="732" t="s">
        <v>174</v>
      </c>
      <c r="O128" s="150">
        <v>235.3</v>
      </c>
      <c r="P128" s="150">
        <v>1695.1</v>
      </c>
      <c r="Q128" s="150">
        <v>579.70000000000005</v>
      </c>
      <c r="R128" s="150">
        <v>863.1</v>
      </c>
      <c r="S128" s="150">
        <v>654.6</v>
      </c>
      <c r="T128" s="150">
        <v>425.1</v>
      </c>
      <c r="U128" s="150">
        <v>161.30000000000001</v>
      </c>
      <c r="V128" s="150">
        <v>738.2</v>
      </c>
      <c r="W128" s="1109">
        <v>79</v>
      </c>
    </row>
    <row r="129" spans="1:25" ht="13.5" customHeight="1">
      <c r="A129" s="1096">
        <v>80</v>
      </c>
      <c r="B129" s="744"/>
      <c r="C129" s="732" t="s">
        <v>147</v>
      </c>
      <c r="D129" s="584">
        <v>7762.3</v>
      </c>
      <c r="E129" s="584">
        <v>1200.9000000000001</v>
      </c>
      <c r="F129" s="584">
        <v>1309.2</v>
      </c>
      <c r="G129" s="584">
        <v>152.1</v>
      </c>
      <c r="H129" s="584">
        <v>551.20000000000005</v>
      </c>
      <c r="I129" s="584">
        <v>281.89999999999998</v>
      </c>
      <c r="J129" s="584">
        <v>326.7</v>
      </c>
      <c r="K129" s="584">
        <v>961</v>
      </c>
      <c r="L129" s="584">
        <v>233.3</v>
      </c>
      <c r="M129" s="744"/>
      <c r="N129" s="732" t="s">
        <v>147</v>
      </c>
      <c r="O129" s="150">
        <v>48</v>
      </c>
      <c r="P129" s="150">
        <v>767.8</v>
      </c>
      <c r="Q129" s="150">
        <v>192</v>
      </c>
      <c r="R129" s="150">
        <v>227.6</v>
      </c>
      <c r="S129" s="150">
        <v>186</v>
      </c>
      <c r="T129" s="150">
        <v>425.1</v>
      </c>
      <c r="U129" s="150">
        <v>161.30000000000001</v>
      </c>
      <c r="V129" s="150">
        <v>738.2</v>
      </c>
      <c r="W129" s="1109">
        <v>80</v>
      </c>
    </row>
    <row r="130" spans="1:25" ht="13.5" customHeight="1">
      <c r="A130" s="1096">
        <v>81</v>
      </c>
      <c r="B130" s="744"/>
      <c r="C130" s="732" t="s">
        <v>132</v>
      </c>
      <c r="D130" s="584">
        <v>18005.900000000001</v>
      </c>
      <c r="E130" s="584">
        <v>3487.8</v>
      </c>
      <c r="F130" s="584">
        <v>4971</v>
      </c>
      <c r="G130" s="584">
        <v>523.6</v>
      </c>
      <c r="H130" s="584">
        <v>1218.7</v>
      </c>
      <c r="I130" s="584">
        <v>239.9</v>
      </c>
      <c r="J130" s="584">
        <v>1427.2</v>
      </c>
      <c r="K130" s="584">
        <v>2757.8</v>
      </c>
      <c r="L130" s="584">
        <v>773.5</v>
      </c>
      <c r="M130" s="744"/>
      <c r="N130" s="732" t="s">
        <v>132</v>
      </c>
      <c r="O130" s="150">
        <v>187.3</v>
      </c>
      <c r="P130" s="150">
        <v>927.3</v>
      </c>
      <c r="Q130" s="150">
        <v>387.7</v>
      </c>
      <c r="R130" s="150">
        <v>635.5</v>
      </c>
      <c r="S130" s="150">
        <v>468.6</v>
      </c>
      <c r="T130" s="150">
        <v>0</v>
      </c>
      <c r="U130" s="150">
        <v>0</v>
      </c>
      <c r="V130" s="150">
        <v>0</v>
      </c>
      <c r="W130" s="1109">
        <v>81</v>
      </c>
    </row>
    <row r="131" spans="1:25" ht="13.5" customHeight="1">
      <c r="A131" s="1096"/>
      <c r="B131" s="744"/>
      <c r="C131" s="732"/>
      <c r="D131" s="584"/>
      <c r="E131" s="584"/>
      <c r="F131" s="584"/>
      <c r="G131" s="584"/>
      <c r="H131" s="584"/>
      <c r="I131" s="584"/>
      <c r="J131" s="584"/>
      <c r="K131" s="584"/>
      <c r="L131" s="584"/>
      <c r="M131" s="744"/>
      <c r="N131" s="732"/>
      <c r="O131" s="150"/>
      <c r="P131" s="150"/>
      <c r="Q131" s="150"/>
      <c r="R131" s="150"/>
      <c r="S131" s="150"/>
      <c r="T131" s="150"/>
      <c r="U131" s="150"/>
      <c r="V131" s="150"/>
      <c r="W131" s="1109"/>
    </row>
    <row r="132" spans="1:25" ht="13.5" customHeight="1">
      <c r="A132" s="1096">
        <v>82</v>
      </c>
      <c r="B132" s="778" t="s">
        <v>246</v>
      </c>
      <c r="C132" s="732" t="s">
        <v>174</v>
      </c>
      <c r="D132" s="584">
        <v>10941.3</v>
      </c>
      <c r="E132" s="584">
        <v>1873.5</v>
      </c>
      <c r="F132" s="584">
        <v>2493.6</v>
      </c>
      <c r="G132" s="584">
        <v>257.8</v>
      </c>
      <c r="H132" s="584">
        <v>679.8</v>
      </c>
      <c r="I132" s="584">
        <v>160</v>
      </c>
      <c r="J132" s="584">
        <v>1011.2</v>
      </c>
      <c r="K132" s="584">
        <v>1907.1999999999998</v>
      </c>
      <c r="L132" s="584">
        <v>423</v>
      </c>
      <c r="M132" s="778" t="s">
        <v>246</v>
      </c>
      <c r="N132" s="732" t="s">
        <v>174</v>
      </c>
      <c r="O132" s="150">
        <v>72.900000000000006</v>
      </c>
      <c r="P132" s="150">
        <v>475.5</v>
      </c>
      <c r="Q132" s="150">
        <v>240.60000000000002</v>
      </c>
      <c r="R132" s="150">
        <v>331.70000000000005</v>
      </c>
      <c r="S132" s="150">
        <v>223.3</v>
      </c>
      <c r="T132" s="150">
        <v>237.7</v>
      </c>
      <c r="U132" s="150">
        <v>67.7</v>
      </c>
      <c r="V132" s="150">
        <v>486.1</v>
      </c>
      <c r="W132" s="1109">
        <v>82</v>
      </c>
    </row>
    <row r="133" spans="1:25" s="589" customFormat="1" ht="13.5" customHeight="1">
      <c r="A133" s="1096">
        <v>83</v>
      </c>
      <c r="B133" s="744"/>
      <c r="C133" s="732" t="s">
        <v>147</v>
      </c>
      <c r="D133" s="584">
        <v>4234.3</v>
      </c>
      <c r="E133" s="584">
        <v>709.7</v>
      </c>
      <c r="F133" s="584">
        <v>466.4</v>
      </c>
      <c r="G133" s="584">
        <v>123.80000000000001</v>
      </c>
      <c r="H133" s="584">
        <v>269.8</v>
      </c>
      <c r="I133" s="584">
        <v>102.2</v>
      </c>
      <c r="J133" s="584">
        <v>302.2</v>
      </c>
      <c r="K133" s="584">
        <v>611.1</v>
      </c>
      <c r="L133" s="584">
        <v>174.6</v>
      </c>
      <c r="M133" s="744"/>
      <c r="N133" s="732" t="s">
        <v>147</v>
      </c>
      <c r="O133" s="150">
        <v>36.6</v>
      </c>
      <c r="P133" s="150">
        <v>270.89999999999998</v>
      </c>
      <c r="Q133" s="150">
        <v>144.30000000000001</v>
      </c>
      <c r="R133" s="150">
        <v>117.4</v>
      </c>
      <c r="S133" s="150">
        <v>113.9</v>
      </c>
      <c r="T133" s="150">
        <v>237.7</v>
      </c>
      <c r="U133" s="150">
        <v>67.7</v>
      </c>
      <c r="V133" s="150">
        <v>486.1</v>
      </c>
      <c r="W133" s="1109">
        <v>83</v>
      </c>
      <c r="X133" s="584"/>
      <c r="Y133" s="745"/>
    </row>
    <row r="134" spans="1:25" s="589" customFormat="1" ht="13.5" customHeight="1">
      <c r="A134" s="1096">
        <v>84</v>
      </c>
      <c r="B134" s="744"/>
      <c r="C134" s="732" t="s">
        <v>132</v>
      </c>
      <c r="D134" s="584">
        <v>6707</v>
      </c>
      <c r="E134" s="584">
        <v>1163.8</v>
      </c>
      <c r="F134" s="584">
        <v>2027.2</v>
      </c>
      <c r="G134" s="584">
        <v>134</v>
      </c>
      <c r="H134" s="584">
        <v>410</v>
      </c>
      <c r="I134" s="584">
        <v>57.8</v>
      </c>
      <c r="J134" s="584">
        <v>709</v>
      </c>
      <c r="K134" s="584">
        <v>1296.0999999999999</v>
      </c>
      <c r="L134" s="584">
        <v>248.4</v>
      </c>
      <c r="M134" s="744"/>
      <c r="N134" s="732" t="s">
        <v>132</v>
      </c>
      <c r="O134" s="150">
        <v>36.299999999999997</v>
      </c>
      <c r="P134" s="150">
        <v>204.6</v>
      </c>
      <c r="Q134" s="150">
        <v>96.300000000000011</v>
      </c>
      <c r="R134" s="150">
        <v>214.3</v>
      </c>
      <c r="S134" s="150">
        <v>109.4</v>
      </c>
      <c r="T134" s="150">
        <v>0</v>
      </c>
      <c r="U134" s="150">
        <v>0</v>
      </c>
      <c r="V134" s="150">
        <v>0</v>
      </c>
      <c r="W134" s="1109">
        <v>84</v>
      </c>
      <c r="X134" s="584"/>
      <c r="Y134" s="745"/>
    </row>
    <row r="135" spans="1:25" s="589" customFormat="1" ht="13.5" customHeight="1">
      <c r="A135" s="1096"/>
      <c r="B135" s="744"/>
      <c r="C135" s="606"/>
      <c r="D135" s="584"/>
      <c r="E135" s="584"/>
      <c r="F135" s="584"/>
      <c r="G135" s="584"/>
      <c r="H135" s="584"/>
      <c r="I135" s="584"/>
      <c r="J135" s="584"/>
      <c r="K135" s="584"/>
      <c r="L135" s="584"/>
      <c r="M135" s="744"/>
      <c r="N135" s="606"/>
      <c r="O135" s="150"/>
      <c r="P135" s="150"/>
      <c r="Q135" s="150"/>
      <c r="R135" s="150"/>
      <c r="S135" s="150"/>
      <c r="T135" s="150"/>
      <c r="U135" s="150"/>
      <c r="V135" s="150"/>
      <c r="W135" s="1109"/>
      <c r="X135" s="584"/>
      <c r="Y135" s="745"/>
    </row>
    <row r="136" spans="1:25" s="589" customFormat="1" ht="13.5" customHeight="1">
      <c r="A136" s="1096">
        <v>85</v>
      </c>
      <c r="B136" s="781" t="s">
        <v>406</v>
      </c>
      <c r="C136" s="732" t="s">
        <v>174</v>
      </c>
      <c r="D136" s="584">
        <v>4383.8999999999996</v>
      </c>
      <c r="E136" s="584">
        <v>976.8</v>
      </c>
      <c r="F136" s="584">
        <v>1290.6000000000001</v>
      </c>
      <c r="G136" s="584">
        <v>80.099999999999994</v>
      </c>
      <c r="H136" s="584">
        <v>260.5</v>
      </c>
      <c r="I136" s="584">
        <v>51.4</v>
      </c>
      <c r="J136" s="584">
        <v>334.6</v>
      </c>
      <c r="K136" s="584">
        <v>485.79999999999995</v>
      </c>
      <c r="L136" s="584">
        <v>186.8</v>
      </c>
      <c r="M136" s="781" t="s">
        <v>406</v>
      </c>
      <c r="N136" s="732" t="s">
        <v>174</v>
      </c>
      <c r="O136" s="150">
        <v>14.3</v>
      </c>
      <c r="P136" s="150">
        <v>108.4</v>
      </c>
      <c r="Q136" s="150">
        <v>52</v>
      </c>
      <c r="R136" s="150">
        <v>94</v>
      </c>
      <c r="S136" s="150">
        <v>64.3</v>
      </c>
      <c r="T136" s="150">
        <v>64.7</v>
      </c>
      <c r="U136" s="150">
        <v>7.3</v>
      </c>
      <c r="V136" s="150">
        <v>312.5</v>
      </c>
      <c r="W136" s="1109">
        <v>85</v>
      </c>
      <c r="X136" s="584"/>
      <c r="Y136" s="745"/>
    </row>
    <row r="137" spans="1:25" s="589" customFormat="1" ht="13.5" customHeight="1">
      <c r="A137" s="1096">
        <v>86</v>
      </c>
      <c r="B137" s="781" t="s">
        <v>241</v>
      </c>
      <c r="C137" s="732" t="s">
        <v>147</v>
      </c>
      <c r="D137" s="582">
        <v>1085.3</v>
      </c>
      <c r="E137" s="582">
        <v>320.8</v>
      </c>
      <c r="F137" s="582">
        <v>29.4</v>
      </c>
      <c r="G137" s="582">
        <v>35.6</v>
      </c>
      <c r="H137" s="582">
        <v>25.2</v>
      </c>
      <c r="I137" s="582">
        <v>8.5</v>
      </c>
      <c r="J137" s="582">
        <v>21.3</v>
      </c>
      <c r="K137" s="582">
        <v>56.4</v>
      </c>
      <c r="L137" s="582">
        <v>61.1</v>
      </c>
      <c r="M137" s="781" t="s">
        <v>241</v>
      </c>
      <c r="N137" s="732" t="s">
        <v>147</v>
      </c>
      <c r="O137" s="430">
        <v>1.4</v>
      </c>
      <c r="P137" s="430">
        <v>56.5</v>
      </c>
      <c r="Q137" s="430">
        <v>30.6</v>
      </c>
      <c r="R137" s="430">
        <v>13.5</v>
      </c>
      <c r="S137" s="430">
        <v>40.6</v>
      </c>
      <c r="T137" s="430">
        <v>64.7</v>
      </c>
      <c r="U137" s="430">
        <v>7.3</v>
      </c>
      <c r="V137" s="430">
        <v>312.5</v>
      </c>
      <c r="W137" s="1109">
        <v>86</v>
      </c>
      <c r="X137" s="584"/>
      <c r="Y137" s="745"/>
    </row>
    <row r="138" spans="1:25" s="589" customFormat="1" ht="13.5" customHeight="1">
      <c r="A138" s="1096">
        <v>87</v>
      </c>
      <c r="B138" s="781" t="s">
        <v>241</v>
      </c>
      <c r="C138" s="732" t="s">
        <v>132</v>
      </c>
      <c r="D138" s="584">
        <v>3298.6</v>
      </c>
      <c r="E138" s="584">
        <v>656</v>
      </c>
      <c r="F138" s="584">
        <v>1261.2</v>
      </c>
      <c r="G138" s="584">
        <v>44.5</v>
      </c>
      <c r="H138" s="584">
        <v>235.3</v>
      </c>
      <c r="I138" s="584">
        <v>42.9</v>
      </c>
      <c r="J138" s="584">
        <v>313.3</v>
      </c>
      <c r="K138" s="584">
        <v>429.4</v>
      </c>
      <c r="L138" s="584">
        <v>125.7</v>
      </c>
      <c r="M138" s="781" t="s">
        <v>241</v>
      </c>
      <c r="N138" s="732" t="s">
        <v>132</v>
      </c>
      <c r="O138" s="150">
        <v>12.9</v>
      </c>
      <c r="P138" s="150">
        <v>51.9</v>
      </c>
      <c r="Q138" s="150">
        <v>21.4</v>
      </c>
      <c r="R138" s="150">
        <v>80.5</v>
      </c>
      <c r="S138" s="150">
        <v>23.7</v>
      </c>
      <c r="T138" s="150">
        <v>0</v>
      </c>
      <c r="U138" s="150">
        <v>0</v>
      </c>
      <c r="V138" s="150">
        <v>0</v>
      </c>
      <c r="W138" s="1109">
        <v>87</v>
      </c>
      <c r="X138" s="584"/>
      <c r="Y138" s="745"/>
    </row>
    <row r="139" spans="1:25" s="589" customFormat="1" ht="13.5" customHeight="1">
      <c r="A139" s="1096"/>
      <c r="B139" s="781"/>
      <c r="C139" s="606"/>
      <c r="D139" s="584"/>
      <c r="E139" s="584"/>
      <c r="F139" s="584"/>
      <c r="G139" s="584"/>
      <c r="H139" s="584"/>
      <c r="I139" s="584"/>
      <c r="J139" s="584"/>
      <c r="K139" s="584"/>
      <c r="L139" s="584"/>
      <c r="M139" s="781"/>
      <c r="N139" s="606"/>
      <c r="O139" s="150"/>
      <c r="P139" s="150"/>
      <c r="Q139" s="150"/>
      <c r="R139" s="150"/>
      <c r="S139" s="150"/>
      <c r="T139" s="150"/>
      <c r="U139" s="150"/>
      <c r="V139" s="150"/>
      <c r="W139" s="1109"/>
      <c r="X139" s="584"/>
      <c r="Y139" s="745"/>
    </row>
    <row r="140" spans="1:25" s="589" customFormat="1" ht="13.5" customHeight="1">
      <c r="A140" s="1096">
        <v>88</v>
      </c>
      <c r="B140" s="781" t="s">
        <v>407</v>
      </c>
      <c r="C140" s="732" t="s">
        <v>174</v>
      </c>
      <c r="D140" s="584">
        <v>6557.4</v>
      </c>
      <c r="E140" s="584">
        <v>896.7</v>
      </c>
      <c r="F140" s="584">
        <v>1203</v>
      </c>
      <c r="G140" s="584">
        <v>177.7</v>
      </c>
      <c r="H140" s="584">
        <v>419.29999999999995</v>
      </c>
      <c r="I140" s="584">
        <v>108.60000000000001</v>
      </c>
      <c r="J140" s="584">
        <v>676.59999999999991</v>
      </c>
      <c r="K140" s="584">
        <v>1421.4</v>
      </c>
      <c r="L140" s="584">
        <v>236.2</v>
      </c>
      <c r="M140" s="781" t="s">
        <v>407</v>
      </c>
      <c r="N140" s="732" t="s">
        <v>174</v>
      </c>
      <c r="O140" s="150">
        <v>58.6</v>
      </c>
      <c r="P140" s="150">
        <v>367.1</v>
      </c>
      <c r="Q140" s="150">
        <v>188.60000000000002</v>
      </c>
      <c r="R140" s="150">
        <v>237.70000000000002</v>
      </c>
      <c r="S140" s="150">
        <v>159</v>
      </c>
      <c r="T140" s="150">
        <v>173</v>
      </c>
      <c r="U140" s="150">
        <v>60.4</v>
      </c>
      <c r="V140" s="150">
        <v>173.6</v>
      </c>
      <c r="W140" s="1109">
        <v>88</v>
      </c>
      <c r="X140" s="584"/>
      <c r="Y140" s="745"/>
    </row>
    <row r="141" spans="1:25" ht="13.5" customHeight="1">
      <c r="A141" s="1096">
        <v>89</v>
      </c>
      <c r="B141" s="781" t="s">
        <v>241</v>
      </c>
      <c r="C141" s="732" t="s">
        <v>147</v>
      </c>
      <c r="D141" s="582">
        <v>3149</v>
      </c>
      <c r="E141" s="582">
        <v>388.9</v>
      </c>
      <c r="F141" s="582">
        <v>437</v>
      </c>
      <c r="G141" s="582">
        <v>88.2</v>
      </c>
      <c r="H141" s="582">
        <v>244.6</v>
      </c>
      <c r="I141" s="582">
        <v>93.7</v>
      </c>
      <c r="J141" s="582">
        <v>280.89999999999998</v>
      </c>
      <c r="K141" s="582">
        <v>554.70000000000005</v>
      </c>
      <c r="L141" s="582">
        <v>113.5</v>
      </c>
      <c r="M141" s="781" t="s">
        <v>241</v>
      </c>
      <c r="N141" s="732" t="s">
        <v>147</v>
      </c>
      <c r="O141" s="430">
        <v>35.200000000000003</v>
      </c>
      <c r="P141" s="430">
        <v>214.4</v>
      </c>
      <c r="Q141" s="430">
        <v>113.7</v>
      </c>
      <c r="R141" s="430">
        <v>103.9</v>
      </c>
      <c r="S141" s="430">
        <v>73.3</v>
      </c>
      <c r="T141" s="430">
        <v>173</v>
      </c>
      <c r="U141" s="430">
        <v>60.4</v>
      </c>
      <c r="V141" s="430">
        <v>173.6</v>
      </c>
      <c r="W141" s="1109">
        <v>89</v>
      </c>
    </row>
    <row r="142" spans="1:25" s="589" customFormat="1" ht="13.5" customHeight="1">
      <c r="A142" s="1096">
        <v>90</v>
      </c>
      <c r="B142" s="744" t="s">
        <v>241</v>
      </c>
      <c r="C142" s="732" t="s">
        <v>132</v>
      </c>
      <c r="D142" s="584">
        <v>3408.4</v>
      </c>
      <c r="E142" s="584">
        <v>507.8</v>
      </c>
      <c r="F142" s="584">
        <v>766</v>
      </c>
      <c r="G142" s="584">
        <v>89.5</v>
      </c>
      <c r="H142" s="584">
        <v>174.7</v>
      </c>
      <c r="I142" s="584">
        <v>14.9</v>
      </c>
      <c r="J142" s="584">
        <v>395.7</v>
      </c>
      <c r="K142" s="584">
        <v>866.7</v>
      </c>
      <c r="L142" s="584">
        <v>122.7</v>
      </c>
      <c r="M142" s="744" t="s">
        <v>241</v>
      </c>
      <c r="N142" s="732" t="s">
        <v>132</v>
      </c>
      <c r="O142" s="150">
        <v>23.4</v>
      </c>
      <c r="P142" s="150">
        <v>152.69999999999999</v>
      </c>
      <c r="Q142" s="150">
        <v>74.900000000000006</v>
      </c>
      <c r="R142" s="150">
        <v>133.80000000000001</v>
      </c>
      <c r="S142" s="150">
        <v>85.7</v>
      </c>
      <c r="T142" s="150">
        <v>0</v>
      </c>
      <c r="U142" s="150">
        <v>0</v>
      </c>
      <c r="V142" s="150">
        <v>0</v>
      </c>
      <c r="W142" s="1109">
        <v>90</v>
      </c>
      <c r="X142" s="584"/>
      <c r="Y142" s="596"/>
    </row>
    <row r="143" spans="1:25" s="589" customFormat="1" ht="13.5" customHeight="1">
      <c r="A143" s="1086"/>
      <c r="B143" s="744"/>
      <c r="C143" s="732"/>
      <c r="D143" s="582"/>
      <c r="E143" s="582"/>
      <c r="F143" s="582"/>
      <c r="G143" s="582"/>
      <c r="H143" s="582"/>
      <c r="I143" s="582"/>
      <c r="J143" s="582"/>
      <c r="K143" s="582"/>
      <c r="L143" s="582"/>
      <c r="M143" s="744"/>
      <c r="N143" s="732"/>
      <c r="O143" s="430"/>
      <c r="P143" s="430"/>
      <c r="Q143" s="430"/>
      <c r="R143" s="430"/>
      <c r="S143" s="430"/>
      <c r="T143" s="430"/>
      <c r="U143" s="430"/>
      <c r="V143" s="430"/>
      <c r="W143" s="1104"/>
      <c r="X143" s="584"/>
      <c r="Y143" s="596"/>
    </row>
    <row r="144" spans="1:25" s="589" customFormat="1" ht="13.5" customHeight="1">
      <c r="A144" s="1086"/>
      <c r="B144" s="776" t="s">
        <v>78</v>
      </c>
      <c r="C144" s="581"/>
      <c r="D144" s="582"/>
      <c r="E144" s="582"/>
      <c r="F144" s="582"/>
      <c r="G144" s="582"/>
      <c r="H144" s="582"/>
      <c r="I144" s="582"/>
      <c r="J144" s="582"/>
      <c r="K144" s="582"/>
      <c r="L144" s="582"/>
      <c r="M144" s="776" t="s">
        <v>78</v>
      </c>
      <c r="N144" s="581"/>
      <c r="O144" s="430"/>
      <c r="P144" s="430"/>
      <c r="Q144" s="430"/>
      <c r="R144" s="430"/>
      <c r="S144" s="430"/>
      <c r="T144" s="430"/>
      <c r="U144" s="430"/>
      <c r="V144" s="430"/>
      <c r="W144" s="1104"/>
    </row>
    <row r="145" spans="1:23" s="589" customFormat="1" ht="13.5" customHeight="1">
      <c r="A145" s="1086"/>
      <c r="B145" s="785"/>
      <c r="C145" s="732"/>
      <c r="D145" s="582"/>
      <c r="E145" s="582"/>
      <c r="F145" s="582"/>
      <c r="G145" s="582"/>
      <c r="H145" s="582"/>
      <c r="I145" s="582"/>
      <c r="J145" s="582"/>
      <c r="K145" s="582"/>
      <c r="L145" s="582"/>
      <c r="M145" s="785"/>
      <c r="N145" s="732"/>
      <c r="O145" s="430"/>
      <c r="P145" s="430"/>
      <c r="Q145" s="430"/>
      <c r="R145" s="430"/>
      <c r="S145" s="430"/>
      <c r="T145" s="430"/>
      <c r="U145" s="430"/>
      <c r="V145" s="430"/>
      <c r="W145" s="1104"/>
    </row>
    <row r="146" spans="1:23" s="589" customFormat="1" ht="13.5" customHeight="1">
      <c r="A146" s="1086"/>
      <c r="B146" s="778" t="s">
        <v>79</v>
      </c>
      <c r="C146" s="732"/>
      <c r="D146" s="582"/>
      <c r="E146" s="582"/>
      <c r="F146" s="582"/>
      <c r="G146" s="582"/>
      <c r="H146" s="582"/>
      <c r="I146" s="582"/>
      <c r="J146" s="582"/>
      <c r="K146" s="582"/>
      <c r="L146" s="582"/>
      <c r="M146" s="778" t="s">
        <v>79</v>
      </c>
      <c r="N146" s="732"/>
      <c r="O146" s="430"/>
      <c r="P146" s="430"/>
      <c r="Q146" s="430"/>
      <c r="R146" s="430"/>
      <c r="S146" s="430"/>
      <c r="T146" s="430"/>
      <c r="U146" s="430"/>
      <c r="V146" s="430"/>
      <c r="W146" s="1104"/>
    </row>
    <row r="147" spans="1:23" s="589" customFormat="1" ht="13.5" customHeight="1">
      <c r="A147" s="1086"/>
      <c r="B147" s="778"/>
      <c r="C147" s="732"/>
      <c r="D147" s="582"/>
      <c r="E147" s="582"/>
      <c r="F147" s="582"/>
      <c r="G147" s="582"/>
      <c r="H147" s="582"/>
      <c r="I147" s="582"/>
      <c r="J147" s="582"/>
      <c r="K147" s="582"/>
      <c r="L147" s="582"/>
      <c r="M147" s="778"/>
      <c r="N147" s="732"/>
      <c r="O147" s="1150"/>
      <c r="P147" s="1150"/>
      <c r="Q147" s="430"/>
      <c r="R147" s="430"/>
      <c r="S147" s="430"/>
      <c r="T147" s="430"/>
      <c r="U147" s="430"/>
      <c r="V147" s="430"/>
      <c r="W147" s="1104"/>
    </row>
    <row r="148" spans="1:23" s="589" customFormat="1" ht="13.5" customHeight="1">
      <c r="A148" s="1086">
        <v>91</v>
      </c>
      <c r="B148" s="781" t="s">
        <v>578</v>
      </c>
      <c r="C148" s="732" t="s">
        <v>174</v>
      </c>
      <c r="D148" s="584">
        <v>16405.2</v>
      </c>
      <c r="E148" s="584">
        <v>2215.9</v>
      </c>
      <c r="F148" s="584">
        <v>2268.7999999999997</v>
      </c>
      <c r="G148" s="584">
        <v>528.1</v>
      </c>
      <c r="H148" s="584">
        <v>1065.5999999999999</v>
      </c>
      <c r="I148" s="584">
        <v>533</v>
      </c>
      <c r="J148" s="584">
        <v>1065.9000000000001</v>
      </c>
      <c r="K148" s="584">
        <v>3118</v>
      </c>
      <c r="L148" s="584">
        <v>593</v>
      </c>
      <c r="M148" s="781" t="s">
        <v>578</v>
      </c>
      <c r="N148" s="732" t="s">
        <v>174</v>
      </c>
      <c r="O148" s="150">
        <v>124.5</v>
      </c>
      <c r="P148" s="150">
        <v>2008.2</v>
      </c>
      <c r="Q148" s="150">
        <v>669</v>
      </c>
      <c r="R148" s="150">
        <v>489.9</v>
      </c>
      <c r="S148" s="150">
        <v>545.29999999999995</v>
      </c>
      <c r="T148" s="150">
        <v>661.6</v>
      </c>
      <c r="U148" s="150">
        <v>211.3</v>
      </c>
      <c r="V148" s="150">
        <v>307.10000000000002</v>
      </c>
      <c r="W148" s="1104">
        <v>91</v>
      </c>
    </row>
    <row r="149" spans="1:23" s="589" customFormat="1" ht="13.5" customHeight="1">
      <c r="A149" s="1086">
        <v>92</v>
      </c>
      <c r="B149" s="744"/>
      <c r="C149" s="732" t="s">
        <v>147</v>
      </c>
      <c r="D149" s="582">
        <v>14841.1</v>
      </c>
      <c r="E149" s="582">
        <v>1889.5</v>
      </c>
      <c r="F149" s="582">
        <v>1973.1</v>
      </c>
      <c r="G149" s="582">
        <v>456.3</v>
      </c>
      <c r="H149" s="582">
        <v>853.8</v>
      </c>
      <c r="I149" s="582">
        <v>516.29999999999995</v>
      </c>
      <c r="J149" s="582">
        <v>807.8</v>
      </c>
      <c r="K149" s="582">
        <v>2994.7</v>
      </c>
      <c r="L149" s="582">
        <v>572.4</v>
      </c>
      <c r="M149" s="744"/>
      <c r="N149" s="732" t="s">
        <v>147</v>
      </c>
      <c r="O149" s="430">
        <v>119.7</v>
      </c>
      <c r="P149" s="430">
        <v>1852.7</v>
      </c>
      <c r="Q149" s="430">
        <v>646.70000000000005</v>
      </c>
      <c r="R149" s="430">
        <v>450.7</v>
      </c>
      <c r="S149" s="430">
        <v>527.4</v>
      </c>
      <c r="T149" s="430">
        <v>661.6</v>
      </c>
      <c r="U149" s="430">
        <v>211.3</v>
      </c>
      <c r="V149" s="430">
        <v>307.10000000000002</v>
      </c>
      <c r="W149" s="1104">
        <v>92</v>
      </c>
    </row>
    <row r="150" spans="1:23" s="589" customFormat="1" ht="13.5" customHeight="1">
      <c r="A150" s="1086">
        <v>93</v>
      </c>
      <c r="B150" s="744" t="s">
        <v>241</v>
      </c>
      <c r="C150" s="732" t="s">
        <v>132</v>
      </c>
      <c r="D150" s="582">
        <v>1564.1</v>
      </c>
      <c r="E150" s="582">
        <v>326.39999999999998</v>
      </c>
      <c r="F150" s="582">
        <v>295.7</v>
      </c>
      <c r="G150" s="582">
        <v>71.8</v>
      </c>
      <c r="H150" s="582">
        <v>211.79999999999998</v>
      </c>
      <c r="I150" s="582">
        <v>16.7</v>
      </c>
      <c r="J150" s="582">
        <v>258.10000000000002</v>
      </c>
      <c r="K150" s="582">
        <v>123.3</v>
      </c>
      <c r="L150" s="582">
        <v>20.599999999999998</v>
      </c>
      <c r="M150" s="744" t="s">
        <v>241</v>
      </c>
      <c r="N150" s="732" t="s">
        <v>132</v>
      </c>
      <c r="O150" s="1151">
        <v>4.8000000000000007</v>
      </c>
      <c r="P150" s="1151">
        <v>155.5</v>
      </c>
      <c r="Q150" s="1151">
        <v>22.3</v>
      </c>
      <c r="R150" s="1151">
        <v>39.199999999999996</v>
      </c>
      <c r="S150" s="1151">
        <v>17.899999999999999</v>
      </c>
      <c r="T150" s="1149">
        <v>0</v>
      </c>
      <c r="U150" s="1149">
        <v>0</v>
      </c>
      <c r="V150" s="1149">
        <v>0</v>
      </c>
      <c r="W150" s="1104">
        <v>93</v>
      </c>
    </row>
    <row r="151" spans="1:23" s="589" customFormat="1" ht="13.5" customHeight="1">
      <c r="A151" s="1086"/>
      <c r="B151" s="744"/>
      <c r="C151" s="732"/>
      <c r="D151" s="582"/>
      <c r="E151" s="582"/>
      <c r="F151" s="582"/>
      <c r="G151" s="582"/>
      <c r="H151" s="582"/>
      <c r="I151" s="582"/>
      <c r="J151" s="582"/>
      <c r="K151" s="582"/>
      <c r="L151" s="582"/>
      <c r="M151" s="744"/>
      <c r="N151" s="732"/>
      <c r="O151" s="150"/>
      <c r="P151" s="150"/>
      <c r="Q151" s="150"/>
      <c r="R151" s="150"/>
      <c r="S151" s="150"/>
      <c r="T151" s="150"/>
      <c r="U151" s="150"/>
      <c r="V151" s="150"/>
      <c r="W151" s="1104"/>
    </row>
    <row r="152" spans="1:23" s="589" customFormat="1" ht="13.5" customHeight="1">
      <c r="A152" s="1086">
        <v>94</v>
      </c>
      <c r="B152" s="788" t="s">
        <v>145</v>
      </c>
      <c r="C152" s="732" t="s">
        <v>174</v>
      </c>
      <c r="D152" s="584">
        <v>44.6</v>
      </c>
      <c r="E152" s="584">
        <v>6.4</v>
      </c>
      <c r="F152" s="584">
        <v>2.9</v>
      </c>
      <c r="G152" s="584">
        <v>0.2</v>
      </c>
      <c r="H152" s="584">
        <v>0.1</v>
      </c>
      <c r="I152" s="584">
        <v>0.1</v>
      </c>
      <c r="J152" s="584">
        <v>10.199999999999999</v>
      </c>
      <c r="K152" s="584">
        <v>15.8</v>
      </c>
      <c r="L152" s="584">
        <v>0.6</v>
      </c>
      <c r="M152" s="788" t="s">
        <v>145</v>
      </c>
      <c r="N152" s="732" t="s">
        <v>174</v>
      </c>
      <c r="O152" s="150">
        <v>0.79999999999999993</v>
      </c>
      <c r="P152" s="150">
        <v>6.4</v>
      </c>
      <c r="Q152" s="150">
        <v>0</v>
      </c>
      <c r="R152" s="150">
        <v>0.2</v>
      </c>
      <c r="S152" s="150">
        <v>0</v>
      </c>
      <c r="T152" s="150">
        <v>0.4</v>
      </c>
      <c r="U152" s="150">
        <v>0.7</v>
      </c>
      <c r="V152" s="150">
        <v>0</v>
      </c>
      <c r="W152" s="1104">
        <v>94</v>
      </c>
    </row>
    <row r="153" spans="1:23" s="589" customFormat="1" ht="13.5" customHeight="1">
      <c r="A153" s="1086">
        <v>95</v>
      </c>
      <c r="B153" s="744" t="s">
        <v>241</v>
      </c>
      <c r="C153" s="732" t="s">
        <v>147</v>
      </c>
      <c r="D153" s="584">
        <v>39.9</v>
      </c>
      <c r="E153" s="584">
        <v>3.3</v>
      </c>
      <c r="F153" s="584">
        <v>2.9</v>
      </c>
      <c r="G153" s="584">
        <v>0</v>
      </c>
      <c r="H153" s="584">
        <v>0</v>
      </c>
      <c r="I153" s="584">
        <v>0</v>
      </c>
      <c r="J153" s="584">
        <v>9.5</v>
      </c>
      <c r="K153" s="584">
        <v>15.5</v>
      </c>
      <c r="L153" s="584">
        <v>0.5</v>
      </c>
      <c r="M153" s="744" t="s">
        <v>241</v>
      </c>
      <c r="N153" s="732" t="s">
        <v>147</v>
      </c>
      <c r="O153" s="150">
        <v>0.7</v>
      </c>
      <c r="P153" s="150">
        <v>6.4</v>
      </c>
      <c r="Q153" s="150">
        <v>0</v>
      </c>
      <c r="R153" s="150">
        <v>0</v>
      </c>
      <c r="S153" s="150">
        <v>0</v>
      </c>
      <c r="T153" s="150">
        <v>0.4</v>
      </c>
      <c r="U153" s="150">
        <v>0.7</v>
      </c>
      <c r="V153" s="150">
        <v>0</v>
      </c>
      <c r="W153" s="1104">
        <v>95</v>
      </c>
    </row>
    <row r="154" spans="1:23" s="589" customFormat="1" ht="13.5" customHeight="1">
      <c r="A154" s="1086">
        <v>96</v>
      </c>
      <c r="B154" s="744" t="s">
        <v>241</v>
      </c>
      <c r="C154" s="732" t="s">
        <v>132</v>
      </c>
      <c r="D154" s="584">
        <v>4.7</v>
      </c>
      <c r="E154" s="584">
        <v>3.1</v>
      </c>
      <c r="F154" s="584">
        <v>0</v>
      </c>
      <c r="G154" s="584">
        <v>0.2</v>
      </c>
      <c r="H154" s="584">
        <v>0.1</v>
      </c>
      <c r="I154" s="584">
        <v>0.1</v>
      </c>
      <c r="J154" s="584">
        <v>0.7</v>
      </c>
      <c r="K154" s="584">
        <v>0.3</v>
      </c>
      <c r="L154" s="584">
        <v>0.1</v>
      </c>
      <c r="M154" s="744" t="s">
        <v>241</v>
      </c>
      <c r="N154" s="732" t="s">
        <v>132</v>
      </c>
      <c r="O154" s="150">
        <v>0.1</v>
      </c>
      <c r="P154" s="150">
        <v>0</v>
      </c>
      <c r="Q154" s="150">
        <v>0</v>
      </c>
      <c r="R154" s="150">
        <v>0.2</v>
      </c>
      <c r="S154" s="150">
        <v>0</v>
      </c>
      <c r="T154" s="150">
        <v>0</v>
      </c>
      <c r="U154" s="150">
        <v>0</v>
      </c>
      <c r="V154" s="150">
        <v>0</v>
      </c>
      <c r="W154" s="1104">
        <v>96</v>
      </c>
    </row>
    <row r="155" spans="1:23" s="589" customFormat="1" ht="13.5" customHeight="1">
      <c r="A155" s="1086"/>
      <c r="B155" s="744"/>
      <c r="C155" s="732"/>
      <c r="D155" s="584"/>
      <c r="E155" s="584"/>
      <c r="F155" s="584"/>
      <c r="G155" s="584"/>
      <c r="H155" s="584"/>
      <c r="I155" s="584"/>
      <c r="J155" s="584"/>
      <c r="K155" s="584"/>
      <c r="L155" s="584"/>
      <c r="M155" s="744"/>
      <c r="N155" s="732"/>
      <c r="O155" s="150"/>
      <c r="P155" s="150"/>
      <c r="Q155" s="150"/>
      <c r="R155" s="150"/>
      <c r="S155" s="150"/>
      <c r="T155" s="150"/>
      <c r="U155" s="150"/>
      <c r="V155" s="150"/>
      <c r="W155" s="1104"/>
    </row>
    <row r="156" spans="1:23" s="589" customFormat="1" ht="13.5" customHeight="1">
      <c r="A156" s="1086">
        <v>97</v>
      </c>
      <c r="B156" s="788" t="s">
        <v>147</v>
      </c>
      <c r="C156" s="732" t="s">
        <v>174</v>
      </c>
      <c r="D156" s="584">
        <v>312</v>
      </c>
      <c r="E156" s="584">
        <v>7.4</v>
      </c>
      <c r="F156" s="584">
        <v>17.5</v>
      </c>
      <c r="G156" s="584">
        <v>4.5</v>
      </c>
      <c r="H156" s="584">
        <v>115.7</v>
      </c>
      <c r="I156" s="584">
        <v>7.3</v>
      </c>
      <c r="J156" s="584">
        <v>110.3</v>
      </c>
      <c r="K156" s="584">
        <v>12.600000000000001</v>
      </c>
      <c r="L156" s="584">
        <v>0.8</v>
      </c>
      <c r="M156" s="788" t="s">
        <v>147</v>
      </c>
      <c r="N156" s="732" t="s">
        <v>174</v>
      </c>
      <c r="O156" s="150">
        <v>0.3</v>
      </c>
      <c r="P156" s="150">
        <v>19.399999999999999</v>
      </c>
      <c r="Q156" s="150">
        <v>10.199999999999999</v>
      </c>
      <c r="R156" s="150">
        <v>1.3</v>
      </c>
      <c r="S156" s="150">
        <v>4.5999999999999996</v>
      </c>
      <c r="T156" s="150">
        <v>0</v>
      </c>
      <c r="U156" s="150">
        <v>0.5</v>
      </c>
      <c r="V156" s="150">
        <v>-0.3</v>
      </c>
      <c r="W156" s="1104">
        <v>97</v>
      </c>
    </row>
    <row r="157" spans="1:23" s="589" customFormat="1" ht="13.5" customHeight="1">
      <c r="A157" s="1086">
        <v>98</v>
      </c>
      <c r="B157" s="788" t="s">
        <v>241</v>
      </c>
      <c r="C157" s="732" t="s">
        <v>147</v>
      </c>
      <c r="D157" s="584">
        <v>24.7</v>
      </c>
      <c r="E157" s="584">
        <v>2.1</v>
      </c>
      <c r="F157" s="584">
        <v>0</v>
      </c>
      <c r="G157" s="584">
        <v>0.9</v>
      </c>
      <c r="H157" s="584">
        <v>1.4</v>
      </c>
      <c r="I157" s="584">
        <v>4.5999999999999996</v>
      </c>
      <c r="J157" s="584">
        <v>1.5</v>
      </c>
      <c r="K157" s="584">
        <v>12.3</v>
      </c>
      <c r="L157" s="584">
        <v>0</v>
      </c>
      <c r="M157" s="788" t="s">
        <v>241</v>
      </c>
      <c r="N157" s="732" t="s">
        <v>147</v>
      </c>
      <c r="O157" s="150">
        <v>0</v>
      </c>
      <c r="P157" s="150">
        <v>0.2</v>
      </c>
      <c r="Q157" s="150">
        <v>0</v>
      </c>
      <c r="R157" s="150">
        <v>0.1</v>
      </c>
      <c r="S157" s="150">
        <v>1.4</v>
      </c>
      <c r="T157" s="150">
        <v>0</v>
      </c>
      <c r="U157" s="150">
        <v>0.5</v>
      </c>
      <c r="V157" s="150">
        <v>-0.3</v>
      </c>
      <c r="W157" s="1104">
        <v>98</v>
      </c>
    </row>
    <row r="158" spans="1:23" s="589" customFormat="1" ht="13.5" customHeight="1">
      <c r="A158" s="1086">
        <v>99</v>
      </c>
      <c r="B158" s="788" t="s">
        <v>241</v>
      </c>
      <c r="C158" s="732" t="s">
        <v>132</v>
      </c>
      <c r="D158" s="584">
        <v>287.3</v>
      </c>
      <c r="E158" s="584">
        <v>5.3</v>
      </c>
      <c r="F158" s="584">
        <v>17.5</v>
      </c>
      <c r="G158" s="584">
        <v>3.6</v>
      </c>
      <c r="H158" s="584">
        <v>114.3</v>
      </c>
      <c r="I158" s="584">
        <v>2.7</v>
      </c>
      <c r="J158" s="584">
        <v>108.8</v>
      </c>
      <c r="K158" s="584">
        <v>0.3</v>
      </c>
      <c r="L158" s="584">
        <v>0.8</v>
      </c>
      <c r="M158" s="788" t="s">
        <v>241</v>
      </c>
      <c r="N158" s="732" t="s">
        <v>132</v>
      </c>
      <c r="O158" s="150">
        <v>0.3</v>
      </c>
      <c r="P158" s="150">
        <v>19.2</v>
      </c>
      <c r="Q158" s="150">
        <v>10.199999999999999</v>
      </c>
      <c r="R158" s="150">
        <v>1.2</v>
      </c>
      <c r="S158" s="150">
        <v>3.2</v>
      </c>
      <c r="T158" s="150">
        <v>0</v>
      </c>
      <c r="U158" s="150">
        <v>0</v>
      </c>
      <c r="V158" s="150">
        <v>0</v>
      </c>
      <c r="W158" s="1104">
        <v>99</v>
      </c>
    </row>
    <row r="159" spans="1:23" s="589" customFormat="1" ht="13.5" customHeight="1">
      <c r="A159" s="1086"/>
      <c r="B159" s="788"/>
      <c r="C159" s="581"/>
      <c r="D159" s="584"/>
      <c r="E159" s="584"/>
      <c r="F159" s="584"/>
      <c r="G159" s="584"/>
      <c r="H159" s="584"/>
      <c r="I159" s="584"/>
      <c r="J159" s="584"/>
      <c r="K159" s="584"/>
      <c r="L159" s="584"/>
      <c r="M159" s="788"/>
      <c r="N159" s="581"/>
      <c r="O159" s="150"/>
      <c r="P159" s="150"/>
      <c r="Q159" s="150"/>
      <c r="R159" s="150"/>
      <c r="S159" s="150"/>
      <c r="T159" s="150"/>
      <c r="U159" s="150"/>
      <c r="V159" s="150"/>
      <c r="W159" s="1104"/>
    </row>
    <row r="160" spans="1:23" s="589" customFormat="1" ht="13.5" customHeight="1">
      <c r="A160" s="1086">
        <v>100</v>
      </c>
      <c r="B160" s="788" t="s">
        <v>162</v>
      </c>
      <c r="C160" s="732" t="s">
        <v>174</v>
      </c>
      <c r="D160" s="584">
        <v>10183.699999999999</v>
      </c>
      <c r="E160" s="584">
        <v>1665.3</v>
      </c>
      <c r="F160" s="584">
        <v>1902.3</v>
      </c>
      <c r="G160" s="584">
        <v>396.20000000000005</v>
      </c>
      <c r="H160" s="584">
        <v>653.6</v>
      </c>
      <c r="I160" s="584">
        <v>350.5</v>
      </c>
      <c r="J160" s="584">
        <v>449</v>
      </c>
      <c r="K160" s="584">
        <v>1922</v>
      </c>
      <c r="L160" s="584">
        <v>485.4</v>
      </c>
      <c r="M160" s="788" t="s">
        <v>162</v>
      </c>
      <c r="N160" s="732" t="s">
        <v>174</v>
      </c>
      <c r="O160" s="150">
        <v>61.9</v>
      </c>
      <c r="P160" s="150">
        <v>1078.8</v>
      </c>
      <c r="Q160" s="150">
        <v>597.9</v>
      </c>
      <c r="R160" s="150">
        <v>240</v>
      </c>
      <c r="S160" s="150">
        <v>380.40000000000003</v>
      </c>
      <c r="T160" s="150">
        <v>0</v>
      </c>
      <c r="U160" s="150">
        <v>0.3</v>
      </c>
      <c r="V160" s="150">
        <v>0</v>
      </c>
      <c r="W160" s="1104">
        <v>100</v>
      </c>
    </row>
    <row r="161" spans="1:23" s="589" customFormat="1" ht="13.5" customHeight="1">
      <c r="A161" s="1086">
        <v>101</v>
      </c>
      <c r="B161" s="788" t="s">
        <v>241</v>
      </c>
      <c r="C161" s="732" t="s">
        <v>147</v>
      </c>
      <c r="D161" s="584">
        <v>9890.9</v>
      </c>
      <c r="E161" s="584">
        <v>1630.8</v>
      </c>
      <c r="F161" s="584">
        <v>1865.5</v>
      </c>
      <c r="G161" s="584">
        <v>388.1</v>
      </c>
      <c r="H161" s="584">
        <v>633.6</v>
      </c>
      <c r="I161" s="584">
        <v>347.7</v>
      </c>
      <c r="J161" s="584">
        <v>344.1</v>
      </c>
      <c r="K161" s="584">
        <v>1906.8</v>
      </c>
      <c r="L161" s="584">
        <v>469.7</v>
      </c>
      <c r="M161" s="788" t="s">
        <v>241</v>
      </c>
      <c r="N161" s="732" t="s">
        <v>147</v>
      </c>
      <c r="O161" s="150">
        <v>60.1</v>
      </c>
      <c r="P161" s="150">
        <v>1054.2</v>
      </c>
      <c r="Q161" s="150">
        <v>594.6</v>
      </c>
      <c r="R161" s="150">
        <v>219.3</v>
      </c>
      <c r="S161" s="150">
        <v>376.1</v>
      </c>
      <c r="T161" s="150">
        <v>0</v>
      </c>
      <c r="U161" s="150">
        <v>0.3</v>
      </c>
      <c r="V161" s="150">
        <v>0</v>
      </c>
      <c r="W161" s="1104">
        <v>101</v>
      </c>
    </row>
    <row r="162" spans="1:23" s="589" customFormat="1" ht="13.5" customHeight="1">
      <c r="A162" s="1086">
        <v>102</v>
      </c>
      <c r="B162" s="788" t="s">
        <v>241</v>
      </c>
      <c r="C162" s="732" t="s">
        <v>132</v>
      </c>
      <c r="D162" s="584">
        <v>292.8</v>
      </c>
      <c r="E162" s="584">
        <v>34.5</v>
      </c>
      <c r="F162" s="584">
        <v>36.799999999999997</v>
      </c>
      <c r="G162" s="584">
        <v>8.1</v>
      </c>
      <c r="H162" s="584">
        <v>20</v>
      </c>
      <c r="I162" s="584">
        <v>2.8</v>
      </c>
      <c r="J162" s="584">
        <v>104.9</v>
      </c>
      <c r="K162" s="584">
        <v>15.2</v>
      </c>
      <c r="L162" s="584">
        <v>15.7</v>
      </c>
      <c r="M162" s="788" t="s">
        <v>241</v>
      </c>
      <c r="N162" s="732" t="s">
        <v>132</v>
      </c>
      <c r="O162" s="150">
        <v>1.8</v>
      </c>
      <c r="P162" s="150">
        <v>24.6</v>
      </c>
      <c r="Q162" s="150">
        <v>3.3</v>
      </c>
      <c r="R162" s="150">
        <v>20.7</v>
      </c>
      <c r="S162" s="150">
        <v>4.3</v>
      </c>
      <c r="T162" s="150">
        <v>0</v>
      </c>
      <c r="U162" s="150">
        <v>0</v>
      </c>
      <c r="V162" s="150">
        <v>0</v>
      </c>
      <c r="W162" s="1104">
        <v>102</v>
      </c>
    </row>
    <row r="163" spans="1:23" s="589" customFormat="1" ht="13.5" customHeight="1">
      <c r="A163" s="1086"/>
      <c r="B163" s="788"/>
      <c r="C163" s="581"/>
      <c r="D163" s="584"/>
      <c r="E163" s="584"/>
      <c r="F163" s="584"/>
      <c r="G163" s="584"/>
      <c r="H163" s="584"/>
      <c r="I163" s="584"/>
      <c r="J163" s="584"/>
      <c r="K163" s="584"/>
      <c r="L163" s="584"/>
      <c r="M163" s="788"/>
      <c r="N163" s="581"/>
      <c r="O163" s="150"/>
      <c r="P163" s="150"/>
      <c r="Q163" s="150"/>
      <c r="R163" s="150"/>
      <c r="S163" s="150"/>
      <c r="T163" s="150"/>
      <c r="U163" s="150"/>
      <c r="V163" s="150"/>
      <c r="W163" s="1104"/>
    </row>
    <row r="164" spans="1:23" s="589" customFormat="1" ht="13.5" customHeight="1">
      <c r="A164" s="1086">
        <v>103</v>
      </c>
      <c r="B164" s="788" t="s">
        <v>579</v>
      </c>
      <c r="C164" s="732" t="s">
        <v>174</v>
      </c>
      <c r="D164" s="584">
        <v>5864.9000000000005</v>
      </c>
      <c r="E164" s="584">
        <v>536.79999999999995</v>
      </c>
      <c r="F164" s="584">
        <v>346.1</v>
      </c>
      <c r="G164" s="584">
        <v>127.19999999999999</v>
      </c>
      <c r="H164" s="584">
        <v>296.2</v>
      </c>
      <c r="I164" s="584">
        <v>175.1</v>
      </c>
      <c r="J164" s="584">
        <v>496.4</v>
      </c>
      <c r="K164" s="584">
        <v>1167.5999999999999</v>
      </c>
      <c r="L164" s="584">
        <v>106.2</v>
      </c>
      <c r="M164" s="788" t="s">
        <v>579</v>
      </c>
      <c r="N164" s="732" t="s">
        <v>174</v>
      </c>
      <c r="O164" s="150">
        <v>61.500000000000007</v>
      </c>
      <c r="P164" s="150">
        <v>903.6</v>
      </c>
      <c r="Q164" s="150">
        <v>60.900000000000006</v>
      </c>
      <c r="R164" s="150">
        <v>248.39999999999998</v>
      </c>
      <c r="S164" s="150">
        <v>160.30000000000001</v>
      </c>
      <c r="T164" s="150">
        <v>661.2</v>
      </c>
      <c r="U164" s="150">
        <v>209.8</v>
      </c>
      <c r="V164" s="150">
        <v>307.40000000000003</v>
      </c>
      <c r="W164" s="1104">
        <v>103</v>
      </c>
    </row>
    <row r="165" spans="1:23" s="589" customFormat="1" ht="13.5" customHeight="1">
      <c r="A165" s="1086">
        <v>104</v>
      </c>
      <c r="B165" s="744" t="s">
        <v>241</v>
      </c>
      <c r="C165" s="732" t="s">
        <v>147</v>
      </c>
      <c r="D165" s="584">
        <v>4885.6000000000004</v>
      </c>
      <c r="E165" s="584">
        <v>253.3</v>
      </c>
      <c r="F165" s="584">
        <v>104.7</v>
      </c>
      <c r="G165" s="584">
        <v>67.3</v>
      </c>
      <c r="H165" s="584">
        <v>218.79999999999998</v>
      </c>
      <c r="I165" s="584">
        <v>164</v>
      </c>
      <c r="J165" s="584">
        <v>452.7</v>
      </c>
      <c r="K165" s="584">
        <v>1060.0999999999999</v>
      </c>
      <c r="L165" s="584">
        <v>102.2</v>
      </c>
      <c r="M165" s="744" t="s">
        <v>241</v>
      </c>
      <c r="N165" s="732" t="s">
        <v>147</v>
      </c>
      <c r="O165" s="150">
        <v>58.900000000000006</v>
      </c>
      <c r="P165" s="150">
        <v>791.9</v>
      </c>
      <c r="Q165" s="150">
        <v>52.1</v>
      </c>
      <c r="R165" s="150">
        <v>231.29999999999998</v>
      </c>
      <c r="S165" s="150">
        <v>149.9</v>
      </c>
      <c r="T165" s="150">
        <v>661.2</v>
      </c>
      <c r="U165" s="150">
        <v>209.8</v>
      </c>
      <c r="V165" s="150">
        <v>307.40000000000003</v>
      </c>
      <c r="W165" s="1104">
        <v>104</v>
      </c>
    </row>
    <row r="166" spans="1:23" s="589" customFormat="1" ht="13.5" customHeight="1">
      <c r="A166" s="1086">
        <v>105</v>
      </c>
      <c r="B166" s="744" t="s">
        <v>241</v>
      </c>
      <c r="C166" s="732" t="s">
        <v>132</v>
      </c>
      <c r="D166" s="584">
        <v>979.30000000000007</v>
      </c>
      <c r="E166" s="584">
        <v>283.5</v>
      </c>
      <c r="F166" s="584">
        <v>241.4</v>
      </c>
      <c r="G166" s="584">
        <v>59.9</v>
      </c>
      <c r="H166" s="584">
        <v>77.399999999999991</v>
      </c>
      <c r="I166" s="584">
        <v>11.1</v>
      </c>
      <c r="J166" s="584">
        <v>43.7</v>
      </c>
      <c r="K166" s="584">
        <v>107.5</v>
      </c>
      <c r="L166" s="584">
        <v>4</v>
      </c>
      <c r="M166" s="744" t="s">
        <v>241</v>
      </c>
      <c r="N166" s="732" t="s">
        <v>132</v>
      </c>
      <c r="O166" s="1149">
        <v>2.6</v>
      </c>
      <c r="P166" s="1149">
        <v>111.7</v>
      </c>
      <c r="Q166" s="1149">
        <v>8.8000000000000007</v>
      </c>
      <c r="R166" s="1149">
        <v>17.100000000000001</v>
      </c>
      <c r="S166" s="1149">
        <v>10.4</v>
      </c>
      <c r="T166" s="1149">
        <v>0</v>
      </c>
      <c r="U166" s="1149">
        <v>0</v>
      </c>
      <c r="V166" s="1149">
        <v>0</v>
      </c>
      <c r="W166" s="1104">
        <v>105</v>
      </c>
    </row>
    <row r="167" spans="1:23" s="589" customFormat="1" ht="13.5" customHeight="1">
      <c r="A167" s="1086"/>
      <c r="B167" s="744"/>
      <c r="C167" s="732"/>
      <c r="D167" s="584"/>
      <c r="E167" s="584"/>
      <c r="F167" s="584"/>
      <c r="G167" s="584"/>
      <c r="H167" s="584"/>
      <c r="I167" s="584"/>
      <c r="J167" s="584"/>
      <c r="K167" s="584"/>
      <c r="L167" s="584"/>
      <c r="M167" s="744"/>
      <c r="N167" s="732"/>
      <c r="O167" s="150"/>
      <c r="P167" s="150"/>
      <c r="Q167" s="150"/>
      <c r="R167" s="150"/>
      <c r="S167" s="150"/>
      <c r="T167" s="150"/>
      <c r="U167" s="150"/>
      <c r="V167" s="150"/>
      <c r="W167" s="1104"/>
    </row>
    <row r="168" spans="1:23" s="589" customFormat="1" ht="13.5" customHeight="1">
      <c r="A168" s="1086">
        <v>106</v>
      </c>
      <c r="B168" s="781" t="s">
        <v>75</v>
      </c>
      <c r="C168" s="732" t="s">
        <v>174</v>
      </c>
      <c r="D168" s="584">
        <v>10656.5</v>
      </c>
      <c r="E168" s="584">
        <v>1675.9</v>
      </c>
      <c r="F168" s="584">
        <v>1865.5</v>
      </c>
      <c r="G168" s="584">
        <v>557.20000000000005</v>
      </c>
      <c r="H168" s="584">
        <v>261.60000000000002</v>
      </c>
      <c r="I168" s="584">
        <v>194.5</v>
      </c>
      <c r="J168" s="584">
        <v>776</v>
      </c>
      <c r="K168" s="584">
        <v>1669.8999999999999</v>
      </c>
      <c r="L168" s="584">
        <v>244.10000000000002</v>
      </c>
      <c r="M168" s="781" t="s">
        <v>75</v>
      </c>
      <c r="N168" s="732" t="s">
        <v>174</v>
      </c>
      <c r="O168" s="150">
        <v>93</v>
      </c>
      <c r="P168" s="150">
        <v>1076</v>
      </c>
      <c r="Q168" s="150">
        <v>497</v>
      </c>
      <c r="R168" s="150">
        <v>169.7</v>
      </c>
      <c r="S168" s="150">
        <v>462.5</v>
      </c>
      <c r="T168" s="150">
        <v>771.9</v>
      </c>
      <c r="U168" s="150">
        <v>209.7</v>
      </c>
      <c r="V168" s="150">
        <v>132.1</v>
      </c>
      <c r="W168" s="1104">
        <v>106</v>
      </c>
    </row>
    <row r="169" spans="1:23" s="589" customFormat="1" ht="13.5" customHeight="1">
      <c r="A169" s="1086">
        <v>107</v>
      </c>
      <c r="B169" s="744" t="s">
        <v>241</v>
      </c>
      <c r="C169" s="732" t="s">
        <v>147</v>
      </c>
      <c r="D169" s="584">
        <v>9495.4</v>
      </c>
      <c r="E169" s="584">
        <v>1409.3</v>
      </c>
      <c r="F169" s="584">
        <v>1477.2</v>
      </c>
      <c r="G169" s="584">
        <v>527.6</v>
      </c>
      <c r="H169" s="584">
        <v>163.19999999999999</v>
      </c>
      <c r="I169" s="584">
        <v>190.1</v>
      </c>
      <c r="J169" s="584">
        <v>665.5</v>
      </c>
      <c r="K169" s="584">
        <v>1553.6</v>
      </c>
      <c r="L169" s="584">
        <v>210.9</v>
      </c>
      <c r="M169" s="744" t="s">
        <v>241</v>
      </c>
      <c r="N169" s="732" t="s">
        <v>147</v>
      </c>
      <c r="O169" s="150">
        <v>92.1</v>
      </c>
      <c r="P169" s="150">
        <v>1044.9000000000001</v>
      </c>
      <c r="Q169" s="150">
        <v>488.7</v>
      </c>
      <c r="R169" s="150">
        <v>131.4</v>
      </c>
      <c r="S169" s="150">
        <v>427.2</v>
      </c>
      <c r="T169" s="150">
        <v>771.9</v>
      </c>
      <c r="U169" s="150">
        <v>209.7</v>
      </c>
      <c r="V169" s="150">
        <v>132.1</v>
      </c>
      <c r="W169" s="1104">
        <v>107</v>
      </c>
    </row>
    <row r="170" spans="1:23" s="589" customFormat="1" ht="13.5" customHeight="1">
      <c r="A170" s="1086">
        <v>108</v>
      </c>
      <c r="B170" s="744" t="s">
        <v>241</v>
      </c>
      <c r="C170" s="732" t="s">
        <v>132</v>
      </c>
      <c r="D170" s="584">
        <v>1161.0999999999999</v>
      </c>
      <c r="E170" s="584">
        <v>266.60000000000002</v>
      </c>
      <c r="F170" s="584">
        <v>388.3</v>
      </c>
      <c r="G170" s="584">
        <v>29.599999999999998</v>
      </c>
      <c r="H170" s="584">
        <v>98.4</v>
      </c>
      <c r="I170" s="584">
        <v>4.3999999999999995</v>
      </c>
      <c r="J170" s="584">
        <v>110.5</v>
      </c>
      <c r="K170" s="584">
        <v>116.3</v>
      </c>
      <c r="L170" s="584">
        <v>33.200000000000003</v>
      </c>
      <c r="M170" s="744" t="s">
        <v>241</v>
      </c>
      <c r="N170" s="732" t="s">
        <v>132</v>
      </c>
      <c r="O170" s="1149">
        <v>0.9</v>
      </c>
      <c r="P170" s="1149">
        <v>31.1</v>
      </c>
      <c r="Q170" s="1149">
        <v>8.3000000000000007</v>
      </c>
      <c r="R170" s="1149">
        <v>38.299999999999997</v>
      </c>
      <c r="S170" s="1149">
        <v>35.300000000000004</v>
      </c>
      <c r="T170" s="1149">
        <v>0</v>
      </c>
      <c r="U170" s="1149">
        <v>0</v>
      </c>
      <c r="V170" s="1149">
        <v>0</v>
      </c>
      <c r="W170" s="1104">
        <v>108</v>
      </c>
    </row>
    <row r="171" spans="1:23" s="589" customFormat="1" ht="13.5" customHeight="1">
      <c r="A171" s="1086"/>
      <c r="B171" s="744"/>
      <c r="C171" s="732"/>
      <c r="D171" s="584"/>
      <c r="E171" s="584"/>
      <c r="F171" s="584"/>
      <c r="G171" s="584"/>
      <c r="H171" s="584"/>
      <c r="I171" s="584"/>
      <c r="J171" s="584"/>
      <c r="K171" s="584"/>
      <c r="L171" s="584"/>
      <c r="M171" s="744"/>
      <c r="N171" s="732"/>
      <c r="O171" s="150"/>
      <c r="P171" s="150"/>
      <c r="Q171" s="150"/>
      <c r="R171" s="150"/>
      <c r="S171" s="150"/>
      <c r="T171" s="150"/>
      <c r="U171" s="150"/>
      <c r="V171" s="150"/>
      <c r="W171" s="1104"/>
    </row>
    <row r="172" spans="1:23" s="589" customFormat="1" ht="13.5" customHeight="1">
      <c r="A172" s="1086"/>
      <c r="B172" s="778" t="s">
        <v>177</v>
      </c>
      <c r="C172" s="732"/>
      <c r="D172" s="584"/>
      <c r="E172" s="584"/>
      <c r="F172" s="584"/>
      <c r="G172" s="584"/>
      <c r="H172" s="584"/>
      <c r="I172" s="584"/>
      <c r="J172" s="584"/>
      <c r="K172" s="584"/>
      <c r="L172" s="584"/>
      <c r="M172" s="778" t="s">
        <v>177</v>
      </c>
      <c r="N172" s="732"/>
      <c r="O172" s="150"/>
      <c r="P172" s="150"/>
      <c r="Q172" s="150"/>
      <c r="R172" s="150"/>
      <c r="S172" s="150"/>
      <c r="T172" s="150"/>
      <c r="U172" s="150"/>
      <c r="V172" s="150"/>
      <c r="W172" s="1104"/>
    </row>
    <row r="173" spans="1:23" s="589" customFormat="1" ht="13.5" customHeight="1">
      <c r="A173" s="1086"/>
      <c r="B173" s="778"/>
      <c r="C173" s="732"/>
      <c r="D173" s="584"/>
      <c r="E173" s="584"/>
      <c r="F173" s="584"/>
      <c r="G173" s="584"/>
      <c r="H173" s="584"/>
      <c r="I173" s="584"/>
      <c r="J173" s="584"/>
      <c r="K173" s="584"/>
      <c r="L173" s="584"/>
      <c r="M173" s="778"/>
      <c r="N173" s="732"/>
      <c r="O173" s="150"/>
      <c r="P173" s="150"/>
      <c r="Q173" s="150"/>
      <c r="R173" s="150"/>
      <c r="S173" s="150"/>
      <c r="T173" s="150"/>
      <c r="U173" s="150"/>
      <c r="V173" s="150"/>
      <c r="W173" s="1104"/>
    </row>
    <row r="174" spans="1:23" s="589" customFormat="1" ht="13.5" customHeight="1">
      <c r="A174" s="1086">
        <v>109</v>
      </c>
      <c r="B174" s="781" t="s">
        <v>581</v>
      </c>
      <c r="C174" s="732" t="s">
        <v>174</v>
      </c>
      <c r="D174" s="584">
        <v>10.5</v>
      </c>
      <c r="E174" s="584">
        <v>0</v>
      </c>
      <c r="F174" s="584">
        <v>0</v>
      </c>
      <c r="G174" s="584">
        <v>0</v>
      </c>
      <c r="H174" s="584">
        <v>0</v>
      </c>
      <c r="I174" s="584">
        <v>0</v>
      </c>
      <c r="J174" s="584">
        <v>0</v>
      </c>
      <c r="K174" s="584">
        <v>0</v>
      </c>
      <c r="L174" s="584">
        <v>0</v>
      </c>
      <c r="M174" s="781" t="s">
        <v>581</v>
      </c>
      <c r="N174" s="732" t="s">
        <v>174</v>
      </c>
      <c r="O174" s="150">
        <v>0</v>
      </c>
      <c r="P174" s="150">
        <v>0</v>
      </c>
      <c r="Q174" s="150">
        <v>0.2</v>
      </c>
      <c r="R174" s="150">
        <v>3.2</v>
      </c>
      <c r="S174" s="150">
        <v>0</v>
      </c>
      <c r="T174" s="150">
        <v>7.1</v>
      </c>
      <c r="U174" s="150">
        <v>0</v>
      </c>
      <c r="V174" s="150">
        <v>0</v>
      </c>
      <c r="W174" s="1104">
        <v>109</v>
      </c>
    </row>
    <row r="175" spans="1:23" s="589" customFormat="1" ht="13.5" customHeight="1">
      <c r="A175" s="1086">
        <v>110</v>
      </c>
      <c r="B175" s="781"/>
      <c r="C175" s="732" t="s">
        <v>147</v>
      </c>
      <c r="D175" s="584">
        <v>10.5</v>
      </c>
      <c r="E175" s="584">
        <v>0</v>
      </c>
      <c r="F175" s="584">
        <v>0</v>
      </c>
      <c r="G175" s="584">
        <v>0</v>
      </c>
      <c r="H175" s="584">
        <v>0</v>
      </c>
      <c r="I175" s="584">
        <v>0</v>
      </c>
      <c r="J175" s="584">
        <v>0</v>
      </c>
      <c r="K175" s="584">
        <v>0</v>
      </c>
      <c r="L175" s="584">
        <v>0</v>
      </c>
      <c r="M175" s="781"/>
      <c r="N175" s="732" t="s">
        <v>147</v>
      </c>
      <c r="O175" s="150">
        <v>0</v>
      </c>
      <c r="P175" s="150">
        <v>0</v>
      </c>
      <c r="Q175" s="150">
        <v>0.2</v>
      </c>
      <c r="R175" s="150">
        <v>3.2</v>
      </c>
      <c r="S175" s="150">
        <v>0</v>
      </c>
      <c r="T175" s="150">
        <v>7.1</v>
      </c>
      <c r="U175" s="150">
        <v>0</v>
      </c>
      <c r="V175" s="150">
        <v>0</v>
      </c>
      <c r="W175" s="1104">
        <v>110</v>
      </c>
    </row>
    <row r="176" spans="1:23" s="589" customFormat="1" ht="13.5" customHeight="1">
      <c r="A176" s="1086">
        <v>111</v>
      </c>
      <c r="B176" s="781"/>
      <c r="C176" s="732" t="s">
        <v>132</v>
      </c>
      <c r="D176" s="584">
        <v>0</v>
      </c>
      <c r="E176" s="584">
        <v>0</v>
      </c>
      <c r="F176" s="584">
        <v>0</v>
      </c>
      <c r="G176" s="584">
        <v>0</v>
      </c>
      <c r="H176" s="584">
        <v>0</v>
      </c>
      <c r="I176" s="584">
        <v>0</v>
      </c>
      <c r="J176" s="584">
        <v>0</v>
      </c>
      <c r="K176" s="584">
        <v>0</v>
      </c>
      <c r="L176" s="584">
        <v>0</v>
      </c>
      <c r="M176" s="781"/>
      <c r="N176" s="732" t="s">
        <v>132</v>
      </c>
      <c r="O176" s="150">
        <v>0</v>
      </c>
      <c r="P176" s="150">
        <v>0</v>
      </c>
      <c r="Q176" s="150">
        <v>0</v>
      </c>
      <c r="R176" s="150">
        <v>0</v>
      </c>
      <c r="S176" s="150">
        <v>0</v>
      </c>
      <c r="T176" s="150">
        <v>0</v>
      </c>
      <c r="U176" s="150">
        <v>0</v>
      </c>
      <c r="V176" s="150">
        <v>0</v>
      </c>
      <c r="W176" s="1104">
        <v>111</v>
      </c>
    </row>
    <row r="177" spans="1:25" s="589" customFormat="1" ht="13.5" customHeight="1">
      <c r="A177" s="1086"/>
      <c r="B177" s="781"/>
      <c r="C177" s="732"/>
      <c r="D177" s="584"/>
      <c r="E177" s="584"/>
      <c r="F177" s="584"/>
      <c r="G177" s="584"/>
      <c r="H177" s="584"/>
      <c r="I177" s="584"/>
      <c r="J177" s="584"/>
      <c r="K177" s="584"/>
      <c r="L177" s="584"/>
      <c r="M177" s="781"/>
      <c r="N177" s="732"/>
      <c r="O177" s="150"/>
      <c r="P177" s="150"/>
      <c r="Q177" s="150"/>
      <c r="R177" s="150"/>
      <c r="S177" s="150"/>
      <c r="T177" s="150"/>
      <c r="U177" s="150"/>
      <c r="V177" s="150"/>
      <c r="W177" s="1104"/>
    </row>
    <row r="178" spans="1:25" s="589" customFormat="1" ht="13.5" customHeight="1">
      <c r="A178" s="1086">
        <v>112</v>
      </c>
      <c r="B178" s="781" t="s">
        <v>75</v>
      </c>
      <c r="C178" s="732" t="s">
        <v>174</v>
      </c>
      <c r="D178" s="584">
        <v>310</v>
      </c>
      <c r="E178" s="584">
        <v>9.1999999999999993</v>
      </c>
      <c r="F178" s="584">
        <v>106.69999999999999</v>
      </c>
      <c r="G178" s="584">
        <v>0.89999999999999991</v>
      </c>
      <c r="H178" s="584">
        <v>11</v>
      </c>
      <c r="I178" s="584">
        <v>0.1</v>
      </c>
      <c r="J178" s="584">
        <v>0.4</v>
      </c>
      <c r="K178" s="584">
        <v>58.400000000000006</v>
      </c>
      <c r="L178" s="584">
        <v>57</v>
      </c>
      <c r="M178" s="781" t="s">
        <v>75</v>
      </c>
      <c r="N178" s="732" t="s">
        <v>174</v>
      </c>
      <c r="O178" s="150">
        <v>10.1</v>
      </c>
      <c r="P178" s="150">
        <v>-1.2999999999999998</v>
      </c>
      <c r="Q178" s="150">
        <v>0.4</v>
      </c>
      <c r="R178" s="150">
        <v>4</v>
      </c>
      <c r="S178" s="150">
        <v>2.5</v>
      </c>
      <c r="T178" s="150">
        <v>50.3</v>
      </c>
      <c r="U178" s="150">
        <v>0.3</v>
      </c>
      <c r="V178" s="150">
        <v>0</v>
      </c>
      <c r="W178" s="1104">
        <v>112</v>
      </c>
    </row>
    <row r="179" spans="1:25" s="589" customFormat="1" ht="13.5" customHeight="1">
      <c r="A179" s="1086">
        <v>113</v>
      </c>
      <c r="B179" s="781" t="s">
        <v>241</v>
      </c>
      <c r="C179" s="732" t="s">
        <v>147</v>
      </c>
      <c r="D179" s="584">
        <v>225.7</v>
      </c>
      <c r="E179" s="584">
        <v>0.9</v>
      </c>
      <c r="F179" s="584">
        <v>104.6</v>
      </c>
      <c r="G179" s="584">
        <v>0.7</v>
      </c>
      <c r="H179" s="584">
        <v>0</v>
      </c>
      <c r="I179" s="584">
        <v>0</v>
      </c>
      <c r="J179" s="584">
        <v>0</v>
      </c>
      <c r="K179" s="584">
        <v>49.7</v>
      </c>
      <c r="L179" s="584">
        <v>10.3</v>
      </c>
      <c r="M179" s="781" t="s">
        <v>241</v>
      </c>
      <c r="N179" s="732" t="s">
        <v>147</v>
      </c>
      <c r="O179" s="150">
        <v>10</v>
      </c>
      <c r="P179" s="150">
        <v>-1.4</v>
      </c>
      <c r="Q179" s="150">
        <v>0</v>
      </c>
      <c r="R179" s="150">
        <v>0</v>
      </c>
      <c r="S179" s="150">
        <v>0.3</v>
      </c>
      <c r="T179" s="150">
        <v>50.3</v>
      </c>
      <c r="U179" s="150">
        <v>0.3</v>
      </c>
      <c r="V179" s="150">
        <v>0</v>
      </c>
      <c r="W179" s="1104">
        <v>113</v>
      </c>
      <c r="X179" s="584"/>
      <c r="Y179" s="779"/>
    </row>
    <row r="180" spans="1:25" ht="13.5" customHeight="1">
      <c r="A180" s="1086">
        <v>114</v>
      </c>
      <c r="B180" s="744" t="s">
        <v>241</v>
      </c>
      <c r="C180" s="732" t="s">
        <v>132</v>
      </c>
      <c r="D180" s="584">
        <v>84.3</v>
      </c>
      <c r="E180" s="584">
        <v>8.2999999999999989</v>
      </c>
      <c r="F180" s="584">
        <v>2.1</v>
      </c>
      <c r="G180" s="584">
        <v>0.2</v>
      </c>
      <c r="H180" s="584">
        <v>11</v>
      </c>
      <c r="I180" s="584">
        <v>0.1</v>
      </c>
      <c r="J180" s="584">
        <v>0.4</v>
      </c>
      <c r="K180" s="584">
        <v>8.6999999999999993</v>
      </c>
      <c r="L180" s="584">
        <v>46.7</v>
      </c>
      <c r="M180" s="744" t="s">
        <v>241</v>
      </c>
      <c r="N180" s="732" t="s">
        <v>132</v>
      </c>
      <c r="O180" s="150">
        <v>0.1</v>
      </c>
      <c r="P180" s="150">
        <v>0.1</v>
      </c>
      <c r="Q180" s="150">
        <v>0.4</v>
      </c>
      <c r="R180" s="150">
        <v>4</v>
      </c>
      <c r="S180" s="150">
        <v>2.2000000000000002</v>
      </c>
      <c r="T180" s="150">
        <v>0</v>
      </c>
      <c r="U180" s="150">
        <v>0</v>
      </c>
      <c r="V180" s="150">
        <v>0</v>
      </c>
      <c r="W180" s="1104">
        <v>114</v>
      </c>
    </row>
    <row r="181" spans="1:25" ht="13.5" customHeight="1">
      <c r="A181" s="1086"/>
      <c r="B181" s="744"/>
      <c r="C181" s="732"/>
      <c r="D181" s="584"/>
      <c r="E181" s="584"/>
      <c r="F181" s="584"/>
      <c r="G181" s="584"/>
      <c r="H181" s="584"/>
      <c r="I181" s="584"/>
      <c r="J181" s="584"/>
      <c r="K181" s="584"/>
      <c r="L181" s="584"/>
      <c r="M181" s="744"/>
      <c r="N181" s="732"/>
      <c r="O181" s="150"/>
      <c r="P181" s="150"/>
      <c r="Q181" s="150"/>
      <c r="R181" s="150"/>
      <c r="S181" s="150"/>
      <c r="T181" s="150"/>
      <c r="U181" s="150"/>
      <c r="V181" s="150"/>
      <c r="W181" s="1104"/>
    </row>
    <row r="182" spans="1:25" ht="13.5" customHeight="1">
      <c r="A182" s="1086"/>
      <c r="B182" s="744"/>
      <c r="C182" s="732"/>
      <c r="D182" s="584"/>
      <c r="E182" s="584"/>
      <c r="F182" s="584"/>
      <c r="G182" s="584"/>
      <c r="H182" s="584"/>
      <c r="I182" s="584"/>
      <c r="J182" s="584"/>
      <c r="K182" s="584"/>
      <c r="L182" s="584"/>
      <c r="M182" s="744"/>
      <c r="N182" s="732"/>
      <c r="O182" s="150"/>
      <c r="P182" s="150"/>
      <c r="Q182" s="150"/>
      <c r="R182" s="150"/>
      <c r="S182" s="150"/>
      <c r="T182" s="150"/>
      <c r="U182" s="150"/>
      <c r="V182" s="150"/>
      <c r="W182" s="1104"/>
    </row>
    <row r="183" spans="1:25" ht="13.5" customHeight="1">
      <c r="A183" s="1096"/>
      <c r="B183" s="776" t="s">
        <v>104</v>
      </c>
      <c r="C183" s="732"/>
      <c r="D183" s="584"/>
      <c r="E183" s="584"/>
      <c r="F183" s="584"/>
      <c r="G183" s="584"/>
      <c r="H183" s="584"/>
      <c r="I183" s="584"/>
      <c r="J183" s="584"/>
      <c r="K183" s="584"/>
      <c r="L183" s="584"/>
      <c r="M183" s="776" t="s">
        <v>104</v>
      </c>
      <c r="N183" s="732"/>
      <c r="O183" s="150"/>
      <c r="P183" s="150"/>
      <c r="Q183" s="150"/>
      <c r="R183" s="150"/>
      <c r="S183" s="150"/>
      <c r="T183" s="150"/>
      <c r="U183" s="150"/>
      <c r="V183" s="150"/>
      <c r="W183" s="1109"/>
    </row>
    <row r="184" spans="1:25" ht="13.5" customHeight="1">
      <c r="A184" s="1096"/>
      <c r="B184" s="744"/>
      <c r="C184" s="732"/>
      <c r="D184" s="584"/>
      <c r="E184" s="584"/>
      <c r="F184" s="584"/>
      <c r="G184" s="584"/>
      <c r="H184" s="584"/>
      <c r="I184" s="584"/>
      <c r="J184" s="584"/>
      <c r="K184" s="584"/>
      <c r="L184" s="584"/>
      <c r="M184" s="744"/>
      <c r="N184" s="732"/>
      <c r="O184" s="150"/>
      <c r="P184" s="150"/>
      <c r="Q184" s="150"/>
      <c r="R184" s="150"/>
      <c r="S184" s="150"/>
      <c r="T184" s="150"/>
      <c r="U184" s="150"/>
      <c r="V184" s="150"/>
      <c r="W184" s="1109"/>
    </row>
    <row r="185" spans="1:25" s="589" customFormat="1" ht="13.5" customHeight="1">
      <c r="A185" s="1096">
        <v>115</v>
      </c>
      <c r="B185" s="778" t="s">
        <v>578</v>
      </c>
      <c r="C185" s="732" t="s">
        <v>174</v>
      </c>
      <c r="D185" s="584">
        <v>2054.1000000000004</v>
      </c>
      <c r="E185" s="584">
        <v>193.79999999999998</v>
      </c>
      <c r="F185" s="584">
        <v>101</v>
      </c>
      <c r="G185" s="584">
        <v>5</v>
      </c>
      <c r="H185" s="584">
        <v>64.099999999999994</v>
      </c>
      <c r="I185" s="584">
        <v>1.2</v>
      </c>
      <c r="J185" s="584">
        <v>176.29999999999998</v>
      </c>
      <c r="K185" s="584">
        <v>408.7</v>
      </c>
      <c r="L185" s="584">
        <v>23.4</v>
      </c>
      <c r="M185" s="778" t="s">
        <v>578</v>
      </c>
      <c r="N185" s="732" t="s">
        <v>174</v>
      </c>
      <c r="O185" s="150">
        <v>59.5</v>
      </c>
      <c r="P185" s="150">
        <v>1011.2</v>
      </c>
      <c r="Q185" s="150">
        <v>0.5</v>
      </c>
      <c r="R185" s="150">
        <v>3.6</v>
      </c>
      <c r="S185" s="150">
        <v>6</v>
      </c>
      <c r="T185" s="150">
        <v>0</v>
      </c>
      <c r="U185" s="150">
        <v>0</v>
      </c>
      <c r="V185" s="150">
        <v>0</v>
      </c>
      <c r="W185" s="1109">
        <v>115</v>
      </c>
      <c r="X185" s="584"/>
      <c r="Y185" s="745"/>
    </row>
    <row r="186" spans="1:25" s="589" customFormat="1" ht="13.5" customHeight="1">
      <c r="A186" s="1096">
        <v>116</v>
      </c>
      <c r="B186" s="744"/>
      <c r="C186" s="732" t="s">
        <v>147</v>
      </c>
      <c r="D186" s="584">
        <v>652.5</v>
      </c>
      <c r="E186" s="584">
        <v>0</v>
      </c>
      <c r="F186" s="584">
        <v>0</v>
      </c>
      <c r="G186" s="584">
        <v>0</v>
      </c>
      <c r="H186" s="584">
        <v>0</v>
      </c>
      <c r="I186" s="584">
        <v>0</v>
      </c>
      <c r="J186" s="584">
        <v>0</v>
      </c>
      <c r="K186" s="584">
        <v>0</v>
      </c>
      <c r="L186" s="584">
        <v>12.3</v>
      </c>
      <c r="M186" s="744"/>
      <c r="N186" s="732" t="s">
        <v>147</v>
      </c>
      <c r="O186" s="150">
        <v>27.9</v>
      </c>
      <c r="P186" s="150">
        <v>607.6</v>
      </c>
      <c r="Q186" s="150">
        <v>0</v>
      </c>
      <c r="R186" s="150">
        <v>0</v>
      </c>
      <c r="S186" s="150">
        <v>4.7</v>
      </c>
      <c r="T186" s="150">
        <v>0</v>
      </c>
      <c r="U186" s="150">
        <v>0</v>
      </c>
      <c r="V186" s="150">
        <v>0</v>
      </c>
      <c r="W186" s="1109">
        <v>116</v>
      </c>
      <c r="X186" s="628"/>
      <c r="Y186" s="745"/>
    </row>
    <row r="187" spans="1:25" s="589" customFormat="1" ht="13.5" customHeight="1">
      <c r="A187" s="1096">
        <v>117</v>
      </c>
      <c r="B187" s="744"/>
      <c r="C187" s="732" t="s">
        <v>132</v>
      </c>
      <c r="D187" s="584">
        <v>1401.6000000000001</v>
      </c>
      <c r="E187" s="584">
        <v>193.79999999999998</v>
      </c>
      <c r="F187" s="584">
        <v>101</v>
      </c>
      <c r="G187" s="584">
        <v>5</v>
      </c>
      <c r="H187" s="584">
        <v>64.099999999999994</v>
      </c>
      <c r="I187" s="584">
        <v>1.2</v>
      </c>
      <c r="J187" s="584">
        <v>176.29999999999998</v>
      </c>
      <c r="K187" s="584">
        <v>408.7</v>
      </c>
      <c r="L187" s="584">
        <v>11.1</v>
      </c>
      <c r="M187" s="744"/>
      <c r="N187" s="732" t="s">
        <v>132</v>
      </c>
      <c r="O187" s="1149">
        <v>31.6</v>
      </c>
      <c r="P187" s="1149">
        <v>403.6</v>
      </c>
      <c r="Q187" s="1149">
        <v>0.5</v>
      </c>
      <c r="R187" s="1149">
        <v>3.6</v>
      </c>
      <c r="S187" s="1149">
        <v>1.2999999999999998</v>
      </c>
      <c r="T187" s="1149">
        <v>0</v>
      </c>
      <c r="U187" s="1149">
        <v>0</v>
      </c>
      <c r="V187" s="1149">
        <v>0</v>
      </c>
      <c r="W187" s="1109">
        <v>117</v>
      </c>
      <c r="X187" s="699"/>
      <c r="Y187" s="745"/>
    </row>
    <row r="188" spans="1:25" s="589" customFormat="1" ht="13.5" customHeight="1">
      <c r="A188" s="1096"/>
      <c r="B188" s="744"/>
      <c r="C188" s="732"/>
      <c r="D188" s="582"/>
      <c r="E188" s="582"/>
      <c r="F188" s="582"/>
      <c r="G188" s="582"/>
      <c r="H188" s="582"/>
      <c r="I188" s="582"/>
      <c r="J188" s="582"/>
      <c r="K188" s="582"/>
      <c r="L188" s="582"/>
      <c r="M188" s="744"/>
      <c r="N188" s="732"/>
      <c r="O188" s="1150"/>
      <c r="P188" s="1150"/>
      <c r="Q188" s="430"/>
      <c r="R188" s="430"/>
      <c r="S188" s="430"/>
      <c r="T188" s="430"/>
      <c r="U188" s="430"/>
      <c r="V188" s="430"/>
      <c r="W188" s="1109"/>
      <c r="X188" s="699"/>
      <c r="Y188" s="745"/>
    </row>
    <row r="189" spans="1:25" s="589" customFormat="1" ht="13.5" customHeight="1">
      <c r="A189" s="1096">
        <v>118</v>
      </c>
      <c r="B189" s="781" t="s">
        <v>147</v>
      </c>
      <c r="C189" s="732" t="s">
        <v>174</v>
      </c>
      <c r="D189" s="584">
        <v>645.1</v>
      </c>
      <c r="E189" s="584">
        <v>4.5999999999999996</v>
      </c>
      <c r="F189" s="584">
        <v>0</v>
      </c>
      <c r="G189" s="584">
        <v>0</v>
      </c>
      <c r="H189" s="584">
        <v>5.6</v>
      </c>
      <c r="I189" s="584">
        <v>0</v>
      </c>
      <c r="J189" s="584">
        <v>0</v>
      </c>
      <c r="K189" s="584">
        <v>0</v>
      </c>
      <c r="L189" s="584">
        <v>0</v>
      </c>
      <c r="M189" s="781" t="s">
        <v>147</v>
      </c>
      <c r="N189" s="732" t="s">
        <v>174</v>
      </c>
      <c r="O189" s="150">
        <v>27.9</v>
      </c>
      <c r="P189" s="150">
        <v>607</v>
      </c>
      <c r="Q189" s="150">
        <v>0</v>
      </c>
      <c r="R189" s="150">
        <v>0</v>
      </c>
      <c r="S189" s="150">
        <v>0</v>
      </c>
      <c r="T189" s="150">
        <v>0</v>
      </c>
      <c r="U189" s="150">
        <v>0</v>
      </c>
      <c r="V189" s="150">
        <v>0</v>
      </c>
      <c r="W189" s="1109">
        <v>118</v>
      </c>
      <c r="X189" s="699"/>
      <c r="Y189" s="745"/>
    </row>
    <row r="190" spans="1:25" s="589" customFormat="1" ht="13.5" customHeight="1">
      <c r="A190" s="1096">
        <v>119</v>
      </c>
      <c r="B190" s="781" t="s">
        <v>241</v>
      </c>
      <c r="C190" s="732" t="s">
        <v>147</v>
      </c>
      <c r="D190" s="584">
        <v>634.9</v>
      </c>
      <c r="E190" s="584">
        <v>0</v>
      </c>
      <c r="F190" s="584">
        <v>0</v>
      </c>
      <c r="G190" s="584">
        <v>0</v>
      </c>
      <c r="H190" s="584">
        <v>0</v>
      </c>
      <c r="I190" s="584">
        <v>0</v>
      </c>
      <c r="J190" s="584">
        <v>0</v>
      </c>
      <c r="K190" s="584">
        <v>0</v>
      </c>
      <c r="L190" s="584">
        <v>0</v>
      </c>
      <c r="M190" s="781" t="s">
        <v>241</v>
      </c>
      <c r="N190" s="732" t="s">
        <v>147</v>
      </c>
      <c r="O190" s="150">
        <v>27.9</v>
      </c>
      <c r="P190" s="150">
        <v>607</v>
      </c>
      <c r="Q190" s="150">
        <v>0</v>
      </c>
      <c r="R190" s="150">
        <v>0</v>
      </c>
      <c r="S190" s="150">
        <v>0</v>
      </c>
      <c r="T190" s="150">
        <v>0</v>
      </c>
      <c r="U190" s="150">
        <v>0</v>
      </c>
      <c r="V190" s="150">
        <v>0</v>
      </c>
      <c r="W190" s="1109">
        <v>119</v>
      </c>
      <c r="X190" s="628"/>
      <c r="Y190" s="745"/>
    </row>
    <row r="191" spans="1:25" s="589" customFormat="1" ht="13.5" customHeight="1">
      <c r="A191" s="1096">
        <v>120</v>
      </c>
      <c r="B191" s="781" t="s">
        <v>241</v>
      </c>
      <c r="C191" s="732" t="s">
        <v>132</v>
      </c>
      <c r="D191" s="584">
        <v>10.199999999999999</v>
      </c>
      <c r="E191" s="584">
        <v>4.5999999999999996</v>
      </c>
      <c r="F191" s="584">
        <v>0</v>
      </c>
      <c r="G191" s="584">
        <v>0</v>
      </c>
      <c r="H191" s="584">
        <v>5.6</v>
      </c>
      <c r="I191" s="584">
        <v>0</v>
      </c>
      <c r="J191" s="584">
        <v>0</v>
      </c>
      <c r="K191" s="584">
        <v>0</v>
      </c>
      <c r="L191" s="584">
        <v>0</v>
      </c>
      <c r="M191" s="781" t="s">
        <v>241</v>
      </c>
      <c r="N191" s="732" t="s">
        <v>132</v>
      </c>
      <c r="O191" s="150">
        <v>0</v>
      </c>
      <c r="P191" s="150">
        <v>0</v>
      </c>
      <c r="Q191" s="150">
        <v>0</v>
      </c>
      <c r="R191" s="150">
        <v>0</v>
      </c>
      <c r="S191" s="150">
        <v>0</v>
      </c>
      <c r="T191" s="150">
        <v>0</v>
      </c>
      <c r="U191" s="150">
        <v>0</v>
      </c>
      <c r="V191" s="150">
        <v>0</v>
      </c>
      <c r="W191" s="1109">
        <v>120</v>
      </c>
      <c r="X191" s="584"/>
      <c r="Y191" s="745"/>
    </row>
    <row r="192" spans="1:25" s="589" customFormat="1" ht="13.5" customHeight="1">
      <c r="A192" s="1096"/>
      <c r="B192" s="781"/>
      <c r="C192" s="732"/>
      <c r="D192" s="584"/>
      <c r="E192" s="584"/>
      <c r="F192" s="584"/>
      <c r="G192" s="584"/>
      <c r="H192" s="584"/>
      <c r="I192" s="584"/>
      <c r="J192" s="584"/>
      <c r="K192" s="584"/>
      <c r="L192" s="584"/>
      <c r="M192" s="781"/>
      <c r="N192" s="732"/>
      <c r="O192" s="150"/>
      <c r="P192" s="150"/>
      <c r="Q192" s="150"/>
      <c r="R192" s="150"/>
      <c r="S192" s="150"/>
      <c r="T192" s="150"/>
      <c r="U192" s="150"/>
      <c r="V192" s="150"/>
      <c r="W192" s="1109"/>
      <c r="X192" s="584"/>
      <c r="Y192" s="745"/>
    </row>
    <row r="193" spans="1:25" s="589" customFormat="1" ht="13.5" customHeight="1">
      <c r="A193" s="1096">
        <v>121</v>
      </c>
      <c r="B193" s="781" t="s">
        <v>529</v>
      </c>
      <c r="C193" s="732" t="s">
        <v>174</v>
      </c>
      <c r="D193" s="584">
        <v>51.300000000000004</v>
      </c>
      <c r="E193" s="584">
        <v>0.2</v>
      </c>
      <c r="F193" s="584">
        <v>3.3</v>
      </c>
      <c r="G193" s="584">
        <v>0</v>
      </c>
      <c r="H193" s="584">
        <v>0.7</v>
      </c>
      <c r="I193" s="584">
        <v>0.6</v>
      </c>
      <c r="J193" s="584">
        <v>26.2</v>
      </c>
      <c r="K193" s="584">
        <v>0</v>
      </c>
      <c r="L193" s="584">
        <v>13.100000000000001</v>
      </c>
      <c r="M193" s="781" t="s">
        <v>529</v>
      </c>
      <c r="N193" s="732" t="s">
        <v>174</v>
      </c>
      <c r="O193" s="150">
        <v>0</v>
      </c>
      <c r="P193" s="150">
        <v>0.6</v>
      </c>
      <c r="Q193" s="150">
        <v>0.5</v>
      </c>
      <c r="R193" s="150">
        <v>0.7</v>
      </c>
      <c r="S193" s="150">
        <v>5.4</v>
      </c>
      <c r="T193" s="150">
        <v>0</v>
      </c>
      <c r="U193" s="150">
        <v>0</v>
      </c>
      <c r="V193" s="150">
        <v>0</v>
      </c>
      <c r="W193" s="1109">
        <v>121</v>
      </c>
      <c r="X193" s="584"/>
      <c r="Y193" s="745"/>
    </row>
    <row r="194" spans="1:25" s="589" customFormat="1" ht="13.5" customHeight="1">
      <c r="A194" s="1096">
        <v>122</v>
      </c>
      <c r="B194" s="781" t="s">
        <v>241</v>
      </c>
      <c r="C194" s="732" t="s">
        <v>147</v>
      </c>
      <c r="D194" s="584">
        <v>17.600000000000001</v>
      </c>
      <c r="E194" s="584">
        <v>0</v>
      </c>
      <c r="F194" s="584">
        <v>0</v>
      </c>
      <c r="G194" s="584">
        <v>0</v>
      </c>
      <c r="H194" s="584">
        <v>0</v>
      </c>
      <c r="I194" s="584">
        <v>0</v>
      </c>
      <c r="J194" s="584">
        <v>0</v>
      </c>
      <c r="K194" s="584">
        <v>0</v>
      </c>
      <c r="L194" s="584">
        <v>12.3</v>
      </c>
      <c r="M194" s="781" t="s">
        <v>241</v>
      </c>
      <c r="N194" s="732" t="s">
        <v>147</v>
      </c>
      <c r="O194" s="150">
        <v>0</v>
      </c>
      <c r="P194" s="150">
        <v>0.6</v>
      </c>
      <c r="Q194" s="150">
        <v>0</v>
      </c>
      <c r="R194" s="150">
        <v>0</v>
      </c>
      <c r="S194" s="150">
        <v>4.7</v>
      </c>
      <c r="T194" s="150">
        <v>0</v>
      </c>
      <c r="U194" s="150">
        <v>0</v>
      </c>
      <c r="V194" s="150">
        <v>0</v>
      </c>
      <c r="W194" s="1109">
        <v>122</v>
      </c>
      <c r="X194" s="584"/>
      <c r="Y194" s="745"/>
    </row>
    <row r="195" spans="1:25" s="589" customFormat="1" ht="13.5" customHeight="1">
      <c r="A195" s="1096">
        <v>123</v>
      </c>
      <c r="B195" s="781" t="s">
        <v>241</v>
      </c>
      <c r="C195" s="732" t="s">
        <v>132</v>
      </c>
      <c r="D195" s="584">
        <v>33.700000000000003</v>
      </c>
      <c r="E195" s="584">
        <v>0.2</v>
      </c>
      <c r="F195" s="584">
        <v>3.3</v>
      </c>
      <c r="G195" s="584">
        <v>0</v>
      </c>
      <c r="H195" s="584">
        <v>0.7</v>
      </c>
      <c r="I195" s="584">
        <v>0.6</v>
      </c>
      <c r="J195" s="584">
        <v>26.2</v>
      </c>
      <c r="K195" s="584">
        <v>0</v>
      </c>
      <c r="L195" s="584">
        <v>0.8</v>
      </c>
      <c r="M195" s="781" t="s">
        <v>241</v>
      </c>
      <c r="N195" s="732" t="s">
        <v>132</v>
      </c>
      <c r="O195" s="150">
        <v>0</v>
      </c>
      <c r="P195" s="150">
        <v>0</v>
      </c>
      <c r="Q195" s="150">
        <v>0.5</v>
      </c>
      <c r="R195" s="150">
        <v>0.7</v>
      </c>
      <c r="S195" s="150">
        <v>0.7</v>
      </c>
      <c r="T195" s="150">
        <v>0</v>
      </c>
      <c r="U195" s="150">
        <v>0</v>
      </c>
      <c r="V195" s="150">
        <v>0</v>
      </c>
      <c r="W195" s="1109">
        <v>123</v>
      </c>
      <c r="X195" s="584"/>
      <c r="Y195" s="745"/>
    </row>
    <row r="196" spans="1:25" s="589" customFormat="1" ht="13.5" customHeight="1">
      <c r="A196" s="1096"/>
      <c r="B196" s="781"/>
      <c r="C196" s="732"/>
      <c r="D196" s="584"/>
      <c r="E196" s="584"/>
      <c r="F196" s="584"/>
      <c r="G196" s="584"/>
      <c r="H196" s="584"/>
      <c r="I196" s="584"/>
      <c r="J196" s="584"/>
      <c r="K196" s="584"/>
      <c r="L196" s="584"/>
      <c r="M196" s="781"/>
      <c r="N196" s="732"/>
      <c r="O196" s="150"/>
      <c r="P196" s="150"/>
      <c r="Q196" s="150"/>
      <c r="R196" s="150"/>
      <c r="S196" s="150"/>
      <c r="T196" s="150"/>
      <c r="U196" s="150"/>
      <c r="V196" s="150"/>
      <c r="W196" s="1109"/>
      <c r="X196" s="584"/>
      <c r="Y196" s="745"/>
    </row>
    <row r="197" spans="1:25" s="589" customFormat="1" ht="13.5" customHeight="1">
      <c r="A197" s="1096">
        <v>124</v>
      </c>
      <c r="B197" s="781" t="s">
        <v>582</v>
      </c>
      <c r="C197" s="732" t="s">
        <v>174</v>
      </c>
      <c r="D197" s="584">
        <v>1357.7</v>
      </c>
      <c r="E197" s="584">
        <v>189</v>
      </c>
      <c r="F197" s="584">
        <v>97.7</v>
      </c>
      <c r="G197" s="584">
        <v>5</v>
      </c>
      <c r="H197" s="584">
        <v>57.8</v>
      </c>
      <c r="I197" s="584">
        <v>0.6</v>
      </c>
      <c r="J197" s="584">
        <v>150.1</v>
      </c>
      <c r="K197" s="584">
        <v>408.7</v>
      </c>
      <c r="L197" s="584">
        <v>10.299999999999999</v>
      </c>
      <c r="M197" s="781" t="s">
        <v>582</v>
      </c>
      <c r="N197" s="732" t="s">
        <v>174</v>
      </c>
      <c r="O197" s="150">
        <v>31.6</v>
      </c>
      <c r="P197" s="150">
        <v>403.6</v>
      </c>
      <c r="Q197" s="150">
        <v>0</v>
      </c>
      <c r="R197" s="150">
        <v>2.9000000000000004</v>
      </c>
      <c r="S197" s="150">
        <v>0.6</v>
      </c>
      <c r="T197" s="150">
        <v>0</v>
      </c>
      <c r="U197" s="150">
        <v>0</v>
      </c>
      <c r="V197" s="150">
        <v>0</v>
      </c>
      <c r="W197" s="1109">
        <v>124</v>
      </c>
      <c r="X197" s="628"/>
      <c r="Y197" s="745"/>
    </row>
    <row r="198" spans="1:25" ht="13.5" customHeight="1">
      <c r="A198" s="1096">
        <v>125</v>
      </c>
      <c r="B198" s="781" t="s">
        <v>241</v>
      </c>
      <c r="C198" s="732" t="s">
        <v>147</v>
      </c>
      <c r="D198" s="584">
        <v>0</v>
      </c>
      <c r="E198" s="584">
        <v>0</v>
      </c>
      <c r="F198" s="584">
        <v>0</v>
      </c>
      <c r="G198" s="584">
        <v>0</v>
      </c>
      <c r="H198" s="584">
        <v>0</v>
      </c>
      <c r="I198" s="584">
        <v>0</v>
      </c>
      <c r="J198" s="584">
        <v>0</v>
      </c>
      <c r="K198" s="584">
        <v>0</v>
      </c>
      <c r="L198" s="584">
        <v>0</v>
      </c>
      <c r="M198" s="781" t="s">
        <v>241</v>
      </c>
      <c r="N198" s="732" t="s">
        <v>147</v>
      </c>
      <c r="O198" s="150">
        <v>0</v>
      </c>
      <c r="P198" s="150">
        <v>0</v>
      </c>
      <c r="Q198" s="150">
        <v>0</v>
      </c>
      <c r="R198" s="150">
        <v>0</v>
      </c>
      <c r="S198" s="150">
        <v>0</v>
      </c>
      <c r="T198" s="150">
        <v>0</v>
      </c>
      <c r="U198" s="150">
        <v>0</v>
      </c>
      <c r="V198" s="150">
        <v>0</v>
      </c>
      <c r="W198" s="1109">
        <v>125</v>
      </c>
    </row>
    <row r="199" spans="1:25" ht="13.5" customHeight="1">
      <c r="A199" s="1096">
        <v>126</v>
      </c>
      <c r="B199" s="789" t="s">
        <v>241</v>
      </c>
      <c r="C199" s="732" t="s">
        <v>132</v>
      </c>
      <c r="D199" s="584">
        <v>1357.7</v>
      </c>
      <c r="E199" s="584">
        <v>189</v>
      </c>
      <c r="F199" s="584">
        <v>97.7</v>
      </c>
      <c r="G199" s="584">
        <v>5</v>
      </c>
      <c r="H199" s="584">
        <v>57.8</v>
      </c>
      <c r="I199" s="584">
        <v>0.6</v>
      </c>
      <c r="J199" s="584">
        <v>150.1</v>
      </c>
      <c r="K199" s="584">
        <v>408.7</v>
      </c>
      <c r="L199" s="584">
        <v>10.299999999999999</v>
      </c>
      <c r="M199" s="789" t="s">
        <v>241</v>
      </c>
      <c r="N199" s="732" t="s">
        <v>132</v>
      </c>
      <c r="O199" s="1149">
        <v>31.6</v>
      </c>
      <c r="P199" s="1149">
        <v>403.6</v>
      </c>
      <c r="Q199" s="1149">
        <v>0</v>
      </c>
      <c r="R199" s="1149">
        <v>2.9000000000000004</v>
      </c>
      <c r="S199" s="1149">
        <v>0.6</v>
      </c>
      <c r="T199" s="1149">
        <v>0</v>
      </c>
      <c r="U199" s="1149">
        <v>0</v>
      </c>
      <c r="V199" s="1149">
        <v>0</v>
      </c>
      <c r="W199" s="1109">
        <v>126</v>
      </c>
    </row>
    <row r="200" spans="1:25" ht="13.5" customHeight="1">
      <c r="A200" s="1096"/>
      <c r="B200" s="744"/>
      <c r="C200" s="732"/>
      <c r="D200" s="582"/>
      <c r="E200" s="582"/>
      <c r="F200" s="582"/>
      <c r="G200" s="582"/>
      <c r="H200" s="582"/>
      <c r="I200" s="582"/>
      <c r="J200" s="582"/>
      <c r="K200" s="582"/>
      <c r="L200" s="582"/>
      <c r="M200" s="744"/>
      <c r="N200" s="732"/>
      <c r="O200" s="1150"/>
      <c r="P200" s="1150"/>
      <c r="Q200" s="430"/>
      <c r="R200" s="430"/>
      <c r="S200" s="430"/>
      <c r="T200" s="430"/>
      <c r="U200" s="430"/>
      <c r="V200" s="430"/>
      <c r="W200" s="1109"/>
    </row>
    <row r="201" spans="1:25" ht="13.5" customHeight="1">
      <c r="A201" s="1096">
        <v>127</v>
      </c>
      <c r="B201" s="778" t="s">
        <v>16</v>
      </c>
      <c r="C201" s="732" t="s">
        <v>174</v>
      </c>
      <c r="D201" s="584">
        <v>4552.7</v>
      </c>
      <c r="E201" s="584">
        <v>207.4</v>
      </c>
      <c r="F201" s="584">
        <v>289</v>
      </c>
      <c r="G201" s="584">
        <v>115</v>
      </c>
      <c r="H201" s="584">
        <v>193.39999999999998</v>
      </c>
      <c r="I201" s="584">
        <v>43.3</v>
      </c>
      <c r="J201" s="584">
        <v>72.199999999999989</v>
      </c>
      <c r="K201" s="584">
        <v>2012.8999999999999</v>
      </c>
      <c r="L201" s="584">
        <v>731.2</v>
      </c>
      <c r="M201" s="778" t="s">
        <v>16</v>
      </c>
      <c r="N201" s="732" t="s">
        <v>174</v>
      </c>
      <c r="O201" s="150">
        <v>11.3</v>
      </c>
      <c r="P201" s="150">
        <v>329.09999999999997</v>
      </c>
      <c r="Q201" s="150">
        <v>59.5</v>
      </c>
      <c r="R201" s="150">
        <v>55.9</v>
      </c>
      <c r="S201" s="150">
        <v>103.7</v>
      </c>
      <c r="T201" s="150">
        <v>261.2</v>
      </c>
      <c r="U201" s="150">
        <v>19.5</v>
      </c>
      <c r="V201" s="150">
        <v>48.1</v>
      </c>
      <c r="W201" s="1109">
        <v>127</v>
      </c>
    </row>
    <row r="202" spans="1:25" ht="13.5" customHeight="1">
      <c r="A202" s="1096">
        <v>128</v>
      </c>
      <c r="B202" s="744"/>
      <c r="C202" s="732" t="s">
        <v>147</v>
      </c>
      <c r="D202" s="584">
        <v>4234.7</v>
      </c>
      <c r="E202" s="584">
        <v>149.9</v>
      </c>
      <c r="F202" s="584">
        <v>248.8</v>
      </c>
      <c r="G202" s="584">
        <v>114.9</v>
      </c>
      <c r="H202" s="584">
        <v>115.6</v>
      </c>
      <c r="I202" s="584">
        <v>42.8</v>
      </c>
      <c r="J202" s="584">
        <v>68.099999999999994</v>
      </c>
      <c r="K202" s="584">
        <v>1900.8</v>
      </c>
      <c r="L202" s="584">
        <v>726.7</v>
      </c>
      <c r="M202" s="744"/>
      <c r="N202" s="732" t="s">
        <v>147</v>
      </c>
      <c r="O202" s="150">
        <v>11.3</v>
      </c>
      <c r="P202" s="150">
        <v>328.4</v>
      </c>
      <c r="Q202" s="150">
        <v>59.4</v>
      </c>
      <c r="R202" s="150">
        <v>35.9</v>
      </c>
      <c r="S202" s="150">
        <v>103.3</v>
      </c>
      <c r="T202" s="150">
        <v>261.2</v>
      </c>
      <c r="U202" s="150">
        <v>19.5</v>
      </c>
      <c r="V202" s="150">
        <v>48.1</v>
      </c>
      <c r="W202" s="1109">
        <v>128</v>
      </c>
    </row>
    <row r="203" spans="1:25" ht="13.5" customHeight="1">
      <c r="A203" s="1096">
        <v>129</v>
      </c>
      <c r="B203" s="744"/>
      <c r="C203" s="732" t="s">
        <v>132</v>
      </c>
      <c r="D203" s="584">
        <v>318</v>
      </c>
      <c r="E203" s="584">
        <v>57.499999999999993</v>
      </c>
      <c r="F203" s="584">
        <v>40.200000000000003</v>
      </c>
      <c r="G203" s="584">
        <v>0.1</v>
      </c>
      <c r="H203" s="584">
        <v>77.8</v>
      </c>
      <c r="I203" s="584">
        <v>0.5</v>
      </c>
      <c r="J203" s="584">
        <v>4.1000000000000005</v>
      </c>
      <c r="K203" s="584">
        <v>112.10000000000001</v>
      </c>
      <c r="L203" s="584">
        <v>4.5</v>
      </c>
      <c r="M203" s="744"/>
      <c r="N203" s="732" t="s">
        <v>132</v>
      </c>
      <c r="O203" s="1149">
        <v>0</v>
      </c>
      <c r="P203" s="1149">
        <v>0.7</v>
      </c>
      <c r="Q203" s="1149">
        <v>0.1</v>
      </c>
      <c r="R203" s="1149">
        <v>20</v>
      </c>
      <c r="S203" s="1149">
        <v>0.4</v>
      </c>
      <c r="T203" s="1149">
        <v>0</v>
      </c>
      <c r="U203" s="1149">
        <v>0</v>
      </c>
      <c r="V203" s="1149">
        <v>0</v>
      </c>
      <c r="W203" s="1109">
        <v>129</v>
      </c>
    </row>
    <row r="204" spans="1:25" ht="13.5" customHeight="1">
      <c r="A204" s="1096"/>
      <c r="B204" s="744"/>
      <c r="C204" s="732"/>
      <c r="D204" s="584"/>
      <c r="E204" s="584"/>
      <c r="F204" s="584"/>
      <c r="G204" s="584"/>
      <c r="H204" s="584"/>
      <c r="I204" s="584"/>
      <c r="J204" s="584"/>
      <c r="K204" s="584"/>
      <c r="L204" s="584"/>
      <c r="M204" s="744"/>
      <c r="N204" s="732"/>
      <c r="O204" s="150"/>
      <c r="P204" s="150"/>
      <c r="Q204" s="150"/>
      <c r="R204" s="150"/>
      <c r="S204" s="150"/>
      <c r="T204" s="150"/>
      <c r="U204" s="150"/>
      <c r="V204" s="150"/>
      <c r="W204" s="1109"/>
    </row>
    <row r="205" spans="1:25" ht="13.5" customHeight="1">
      <c r="A205" s="1096"/>
      <c r="B205" s="744"/>
      <c r="C205" s="732"/>
      <c r="D205" s="584"/>
      <c r="E205" s="584"/>
      <c r="F205" s="584"/>
      <c r="G205" s="584"/>
      <c r="H205" s="584"/>
      <c r="I205" s="584"/>
      <c r="J205" s="584"/>
      <c r="K205" s="584"/>
      <c r="L205" s="584"/>
      <c r="M205" s="744"/>
      <c r="N205" s="732"/>
      <c r="O205" s="150"/>
      <c r="P205" s="150"/>
      <c r="Q205" s="150"/>
      <c r="R205" s="150"/>
      <c r="S205" s="150"/>
      <c r="T205" s="150"/>
      <c r="U205" s="150"/>
      <c r="V205" s="150"/>
      <c r="W205" s="1109"/>
    </row>
    <row r="206" spans="1:25" ht="13.5" customHeight="1">
      <c r="A206" s="1096">
        <v>130</v>
      </c>
      <c r="B206" s="776" t="s">
        <v>105</v>
      </c>
      <c r="C206" s="732" t="s">
        <v>174</v>
      </c>
      <c r="D206" s="584">
        <v>6665.6</v>
      </c>
      <c r="E206" s="584">
        <v>942.6</v>
      </c>
      <c r="F206" s="584">
        <v>1262.3</v>
      </c>
      <c r="G206" s="584">
        <v>355.09999999999997</v>
      </c>
      <c r="H206" s="584">
        <v>720.9</v>
      </c>
      <c r="I206" s="584">
        <v>125.3</v>
      </c>
      <c r="J206" s="584">
        <v>335.3</v>
      </c>
      <c r="K206" s="584">
        <v>1877.8</v>
      </c>
      <c r="L206" s="584">
        <v>46.4</v>
      </c>
      <c r="M206" s="776" t="s">
        <v>105</v>
      </c>
      <c r="N206" s="732" t="s">
        <v>174</v>
      </c>
      <c r="O206" s="150">
        <v>53.2</v>
      </c>
      <c r="P206" s="150">
        <v>272.89999999999998</v>
      </c>
      <c r="Q206" s="150">
        <v>67.900000000000006</v>
      </c>
      <c r="R206" s="150">
        <v>174.70000000000002</v>
      </c>
      <c r="S206" s="150">
        <v>15.6</v>
      </c>
      <c r="T206" s="150">
        <v>221</v>
      </c>
      <c r="U206" s="150">
        <v>112.4</v>
      </c>
      <c r="V206" s="150">
        <v>82.1</v>
      </c>
      <c r="W206" s="1109">
        <v>130</v>
      </c>
    </row>
    <row r="207" spans="1:25" ht="13.5" customHeight="1">
      <c r="A207" s="1096">
        <v>131</v>
      </c>
      <c r="B207" s="744"/>
      <c r="C207" s="732" t="s">
        <v>147</v>
      </c>
      <c r="D207" s="584">
        <v>4292.5</v>
      </c>
      <c r="E207" s="584">
        <v>734.6</v>
      </c>
      <c r="F207" s="584">
        <v>452.2</v>
      </c>
      <c r="G207" s="584">
        <v>329.4</v>
      </c>
      <c r="H207" s="584">
        <v>593</v>
      </c>
      <c r="I207" s="584">
        <v>77.3</v>
      </c>
      <c r="J207" s="584">
        <v>199.4</v>
      </c>
      <c r="K207" s="584">
        <v>1180.3</v>
      </c>
      <c r="L207" s="584">
        <v>15.9</v>
      </c>
      <c r="M207" s="744"/>
      <c r="N207" s="732" t="s">
        <v>147</v>
      </c>
      <c r="O207" s="150">
        <v>49.6</v>
      </c>
      <c r="P207" s="150">
        <v>24.2</v>
      </c>
      <c r="Q207" s="150">
        <v>65.2</v>
      </c>
      <c r="R207" s="150">
        <v>146.4</v>
      </c>
      <c r="S207" s="150">
        <v>9.5</v>
      </c>
      <c r="T207" s="150">
        <v>221</v>
      </c>
      <c r="U207" s="150">
        <v>112.4</v>
      </c>
      <c r="V207" s="150">
        <v>82.1</v>
      </c>
      <c r="W207" s="1109">
        <v>131</v>
      </c>
    </row>
    <row r="208" spans="1:25" ht="13.5" customHeight="1">
      <c r="A208" s="1096">
        <v>132</v>
      </c>
      <c r="B208" s="744"/>
      <c r="C208" s="732" t="s">
        <v>132</v>
      </c>
      <c r="D208" s="584">
        <v>2373.1</v>
      </c>
      <c r="E208" s="584">
        <v>208</v>
      </c>
      <c r="F208" s="584">
        <v>810.1</v>
      </c>
      <c r="G208" s="584">
        <v>25.7</v>
      </c>
      <c r="H208" s="584">
        <v>127.9</v>
      </c>
      <c r="I208" s="584">
        <v>48</v>
      </c>
      <c r="J208" s="584">
        <v>135.9</v>
      </c>
      <c r="K208" s="584">
        <v>697.5</v>
      </c>
      <c r="L208" s="584">
        <v>30.5</v>
      </c>
      <c r="M208" s="744"/>
      <c r="N208" s="732" t="s">
        <v>132</v>
      </c>
      <c r="O208" s="150">
        <v>3.6</v>
      </c>
      <c r="P208" s="150">
        <v>248.7</v>
      </c>
      <c r="Q208" s="150">
        <v>2.7</v>
      </c>
      <c r="R208" s="150">
        <v>28.3</v>
      </c>
      <c r="S208" s="150">
        <v>6.1</v>
      </c>
      <c r="T208" s="150">
        <v>0</v>
      </c>
      <c r="U208" s="150">
        <v>0</v>
      </c>
      <c r="V208" s="150">
        <v>0</v>
      </c>
      <c r="W208" s="1109">
        <v>132</v>
      </c>
    </row>
    <row r="209" spans="1:23" ht="13.5" customHeight="1">
      <c r="A209" s="1096"/>
      <c r="B209" s="744"/>
      <c r="C209" s="732"/>
      <c r="D209" s="584"/>
      <c r="E209" s="584"/>
      <c r="F209" s="584"/>
      <c r="G209" s="584"/>
      <c r="H209" s="584"/>
      <c r="I209" s="584"/>
      <c r="J209" s="584"/>
      <c r="K209" s="584"/>
      <c r="L209" s="584"/>
      <c r="M209" s="744"/>
      <c r="N209" s="732"/>
      <c r="O209" s="150"/>
      <c r="P209" s="150"/>
      <c r="Q209" s="150"/>
      <c r="R209" s="150"/>
      <c r="S209" s="150"/>
      <c r="T209" s="150"/>
      <c r="U209" s="150"/>
      <c r="V209" s="150"/>
      <c r="W209" s="1109"/>
    </row>
    <row r="210" spans="1:23" ht="13.5" customHeight="1">
      <c r="A210" s="1096"/>
      <c r="B210" s="744"/>
      <c r="C210" s="732"/>
      <c r="D210" s="584"/>
      <c r="E210" s="584"/>
      <c r="F210" s="584"/>
      <c r="G210" s="584"/>
      <c r="H210" s="584"/>
      <c r="I210" s="584"/>
      <c r="J210" s="584"/>
      <c r="K210" s="584"/>
      <c r="L210" s="584"/>
      <c r="M210" s="744"/>
      <c r="N210" s="732"/>
      <c r="O210" s="150"/>
      <c r="P210" s="150"/>
      <c r="Q210" s="150"/>
      <c r="R210" s="150"/>
      <c r="S210" s="150"/>
      <c r="T210" s="150"/>
      <c r="U210" s="150"/>
      <c r="V210" s="150"/>
      <c r="W210" s="1109"/>
    </row>
    <row r="211" spans="1:23" ht="13.5" customHeight="1">
      <c r="A211" s="1096">
        <v>133</v>
      </c>
      <c r="B211" s="776" t="s">
        <v>580</v>
      </c>
      <c r="C211" s="732" t="s">
        <v>174</v>
      </c>
      <c r="D211" s="584">
        <v>2212.1</v>
      </c>
      <c r="E211" s="584">
        <v>68.599999999999994</v>
      </c>
      <c r="F211" s="584">
        <v>209.3</v>
      </c>
      <c r="G211" s="584">
        <v>3.4000000000000004</v>
      </c>
      <c r="H211" s="584">
        <v>44.400000000000006</v>
      </c>
      <c r="I211" s="584">
        <v>40.199999999999996</v>
      </c>
      <c r="J211" s="584">
        <v>27.2</v>
      </c>
      <c r="K211" s="584">
        <v>859.60000000000014</v>
      </c>
      <c r="L211" s="584">
        <v>77.599999999999994</v>
      </c>
      <c r="M211" s="776" t="s">
        <v>580</v>
      </c>
      <c r="N211" s="732" t="s">
        <v>174</v>
      </c>
      <c r="O211" s="150">
        <v>6.6</v>
      </c>
      <c r="P211" s="150">
        <v>807.1</v>
      </c>
      <c r="Q211" s="150">
        <v>0.70000000000000007</v>
      </c>
      <c r="R211" s="150">
        <v>28.8</v>
      </c>
      <c r="S211" s="150">
        <v>7</v>
      </c>
      <c r="T211" s="150">
        <v>26.2</v>
      </c>
      <c r="U211" s="150">
        <v>5.3</v>
      </c>
      <c r="V211" s="150">
        <v>0.1</v>
      </c>
      <c r="W211" s="1109">
        <v>133</v>
      </c>
    </row>
    <row r="212" spans="1:23" ht="13.5" customHeight="1">
      <c r="A212" s="1096">
        <v>134</v>
      </c>
      <c r="B212" s="744"/>
      <c r="C212" s="732" t="s">
        <v>147</v>
      </c>
      <c r="D212" s="584">
        <v>1126.4000000000001</v>
      </c>
      <c r="E212" s="584">
        <v>34.5</v>
      </c>
      <c r="F212" s="584">
        <v>51.2</v>
      </c>
      <c r="G212" s="584">
        <v>0</v>
      </c>
      <c r="H212" s="584">
        <v>26.6</v>
      </c>
      <c r="I212" s="584">
        <v>0</v>
      </c>
      <c r="J212" s="584">
        <v>0</v>
      </c>
      <c r="K212" s="584">
        <v>140.69999999999999</v>
      </c>
      <c r="L212" s="584">
        <v>36.299999999999997</v>
      </c>
      <c r="M212" s="744"/>
      <c r="N212" s="732" t="s">
        <v>147</v>
      </c>
      <c r="O212" s="150">
        <v>5</v>
      </c>
      <c r="P212" s="150">
        <v>800</v>
      </c>
      <c r="Q212" s="150">
        <v>0</v>
      </c>
      <c r="R212" s="150">
        <v>0.5</v>
      </c>
      <c r="S212" s="150">
        <v>0</v>
      </c>
      <c r="T212" s="150">
        <v>26.2</v>
      </c>
      <c r="U212" s="150">
        <v>5.3</v>
      </c>
      <c r="V212" s="150">
        <v>0.1</v>
      </c>
      <c r="W212" s="1109">
        <v>134</v>
      </c>
    </row>
    <row r="213" spans="1:23" ht="13.5" customHeight="1">
      <c r="A213" s="1096">
        <v>135</v>
      </c>
      <c r="B213" s="744"/>
      <c r="C213" s="732" t="s">
        <v>132</v>
      </c>
      <c r="D213" s="584">
        <v>1085.6999999999998</v>
      </c>
      <c r="E213" s="584">
        <v>34.1</v>
      </c>
      <c r="F213" s="584">
        <v>158.10000000000002</v>
      </c>
      <c r="G213" s="584">
        <v>3.4000000000000004</v>
      </c>
      <c r="H213" s="584">
        <v>17.8</v>
      </c>
      <c r="I213" s="584">
        <v>40.199999999999996</v>
      </c>
      <c r="J213" s="584">
        <v>27.2</v>
      </c>
      <c r="K213" s="584">
        <v>718.90000000000009</v>
      </c>
      <c r="L213" s="584">
        <v>41.3</v>
      </c>
      <c r="M213" s="744"/>
      <c r="N213" s="732" t="s">
        <v>132</v>
      </c>
      <c r="O213" s="1149">
        <v>1.5999999999999999</v>
      </c>
      <c r="P213" s="1149">
        <v>7.1</v>
      </c>
      <c r="Q213" s="1149">
        <v>0.70000000000000007</v>
      </c>
      <c r="R213" s="1149">
        <v>28.3</v>
      </c>
      <c r="S213" s="1149">
        <v>7</v>
      </c>
      <c r="T213" s="1149">
        <v>0</v>
      </c>
      <c r="U213" s="1149">
        <v>0</v>
      </c>
      <c r="V213" s="1149">
        <v>0</v>
      </c>
      <c r="W213" s="1109">
        <v>135</v>
      </c>
    </row>
    <row r="214" spans="1:23" ht="13.5" customHeight="1">
      <c r="A214" s="1096"/>
      <c r="B214" s="744"/>
      <c r="C214" s="732"/>
      <c r="D214" s="584"/>
      <c r="E214" s="584"/>
      <c r="F214" s="584"/>
      <c r="G214" s="584"/>
      <c r="H214" s="584"/>
      <c r="I214" s="584"/>
      <c r="J214" s="584"/>
      <c r="K214" s="584"/>
      <c r="L214" s="584"/>
      <c r="M214" s="744"/>
      <c r="N214" s="732"/>
      <c r="O214" s="150"/>
      <c r="P214" s="150"/>
      <c r="Q214" s="150"/>
      <c r="R214" s="150"/>
      <c r="S214" s="150"/>
      <c r="T214" s="150"/>
      <c r="U214" s="150"/>
      <c r="V214" s="150"/>
      <c r="W214" s="1109"/>
    </row>
    <row r="215" spans="1:23" ht="13.5" customHeight="1">
      <c r="A215" s="1096"/>
      <c r="B215" s="744"/>
      <c r="C215" s="732"/>
      <c r="D215" s="584"/>
      <c r="E215" s="584"/>
      <c r="F215" s="584"/>
      <c r="G215" s="584"/>
      <c r="H215" s="584"/>
      <c r="I215" s="584"/>
      <c r="J215" s="584"/>
      <c r="K215" s="584"/>
      <c r="L215" s="584"/>
      <c r="M215" s="744"/>
      <c r="N215" s="732"/>
      <c r="O215" s="150"/>
      <c r="P215" s="150"/>
      <c r="Q215" s="150"/>
      <c r="R215" s="150"/>
      <c r="S215" s="150"/>
      <c r="T215" s="150"/>
      <c r="U215" s="150"/>
      <c r="V215" s="150"/>
      <c r="W215" s="1109"/>
    </row>
    <row r="216" spans="1:23" ht="13.5" customHeight="1">
      <c r="A216" s="1096">
        <v>136</v>
      </c>
      <c r="B216" s="776" t="s">
        <v>100</v>
      </c>
      <c r="C216" s="732" t="s">
        <v>174</v>
      </c>
      <c r="D216" s="584">
        <v>16708.100000000002</v>
      </c>
      <c r="E216" s="584">
        <v>1314.3000000000004</v>
      </c>
      <c r="F216" s="584">
        <v>2176</v>
      </c>
      <c r="G216" s="584">
        <v>476.4</v>
      </c>
      <c r="H216" s="584">
        <v>808.10000000000014</v>
      </c>
      <c r="I216" s="584">
        <v>441.5</v>
      </c>
      <c r="J216" s="584">
        <v>1169.8999999999996</v>
      </c>
      <c r="K216" s="584">
        <v>3672.8</v>
      </c>
      <c r="L216" s="584">
        <v>532.6</v>
      </c>
      <c r="M216" s="776" t="s">
        <v>100</v>
      </c>
      <c r="N216" s="732" t="s">
        <v>174</v>
      </c>
      <c r="O216" s="150">
        <v>230.29999999999998</v>
      </c>
      <c r="P216" s="150">
        <v>3442.4</v>
      </c>
      <c r="Q216" s="150">
        <v>540.10000000000014</v>
      </c>
      <c r="R216" s="150">
        <v>341.50000000000006</v>
      </c>
      <c r="S216" s="150">
        <v>521.50000000000011</v>
      </c>
      <c r="T216" s="150">
        <v>661.2</v>
      </c>
      <c r="U216" s="150">
        <v>66.599999999999994</v>
      </c>
      <c r="V216" s="150">
        <v>305.8</v>
      </c>
      <c r="W216" s="1109">
        <v>136</v>
      </c>
    </row>
    <row r="217" spans="1:23" ht="13.5" customHeight="1">
      <c r="A217" s="1096">
        <v>137</v>
      </c>
      <c r="B217" s="744"/>
      <c r="C217" s="732" t="s">
        <v>147</v>
      </c>
      <c r="D217" s="584">
        <v>5354.1</v>
      </c>
      <c r="E217" s="584">
        <v>249.2</v>
      </c>
      <c r="F217" s="584">
        <v>12.9</v>
      </c>
      <c r="G217" s="584">
        <v>88.6</v>
      </c>
      <c r="H217" s="584">
        <v>196.8</v>
      </c>
      <c r="I217" s="584">
        <v>139.19999999999999</v>
      </c>
      <c r="J217" s="584">
        <v>499.8</v>
      </c>
      <c r="K217" s="584">
        <v>446.1</v>
      </c>
      <c r="L217" s="584">
        <v>101.7</v>
      </c>
      <c r="M217" s="744"/>
      <c r="N217" s="732" t="s">
        <v>147</v>
      </c>
      <c r="O217" s="150">
        <v>145.9</v>
      </c>
      <c r="P217" s="150">
        <v>2176</v>
      </c>
      <c r="Q217" s="150">
        <v>81.599999999999994</v>
      </c>
      <c r="R217" s="150">
        <v>96.8</v>
      </c>
      <c r="S217" s="150">
        <v>79</v>
      </c>
      <c r="T217" s="150">
        <v>661.2</v>
      </c>
      <c r="U217" s="150">
        <v>66.599999999999994</v>
      </c>
      <c r="V217" s="150">
        <v>305.8</v>
      </c>
      <c r="W217" s="1109">
        <v>137</v>
      </c>
    </row>
    <row r="218" spans="1:23" ht="13.5" customHeight="1">
      <c r="A218" s="1096">
        <v>138</v>
      </c>
      <c r="B218" s="744"/>
      <c r="C218" s="732" t="s">
        <v>132</v>
      </c>
      <c r="D218" s="584">
        <v>2814.2</v>
      </c>
      <c r="E218" s="584">
        <v>372.2</v>
      </c>
      <c r="F218" s="584">
        <v>328</v>
      </c>
      <c r="G218" s="584">
        <v>35.5</v>
      </c>
      <c r="H218" s="584">
        <v>95.9</v>
      </c>
      <c r="I218" s="584">
        <v>20.6</v>
      </c>
      <c r="J218" s="584">
        <v>286.10000000000002</v>
      </c>
      <c r="K218" s="584">
        <v>1050.0999999999999</v>
      </c>
      <c r="L218" s="584">
        <v>83.300000000000011</v>
      </c>
      <c r="M218" s="744"/>
      <c r="N218" s="732" t="s">
        <v>132</v>
      </c>
      <c r="O218" s="150">
        <v>40.1</v>
      </c>
      <c r="P218" s="150">
        <v>433.20000000000005</v>
      </c>
      <c r="Q218" s="150">
        <v>18.7</v>
      </c>
      <c r="R218" s="150">
        <v>38.5</v>
      </c>
      <c r="S218" s="150">
        <v>12.1</v>
      </c>
      <c r="T218" s="150">
        <v>0</v>
      </c>
      <c r="U218" s="150">
        <v>0</v>
      </c>
      <c r="V218" s="150">
        <v>0</v>
      </c>
      <c r="W218" s="1109">
        <v>138</v>
      </c>
    </row>
    <row r="219" spans="1:23" ht="13.5" customHeight="1">
      <c r="A219" s="1096"/>
      <c r="B219" s="744"/>
      <c r="C219" s="732"/>
      <c r="D219" s="584"/>
      <c r="E219" s="584"/>
      <c r="F219" s="584"/>
      <c r="G219" s="584"/>
      <c r="H219" s="584"/>
      <c r="I219" s="584"/>
      <c r="J219" s="584"/>
      <c r="K219" s="584"/>
      <c r="L219" s="584"/>
      <c r="M219" s="744"/>
      <c r="N219" s="732"/>
      <c r="O219" s="150"/>
      <c r="P219" s="150"/>
      <c r="Q219" s="150"/>
      <c r="R219" s="150"/>
      <c r="S219" s="150"/>
      <c r="T219" s="150"/>
      <c r="U219" s="150"/>
      <c r="V219" s="150"/>
      <c r="W219" s="1109"/>
    </row>
    <row r="220" spans="1:23" ht="13.5" customHeight="1">
      <c r="A220" s="1096"/>
      <c r="B220" s="744"/>
      <c r="C220" s="732"/>
      <c r="D220" s="584"/>
      <c r="E220" s="584"/>
      <c r="F220" s="584"/>
      <c r="G220" s="584"/>
      <c r="H220" s="584"/>
      <c r="I220" s="584"/>
      <c r="J220" s="584"/>
      <c r="K220" s="584"/>
      <c r="L220" s="584"/>
      <c r="M220" s="744"/>
      <c r="N220" s="732"/>
      <c r="O220" s="150"/>
      <c r="P220" s="150"/>
      <c r="Q220" s="150"/>
      <c r="R220" s="150"/>
      <c r="S220" s="150"/>
      <c r="T220" s="150"/>
      <c r="U220" s="150"/>
      <c r="V220" s="150"/>
      <c r="W220" s="1109"/>
    </row>
    <row r="221" spans="1:23" ht="13.5" customHeight="1">
      <c r="A221" s="1096">
        <v>139</v>
      </c>
      <c r="B221" s="786" t="s">
        <v>107</v>
      </c>
      <c r="C221" s="736" t="s">
        <v>174</v>
      </c>
      <c r="D221" s="597">
        <v>62868.100000000006</v>
      </c>
      <c r="E221" s="597">
        <v>10561.3</v>
      </c>
      <c r="F221" s="597">
        <v>12700.399999999998</v>
      </c>
      <c r="G221" s="597">
        <v>2021.7999999999997</v>
      </c>
      <c r="H221" s="597">
        <v>4002.5999999999985</v>
      </c>
      <c r="I221" s="597">
        <v>1177.8999999999999</v>
      </c>
      <c r="J221" s="597">
        <v>4048.5</v>
      </c>
      <c r="K221" s="597">
        <v>11958.5</v>
      </c>
      <c r="L221" s="597">
        <v>2669.9</v>
      </c>
      <c r="M221" s="786" t="s">
        <v>107</v>
      </c>
      <c r="N221" s="736" t="s">
        <v>174</v>
      </c>
      <c r="O221" s="134">
        <v>436.10000000000014</v>
      </c>
      <c r="P221" s="134">
        <v>4231.3999999999996</v>
      </c>
      <c r="Q221" s="134">
        <v>1575.3999999999999</v>
      </c>
      <c r="R221" s="134">
        <v>1783.1000000000004</v>
      </c>
      <c r="S221" s="134">
        <v>1499</v>
      </c>
      <c r="T221" s="134">
        <v>2000.8999999999999</v>
      </c>
      <c r="U221" s="134">
        <v>720.89999999999986</v>
      </c>
      <c r="V221" s="134">
        <v>1487.9999999999998</v>
      </c>
      <c r="W221" s="1109">
        <v>139</v>
      </c>
    </row>
    <row r="222" spans="1:23" ht="13.5" customHeight="1">
      <c r="A222" s="1096">
        <v>140</v>
      </c>
      <c r="B222" s="787"/>
      <c r="C222" s="736" t="s">
        <v>147</v>
      </c>
      <c r="D222" s="597">
        <v>41521.199999999997</v>
      </c>
      <c r="E222" s="597">
        <v>5880.1</v>
      </c>
      <c r="F222" s="597">
        <v>6069.8</v>
      </c>
      <c r="G222" s="597">
        <v>1616.2</v>
      </c>
      <c r="H222" s="597">
        <v>2376.4</v>
      </c>
      <c r="I222" s="597">
        <v>1071.4000000000001</v>
      </c>
      <c r="J222" s="597">
        <v>1869.9</v>
      </c>
      <c r="K222" s="597">
        <v>8945.7999999999993</v>
      </c>
      <c r="L222" s="597">
        <v>1891</v>
      </c>
      <c r="M222" s="787"/>
      <c r="N222" s="736" t="s">
        <v>147</v>
      </c>
      <c r="O222" s="134">
        <v>254.2</v>
      </c>
      <c r="P222" s="134">
        <v>3519.1</v>
      </c>
      <c r="Q222" s="134">
        <v>1514.9</v>
      </c>
      <c r="R222" s="134">
        <v>1016.3</v>
      </c>
      <c r="S222" s="134">
        <v>1293.3</v>
      </c>
      <c r="T222" s="134">
        <v>2000.9</v>
      </c>
      <c r="U222" s="134">
        <v>720.9</v>
      </c>
      <c r="V222" s="134">
        <v>1487.9</v>
      </c>
      <c r="W222" s="1109">
        <v>140</v>
      </c>
    </row>
    <row r="223" spans="1:23" ht="13.5" customHeight="1">
      <c r="A223" s="1096">
        <v>141</v>
      </c>
      <c r="B223" s="787"/>
      <c r="C223" s="736" t="s">
        <v>132</v>
      </c>
      <c r="D223" s="597">
        <v>29886.599999999995</v>
      </c>
      <c r="E223" s="597">
        <v>5374.1000000000013</v>
      </c>
      <c r="F223" s="597">
        <v>8465.7000000000007</v>
      </c>
      <c r="G223" s="597">
        <v>757.90000000000009</v>
      </c>
      <c r="H223" s="597">
        <v>2141.6000000000004</v>
      </c>
      <c r="I223" s="597">
        <v>388.19999999999993</v>
      </c>
      <c r="J223" s="597">
        <v>2562.6</v>
      </c>
      <c r="K223" s="597">
        <v>5189.2999999999993</v>
      </c>
      <c r="L223" s="597">
        <v>1126.5</v>
      </c>
      <c r="M223" s="787"/>
      <c r="N223" s="736" t="s">
        <v>132</v>
      </c>
      <c r="O223" s="134">
        <v>226.10000000000011</v>
      </c>
      <c r="P223" s="134">
        <v>1545.4999999999998</v>
      </c>
      <c r="Q223" s="134">
        <v>500.30000000000013</v>
      </c>
      <c r="R223" s="134">
        <v>972.99999999999989</v>
      </c>
      <c r="S223" s="134">
        <v>636.09999999999991</v>
      </c>
      <c r="T223" s="134">
        <v>0</v>
      </c>
      <c r="U223" s="134">
        <v>0</v>
      </c>
      <c r="V223" s="134">
        <v>0</v>
      </c>
      <c r="W223" s="1109">
        <v>141</v>
      </c>
    </row>
    <row r="224" spans="1:23" ht="13.5" customHeight="1">
      <c r="A224" s="1096"/>
      <c r="B224" s="787"/>
      <c r="C224" s="732"/>
      <c r="D224" s="584"/>
      <c r="E224" s="584"/>
      <c r="F224" s="584"/>
      <c r="G224" s="584"/>
      <c r="H224" s="584"/>
      <c r="I224" s="584"/>
      <c r="J224" s="584"/>
      <c r="K224" s="584"/>
      <c r="L224" s="584"/>
      <c r="M224" s="787"/>
      <c r="N224" s="732"/>
      <c r="O224" s="150"/>
      <c r="P224" s="150"/>
      <c r="Q224" s="150"/>
      <c r="R224" s="150"/>
      <c r="S224" s="150"/>
      <c r="T224" s="150"/>
      <c r="U224" s="150"/>
      <c r="V224" s="150"/>
      <c r="W224" s="1109"/>
    </row>
    <row r="225" spans="1:23" ht="13.5" customHeight="1">
      <c r="A225" s="1096"/>
      <c r="B225" s="787" t="s">
        <v>215</v>
      </c>
      <c r="C225" s="732"/>
      <c r="D225" s="584"/>
      <c r="E225" s="584"/>
      <c r="F225" s="584"/>
      <c r="G225" s="584"/>
      <c r="H225" s="584"/>
      <c r="I225" s="584"/>
      <c r="J225" s="584"/>
      <c r="K225" s="584"/>
      <c r="L225" s="584"/>
      <c r="M225" s="787"/>
      <c r="N225" s="732"/>
      <c r="O225" s="150"/>
      <c r="P225" s="150"/>
      <c r="Q225" s="150"/>
      <c r="R225" s="150"/>
      <c r="S225" s="150"/>
      <c r="T225" s="150"/>
      <c r="U225" s="150"/>
      <c r="V225" s="150"/>
      <c r="W225" s="1109"/>
    </row>
    <row r="226" spans="1:23" ht="19.5" customHeight="1">
      <c r="A226" s="1106">
        <v>142</v>
      </c>
      <c r="B226" s="790" t="s">
        <v>108</v>
      </c>
      <c r="C226" s="791" t="s">
        <v>174</v>
      </c>
      <c r="D226" s="739">
        <v>492404.49999999988</v>
      </c>
      <c r="E226" s="739">
        <v>64413.099999999991</v>
      </c>
      <c r="F226" s="739">
        <v>77864.500000000015</v>
      </c>
      <c r="G226" s="739">
        <v>14905.699999999999</v>
      </c>
      <c r="H226" s="739">
        <v>40655.4</v>
      </c>
      <c r="I226" s="739">
        <v>9616.1</v>
      </c>
      <c r="J226" s="739">
        <v>42614.400000000009</v>
      </c>
      <c r="K226" s="739">
        <v>110268.40000000002</v>
      </c>
      <c r="L226" s="739">
        <v>22910.1</v>
      </c>
      <c r="M226" s="790" t="s">
        <v>108</v>
      </c>
      <c r="N226" s="791" t="s">
        <v>174</v>
      </c>
      <c r="O226" s="166">
        <v>5871.5000000000009</v>
      </c>
      <c r="P226" s="166">
        <v>23355.299999999996</v>
      </c>
      <c r="Q226" s="166">
        <v>13997.099999999997</v>
      </c>
      <c r="R226" s="166">
        <v>16150.9</v>
      </c>
      <c r="S226" s="166">
        <v>11899.100000000002</v>
      </c>
      <c r="T226" s="166">
        <v>25880.6</v>
      </c>
      <c r="U226" s="166">
        <v>5852.7</v>
      </c>
      <c r="V226" s="166">
        <v>16189.1</v>
      </c>
      <c r="W226" s="1110">
        <v>142</v>
      </c>
    </row>
    <row r="227" spans="1:23" ht="19.5" customHeight="1">
      <c r="A227" s="1107">
        <v>143</v>
      </c>
      <c r="B227" s="792"/>
      <c r="C227" s="793" t="s">
        <v>147</v>
      </c>
      <c r="D227" s="699">
        <v>355201.9</v>
      </c>
      <c r="E227" s="699">
        <v>47026.5</v>
      </c>
      <c r="F227" s="699">
        <v>52480.7</v>
      </c>
      <c r="G227" s="699">
        <v>11469.8</v>
      </c>
      <c r="H227" s="699">
        <v>26537.7</v>
      </c>
      <c r="I227" s="699">
        <v>7645.8</v>
      </c>
      <c r="J227" s="699">
        <v>30230</v>
      </c>
      <c r="K227" s="699">
        <v>71057.3</v>
      </c>
      <c r="L227" s="699">
        <v>17244.8</v>
      </c>
      <c r="M227" s="792"/>
      <c r="N227" s="793" t="s">
        <v>147</v>
      </c>
      <c r="O227" s="136">
        <v>4218.7</v>
      </c>
      <c r="P227" s="136">
        <v>17621.2</v>
      </c>
      <c r="Q227" s="136">
        <v>10796.7</v>
      </c>
      <c r="R227" s="136">
        <v>11434</v>
      </c>
      <c r="S227" s="136">
        <v>9467.7999999999993</v>
      </c>
      <c r="T227" s="136">
        <v>25880.6</v>
      </c>
      <c r="U227" s="136">
        <v>5852.7</v>
      </c>
      <c r="V227" s="136">
        <v>16189</v>
      </c>
      <c r="W227" s="1111">
        <v>143</v>
      </c>
    </row>
    <row r="228" spans="1:23" ht="19.5" customHeight="1">
      <c r="A228" s="1108">
        <v>144</v>
      </c>
      <c r="B228" s="794"/>
      <c r="C228" s="795" t="s">
        <v>132</v>
      </c>
      <c r="D228" s="743">
        <v>227695.29999999996</v>
      </c>
      <c r="E228" s="743">
        <v>34223.599999999999</v>
      </c>
      <c r="F228" s="743">
        <v>37712.5</v>
      </c>
      <c r="G228" s="743">
        <v>7159.2999999999993</v>
      </c>
      <c r="H228" s="743">
        <v>19581.000000000007</v>
      </c>
      <c r="I228" s="743">
        <v>4380.0999999999995</v>
      </c>
      <c r="J228" s="743">
        <v>21161.9</v>
      </c>
      <c r="K228" s="743">
        <v>59458.900000000009</v>
      </c>
      <c r="L228" s="743">
        <v>10788.2</v>
      </c>
      <c r="M228" s="794"/>
      <c r="N228" s="795" t="s">
        <v>132</v>
      </c>
      <c r="O228" s="153">
        <v>2466.2999999999997</v>
      </c>
      <c r="P228" s="153">
        <v>11354.6</v>
      </c>
      <c r="Q228" s="153">
        <v>6221.9999999999991</v>
      </c>
      <c r="R228" s="153">
        <v>7900.5</v>
      </c>
      <c r="S228" s="153">
        <v>5287.1</v>
      </c>
      <c r="T228" s="153">
        <v>0</v>
      </c>
      <c r="U228" s="153">
        <v>0</v>
      </c>
      <c r="V228" s="153">
        <v>0</v>
      </c>
      <c r="W228" s="1112">
        <v>144</v>
      </c>
    </row>
    <row r="229" spans="1:23" ht="15.75" customHeight="1">
      <c r="A229" s="574"/>
      <c r="B229" s="776"/>
      <c r="C229" s="732"/>
      <c r="D229" s="584"/>
      <c r="E229" s="584"/>
      <c r="F229" s="584"/>
      <c r="G229" s="584"/>
      <c r="H229" s="584"/>
      <c r="I229" s="584"/>
      <c r="J229" s="584"/>
      <c r="K229" s="584"/>
      <c r="L229" s="584"/>
      <c r="N229" s="732"/>
      <c r="O229" s="584"/>
      <c r="P229" s="584"/>
      <c r="Q229" s="584"/>
      <c r="R229" s="584"/>
      <c r="S229" s="584"/>
      <c r="T229" s="584"/>
      <c r="U229" s="584"/>
      <c r="V229" s="584"/>
      <c r="W229" s="574"/>
    </row>
    <row r="230" spans="1:23" ht="15" customHeight="1">
      <c r="A230" s="476"/>
      <c r="B230" s="575"/>
      <c r="C230" s="584"/>
      <c r="D230" s="584"/>
      <c r="E230" s="584"/>
      <c r="F230" s="584"/>
      <c r="G230" s="584"/>
      <c r="H230" s="584"/>
      <c r="I230" s="584"/>
      <c r="J230" s="584"/>
      <c r="K230" s="584"/>
      <c r="L230" s="584"/>
      <c r="M230" s="476"/>
      <c r="N230" s="575"/>
      <c r="O230" s="584"/>
      <c r="P230" s="584"/>
      <c r="Q230" s="584"/>
      <c r="R230" s="584"/>
      <c r="S230" s="584"/>
      <c r="T230" s="584"/>
      <c r="U230" s="584"/>
      <c r="V230" s="584"/>
      <c r="W230" s="730"/>
    </row>
    <row r="231" spans="1:23" ht="18.95" customHeight="1">
      <c r="A231" s="574"/>
      <c r="B231" s="776"/>
      <c r="C231" s="732"/>
      <c r="D231" s="584"/>
      <c r="E231" s="584"/>
      <c r="F231" s="584"/>
      <c r="G231" s="584"/>
      <c r="H231" s="584"/>
      <c r="I231" s="584"/>
      <c r="J231" s="584"/>
      <c r="K231" s="584"/>
      <c r="L231" s="584"/>
      <c r="N231" s="732"/>
      <c r="O231" s="584"/>
      <c r="P231" s="584"/>
      <c r="Q231" s="584"/>
      <c r="R231" s="584"/>
      <c r="S231" s="584"/>
      <c r="T231" s="584"/>
      <c r="U231" s="584"/>
      <c r="V231" s="584"/>
      <c r="W231" s="730"/>
    </row>
    <row r="232" spans="1:23" ht="18.95" customHeight="1">
      <c r="B232" s="776"/>
      <c r="C232" s="732"/>
      <c r="D232" s="584"/>
      <c r="E232" s="584"/>
      <c r="F232" s="584"/>
      <c r="G232" s="584"/>
      <c r="H232" s="584"/>
      <c r="I232" s="584"/>
      <c r="J232" s="584"/>
      <c r="K232" s="584"/>
      <c r="L232" s="584"/>
      <c r="N232" s="732"/>
      <c r="O232" s="584"/>
      <c r="P232" s="584"/>
      <c r="Q232" s="584"/>
      <c r="R232" s="584"/>
      <c r="S232" s="584"/>
      <c r="T232" s="584"/>
      <c r="U232" s="584"/>
      <c r="V232" s="584"/>
      <c r="W232" s="730"/>
    </row>
    <row r="233" spans="1:23" ht="18.95" customHeight="1">
      <c r="B233" s="776"/>
      <c r="C233" s="732"/>
      <c r="D233" s="584"/>
      <c r="E233" s="584"/>
      <c r="F233" s="584"/>
      <c r="G233" s="584"/>
      <c r="H233" s="584"/>
      <c r="I233" s="584"/>
      <c r="J233" s="584"/>
      <c r="K233" s="584"/>
      <c r="L233" s="584"/>
      <c r="N233" s="732"/>
      <c r="O233" s="584"/>
      <c r="P233" s="584"/>
      <c r="Q233" s="584"/>
      <c r="R233" s="584"/>
      <c r="S233" s="584"/>
      <c r="T233" s="584"/>
      <c r="U233" s="584"/>
      <c r="V233" s="584"/>
      <c r="W233" s="730"/>
    </row>
    <row r="234" spans="1:23" ht="18.95" customHeight="1">
      <c r="B234" s="776"/>
      <c r="C234" s="732"/>
      <c r="D234" s="584"/>
      <c r="E234" s="584"/>
      <c r="F234" s="584"/>
      <c r="G234" s="584"/>
      <c r="H234" s="584"/>
      <c r="I234" s="584"/>
      <c r="J234" s="584"/>
      <c r="K234" s="584"/>
      <c r="L234" s="584"/>
      <c r="N234" s="732"/>
      <c r="O234" s="584"/>
      <c r="P234" s="584"/>
      <c r="Q234" s="584"/>
      <c r="R234" s="584"/>
      <c r="S234" s="584"/>
      <c r="T234" s="584"/>
      <c r="U234" s="584"/>
      <c r="V234" s="584"/>
      <c r="W234" s="730"/>
    </row>
    <row r="235" spans="1:23" ht="18.95" customHeight="1">
      <c r="B235" s="776"/>
      <c r="C235" s="732"/>
      <c r="D235" s="584"/>
      <c r="E235" s="584"/>
      <c r="F235" s="584"/>
      <c r="G235" s="584"/>
      <c r="H235" s="584"/>
      <c r="I235" s="584"/>
      <c r="J235" s="584"/>
      <c r="K235" s="584"/>
      <c r="L235" s="584"/>
      <c r="N235" s="732"/>
      <c r="O235" s="584"/>
      <c r="P235" s="584"/>
      <c r="Q235" s="584"/>
      <c r="R235" s="584"/>
      <c r="S235" s="584"/>
      <c r="T235" s="584"/>
      <c r="U235" s="584"/>
      <c r="V235" s="584"/>
      <c r="W235" s="730"/>
    </row>
    <row r="236" spans="1:23" ht="18.95" customHeight="1">
      <c r="B236" s="776"/>
      <c r="C236" s="732"/>
      <c r="D236" s="584"/>
      <c r="E236" s="584"/>
      <c r="F236" s="584"/>
      <c r="G236" s="584"/>
      <c r="H236" s="584"/>
      <c r="I236" s="584"/>
      <c r="J236" s="584"/>
      <c r="K236" s="584"/>
      <c r="L236" s="584"/>
      <c r="N236" s="732"/>
      <c r="O236" s="584"/>
      <c r="P236" s="584"/>
      <c r="Q236" s="584"/>
      <c r="R236" s="584"/>
      <c r="S236" s="584"/>
      <c r="T236" s="584"/>
      <c r="U236" s="584"/>
      <c r="V236" s="584"/>
      <c r="W236" s="730"/>
    </row>
    <row r="237" spans="1:23" ht="18.95" customHeight="1">
      <c r="B237" s="776"/>
      <c r="C237" s="732"/>
      <c r="D237" s="584"/>
      <c r="E237" s="584"/>
      <c r="F237" s="584"/>
      <c r="G237" s="584"/>
      <c r="H237" s="584"/>
      <c r="I237" s="584"/>
      <c r="J237" s="584"/>
      <c r="K237" s="584"/>
      <c r="L237" s="584"/>
      <c r="N237" s="732"/>
      <c r="O237" s="584"/>
      <c r="P237" s="584"/>
      <c r="Q237" s="584"/>
      <c r="R237" s="584"/>
      <c r="S237" s="584"/>
      <c r="T237" s="584"/>
      <c r="U237" s="584"/>
      <c r="V237" s="584"/>
      <c r="W237" s="730"/>
    </row>
    <row r="238" spans="1:23" ht="18.95" customHeight="1">
      <c r="B238" s="776"/>
      <c r="C238" s="732"/>
      <c r="D238" s="584"/>
      <c r="E238" s="584"/>
      <c r="F238" s="584"/>
      <c r="G238" s="584"/>
      <c r="H238" s="584"/>
      <c r="I238" s="584"/>
      <c r="J238" s="584"/>
      <c r="K238" s="584"/>
      <c r="L238" s="584"/>
      <c r="N238" s="732"/>
      <c r="O238" s="584"/>
      <c r="P238" s="584"/>
      <c r="Q238" s="584"/>
      <c r="R238" s="584"/>
      <c r="S238" s="584"/>
      <c r="T238" s="584"/>
      <c r="U238" s="584"/>
      <c r="V238" s="584"/>
      <c r="W238" s="667"/>
    </row>
    <row r="239" spans="1:23" ht="18.95" customHeight="1">
      <c r="B239" s="776"/>
      <c r="C239" s="732"/>
      <c r="D239" s="584"/>
      <c r="E239" s="584"/>
      <c r="F239" s="584"/>
      <c r="G239" s="584"/>
      <c r="H239" s="584"/>
      <c r="I239" s="584"/>
      <c r="J239" s="584"/>
      <c r="K239" s="584"/>
      <c r="L239" s="584"/>
      <c r="N239" s="732"/>
      <c r="O239" s="584"/>
      <c r="P239" s="584"/>
      <c r="Q239" s="584"/>
      <c r="R239" s="584"/>
      <c r="S239" s="584"/>
      <c r="T239" s="584"/>
      <c r="U239" s="584"/>
      <c r="V239" s="584"/>
      <c r="W239" s="667"/>
    </row>
    <row r="240" spans="1:23" ht="18.95" customHeight="1">
      <c r="B240" s="776"/>
      <c r="C240" s="732"/>
      <c r="D240" s="584"/>
      <c r="E240" s="584"/>
      <c r="F240" s="584"/>
      <c r="G240" s="584"/>
      <c r="H240" s="584"/>
      <c r="I240" s="584"/>
      <c r="J240" s="584"/>
      <c r="K240" s="584"/>
      <c r="L240" s="584"/>
      <c r="N240" s="732"/>
      <c r="O240" s="584"/>
      <c r="P240" s="584"/>
      <c r="Q240" s="584"/>
      <c r="R240" s="584"/>
      <c r="S240" s="584"/>
      <c r="T240" s="584"/>
      <c r="U240" s="584"/>
      <c r="V240" s="584"/>
      <c r="W240" s="667"/>
    </row>
    <row r="241" spans="2:23" ht="18.95" customHeight="1">
      <c r="B241" s="776"/>
      <c r="C241" s="732"/>
      <c r="D241" s="584"/>
      <c r="E241" s="584"/>
      <c r="F241" s="584"/>
      <c r="G241" s="584"/>
      <c r="H241" s="584"/>
      <c r="I241" s="584"/>
      <c r="J241" s="584"/>
      <c r="K241" s="584"/>
      <c r="L241" s="584"/>
      <c r="N241" s="732"/>
      <c r="O241" s="584"/>
      <c r="P241" s="584"/>
      <c r="Q241" s="584"/>
      <c r="R241" s="584"/>
      <c r="S241" s="584"/>
      <c r="T241" s="584"/>
      <c r="U241" s="584"/>
      <c r="V241" s="584"/>
      <c r="W241" s="667"/>
    </row>
    <row r="242" spans="2:23" ht="18.95" customHeight="1">
      <c r="B242" s="776"/>
      <c r="C242" s="732"/>
      <c r="D242" s="584"/>
      <c r="E242" s="584"/>
      <c r="F242" s="584"/>
      <c r="G242" s="584"/>
      <c r="H242" s="584"/>
      <c r="I242" s="584"/>
      <c r="J242" s="584"/>
      <c r="K242" s="584"/>
      <c r="L242" s="584"/>
      <c r="N242" s="732"/>
      <c r="O242" s="584"/>
      <c r="P242" s="584"/>
      <c r="Q242" s="584"/>
      <c r="R242" s="584"/>
      <c r="S242" s="584"/>
      <c r="T242" s="584"/>
      <c r="U242" s="584"/>
      <c r="V242" s="584"/>
      <c r="W242" s="667"/>
    </row>
    <row r="243" spans="2:23" ht="18.95" customHeight="1">
      <c r="B243" s="776"/>
      <c r="C243" s="732"/>
      <c r="D243" s="584"/>
      <c r="E243" s="584"/>
      <c r="F243" s="584"/>
      <c r="G243" s="584"/>
      <c r="H243" s="584"/>
      <c r="I243" s="584"/>
      <c r="J243" s="584"/>
      <c r="K243" s="584"/>
      <c r="L243" s="584"/>
      <c r="N243" s="732"/>
      <c r="O243" s="584"/>
      <c r="P243" s="584"/>
      <c r="Q243" s="584"/>
      <c r="R243" s="584"/>
      <c r="S243" s="584"/>
      <c r="T243" s="584"/>
      <c r="U243" s="584"/>
      <c r="V243" s="584"/>
      <c r="W243" s="667"/>
    </row>
    <row r="244" spans="2:23" ht="18.95" customHeight="1">
      <c r="B244" s="776"/>
      <c r="C244" s="732"/>
      <c r="D244" s="584"/>
      <c r="E244" s="584"/>
      <c r="F244" s="584"/>
      <c r="G244" s="584"/>
      <c r="H244" s="584"/>
      <c r="I244" s="584"/>
      <c r="J244" s="584"/>
      <c r="K244" s="584"/>
      <c r="L244" s="584"/>
      <c r="N244" s="732"/>
      <c r="O244" s="584"/>
      <c r="P244" s="584"/>
      <c r="Q244" s="584"/>
      <c r="R244" s="584"/>
      <c r="S244" s="584"/>
      <c r="T244" s="584"/>
      <c r="U244" s="584"/>
      <c r="V244" s="584"/>
      <c r="W244" s="667"/>
    </row>
    <row r="245" spans="2:23" ht="18.95" customHeight="1">
      <c r="B245" s="776"/>
      <c r="C245" s="732"/>
      <c r="D245" s="584"/>
      <c r="E245" s="584"/>
      <c r="F245" s="584"/>
      <c r="G245" s="584"/>
      <c r="H245" s="584"/>
      <c r="I245" s="584"/>
      <c r="J245" s="584"/>
      <c r="K245" s="584"/>
      <c r="L245" s="584"/>
      <c r="N245" s="732"/>
      <c r="O245" s="584"/>
      <c r="P245" s="584"/>
      <c r="Q245" s="584"/>
      <c r="R245" s="584"/>
      <c r="S245" s="584"/>
      <c r="T245" s="584"/>
      <c r="U245" s="584"/>
      <c r="V245" s="584"/>
      <c r="W245" s="667"/>
    </row>
    <row r="246" spans="2:23" ht="18.95" customHeight="1">
      <c r="B246" s="776"/>
      <c r="C246" s="732"/>
      <c r="D246" s="584"/>
      <c r="E246" s="584"/>
      <c r="F246" s="584"/>
      <c r="G246" s="584"/>
      <c r="H246" s="584"/>
      <c r="I246" s="584"/>
      <c r="J246" s="584"/>
      <c r="K246" s="584"/>
      <c r="L246" s="584"/>
      <c r="N246" s="732"/>
      <c r="O246" s="584"/>
      <c r="P246" s="584"/>
      <c r="Q246" s="584"/>
      <c r="R246" s="584"/>
      <c r="S246" s="584"/>
      <c r="T246" s="584"/>
      <c r="U246" s="584"/>
      <c r="V246" s="584"/>
      <c r="W246" s="667"/>
    </row>
    <row r="247" spans="2:23" ht="18.95" customHeight="1">
      <c r="B247" s="776"/>
      <c r="C247" s="581"/>
      <c r="D247" s="584"/>
      <c r="E247" s="584"/>
      <c r="F247" s="584"/>
      <c r="G247" s="584"/>
      <c r="H247" s="584"/>
      <c r="I247" s="584"/>
      <c r="J247" s="584"/>
      <c r="K247" s="584"/>
      <c r="L247" s="584"/>
      <c r="N247" s="581"/>
      <c r="O247" s="584"/>
      <c r="P247" s="584"/>
      <c r="Q247" s="584"/>
      <c r="R247" s="584"/>
      <c r="S247" s="584"/>
      <c r="T247" s="584"/>
      <c r="U247" s="584"/>
      <c r="V247" s="584"/>
      <c r="W247" s="667"/>
    </row>
    <row r="248" spans="2:23" ht="18.95" customHeight="1">
      <c r="B248" s="776"/>
      <c r="C248" s="581"/>
      <c r="D248" s="584"/>
      <c r="E248" s="584"/>
      <c r="F248" s="584"/>
      <c r="G248" s="584"/>
      <c r="H248" s="584"/>
      <c r="I248" s="584"/>
      <c r="J248" s="584"/>
      <c r="K248" s="584"/>
      <c r="L248" s="584"/>
      <c r="N248" s="581"/>
      <c r="O248" s="584"/>
      <c r="P248" s="584"/>
      <c r="Q248" s="584"/>
      <c r="R248" s="584"/>
      <c r="S248" s="584"/>
      <c r="T248" s="584"/>
      <c r="U248" s="584"/>
      <c r="V248" s="584"/>
      <c r="W248" s="667"/>
    </row>
    <row r="249" spans="2:23" ht="18.95" customHeight="1">
      <c r="B249" s="776"/>
      <c r="C249" s="581"/>
      <c r="D249" s="584"/>
      <c r="E249" s="584"/>
      <c r="F249" s="584"/>
      <c r="G249" s="584"/>
      <c r="H249" s="584"/>
      <c r="I249" s="584"/>
      <c r="J249" s="584"/>
      <c r="K249" s="584"/>
      <c r="L249" s="584"/>
      <c r="N249" s="581"/>
      <c r="O249" s="584"/>
      <c r="P249" s="584"/>
      <c r="Q249" s="584"/>
      <c r="R249" s="584"/>
      <c r="S249" s="584"/>
      <c r="T249" s="584"/>
      <c r="U249" s="584"/>
      <c r="V249" s="584"/>
      <c r="W249" s="667"/>
    </row>
    <row r="250" spans="2:23" ht="18.95" customHeight="1">
      <c r="B250" s="776"/>
      <c r="C250" s="581"/>
      <c r="D250" s="584"/>
      <c r="E250" s="584"/>
      <c r="F250" s="584"/>
      <c r="G250" s="584"/>
      <c r="H250" s="584"/>
      <c r="I250" s="584"/>
      <c r="J250" s="584"/>
      <c r="K250" s="584"/>
      <c r="L250" s="584"/>
      <c r="N250" s="581"/>
      <c r="O250" s="584"/>
      <c r="P250" s="584"/>
      <c r="Q250" s="584"/>
      <c r="R250" s="584"/>
      <c r="S250" s="584"/>
      <c r="T250" s="584"/>
      <c r="U250" s="584"/>
      <c r="V250" s="584"/>
      <c r="W250" s="667"/>
    </row>
    <row r="251" spans="2:23" ht="18.95" customHeight="1">
      <c r="B251" s="776"/>
      <c r="C251" s="581"/>
      <c r="D251" s="584"/>
      <c r="E251" s="584"/>
      <c r="F251" s="584"/>
      <c r="G251" s="584"/>
      <c r="H251" s="584"/>
      <c r="I251" s="584"/>
      <c r="J251" s="584"/>
      <c r="K251" s="584"/>
      <c r="L251" s="584"/>
      <c r="N251" s="581"/>
      <c r="O251" s="584"/>
      <c r="P251" s="584"/>
      <c r="Q251" s="584"/>
      <c r="R251" s="584"/>
      <c r="S251" s="584"/>
      <c r="T251" s="584"/>
      <c r="U251" s="584"/>
      <c r="V251" s="584"/>
      <c r="W251" s="667"/>
    </row>
    <row r="252" spans="2:23" ht="18.95" customHeight="1">
      <c r="B252" s="776"/>
      <c r="C252" s="581"/>
      <c r="D252" s="584"/>
      <c r="E252" s="584"/>
      <c r="F252" s="584"/>
      <c r="G252" s="584"/>
      <c r="H252" s="584"/>
      <c r="I252" s="584"/>
      <c r="J252" s="584"/>
      <c r="K252" s="584"/>
      <c r="L252" s="584"/>
      <c r="N252" s="581"/>
      <c r="O252" s="584"/>
      <c r="P252" s="584"/>
      <c r="Q252" s="584"/>
      <c r="R252" s="584"/>
      <c r="S252" s="584"/>
      <c r="T252" s="584"/>
      <c r="U252" s="584"/>
      <c r="V252" s="584"/>
      <c r="W252" s="667"/>
    </row>
    <row r="253" spans="2:23" ht="18.95" customHeight="1">
      <c r="B253" s="776"/>
      <c r="C253" s="581"/>
      <c r="D253" s="584"/>
      <c r="E253" s="584"/>
      <c r="F253" s="584"/>
      <c r="G253" s="584"/>
      <c r="H253" s="584"/>
      <c r="I253" s="584"/>
      <c r="J253" s="584"/>
      <c r="K253" s="584"/>
      <c r="L253" s="584"/>
      <c r="N253" s="581"/>
      <c r="O253" s="584"/>
      <c r="P253" s="584"/>
      <c r="Q253" s="584"/>
      <c r="R253" s="584"/>
      <c r="S253" s="584"/>
      <c r="T253" s="584"/>
      <c r="U253" s="584"/>
      <c r="V253" s="584"/>
      <c r="W253" s="667"/>
    </row>
    <row r="254" spans="2:23" ht="18.95" customHeight="1">
      <c r="B254" s="776"/>
      <c r="C254" s="581"/>
      <c r="D254" s="584"/>
      <c r="E254" s="584"/>
      <c r="F254" s="584"/>
      <c r="G254" s="584"/>
      <c r="H254" s="584"/>
      <c r="I254" s="584"/>
      <c r="J254" s="584"/>
      <c r="K254" s="584"/>
      <c r="L254" s="584"/>
      <c r="N254" s="581"/>
      <c r="O254" s="584"/>
      <c r="P254" s="584"/>
      <c r="Q254" s="584"/>
      <c r="R254" s="584"/>
      <c r="S254" s="584"/>
      <c r="T254" s="584"/>
      <c r="U254" s="584"/>
      <c r="V254" s="584"/>
      <c r="W254" s="667"/>
    </row>
    <row r="255" spans="2:23" ht="18.95" customHeight="1">
      <c r="B255" s="776"/>
      <c r="C255" s="581"/>
      <c r="D255" s="584"/>
      <c r="E255" s="584"/>
      <c r="F255" s="584"/>
      <c r="G255" s="584"/>
      <c r="H255" s="584"/>
      <c r="I255" s="584"/>
      <c r="J255" s="584"/>
      <c r="K255" s="584"/>
      <c r="L255" s="584"/>
      <c r="N255" s="581"/>
      <c r="O255" s="584"/>
      <c r="P255" s="584"/>
      <c r="Q255" s="584"/>
      <c r="R255" s="584"/>
      <c r="S255" s="584"/>
      <c r="T255" s="584"/>
      <c r="U255" s="584"/>
      <c r="V255" s="584"/>
      <c r="W255" s="667"/>
    </row>
    <row r="256" spans="2:23" ht="18.95" customHeight="1">
      <c r="B256" s="776"/>
      <c r="C256" s="581"/>
      <c r="D256" s="584"/>
      <c r="E256" s="584"/>
      <c r="F256" s="584"/>
      <c r="G256" s="584"/>
      <c r="H256" s="584"/>
      <c r="I256" s="584"/>
      <c r="J256" s="584"/>
      <c r="K256" s="584"/>
      <c r="L256" s="584"/>
      <c r="N256" s="581"/>
      <c r="O256" s="584"/>
      <c r="P256" s="584"/>
      <c r="Q256" s="584"/>
      <c r="R256" s="584"/>
      <c r="S256" s="584"/>
      <c r="T256" s="584"/>
      <c r="U256" s="584"/>
      <c r="V256" s="584"/>
      <c r="W256" s="667"/>
    </row>
    <row r="257" spans="2:23" ht="18.95" customHeight="1">
      <c r="B257" s="776"/>
      <c r="C257" s="581"/>
      <c r="D257" s="584"/>
      <c r="E257" s="584"/>
      <c r="F257" s="584"/>
      <c r="G257" s="584"/>
      <c r="H257" s="584"/>
      <c r="I257" s="584"/>
      <c r="J257" s="584"/>
      <c r="K257" s="584"/>
      <c r="L257" s="584"/>
      <c r="N257" s="581"/>
      <c r="O257" s="584"/>
      <c r="P257" s="584"/>
      <c r="Q257" s="584"/>
      <c r="R257" s="584"/>
      <c r="S257" s="584"/>
      <c r="T257" s="584"/>
      <c r="U257" s="584"/>
      <c r="V257" s="584"/>
      <c r="W257" s="667"/>
    </row>
    <row r="258" spans="2:23" ht="18.95" customHeight="1">
      <c r="B258" s="776"/>
      <c r="C258" s="581"/>
      <c r="D258" s="584"/>
      <c r="E258" s="584"/>
      <c r="F258" s="584"/>
      <c r="G258" s="584"/>
      <c r="H258" s="584"/>
      <c r="I258" s="584"/>
      <c r="J258" s="584"/>
      <c r="K258" s="584"/>
      <c r="L258" s="584"/>
      <c r="N258" s="581"/>
      <c r="O258" s="584"/>
      <c r="P258" s="584"/>
      <c r="Q258" s="584"/>
      <c r="R258" s="584"/>
      <c r="S258" s="584"/>
      <c r="T258" s="584"/>
      <c r="U258" s="584"/>
      <c r="V258" s="584"/>
    </row>
    <row r="259" spans="2:23" ht="18.95" customHeight="1">
      <c r="B259" s="776"/>
      <c r="C259" s="581"/>
      <c r="D259" s="584"/>
      <c r="E259" s="584"/>
      <c r="F259" s="584"/>
      <c r="G259" s="584"/>
      <c r="H259" s="584"/>
      <c r="I259" s="584"/>
      <c r="J259" s="584"/>
      <c r="K259" s="584"/>
      <c r="L259" s="584"/>
      <c r="N259" s="581"/>
      <c r="O259" s="584"/>
      <c r="P259" s="584"/>
      <c r="Q259" s="584"/>
      <c r="R259" s="584"/>
      <c r="S259" s="584"/>
      <c r="T259" s="584"/>
      <c r="U259" s="584"/>
      <c r="V259" s="584"/>
    </row>
    <row r="260" spans="2:23" ht="18.95" customHeight="1">
      <c r="B260" s="776"/>
      <c r="C260" s="581"/>
      <c r="D260" s="584"/>
      <c r="E260" s="584"/>
      <c r="F260" s="584"/>
      <c r="G260" s="584"/>
      <c r="H260" s="584"/>
      <c r="I260" s="584"/>
      <c r="J260" s="584"/>
      <c r="K260" s="584"/>
      <c r="L260" s="584"/>
      <c r="N260" s="581"/>
      <c r="O260" s="584"/>
      <c r="P260" s="584"/>
      <c r="Q260" s="584"/>
      <c r="R260" s="584"/>
      <c r="S260" s="584"/>
      <c r="T260" s="584"/>
      <c r="U260" s="584"/>
      <c r="V260" s="584"/>
    </row>
    <row r="261" spans="2:23" ht="18.95" customHeight="1">
      <c r="B261" s="776"/>
      <c r="C261" s="581"/>
      <c r="D261" s="584"/>
      <c r="E261" s="584"/>
      <c r="F261" s="584"/>
      <c r="G261" s="584"/>
      <c r="H261" s="584"/>
      <c r="I261" s="584"/>
      <c r="J261" s="584"/>
      <c r="K261" s="584"/>
      <c r="L261" s="584"/>
      <c r="N261" s="581"/>
      <c r="O261" s="584"/>
      <c r="P261" s="584"/>
      <c r="Q261" s="584"/>
      <c r="R261" s="584"/>
      <c r="S261" s="584"/>
      <c r="T261" s="584"/>
      <c r="U261" s="584"/>
      <c r="V261" s="584"/>
    </row>
    <row r="262" spans="2:23" ht="18.95" customHeight="1">
      <c r="B262" s="776"/>
      <c r="C262" s="589"/>
      <c r="D262" s="584"/>
      <c r="E262" s="584"/>
      <c r="F262" s="584"/>
      <c r="G262" s="584"/>
      <c r="H262" s="584"/>
      <c r="I262" s="584"/>
      <c r="J262" s="584"/>
      <c r="K262" s="584"/>
      <c r="L262" s="584"/>
      <c r="N262" s="589"/>
      <c r="O262" s="584"/>
      <c r="P262" s="584"/>
      <c r="Q262" s="584"/>
      <c r="R262" s="584"/>
      <c r="S262" s="584"/>
      <c r="T262" s="584"/>
      <c r="U262" s="584"/>
      <c r="V262" s="584"/>
    </row>
    <row r="263" spans="2:23" ht="18.95" customHeight="1">
      <c r="B263" s="776"/>
      <c r="C263" s="589"/>
      <c r="D263" s="584"/>
      <c r="E263" s="584"/>
      <c r="F263" s="584"/>
      <c r="G263" s="584"/>
      <c r="H263" s="584"/>
      <c r="I263" s="584"/>
      <c r="J263" s="584"/>
      <c r="K263" s="584"/>
      <c r="L263" s="584"/>
      <c r="N263" s="589"/>
      <c r="O263" s="584"/>
      <c r="P263" s="584"/>
      <c r="Q263" s="584"/>
      <c r="R263" s="584"/>
      <c r="S263" s="584"/>
      <c r="T263" s="584"/>
      <c r="U263" s="584"/>
      <c r="V263" s="584"/>
    </row>
    <row r="264" spans="2:23" ht="18.95" customHeight="1">
      <c r="B264" s="776"/>
      <c r="C264" s="589"/>
      <c r="D264" s="584"/>
      <c r="E264" s="584"/>
      <c r="F264" s="584"/>
      <c r="G264" s="584"/>
      <c r="H264" s="584"/>
      <c r="I264" s="584"/>
      <c r="J264" s="584"/>
      <c r="K264" s="584"/>
      <c r="L264" s="584"/>
      <c r="N264" s="589"/>
      <c r="O264" s="584"/>
      <c r="P264" s="584"/>
      <c r="Q264" s="584"/>
      <c r="R264" s="584"/>
      <c r="S264" s="584"/>
      <c r="T264" s="584"/>
      <c r="U264" s="584"/>
      <c r="V264" s="584"/>
    </row>
    <row r="265" spans="2:23" ht="18.95" customHeight="1">
      <c r="B265" s="776"/>
      <c r="C265" s="589"/>
      <c r="D265" s="584"/>
      <c r="E265" s="584"/>
      <c r="F265" s="584"/>
      <c r="G265" s="584"/>
      <c r="H265" s="584"/>
      <c r="I265" s="584"/>
      <c r="J265" s="584"/>
      <c r="K265" s="584"/>
      <c r="L265" s="584"/>
      <c r="N265" s="589"/>
      <c r="O265" s="584"/>
      <c r="P265" s="584"/>
      <c r="Q265" s="584"/>
      <c r="R265" s="584"/>
      <c r="S265" s="584"/>
      <c r="T265" s="584"/>
      <c r="U265" s="584"/>
      <c r="V265" s="584"/>
    </row>
    <row r="266" spans="2:23" ht="18.95" customHeight="1">
      <c r="B266" s="776"/>
      <c r="C266" s="589"/>
      <c r="D266" s="584"/>
      <c r="E266" s="584"/>
      <c r="F266" s="584"/>
      <c r="G266" s="584"/>
      <c r="H266" s="584"/>
      <c r="I266" s="584"/>
      <c r="J266" s="584"/>
      <c r="K266" s="584"/>
      <c r="L266" s="584"/>
      <c r="N266" s="589"/>
      <c r="O266" s="584"/>
      <c r="P266" s="584"/>
      <c r="Q266" s="584"/>
      <c r="R266" s="584"/>
      <c r="S266" s="584"/>
      <c r="T266" s="584"/>
      <c r="U266" s="584"/>
      <c r="V266" s="584"/>
    </row>
    <row r="267" spans="2:23" ht="18.95" customHeight="1">
      <c r="B267" s="776"/>
      <c r="C267" s="589"/>
      <c r="D267" s="584"/>
      <c r="E267" s="584"/>
      <c r="F267" s="584"/>
      <c r="G267" s="584"/>
      <c r="H267" s="584"/>
      <c r="I267" s="584"/>
      <c r="J267" s="584"/>
      <c r="K267" s="584"/>
      <c r="L267" s="584"/>
      <c r="N267" s="589"/>
      <c r="O267" s="584"/>
      <c r="P267" s="584"/>
      <c r="Q267" s="584"/>
      <c r="R267" s="584"/>
      <c r="S267" s="584"/>
      <c r="T267" s="584"/>
      <c r="U267" s="584"/>
      <c r="V267" s="584"/>
    </row>
    <row r="268" spans="2:23" ht="18.95" customHeight="1">
      <c r="B268" s="776"/>
      <c r="C268" s="589"/>
      <c r="D268" s="584"/>
      <c r="E268" s="584"/>
      <c r="F268" s="584"/>
      <c r="G268" s="584"/>
      <c r="H268" s="584"/>
      <c r="I268" s="584"/>
      <c r="J268" s="584"/>
      <c r="K268" s="584"/>
      <c r="L268" s="584"/>
      <c r="N268" s="589"/>
      <c r="O268" s="584"/>
      <c r="P268" s="584"/>
      <c r="Q268" s="584"/>
      <c r="R268" s="584"/>
      <c r="S268" s="584"/>
      <c r="T268" s="584"/>
      <c r="U268" s="584"/>
      <c r="V268" s="584"/>
    </row>
    <row r="269" spans="2:23" ht="18.95" customHeight="1">
      <c r="B269" s="776"/>
      <c r="C269" s="589"/>
      <c r="D269" s="584"/>
      <c r="E269" s="584"/>
      <c r="F269" s="584"/>
      <c r="G269" s="584"/>
      <c r="H269" s="584"/>
      <c r="I269" s="584"/>
      <c r="J269" s="584"/>
      <c r="K269" s="584"/>
      <c r="L269" s="584"/>
      <c r="N269" s="589"/>
      <c r="O269" s="584"/>
      <c r="P269" s="584"/>
      <c r="Q269" s="584"/>
      <c r="R269" s="584"/>
      <c r="S269" s="584"/>
      <c r="T269" s="584"/>
      <c r="U269" s="584"/>
      <c r="V269" s="584"/>
    </row>
    <row r="270" spans="2:23" ht="18.95" customHeight="1">
      <c r="B270" s="776"/>
      <c r="C270" s="589"/>
      <c r="D270" s="584"/>
      <c r="E270" s="584"/>
      <c r="F270" s="584"/>
      <c r="G270" s="584"/>
      <c r="H270" s="584"/>
      <c r="I270" s="584"/>
      <c r="J270" s="584"/>
      <c r="K270" s="584"/>
      <c r="L270" s="584"/>
      <c r="N270" s="589"/>
      <c r="O270" s="584"/>
      <c r="P270" s="584"/>
      <c r="Q270" s="584"/>
      <c r="R270" s="584"/>
      <c r="S270" s="584"/>
      <c r="T270" s="584"/>
      <c r="U270" s="584"/>
      <c r="V270" s="584"/>
    </row>
    <row r="271" spans="2:23" ht="18.95" customHeight="1">
      <c r="B271" s="776"/>
      <c r="C271" s="589"/>
      <c r="D271" s="584"/>
      <c r="E271" s="584"/>
      <c r="F271" s="584"/>
      <c r="G271" s="584"/>
      <c r="H271" s="584"/>
      <c r="I271" s="584"/>
      <c r="J271" s="584"/>
      <c r="K271" s="584"/>
      <c r="L271" s="584"/>
      <c r="N271" s="589"/>
      <c r="O271" s="584"/>
      <c r="P271" s="584"/>
      <c r="Q271" s="584"/>
      <c r="R271" s="584"/>
      <c r="S271" s="584"/>
      <c r="T271" s="584"/>
      <c r="U271" s="584"/>
      <c r="V271" s="584"/>
    </row>
    <row r="272" spans="2:23" ht="18.95" customHeight="1">
      <c r="B272" s="776"/>
      <c r="C272" s="589"/>
      <c r="D272" s="584"/>
      <c r="E272" s="584"/>
      <c r="F272" s="584"/>
      <c r="G272" s="584"/>
      <c r="H272" s="584"/>
      <c r="I272" s="584"/>
      <c r="J272" s="584"/>
      <c r="K272" s="584"/>
      <c r="L272" s="584"/>
      <c r="N272" s="589"/>
      <c r="O272" s="584"/>
      <c r="P272" s="584"/>
      <c r="Q272" s="584"/>
      <c r="R272" s="584"/>
      <c r="S272" s="584"/>
      <c r="T272" s="584"/>
      <c r="U272" s="584"/>
      <c r="V272" s="584"/>
    </row>
    <row r="273" spans="2:22" ht="18.95" customHeight="1">
      <c r="B273" s="776"/>
      <c r="C273" s="589"/>
      <c r="D273" s="584"/>
      <c r="E273" s="584"/>
      <c r="F273" s="584"/>
      <c r="G273" s="584"/>
      <c r="H273" s="584"/>
      <c r="I273" s="584"/>
      <c r="J273" s="584"/>
      <c r="K273" s="584"/>
      <c r="L273" s="584"/>
      <c r="N273" s="589"/>
      <c r="O273" s="584"/>
      <c r="P273" s="584"/>
      <c r="Q273" s="584"/>
      <c r="R273" s="584"/>
      <c r="S273" s="584"/>
      <c r="T273" s="584"/>
      <c r="U273" s="584"/>
      <c r="V273" s="584"/>
    </row>
    <row r="274" spans="2:22" ht="18.95" customHeight="1">
      <c r="B274" s="776"/>
      <c r="C274" s="589"/>
      <c r="D274" s="584"/>
      <c r="E274" s="584"/>
      <c r="F274" s="584"/>
      <c r="G274" s="584"/>
      <c r="H274" s="584"/>
      <c r="I274" s="584"/>
      <c r="J274" s="584"/>
      <c r="K274" s="584"/>
      <c r="L274" s="584"/>
      <c r="N274" s="589"/>
      <c r="O274" s="584"/>
      <c r="P274" s="584"/>
      <c r="Q274" s="584"/>
      <c r="R274" s="584"/>
      <c r="S274" s="584"/>
      <c r="T274" s="584"/>
      <c r="U274" s="584"/>
      <c r="V274" s="584"/>
    </row>
    <row r="275" spans="2:22" ht="18.95" customHeight="1">
      <c r="B275" s="776"/>
      <c r="C275" s="589"/>
      <c r="D275" s="584"/>
      <c r="E275" s="584"/>
      <c r="F275" s="584"/>
      <c r="G275" s="584"/>
      <c r="H275" s="584"/>
      <c r="I275" s="584"/>
      <c r="J275" s="584"/>
      <c r="K275" s="584"/>
      <c r="L275" s="584"/>
      <c r="N275" s="589"/>
      <c r="O275" s="584"/>
      <c r="P275" s="584"/>
      <c r="Q275" s="584"/>
      <c r="R275" s="584"/>
      <c r="S275" s="584"/>
      <c r="T275" s="584"/>
      <c r="U275" s="584"/>
      <c r="V275" s="584"/>
    </row>
    <row r="276" spans="2:22" ht="18.95" customHeight="1">
      <c r="B276" s="776"/>
      <c r="C276" s="589"/>
      <c r="D276" s="584"/>
      <c r="E276" s="584"/>
      <c r="F276" s="584"/>
      <c r="G276" s="584"/>
      <c r="H276" s="584"/>
      <c r="I276" s="584"/>
      <c r="J276" s="584"/>
      <c r="K276" s="584"/>
      <c r="L276" s="584"/>
      <c r="N276" s="589"/>
      <c r="O276" s="584"/>
      <c r="P276" s="584"/>
      <c r="Q276" s="584"/>
      <c r="R276" s="584"/>
      <c r="S276" s="584"/>
      <c r="T276" s="584"/>
      <c r="U276" s="584"/>
      <c r="V276" s="584"/>
    </row>
    <row r="277" spans="2:22" ht="18.95" customHeight="1">
      <c r="B277" s="776"/>
      <c r="C277" s="589"/>
      <c r="D277" s="584"/>
      <c r="E277" s="584"/>
      <c r="F277" s="584"/>
      <c r="G277" s="584"/>
      <c r="H277" s="584"/>
      <c r="I277" s="584"/>
      <c r="J277" s="584"/>
      <c r="K277" s="584"/>
      <c r="L277" s="584"/>
      <c r="N277" s="589"/>
      <c r="O277" s="584"/>
      <c r="P277" s="584"/>
      <c r="Q277" s="584"/>
      <c r="R277" s="584"/>
      <c r="S277" s="584"/>
      <c r="T277" s="584"/>
      <c r="U277" s="584"/>
      <c r="V277" s="584"/>
    </row>
    <row r="278" spans="2:22" ht="18.95" customHeight="1">
      <c r="B278" s="776"/>
      <c r="C278" s="589"/>
      <c r="D278" s="584"/>
      <c r="E278" s="584"/>
      <c r="F278" s="584"/>
      <c r="G278" s="584"/>
      <c r="H278" s="584"/>
      <c r="I278" s="584"/>
      <c r="J278" s="584"/>
      <c r="K278" s="584"/>
      <c r="L278" s="584"/>
      <c r="N278" s="589"/>
      <c r="O278" s="584"/>
      <c r="P278" s="584"/>
      <c r="Q278" s="584"/>
      <c r="R278" s="584"/>
      <c r="S278" s="584"/>
      <c r="T278" s="584"/>
      <c r="U278" s="584"/>
      <c r="V278" s="584"/>
    </row>
    <row r="279" spans="2:22" ht="18.95" customHeight="1">
      <c r="B279" s="776"/>
      <c r="C279" s="589"/>
      <c r="D279" s="584"/>
      <c r="E279" s="584"/>
      <c r="F279" s="584"/>
      <c r="G279" s="584"/>
      <c r="H279" s="584"/>
      <c r="I279" s="584"/>
      <c r="J279" s="584"/>
      <c r="K279" s="584"/>
      <c r="L279" s="584"/>
      <c r="N279" s="589"/>
      <c r="O279" s="584"/>
      <c r="P279" s="584"/>
      <c r="Q279" s="584"/>
      <c r="R279" s="584"/>
      <c r="S279" s="584"/>
      <c r="T279" s="584"/>
      <c r="U279" s="584"/>
      <c r="V279" s="584"/>
    </row>
    <row r="280" spans="2:22" ht="18.95" customHeight="1">
      <c r="B280" s="776"/>
      <c r="C280" s="589"/>
      <c r="D280" s="584"/>
      <c r="E280" s="584"/>
      <c r="F280" s="584"/>
      <c r="G280" s="584"/>
      <c r="H280" s="584"/>
      <c r="I280" s="584"/>
      <c r="J280" s="584"/>
      <c r="K280" s="584"/>
      <c r="L280" s="584"/>
      <c r="N280" s="589"/>
      <c r="O280" s="584"/>
      <c r="P280" s="584"/>
      <c r="Q280" s="584"/>
      <c r="R280" s="584"/>
      <c r="S280" s="584"/>
      <c r="T280" s="584"/>
      <c r="U280" s="584"/>
      <c r="V280" s="584"/>
    </row>
    <row r="281" spans="2:22" ht="18.95" customHeight="1">
      <c r="B281" s="776"/>
      <c r="C281" s="589"/>
      <c r="D281" s="584"/>
      <c r="E281" s="584"/>
      <c r="F281" s="584"/>
      <c r="G281" s="584"/>
      <c r="H281" s="584"/>
      <c r="I281" s="584"/>
      <c r="J281" s="584"/>
      <c r="K281" s="584"/>
      <c r="L281" s="584"/>
      <c r="N281" s="589"/>
      <c r="O281" s="584"/>
      <c r="P281" s="584"/>
      <c r="Q281" s="584"/>
      <c r="R281" s="584"/>
      <c r="S281" s="584"/>
      <c r="T281" s="584"/>
      <c r="U281" s="584"/>
      <c r="V281" s="584"/>
    </row>
    <row r="282" spans="2:22" ht="18.95" customHeight="1">
      <c r="B282" s="776"/>
      <c r="C282" s="589"/>
      <c r="D282" s="584"/>
      <c r="E282" s="584"/>
      <c r="F282" s="584"/>
      <c r="G282" s="584"/>
      <c r="H282" s="584"/>
      <c r="I282" s="584"/>
      <c r="J282" s="584"/>
      <c r="K282" s="584"/>
      <c r="L282" s="584"/>
      <c r="N282" s="589"/>
      <c r="O282" s="584"/>
      <c r="P282" s="584"/>
      <c r="Q282" s="584"/>
      <c r="R282" s="584"/>
      <c r="S282" s="584"/>
      <c r="T282" s="584"/>
      <c r="U282" s="584"/>
      <c r="V282" s="584"/>
    </row>
    <row r="283" spans="2:22" ht="18.95" customHeight="1">
      <c r="B283" s="776"/>
      <c r="C283" s="589"/>
      <c r="D283" s="584"/>
      <c r="E283" s="584"/>
      <c r="F283" s="584"/>
      <c r="G283" s="584"/>
      <c r="H283" s="584"/>
      <c r="I283" s="584"/>
      <c r="J283" s="584"/>
      <c r="K283" s="584"/>
      <c r="L283" s="584"/>
      <c r="N283" s="589"/>
      <c r="O283" s="584"/>
      <c r="P283" s="584"/>
      <c r="Q283" s="584"/>
      <c r="R283" s="584"/>
      <c r="S283" s="584"/>
      <c r="T283" s="584"/>
      <c r="U283" s="584"/>
      <c r="V283" s="584"/>
    </row>
    <row r="284" spans="2:22" ht="18.95" customHeight="1">
      <c r="B284" s="776"/>
      <c r="C284" s="589"/>
      <c r="D284" s="584"/>
      <c r="E284" s="584"/>
      <c r="F284" s="584"/>
      <c r="G284" s="584"/>
      <c r="H284" s="584"/>
      <c r="I284" s="584"/>
      <c r="J284" s="584"/>
      <c r="K284" s="584"/>
      <c r="L284" s="584"/>
      <c r="N284" s="589"/>
      <c r="O284" s="584"/>
      <c r="P284" s="584"/>
      <c r="Q284" s="584"/>
      <c r="R284" s="584"/>
      <c r="S284" s="584"/>
      <c r="T284" s="584"/>
      <c r="U284" s="584"/>
      <c r="V284" s="584"/>
    </row>
    <row r="285" spans="2:22" ht="18.95" customHeight="1">
      <c r="B285" s="776"/>
      <c r="D285" s="584"/>
      <c r="E285" s="584"/>
      <c r="F285" s="584"/>
      <c r="G285" s="584"/>
      <c r="H285" s="584"/>
      <c r="I285" s="584"/>
      <c r="J285" s="584"/>
      <c r="K285" s="584"/>
      <c r="L285" s="584"/>
      <c r="O285" s="584"/>
      <c r="P285" s="584"/>
      <c r="Q285" s="584"/>
      <c r="R285" s="584"/>
      <c r="S285" s="584"/>
      <c r="T285" s="584"/>
      <c r="U285" s="584"/>
      <c r="V285" s="584"/>
    </row>
    <row r="286" spans="2:22" ht="18.95" customHeight="1">
      <c r="B286" s="776"/>
      <c r="D286" s="584"/>
      <c r="E286" s="584"/>
      <c r="F286" s="584"/>
      <c r="G286" s="584"/>
      <c r="H286" s="584"/>
      <c r="I286" s="584"/>
      <c r="J286" s="584"/>
      <c r="K286" s="584"/>
      <c r="L286" s="584"/>
      <c r="O286" s="584"/>
      <c r="P286" s="584"/>
      <c r="Q286" s="584"/>
      <c r="R286" s="584"/>
      <c r="S286" s="584"/>
      <c r="T286" s="584"/>
      <c r="U286" s="584"/>
      <c r="V286" s="584"/>
    </row>
    <row r="287" spans="2:22" ht="18.95" customHeight="1">
      <c r="B287" s="776"/>
      <c r="D287" s="584"/>
      <c r="E287" s="584"/>
      <c r="F287" s="584"/>
      <c r="G287" s="584"/>
      <c r="H287" s="584"/>
      <c r="I287" s="584"/>
      <c r="J287" s="584"/>
      <c r="K287" s="584"/>
      <c r="L287" s="584"/>
      <c r="O287" s="584"/>
      <c r="P287" s="584"/>
      <c r="Q287" s="584"/>
      <c r="R287" s="584"/>
      <c r="S287" s="584"/>
      <c r="T287" s="584"/>
      <c r="U287" s="584"/>
      <c r="V287" s="584"/>
    </row>
    <row r="288" spans="2:22" ht="18.95" customHeight="1">
      <c r="B288" s="776"/>
      <c r="D288" s="584"/>
      <c r="E288" s="584"/>
      <c r="F288" s="584"/>
      <c r="G288" s="584"/>
      <c r="H288" s="584"/>
      <c r="I288" s="584"/>
      <c r="J288" s="584"/>
      <c r="K288" s="584"/>
      <c r="L288" s="584"/>
      <c r="O288" s="584"/>
      <c r="P288" s="584"/>
      <c r="Q288" s="584"/>
      <c r="R288" s="584"/>
      <c r="S288" s="584"/>
      <c r="T288" s="584"/>
      <c r="U288" s="584"/>
      <c r="V288" s="584"/>
    </row>
    <row r="289" spans="2:22" ht="18.95" customHeight="1">
      <c r="B289" s="776"/>
      <c r="D289" s="584"/>
      <c r="E289" s="584"/>
      <c r="F289" s="584"/>
      <c r="G289" s="584"/>
      <c r="H289" s="584"/>
      <c r="I289" s="584"/>
      <c r="J289" s="584"/>
      <c r="K289" s="584"/>
      <c r="L289" s="584"/>
      <c r="O289" s="584"/>
      <c r="P289" s="584"/>
      <c r="Q289" s="584"/>
      <c r="R289" s="584"/>
      <c r="S289" s="584"/>
      <c r="T289" s="584"/>
      <c r="U289" s="584"/>
      <c r="V289" s="584"/>
    </row>
    <row r="290" spans="2:22" ht="18.95" customHeight="1">
      <c r="B290" s="776"/>
      <c r="D290" s="584"/>
      <c r="E290" s="584"/>
      <c r="F290" s="584"/>
      <c r="G290" s="584"/>
      <c r="H290" s="584"/>
      <c r="I290" s="584"/>
      <c r="J290" s="584"/>
      <c r="K290" s="584"/>
      <c r="L290" s="584"/>
      <c r="O290" s="584"/>
      <c r="P290" s="584"/>
      <c r="Q290" s="584"/>
      <c r="R290" s="584"/>
      <c r="S290" s="584"/>
      <c r="T290" s="584"/>
      <c r="U290" s="584"/>
      <c r="V290" s="584"/>
    </row>
    <row r="291" spans="2:22" ht="18.95" customHeight="1">
      <c r="B291" s="776"/>
      <c r="D291" s="584"/>
      <c r="E291" s="584"/>
      <c r="F291" s="584"/>
      <c r="G291" s="584"/>
      <c r="H291" s="584"/>
      <c r="I291" s="584"/>
      <c r="J291" s="584"/>
      <c r="K291" s="584"/>
      <c r="L291" s="584"/>
      <c r="O291" s="584"/>
      <c r="P291" s="584"/>
      <c r="Q291" s="584"/>
      <c r="R291" s="584"/>
      <c r="S291" s="584"/>
      <c r="T291" s="584"/>
      <c r="U291" s="584"/>
      <c r="V291" s="584"/>
    </row>
    <row r="292" spans="2:22" ht="18.95" customHeight="1">
      <c r="B292" s="776"/>
      <c r="D292" s="584"/>
      <c r="E292" s="584"/>
      <c r="F292" s="584"/>
      <c r="G292" s="584"/>
      <c r="H292" s="584"/>
      <c r="I292" s="584"/>
      <c r="J292" s="584"/>
      <c r="K292" s="584"/>
      <c r="L292" s="584"/>
      <c r="O292" s="584"/>
      <c r="P292" s="584"/>
      <c r="Q292" s="584"/>
      <c r="R292" s="584"/>
      <c r="S292" s="584"/>
      <c r="T292" s="584"/>
      <c r="U292" s="584"/>
      <c r="V292" s="584"/>
    </row>
    <row r="293" spans="2:22" ht="18.95" customHeight="1">
      <c r="B293" s="776"/>
      <c r="D293" s="584"/>
      <c r="E293" s="584"/>
      <c r="F293" s="584"/>
      <c r="G293" s="584"/>
      <c r="H293" s="584"/>
      <c r="I293" s="584"/>
      <c r="J293" s="584"/>
      <c r="K293" s="584"/>
      <c r="L293" s="584"/>
      <c r="O293" s="584"/>
      <c r="P293" s="584"/>
      <c r="Q293" s="584"/>
      <c r="R293" s="584"/>
      <c r="S293" s="584"/>
      <c r="T293" s="584"/>
      <c r="U293" s="584"/>
      <c r="V293" s="584"/>
    </row>
    <row r="294" spans="2:22" ht="18.95" customHeight="1">
      <c r="B294" s="776"/>
      <c r="D294" s="584"/>
      <c r="E294" s="584"/>
      <c r="F294" s="584"/>
      <c r="G294" s="584"/>
      <c r="H294" s="584"/>
      <c r="I294" s="584"/>
      <c r="J294" s="584"/>
      <c r="K294" s="584"/>
      <c r="L294" s="584"/>
      <c r="O294" s="584"/>
      <c r="P294" s="584"/>
      <c r="Q294" s="584"/>
      <c r="R294" s="584"/>
      <c r="S294" s="584"/>
      <c r="T294" s="584"/>
      <c r="U294" s="584"/>
      <c r="V294" s="584"/>
    </row>
    <row r="295" spans="2:22" ht="18.95" customHeight="1">
      <c r="B295" s="776"/>
      <c r="D295" s="584"/>
      <c r="E295" s="584"/>
      <c r="F295" s="584"/>
      <c r="G295" s="584"/>
      <c r="H295" s="584"/>
      <c r="I295" s="584"/>
      <c r="J295" s="584"/>
      <c r="K295" s="584"/>
      <c r="L295" s="584"/>
      <c r="O295" s="584"/>
      <c r="P295" s="584"/>
      <c r="Q295" s="584"/>
      <c r="R295" s="584"/>
      <c r="S295" s="584"/>
      <c r="T295" s="584"/>
      <c r="U295" s="584"/>
      <c r="V295" s="584"/>
    </row>
    <row r="296" spans="2:22" ht="18.95" customHeight="1">
      <c r="B296" s="776"/>
      <c r="D296" s="584"/>
      <c r="E296" s="584"/>
      <c r="F296" s="584"/>
      <c r="G296" s="584"/>
      <c r="H296" s="584"/>
      <c r="I296" s="584"/>
      <c r="J296" s="584"/>
      <c r="K296" s="584"/>
      <c r="L296" s="584"/>
      <c r="O296" s="584"/>
      <c r="P296" s="584"/>
      <c r="Q296" s="584"/>
      <c r="R296" s="584"/>
      <c r="S296" s="584"/>
      <c r="T296" s="584"/>
      <c r="U296" s="584"/>
      <c r="V296" s="584"/>
    </row>
    <row r="297" spans="2:22" ht="18.95" customHeight="1">
      <c r="B297" s="776"/>
      <c r="D297" s="584"/>
      <c r="E297" s="584"/>
      <c r="F297" s="584"/>
      <c r="G297" s="584"/>
      <c r="H297" s="584"/>
      <c r="I297" s="584"/>
      <c r="J297" s="584"/>
      <c r="K297" s="584"/>
      <c r="L297" s="584"/>
      <c r="O297" s="584"/>
      <c r="P297" s="584"/>
      <c r="Q297" s="584"/>
      <c r="R297" s="584"/>
      <c r="S297" s="584"/>
      <c r="T297" s="584"/>
      <c r="U297" s="584"/>
      <c r="V297" s="584"/>
    </row>
    <row r="298" spans="2:22" ht="18.95" customHeight="1">
      <c r="B298" s="776"/>
      <c r="D298" s="584"/>
      <c r="E298" s="584"/>
      <c r="F298" s="584"/>
      <c r="G298" s="584"/>
      <c r="H298" s="584"/>
      <c r="I298" s="584"/>
      <c r="J298" s="584"/>
      <c r="K298" s="584"/>
      <c r="L298" s="584"/>
      <c r="O298" s="584"/>
      <c r="P298" s="584"/>
      <c r="Q298" s="584"/>
      <c r="R298" s="584"/>
      <c r="S298" s="584"/>
      <c r="T298" s="584"/>
      <c r="U298" s="584"/>
      <c r="V298" s="584"/>
    </row>
    <row r="299" spans="2:22" ht="18.95" customHeight="1">
      <c r="B299" s="776"/>
      <c r="D299" s="584"/>
      <c r="E299" s="584"/>
      <c r="F299" s="584"/>
      <c r="G299" s="584"/>
      <c r="H299" s="584"/>
      <c r="I299" s="584"/>
      <c r="J299" s="584"/>
      <c r="K299" s="584"/>
      <c r="L299" s="584"/>
      <c r="O299" s="584"/>
      <c r="P299" s="584"/>
      <c r="Q299" s="584"/>
      <c r="R299" s="584"/>
      <c r="S299" s="584"/>
      <c r="T299" s="584"/>
      <c r="U299" s="584"/>
      <c r="V299" s="584"/>
    </row>
    <row r="300" spans="2:22" ht="18.95" customHeight="1">
      <c r="B300" s="776"/>
      <c r="D300" s="584"/>
      <c r="E300" s="584"/>
      <c r="F300" s="584"/>
      <c r="G300" s="584"/>
      <c r="H300" s="584"/>
      <c r="I300" s="584"/>
      <c r="J300" s="584"/>
      <c r="K300" s="584"/>
      <c r="L300" s="584"/>
      <c r="O300" s="584"/>
      <c r="P300" s="584"/>
      <c r="Q300" s="584"/>
      <c r="R300" s="584"/>
      <c r="S300" s="584"/>
      <c r="T300" s="584"/>
      <c r="U300" s="584"/>
      <c r="V300" s="584"/>
    </row>
    <row r="301" spans="2:22" ht="18.95" customHeight="1">
      <c r="B301" s="776"/>
      <c r="D301" s="584"/>
      <c r="E301" s="584"/>
      <c r="F301" s="584"/>
      <c r="G301" s="584"/>
      <c r="H301" s="584"/>
      <c r="I301" s="584"/>
      <c r="J301" s="584"/>
      <c r="K301" s="584"/>
      <c r="L301" s="584"/>
      <c r="O301" s="584"/>
      <c r="P301" s="584"/>
      <c r="Q301" s="584"/>
      <c r="R301" s="584"/>
      <c r="S301" s="584"/>
      <c r="T301" s="584"/>
      <c r="U301" s="584"/>
      <c r="V301" s="584"/>
    </row>
    <row r="302" spans="2:22" ht="18.95" customHeight="1">
      <c r="B302" s="776"/>
      <c r="D302" s="584"/>
      <c r="E302" s="584"/>
      <c r="F302" s="584"/>
      <c r="G302" s="584"/>
      <c r="H302" s="584"/>
      <c r="I302" s="584"/>
      <c r="J302" s="584"/>
      <c r="K302" s="584"/>
      <c r="L302" s="584"/>
      <c r="O302" s="584"/>
      <c r="P302" s="584"/>
      <c r="Q302" s="584"/>
      <c r="R302" s="584"/>
      <c r="S302" s="584"/>
      <c r="T302" s="584"/>
      <c r="U302" s="584"/>
      <c r="V302" s="584"/>
    </row>
    <row r="303" spans="2:22" ht="18.95" customHeight="1">
      <c r="B303" s="776"/>
      <c r="D303" s="584"/>
      <c r="E303" s="584"/>
      <c r="F303" s="584"/>
      <c r="G303" s="584"/>
      <c r="H303" s="584"/>
      <c r="I303" s="584"/>
      <c r="J303" s="584"/>
      <c r="K303" s="584"/>
      <c r="L303" s="584"/>
      <c r="O303" s="584"/>
      <c r="P303" s="584"/>
      <c r="Q303" s="584"/>
      <c r="R303" s="584"/>
      <c r="S303" s="584"/>
      <c r="T303" s="584"/>
      <c r="U303" s="584"/>
      <c r="V303" s="584"/>
    </row>
    <row r="304" spans="2:22" ht="18.95" customHeight="1">
      <c r="B304" s="776"/>
      <c r="D304" s="584"/>
      <c r="E304" s="584"/>
      <c r="F304" s="584"/>
      <c r="G304" s="584"/>
      <c r="H304" s="584"/>
      <c r="I304" s="584"/>
      <c r="J304" s="584"/>
      <c r="K304" s="584"/>
      <c r="L304" s="584"/>
      <c r="O304" s="584"/>
      <c r="P304" s="584"/>
      <c r="Q304" s="584"/>
      <c r="R304" s="584"/>
      <c r="S304" s="584"/>
      <c r="T304" s="584"/>
      <c r="U304" s="584"/>
      <c r="V304" s="584"/>
    </row>
    <row r="305" spans="2:22" ht="18.95" customHeight="1">
      <c r="B305" s="776"/>
      <c r="D305" s="584"/>
      <c r="E305" s="584"/>
      <c r="F305" s="584"/>
      <c r="G305" s="584"/>
      <c r="H305" s="584"/>
      <c r="I305" s="584"/>
      <c r="J305" s="584"/>
      <c r="K305" s="584"/>
      <c r="L305" s="584"/>
      <c r="O305" s="584"/>
      <c r="P305" s="584"/>
      <c r="Q305" s="584"/>
      <c r="R305" s="584"/>
      <c r="S305" s="584"/>
      <c r="T305" s="584"/>
      <c r="U305" s="584"/>
      <c r="V305" s="584"/>
    </row>
    <row r="306" spans="2:22" ht="18.95" customHeight="1">
      <c r="B306" s="776"/>
      <c r="D306" s="584"/>
      <c r="E306" s="584"/>
      <c r="F306" s="584"/>
      <c r="G306" s="584"/>
      <c r="H306" s="584"/>
      <c r="I306" s="584"/>
      <c r="J306" s="584"/>
      <c r="K306" s="584"/>
      <c r="L306" s="584"/>
      <c r="O306" s="584"/>
      <c r="P306" s="584"/>
      <c r="Q306" s="584"/>
      <c r="R306" s="584"/>
      <c r="S306" s="584"/>
      <c r="T306" s="584"/>
      <c r="U306" s="584"/>
      <c r="V306" s="584"/>
    </row>
    <row r="307" spans="2:22" ht="18.95" customHeight="1">
      <c r="B307" s="776"/>
      <c r="D307" s="584"/>
      <c r="E307" s="584"/>
      <c r="F307" s="584"/>
      <c r="G307" s="584"/>
      <c r="H307" s="584"/>
      <c r="I307" s="584"/>
      <c r="J307" s="584"/>
      <c r="K307" s="584"/>
      <c r="L307" s="584"/>
      <c r="O307" s="584"/>
      <c r="P307" s="584"/>
      <c r="Q307" s="584"/>
      <c r="R307" s="584"/>
      <c r="S307" s="584"/>
      <c r="T307" s="584"/>
      <c r="U307" s="584"/>
      <c r="V307" s="584"/>
    </row>
    <row r="308" spans="2:22" ht="18.95" customHeight="1">
      <c r="B308" s="776"/>
      <c r="D308" s="584"/>
      <c r="E308" s="584"/>
      <c r="F308" s="584"/>
      <c r="G308" s="584"/>
      <c r="H308" s="584"/>
      <c r="I308" s="584"/>
      <c r="J308" s="584"/>
      <c r="K308" s="584"/>
      <c r="L308" s="584"/>
      <c r="O308" s="584"/>
      <c r="P308" s="584"/>
      <c r="Q308" s="584"/>
      <c r="R308" s="584"/>
      <c r="S308" s="584"/>
      <c r="T308" s="584"/>
      <c r="U308" s="584"/>
      <c r="V308" s="584"/>
    </row>
    <row r="309" spans="2:22" ht="18.95" customHeight="1">
      <c r="B309" s="776"/>
      <c r="D309" s="584"/>
      <c r="E309" s="584"/>
      <c r="F309" s="584"/>
      <c r="G309" s="584"/>
      <c r="H309" s="584"/>
      <c r="I309" s="584"/>
      <c r="J309" s="584"/>
      <c r="K309" s="584"/>
      <c r="L309" s="584"/>
      <c r="O309" s="584"/>
      <c r="P309" s="584"/>
      <c r="Q309" s="584"/>
      <c r="R309" s="584"/>
      <c r="S309" s="584"/>
      <c r="T309" s="584"/>
      <c r="U309" s="584"/>
      <c r="V309" s="584"/>
    </row>
    <row r="310" spans="2:22" ht="18.95" customHeight="1">
      <c r="B310" s="776"/>
      <c r="D310" s="584"/>
      <c r="E310" s="584"/>
      <c r="F310" s="584"/>
      <c r="G310" s="584"/>
      <c r="H310" s="584"/>
      <c r="I310" s="584"/>
      <c r="J310" s="584"/>
      <c r="K310" s="584"/>
      <c r="L310" s="584"/>
      <c r="O310" s="584"/>
      <c r="P310" s="584"/>
      <c r="Q310" s="584"/>
      <c r="R310" s="584"/>
      <c r="S310" s="584"/>
      <c r="T310" s="584"/>
      <c r="U310" s="584"/>
      <c r="V310" s="584"/>
    </row>
    <row r="311" spans="2:22" ht="18.95" customHeight="1">
      <c r="B311" s="776"/>
      <c r="D311" s="584"/>
      <c r="E311" s="584"/>
      <c r="F311" s="584"/>
      <c r="G311" s="584"/>
      <c r="H311" s="584"/>
      <c r="I311" s="584"/>
      <c r="J311" s="584"/>
      <c r="K311" s="584"/>
      <c r="L311" s="584"/>
      <c r="O311" s="584"/>
      <c r="P311" s="584"/>
      <c r="Q311" s="584"/>
      <c r="R311" s="584"/>
      <c r="S311" s="584"/>
      <c r="T311" s="584"/>
      <c r="U311" s="584"/>
      <c r="V311" s="584"/>
    </row>
    <row r="312" spans="2:22" ht="18.95" customHeight="1">
      <c r="B312" s="776"/>
      <c r="D312" s="584"/>
      <c r="E312" s="584"/>
      <c r="F312" s="584"/>
      <c r="G312" s="584"/>
      <c r="H312" s="584"/>
      <c r="I312" s="584"/>
      <c r="J312" s="584"/>
      <c r="K312" s="584"/>
      <c r="L312" s="584"/>
      <c r="O312" s="584"/>
      <c r="P312" s="584"/>
      <c r="Q312" s="584"/>
      <c r="R312" s="584"/>
      <c r="S312" s="584"/>
      <c r="T312" s="584"/>
      <c r="U312" s="584"/>
      <c r="V312" s="584"/>
    </row>
    <row r="313" spans="2:22" ht="18.95" customHeight="1">
      <c r="B313" s="776"/>
      <c r="D313" s="584"/>
      <c r="E313" s="584"/>
      <c r="F313" s="584"/>
      <c r="G313" s="584"/>
      <c r="H313" s="584"/>
      <c r="I313" s="584"/>
      <c r="J313" s="584"/>
      <c r="K313" s="584"/>
      <c r="L313" s="584"/>
      <c r="O313" s="584"/>
      <c r="P313" s="584"/>
      <c r="Q313" s="584"/>
      <c r="R313" s="584"/>
      <c r="S313" s="584"/>
      <c r="T313" s="584"/>
      <c r="U313" s="584"/>
      <c r="V313" s="584"/>
    </row>
    <row r="314" spans="2:22" ht="18.95" customHeight="1">
      <c r="B314" s="776"/>
      <c r="D314" s="584"/>
      <c r="E314" s="584"/>
      <c r="F314" s="584"/>
      <c r="G314" s="584"/>
      <c r="H314" s="584"/>
      <c r="I314" s="584"/>
      <c r="J314" s="584"/>
      <c r="K314" s="584"/>
      <c r="L314" s="584"/>
      <c r="O314" s="584"/>
      <c r="P314" s="584"/>
      <c r="Q314" s="584"/>
      <c r="R314" s="584"/>
      <c r="S314" s="584"/>
      <c r="T314" s="584"/>
      <c r="U314" s="584"/>
      <c r="V314" s="584"/>
    </row>
    <row r="315" spans="2:22" ht="18.95" customHeight="1">
      <c r="B315" s="776"/>
      <c r="D315" s="584"/>
      <c r="E315" s="584"/>
      <c r="F315" s="584"/>
      <c r="G315" s="584"/>
      <c r="H315" s="584"/>
      <c r="I315" s="584"/>
      <c r="J315" s="584"/>
      <c r="K315" s="584"/>
      <c r="L315" s="584"/>
      <c r="O315" s="584"/>
      <c r="P315" s="584"/>
      <c r="Q315" s="584"/>
      <c r="R315" s="584"/>
      <c r="S315" s="584"/>
      <c r="T315" s="584"/>
      <c r="U315" s="584"/>
      <c r="V315" s="584"/>
    </row>
    <row r="316" spans="2:22" ht="18.95" customHeight="1">
      <c r="B316" s="776"/>
      <c r="D316" s="584"/>
      <c r="E316" s="584"/>
      <c r="F316" s="584"/>
      <c r="G316" s="584"/>
      <c r="H316" s="584"/>
      <c r="I316" s="584"/>
      <c r="J316" s="584"/>
      <c r="K316" s="584"/>
      <c r="L316" s="584"/>
      <c r="O316" s="584"/>
      <c r="P316" s="584"/>
      <c r="Q316" s="584"/>
      <c r="R316" s="584"/>
      <c r="S316" s="584"/>
      <c r="T316" s="584"/>
      <c r="U316" s="584"/>
      <c r="V316" s="584"/>
    </row>
    <row r="317" spans="2:22" ht="18.95" customHeight="1">
      <c r="B317" s="776"/>
      <c r="D317" s="584"/>
      <c r="E317" s="584"/>
      <c r="F317" s="584"/>
      <c r="G317" s="584"/>
      <c r="H317" s="584"/>
      <c r="I317" s="584"/>
      <c r="J317" s="584"/>
      <c r="K317" s="584"/>
      <c r="L317" s="584"/>
      <c r="O317" s="584"/>
      <c r="P317" s="584"/>
      <c r="Q317" s="584"/>
      <c r="R317" s="584"/>
      <c r="S317" s="584"/>
      <c r="T317" s="584"/>
      <c r="U317" s="584"/>
      <c r="V317" s="584"/>
    </row>
    <row r="318" spans="2:22" ht="18.95" customHeight="1">
      <c r="B318" s="776"/>
      <c r="D318" s="584"/>
      <c r="E318" s="584"/>
      <c r="F318" s="584"/>
      <c r="G318" s="584"/>
      <c r="H318" s="584"/>
      <c r="I318" s="584"/>
      <c r="J318" s="584"/>
      <c r="K318" s="584"/>
      <c r="L318" s="584"/>
      <c r="O318" s="584"/>
      <c r="P318" s="584"/>
      <c r="Q318" s="584"/>
      <c r="R318" s="584"/>
      <c r="S318" s="584"/>
      <c r="T318" s="584"/>
      <c r="U318" s="584"/>
      <c r="V318" s="584"/>
    </row>
    <row r="319" spans="2:22" ht="18.95" customHeight="1">
      <c r="B319" s="776"/>
      <c r="D319" s="584"/>
      <c r="E319" s="584"/>
      <c r="F319" s="584"/>
      <c r="G319" s="584"/>
      <c r="H319" s="584"/>
      <c r="I319" s="584"/>
      <c r="J319" s="584"/>
      <c r="K319" s="584"/>
      <c r="L319" s="584"/>
      <c r="O319" s="584"/>
      <c r="P319" s="584"/>
      <c r="Q319" s="584"/>
      <c r="R319" s="584"/>
      <c r="S319" s="584"/>
      <c r="T319" s="584"/>
      <c r="U319" s="584"/>
      <c r="V319" s="584"/>
    </row>
    <row r="320" spans="2:22" ht="18.95" customHeight="1">
      <c r="B320" s="776"/>
      <c r="D320" s="584"/>
      <c r="E320" s="584"/>
      <c r="F320" s="584"/>
      <c r="G320" s="584"/>
      <c r="H320" s="584"/>
      <c r="I320" s="584"/>
      <c r="J320" s="584"/>
      <c r="K320" s="584"/>
      <c r="L320" s="584"/>
      <c r="O320" s="584"/>
      <c r="P320" s="584"/>
      <c r="Q320" s="584"/>
      <c r="R320" s="584"/>
      <c r="S320" s="584"/>
      <c r="T320" s="584"/>
      <c r="U320" s="584"/>
      <c r="V320" s="584"/>
    </row>
    <row r="321" spans="2:22" ht="18.95" customHeight="1">
      <c r="B321" s="776"/>
      <c r="D321" s="584"/>
      <c r="E321" s="584"/>
      <c r="F321" s="584"/>
      <c r="G321" s="584"/>
      <c r="H321" s="584"/>
      <c r="I321" s="584"/>
      <c r="J321" s="584"/>
      <c r="K321" s="584"/>
      <c r="L321" s="584"/>
      <c r="O321" s="584"/>
      <c r="P321" s="584"/>
      <c r="Q321" s="584"/>
      <c r="R321" s="584"/>
      <c r="S321" s="584"/>
      <c r="T321" s="584"/>
      <c r="U321" s="584"/>
      <c r="V321" s="584"/>
    </row>
    <row r="322" spans="2:22" ht="18.95" customHeight="1">
      <c r="B322" s="776"/>
      <c r="D322" s="584"/>
      <c r="E322" s="584"/>
      <c r="F322" s="584"/>
      <c r="G322" s="584"/>
      <c r="H322" s="584"/>
      <c r="I322" s="584"/>
      <c r="J322" s="584"/>
      <c r="K322" s="584"/>
      <c r="L322" s="584"/>
      <c r="O322" s="584"/>
      <c r="P322" s="584"/>
      <c r="Q322" s="584"/>
      <c r="R322" s="584"/>
      <c r="S322" s="584"/>
      <c r="T322" s="584"/>
      <c r="U322" s="584"/>
      <c r="V322" s="584"/>
    </row>
    <row r="323" spans="2:22" ht="18.95" customHeight="1">
      <c r="B323" s="776"/>
      <c r="D323" s="584"/>
      <c r="E323" s="584"/>
      <c r="F323" s="584"/>
      <c r="G323" s="584"/>
      <c r="H323" s="584"/>
      <c r="I323" s="584"/>
      <c r="J323" s="584"/>
      <c r="K323" s="584"/>
      <c r="L323" s="584"/>
      <c r="O323" s="584"/>
      <c r="P323" s="584"/>
      <c r="Q323" s="584"/>
      <c r="R323" s="584"/>
      <c r="S323" s="584"/>
      <c r="T323" s="584"/>
      <c r="U323" s="584"/>
      <c r="V323" s="584"/>
    </row>
    <row r="324" spans="2:22" ht="18.95" customHeight="1">
      <c r="B324" s="776"/>
      <c r="D324" s="584"/>
      <c r="E324" s="584"/>
      <c r="F324" s="584"/>
      <c r="G324" s="584"/>
      <c r="H324" s="584"/>
      <c r="I324" s="584"/>
      <c r="J324" s="584"/>
      <c r="K324" s="584"/>
      <c r="L324" s="584"/>
      <c r="O324" s="584"/>
      <c r="P324" s="584"/>
      <c r="Q324" s="584"/>
      <c r="R324" s="584"/>
      <c r="S324" s="584"/>
      <c r="T324" s="584"/>
      <c r="U324" s="584"/>
      <c r="V324" s="584"/>
    </row>
    <row r="325" spans="2:22" ht="18.95" customHeight="1">
      <c r="B325" s="776"/>
      <c r="D325" s="584"/>
      <c r="E325" s="584"/>
      <c r="F325" s="584"/>
      <c r="G325" s="584"/>
      <c r="H325" s="584"/>
      <c r="I325" s="584"/>
      <c r="J325" s="584"/>
      <c r="K325" s="584"/>
      <c r="L325" s="584"/>
      <c r="O325" s="584"/>
      <c r="P325" s="584"/>
      <c r="Q325" s="584"/>
      <c r="R325" s="584"/>
      <c r="S325" s="584"/>
      <c r="T325" s="584"/>
      <c r="U325" s="584"/>
      <c r="V325" s="584"/>
    </row>
    <row r="326" spans="2:22" ht="18.95" customHeight="1">
      <c r="B326" s="776"/>
      <c r="D326" s="584"/>
      <c r="E326" s="584"/>
      <c r="F326" s="584"/>
      <c r="G326" s="584"/>
      <c r="H326" s="584"/>
      <c r="I326" s="584"/>
      <c r="J326" s="584"/>
      <c r="K326" s="584"/>
      <c r="L326" s="584"/>
      <c r="O326" s="584"/>
      <c r="P326" s="584"/>
      <c r="Q326" s="584"/>
      <c r="R326" s="584"/>
      <c r="S326" s="584"/>
      <c r="T326" s="584"/>
      <c r="U326" s="584"/>
      <c r="V326" s="584"/>
    </row>
    <row r="327" spans="2:22" ht="18.95" customHeight="1">
      <c r="B327" s="776"/>
      <c r="D327" s="584"/>
      <c r="E327" s="584"/>
      <c r="F327" s="584"/>
      <c r="G327" s="584"/>
      <c r="H327" s="584"/>
      <c r="I327" s="584"/>
      <c r="J327" s="584"/>
      <c r="K327" s="584"/>
      <c r="L327" s="584"/>
      <c r="O327" s="584"/>
      <c r="P327" s="584"/>
      <c r="Q327" s="584"/>
      <c r="R327" s="584"/>
      <c r="S327" s="584"/>
      <c r="T327" s="584"/>
      <c r="U327" s="584"/>
      <c r="V327" s="584"/>
    </row>
    <row r="328" spans="2:22" ht="18.95" customHeight="1">
      <c r="B328" s="776"/>
      <c r="D328" s="584"/>
      <c r="E328" s="584"/>
      <c r="F328" s="584"/>
      <c r="G328" s="584"/>
      <c r="H328" s="584"/>
      <c r="I328" s="584"/>
      <c r="J328" s="584"/>
      <c r="K328" s="584"/>
      <c r="L328" s="584"/>
      <c r="O328" s="584"/>
      <c r="P328" s="584"/>
      <c r="Q328" s="584"/>
      <c r="R328" s="584"/>
      <c r="S328" s="584"/>
      <c r="T328" s="584"/>
      <c r="U328" s="584"/>
      <c r="V328" s="584"/>
    </row>
    <row r="329" spans="2:22" ht="18.95" customHeight="1">
      <c r="B329" s="776"/>
      <c r="D329" s="584"/>
      <c r="E329" s="584"/>
      <c r="F329" s="584"/>
      <c r="G329" s="584"/>
      <c r="H329" s="584"/>
      <c r="I329" s="584"/>
      <c r="J329" s="584"/>
      <c r="K329" s="584"/>
      <c r="L329" s="584"/>
      <c r="O329" s="584"/>
      <c r="P329" s="584"/>
      <c r="Q329" s="584"/>
      <c r="R329" s="584"/>
      <c r="S329" s="584"/>
      <c r="T329" s="584"/>
      <c r="U329" s="584"/>
      <c r="V329" s="584"/>
    </row>
    <row r="330" spans="2:22" ht="18.95" customHeight="1">
      <c r="B330" s="776"/>
      <c r="D330" s="584"/>
      <c r="E330" s="584"/>
      <c r="F330" s="584"/>
      <c r="G330" s="584"/>
      <c r="H330" s="584"/>
      <c r="I330" s="584"/>
      <c r="J330" s="584"/>
      <c r="K330" s="584"/>
      <c r="L330" s="584"/>
      <c r="O330" s="584"/>
      <c r="P330" s="584"/>
      <c r="Q330" s="584"/>
      <c r="R330" s="584"/>
      <c r="S330" s="584"/>
      <c r="T330" s="584"/>
      <c r="U330" s="584"/>
      <c r="V330" s="584"/>
    </row>
    <row r="331" spans="2:22" ht="18.95" customHeight="1">
      <c r="B331" s="776"/>
      <c r="D331" s="584"/>
      <c r="E331" s="584"/>
      <c r="F331" s="584"/>
      <c r="G331" s="584"/>
      <c r="H331" s="584"/>
      <c r="I331" s="584"/>
      <c r="J331" s="584"/>
      <c r="K331" s="584"/>
      <c r="L331" s="584"/>
      <c r="O331" s="584"/>
      <c r="P331" s="584"/>
      <c r="Q331" s="584"/>
      <c r="R331" s="584"/>
      <c r="S331" s="584"/>
      <c r="T331" s="584"/>
      <c r="U331" s="584"/>
      <c r="V331" s="584"/>
    </row>
    <row r="332" spans="2:22" ht="18.95" customHeight="1">
      <c r="B332" s="776"/>
      <c r="D332" s="584"/>
      <c r="E332" s="584"/>
      <c r="F332" s="584"/>
      <c r="G332" s="584"/>
      <c r="H332" s="584"/>
      <c r="I332" s="584"/>
      <c r="J332" s="584"/>
      <c r="K332" s="584"/>
      <c r="L332" s="584"/>
      <c r="O332" s="584"/>
      <c r="P332" s="584"/>
      <c r="Q332" s="584"/>
      <c r="R332" s="584"/>
      <c r="S332" s="584"/>
      <c r="T332" s="584"/>
      <c r="U332" s="584"/>
      <c r="V332" s="584"/>
    </row>
    <row r="333" spans="2:22" ht="18.95" customHeight="1">
      <c r="B333" s="776"/>
      <c r="D333" s="584"/>
      <c r="E333" s="584"/>
      <c r="F333" s="584"/>
      <c r="G333" s="584"/>
      <c r="H333" s="584"/>
      <c r="I333" s="584"/>
      <c r="J333" s="584"/>
      <c r="K333" s="584"/>
      <c r="L333" s="584"/>
      <c r="O333" s="584"/>
      <c r="P333" s="584"/>
      <c r="Q333" s="584"/>
      <c r="R333" s="584"/>
      <c r="S333" s="584"/>
      <c r="T333" s="584"/>
      <c r="U333" s="584"/>
      <c r="V333" s="584"/>
    </row>
    <row r="334" spans="2:22" ht="18.95" customHeight="1">
      <c r="B334" s="776"/>
      <c r="D334" s="584"/>
      <c r="E334" s="584"/>
      <c r="F334" s="584"/>
      <c r="G334" s="584"/>
      <c r="H334" s="584"/>
      <c r="I334" s="584"/>
      <c r="J334" s="584"/>
      <c r="K334" s="584"/>
      <c r="L334" s="584"/>
      <c r="O334" s="584"/>
      <c r="P334" s="584"/>
      <c r="Q334" s="584"/>
      <c r="R334" s="584"/>
      <c r="S334" s="584"/>
      <c r="T334" s="584"/>
      <c r="U334" s="584"/>
      <c r="V334" s="584"/>
    </row>
    <row r="335" spans="2:22" ht="18.95" customHeight="1">
      <c r="B335" s="776"/>
      <c r="D335" s="584"/>
      <c r="E335" s="584"/>
      <c r="F335" s="584"/>
      <c r="G335" s="584"/>
      <c r="H335" s="584"/>
      <c r="I335" s="584"/>
      <c r="J335" s="584"/>
      <c r="K335" s="584"/>
      <c r="L335" s="584"/>
      <c r="O335" s="584"/>
      <c r="P335" s="584"/>
      <c r="Q335" s="584"/>
      <c r="R335" s="584"/>
      <c r="S335" s="584"/>
      <c r="T335" s="584"/>
      <c r="U335" s="584"/>
      <c r="V335" s="584"/>
    </row>
    <row r="336" spans="2:22" ht="18.95" customHeight="1">
      <c r="B336" s="776"/>
      <c r="D336" s="584"/>
      <c r="E336" s="584"/>
      <c r="F336" s="584"/>
      <c r="G336" s="584"/>
      <c r="H336" s="584"/>
      <c r="I336" s="584"/>
      <c r="J336" s="584"/>
      <c r="K336" s="584"/>
      <c r="L336" s="584"/>
      <c r="O336" s="584"/>
      <c r="P336" s="584"/>
      <c r="Q336" s="584"/>
      <c r="R336" s="584"/>
      <c r="S336" s="584"/>
      <c r="T336" s="584"/>
      <c r="U336" s="584"/>
      <c r="V336" s="584"/>
    </row>
    <row r="337" spans="2:22" ht="18.95" customHeight="1">
      <c r="B337" s="776"/>
      <c r="D337" s="584"/>
      <c r="E337" s="584"/>
      <c r="F337" s="584"/>
      <c r="G337" s="584"/>
      <c r="H337" s="584"/>
      <c r="I337" s="584"/>
      <c r="J337" s="584"/>
      <c r="K337" s="584"/>
      <c r="L337" s="584"/>
      <c r="O337" s="584"/>
      <c r="P337" s="584"/>
      <c r="Q337" s="584"/>
      <c r="R337" s="584"/>
      <c r="S337" s="584"/>
      <c r="T337" s="584"/>
      <c r="U337" s="584"/>
      <c r="V337" s="584"/>
    </row>
    <row r="338" spans="2:22" ht="18.95" customHeight="1">
      <c r="B338" s="776"/>
      <c r="D338" s="584"/>
      <c r="E338" s="584"/>
      <c r="F338" s="584"/>
      <c r="G338" s="584"/>
      <c r="H338" s="584"/>
      <c r="I338" s="584"/>
      <c r="J338" s="584"/>
      <c r="K338" s="584"/>
      <c r="L338" s="584"/>
      <c r="O338" s="584"/>
      <c r="P338" s="584"/>
      <c r="Q338" s="584"/>
      <c r="R338" s="584"/>
      <c r="S338" s="584"/>
      <c r="T338" s="584"/>
      <c r="U338" s="584"/>
      <c r="V338" s="584"/>
    </row>
    <row r="339" spans="2:22" ht="18.95" customHeight="1">
      <c r="B339" s="776"/>
      <c r="D339" s="584"/>
      <c r="E339" s="584"/>
      <c r="F339" s="584"/>
      <c r="G339" s="584"/>
      <c r="H339" s="584"/>
      <c r="I339" s="584"/>
      <c r="J339" s="584"/>
      <c r="K339" s="584"/>
      <c r="L339" s="584"/>
      <c r="O339" s="584"/>
      <c r="P339" s="584"/>
      <c r="Q339" s="584"/>
      <c r="R339" s="584"/>
      <c r="S339" s="584"/>
      <c r="T339" s="584"/>
      <c r="U339" s="584"/>
      <c r="V339" s="584"/>
    </row>
    <row r="340" spans="2:22" ht="18.95" customHeight="1">
      <c r="B340" s="776"/>
      <c r="D340" s="584"/>
      <c r="E340" s="584"/>
      <c r="F340" s="584"/>
      <c r="G340" s="584"/>
      <c r="H340" s="584"/>
      <c r="I340" s="584"/>
      <c r="J340" s="584"/>
      <c r="K340" s="584"/>
      <c r="L340" s="584"/>
      <c r="O340" s="584"/>
      <c r="P340" s="584"/>
      <c r="Q340" s="584"/>
      <c r="R340" s="584"/>
      <c r="S340" s="584"/>
      <c r="T340" s="584"/>
      <c r="U340" s="584"/>
      <c r="V340" s="584"/>
    </row>
    <row r="341" spans="2:22" ht="18.95" customHeight="1">
      <c r="B341" s="776"/>
      <c r="D341" s="584"/>
      <c r="E341" s="584"/>
      <c r="F341" s="584"/>
      <c r="G341" s="584"/>
      <c r="H341" s="584"/>
      <c r="I341" s="584"/>
      <c r="J341" s="584"/>
      <c r="K341" s="584"/>
      <c r="L341" s="584"/>
      <c r="O341" s="584"/>
      <c r="P341" s="584"/>
      <c r="Q341" s="584"/>
      <c r="R341" s="584"/>
      <c r="S341" s="584"/>
      <c r="T341" s="584"/>
      <c r="U341" s="584"/>
      <c r="V341" s="584"/>
    </row>
    <row r="342" spans="2:22" ht="18.95" customHeight="1">
      <c r="B342" s="776"/>
      <c r="D342" s="584"/>
      <c r="E342" s="584"/>
      <c r="F342" s="584"/>
      <c r="G342" s="584"/>
      <c r="H342" s="584"/>
      <c r="I342" s="584"/>
      <c r="J342" s="584"/>
      <c r="K342" s="584"/>
      <c r="L342" s="584"/>
      <c r="O342" s="584"/>
      <c r="P342" s="584"/>
      <c r="Q342" s="584"/>
      <c r="R342" s="584"/>
      <c r="S342" s="584"/>
      <c r="T342" s="584"/>
      <c r="U342" s="584"/>
      <c r="V342" s="584"/>
    </row>
    <row r="343" spans="2:22" ht="18.95" customHeight="1">
      <c r="B343" s="776"/>
      <c r="D343" s="584"/>
      <c r="E343" s="584"/>
      <c r="F343" s="584"/>
      <c r="G343" s="584"/>
      <c r="H343" s="584"/>
      <c r="I343" s="584"/>
      <c r="J343" s="584"/>
      <c r="K343" s="584"/>
      <c r="L343" s="584"/>
      <c r="O343" s="584"/>
      <c r="P343" s="584"/>
      <c r="Q343" s="584"/>
      <c r="R343" s="584"/>
      <c r="S343" s="584"/>
      <c r="T343" s="584"/>
      <c r="U343" s="584"/>
      <c r="V343" s="584"/>
    </row>
    <row r="344" spans="2:22" ht="18.95" customHeight="1">
      <c r="B344" s="776"/>
      <c r="D344" s="584"/>
      <c r="E344" s="584"/>
      <c r="F344" s="584"/>
      <c r="G344" s="584"/>
      <c r="H344" s="584"/>
      <c r="I344" s="584"/>
      <c r="J344" s="584"/>
      <c r="K344" s="584"/>
      <c r="L344" s="584"/>
      <c r="O344" s="584"/>
      <c r="P344" s="584"/>
      <c r="Q344" s="584"/>
      <c r="R344" s="584"/>
      <c r="S344" s="584"/>
      <c r="T344" s="584"/>
      <c r="U344" s="584"/>
      <c r="V344" s="584"/>
    </row>
    <row r="345" spans="2:22" ht="18.95" customHeight="1">
      <c r="B345" s="776"/>
      <c r="D345" s="584"/>
      <c r="E345" s="584"/>
      <c r="F345" s="584"/>
      <c r="G345" s="584"/>
      <c r="H345" s="584"/>
      <c r="I345" s="584"/>
      <c r="J345" s="584"/>
      <c r="K345" s="584"/>
      <c r="L345" s="584"/>
      <c r="O345" s="584"/>
      <c r="P345" s="584"/>
      <c r="Q345" s="584"/>
      <c r="R345" s="584"/>
      <c r="S345" s="584"/>
      <c r="T345" s="584"/>
      <c r="U345" s="584"/>
      <c r="V345" s="584"/>
    </row>
    <row r="346" spans="2:22" ht="18.95" customHeight="1">
      <c r="B346" s="776"/>
      <c r="D346" s="584"/>
      <c r="E346" s="584"/>
      <c r="F346" s="584"/>
      <c r="G346" s="584"/>
      <c r="H346" s="584"/>
      <c r="I346" s="584"/>
      <c r="J346" s="584"/>
      <c r="K346" s="584"/>
      <c r="L346" s="584"/>
      <c r="O346" s="584"/>
      <c r="P346" s="584"/>
      <c r="Q346" s="584"/>
      <c r="R346" s="584"/>
      <c r="S346" s="584"/>
      <c r="T346" s="584"/>
      <c r="U346" s="584"/>
      <c r="V346" s="584"/>
    </row>
    <row r="347" spans="2:22" ht="18.95" customHeight="1">
      <c r="B347" s="776"/>
      <c r="D347" s="584"/>
      <c r="E347" s="584"/>
      <c r="F347" s="584"/>
      <c r="G347" s="584"/>
      <c r="H347" s="584"/>
      <c r="I347" s="584"/>
      <c r="J347" s="584"/>
      <c r="K347" s="584"/>
      <c r="L347" s="584"/>
      <c r="O347" s="584"/>
      <c r="P347" s="584"/>
      <c r="Q347" s="584"/>
      <c r="R347" s="584"/>
      <c r="S347" s="584"/>
      <c r="T347" s="584"/>
      <c r="U347" s="584"/>
      <c r="V347" s="584"/>
    </row>
    <row r="348" spans="2:22" ht="18.95" customHeight="1">
      <c r="B348" s="776"/>
    </row>
    <row r="349" spans="2:22" ht="18.95" customHeight="1">
      <c r="B349" s="776"/>
    </row>
    <row r="350" spans="2:22" ht="18.95" customHeight="1">
      <c r="B350" s="776"/>
    </row>
    <row r="351" spans="2:22" ht="18.95" customHeight="1">
      <c r="B351" s="776"/>
    </row>
    <row r="352" spans="2:22" ht="18.95" customHeight="1">
      <c r="B352" s="776"/>
    </row>
    <row r="353" spans="2:2" ht="18.95" customHeight="1">
      <c r="B353" s="776"/>
    </row>
    <row r="354" spans="2:2" ht="18.95" customHeight="1">
      <c r="B354" s="776"/>
    </row>
    <row r="355" spans="2:2" ht="18.95" customHeight="1">
      <c r="B355" s="776"/>
    </row>
    <row r="356" spans="2:2" ht="18.95" customHeight="1">
      <c r="B356" s="776"/>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30">
    <mergeCell ref="A4:B4"/>
    <mergeCell ref="M4:N4"/>
    <mergeCell ref="A5:B5"/>
    <mergeCell ref="M5:O5"/>
    <mergeCell ref="A7:A10"/>
    <mergeCell ref="B7:B10"/>
    <mergeCell ref="C7:C10"/>
    <mergeCell ref="D7:D10"/>
    <mergeCell ref="E7:L7"/>
    <mergeCell ref="M7:M10"/>
    <mergeCell ref="E8:E10"/>
    <mergeCell ref="F8:F10"/>
    <mergeCell ref="G8:G10"/>
    <mergeCell ref="H8:H10"/>
    <mergeCell ref="I8:I10"/>
    <mergeCell ref="J8:J10"/>
    <mergeCell ref="K8:K10"/>
    <mergeCell ref="L8:L10"/>
    <mergeCell ref="O8:O10"/>
    <mergeCell ref="P8:P10"/>
    <mergeCell ref="W7:W10"/>
    <mergeCell ref="Q8:Q10"/>
    <mergeCell ref="N7:N10"/>
    <mergeCell ref="O7:S7"/>
    <mergeCell ref="T7:V7"/>
    <mergeCell ref="R8:R10"/>
    <mergeCell ref="S8:S10"/>
    <mergeCell ref="T8:T10"/>
    <mergeCell ref="U8:U10"/>
    <mergeCell ref="V8:V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rowBreaks count="2" manualBreakCount="2">
    <brk id="95" max="16383" man="1"/>
    <brk id="181"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V472"/>
  <sheetViews>
    <sheetView showGridLines="0" zoomScaleNormal="100" zoomScaleSheetLayoutView="100" workbookViewId="0"/>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5" customFormat="1" ht="15.75" customHeight="1">
      <c r="A1" s="614" t="s">
        <v>518</v>
      </c>
      <c r="B1" s="614"/>
      <c r="C1" s="614"/>
      <c r="D1" s="614"/>
      <c r="E1" s="639"/>
      <c r="F1" s="639"/>
      <c r="G1" s="750"/>
      <c r="H1" s="751"/>
      <c r="I1" s="751"/>
      <c r="J1" s="618"/>
      <c r="K1" s="618"/>
      <c r="L1" s="752"/>
      <c r="M1" s="614" t="s">
        <v>518</v>
      </c>
      <c r="N1" s="614"/>
      <c r="O1" s="614"/>
      <c r="P1" s="639"/>
      <c r="Q1" s="639"/>
      <c r="R1" s="627"/>
      <c r="S1" s="627"/>
      <c r="T1" s="753"/>
      <c r="U1" s="753"/>
      <c r="V1" s="754"/>
    </row>
    <row r="2" spans="1:23" s="755" customFormat="1" ht="15.75" customHeight="1">
      <c r="A2" s="683" t="s">
        <v>519</v>
      </c>
      <c r="B2" s="756"/>
      <c r="C2" s="756"/>
      <c r="D2" s="757"/>
      <c r="E2" s="757"/>
      <c r="F2" s="757"/>
      <c r="G2" s="756"/>
      <c r="H2" s="626"/>
      <c r="I2" s="626"/>
      <c r="J2" s="615"/>
      <c r="K2" s="615"/>
      <c r="L2" s="752"/>
      <c r="M2" s="683" t="s">
        <v>519</v>
      </c>
      <c r="N2" s="756"/>
      <c r="O2" s="756"/>
      <c r="P2" s="752"/>
      <c r="Q2" s="752"/>
      <c r="R2" s="589"/>
      <c r="S2" s="589"/>
      <c r="T2" s="753"/>
      <c r="U2" s="753"/>
      <c r="V2" s="754"/>
    </row>
    <row r="3" spans="1:23" s="755" customFormat="1" ht="15.75" customHeight="1">
      <c r="A3" s="683" t="s">
        <v>530</v>
      </c>
      <c r="B3" s="756"/>
      <c r="C3" s="683"/>
      <c r="D3" s="621"/>
      <c r="E3" s="683"/>
      <c r="F3" s="683"/>
      <c r="G3" s="756"/>
      <c r="H3" s="617"/>
      <c r="I3" s="617"/>
      <c r="J3" s="615"/>
      <c r="K3" s="615"/>
      <c r="L3" s="752"/>
      <c r="M3" s="683" t="s">
        <v>530</v>
      </c>
      <c r="N3" s="756"/>
      <c r="O3" s="683"/>
      <c r="P3" s="639"/>
      <c r="Q3" s="639"/>
      <c r="R3" s="619"/>
      <c r="S3" s="619"/>
      <c r="T3" s="753"/>
      <c r="U3" s="753"/>
      <c r="V3" s="754"/>
    </row>
    <row r="4" spans="1:23" s="201" customFormat="1" ht="15.75" customHeight="1">
      <c r="A4" s="1312" t="s">
        <v>682</v>
      </c>
      <c r="B4" s="1312"/>
      <c r="C4" s="796"/>
      <c r="D4" s="197"/>
      <c r="E4" s="197"/>
      <c r="F4" s="197"/>
      <c r="G4" s="197"/>
      <c r="H4" s="617"/>
      <c r="I4" s="617"/>
      <c r="J4" s="617"/>
      <c r="K4" s="617"/>
      <c r="L4" s="197"/>
      <c r="M4" s="1312" t="s">
        <v>682</v>
      </c>
      <c r="N4" s="1312"/>
      <c r="O4" s="796"/>
      <c r="P4" s="198"/>
      <c r="Q4" s="198"/>
      <c r="R4" s="760"/>
      <c r="S4" s="760"/>
      <c r="T4" s="199"/>
      <c r="U4" s="199"/>
      <c r="V4" s="200"/>
    </row>
    <row r="5" spans="1:23" s="613" customFormat="1" ht="15.75" customHeight="1">
      <c r="A5" s="1311" t="s">
        <v>141</v>
      </c>
      <c r="B5" s="1311"/>
      <c r="C5" s="764"/>
      <c r="D5" s="765"/>
      <c r="E5" s="765"/>
      <c r="F5" s="765"/>
      <c r="G5" s="765"/>
      <c r="H5" s="766"/>
      <c r="I5" s="766"/>
      <c r="J5" s="767"/>
      <c r="K5" s="768"/>
      <c r="L5" s="752"/>
      <c r="M5" s="1311" t="s">
        <v>141</v>
      </c>
      <c r="N5" s="1311"/>
      <c r="O5" s="764"/>
      <c r="P5" s="769"/>
      <c r="Q5" s="769"/>
      <c r="R5" s="770"/>
      <c r="S5" s="770"/>
      <c r="T5" s="770"/>
      <c r="U5" s="770"/>
      <c r="V5" s="754"/>
    </row>
    <row r="6" spans="1:23" s="613" customFormat="1" ht="15.75" customHeight="1">
      <c r="A6" s="771"/>
      <c r="B6" s="771"/>
      <c r="C6" s="772"/>
      <c r="D6" s="773"/>
      <c r="E6" s="773"/>
      <c r="F6" s="773"/>
      <c r="G6" s="773"/>
      <c r="H6" s="773"/>
      <c r="I6" s="773"/>
      <c r="J6" s="774"/>
      <c r="K6" s="771"/>
      <c r="L6" s="771"/>
      <c r="M6" s="771"/>
      <c r="N6" s="772"/>
      <c r="O6" s="773"/>
      <c r="P6" s="773"/>
      <c r="Q6" s="773"/>
      <c r="R6" s="773"/>
      <c r="S6" s="773"/>
      <c r="T6" s="773"/>
      <c r="U6" s="773"/>
      <c r="V6" s="754"/>
    </row>
    <row r="7" spans="1:23" ht="15.75" customHeight="1">
      <c r="A7" s="1289" t="s">
        <v>142</v>
      </c>
      <c r="B7" s="1329" t="s">
        <v>82</v>
      </c>
      <c r="C7" s="1301" t="s">
        <v>163</v>
      </c>
      <c r="D7" s="1301" t="s">
        <v>144</v>
      </c>
      <c r="E7" s="1332" t="s">
        <v>194</v>
      </c>
      <c r="F7" s="1333"/>
      <c r="G7" s="1333"/>
      <c r="H7" s="1333"/>
      <c r="I7" s="1333"/>
      <c r="J7" s="1333"/>
      <c r="K7" s="1333"/>
      <c r="L7" s="1334"/>
      <c r="M7" s="1329" t="s">
        <v>82</v>
      </c>
      <c r="N7" s="1301" t="s">
        <v>163</v>
      </c>
      <c r="O7" s="1335" t="s">
        <v>195</v>
      </c>
      <c r="P7" s="1326"/>
      <c r="Q7" s="1326"/>
      <c r="R7" s="1326"/>
      <c r="S7" s="1315"/>
      <c r="T7" s="1326" t="s">
        <v>196</v>
      </c>
      <c r="U7" s="1326"/>
      <c r="V7" s="1315"/>
      <c r="W7" s="1289" t="s">
        <v>142</v>
      </c>
    </row>
    <row r="8" spans="1:23" ht="15.75" customHeight="1">
      <c r="A8" s="1327"/>
      <c r="B8" s="1330"/>
      <c r="C8" s="1302"/>
      <c r="D8" s="1302"/>
      <c r="E8" s="1289" t="s">
        <v>124</v>
      </c>
      <c r="F8" s="1289" t="s">
        <v>125</v>
      </c>
      <c r="G8" s="1289" t="s">
        <v>126</v>
      </c>
      <c r="H8" s="1289" t="s">
        <v>197</v>
      </c>
      <c r="I8" s="1289" t="s">
        <v>127</v>
      </c>
      <c r="J8" s="1289" t="s">
        <v>128</v>
      </c>
      <c r="K8" s="1289" t="s">
        <v>129</v>
      </c>
      <c r="L8" s="1289" t="s">
        <v>130</v>
      </c>
      <c r="M8" s="1330"/>
      <c r="N8" s="1302"/>
      <c r="O8" s="1289" t="s">
        <v>198</v>
      </c>
      <c r="P8" s="1289" t="s">
        <v>199</v>
      </c>
      <c r="Q8" s="1323" t="s">
        <v>252</v>
      </c>
      <c r="R8" s="1289" t="s">
        <v>131</v>
      </c>
      <c r="S8" s="1289" t="s">
        <v>200</v>
      </c>
      <c r="T8" s="1301" t="s">
        <v>201</v>
      </c>
      <c r="U8" s="1301" t="s">
        <v>202</v>
      </c>
      <c r="V8" s="1301" t="s">
        <v>203</v>
      </c>
      <c r="W8" s="1327"/>
    </row>
    <row r="9" spans="1:23" ht="15.75" customHeight="1">
      <c r="A9" s="1327"/>
      <c r="B9" s="1330"/>
      <c r="C9" s="1302"/>
      <c r="D9" s="1302"/>
      <c r="E9" s="1290"/>
      <c r="F9" s="1290"/>
      <c r="G9" s="1290"/>
      <c r="H9" s="1290"/>
      <c r="I9" s="1290"/>
      <c r="J9" s="1290"/>
      <c r="K9" s="1290"/>
      <c r="L9" s="1290"/>
      <c r="M9" s="1330"/>
      <c r="N9" s="1302"/>
      <c r="O9" s="1290"/>
      <c r="P9" s="1290"/>
      <c r="Q9" s="1324"/>
      <c r="R9" s="1290"/>
      <c r="S9" s="1290"/>
      <c r="T9" s="1302"/>
      <c r="U9" s="1302"/>
      <c r="V9" s="1302"/>
      <c r="W9" s="1327"/>
    </row>
    <row r="10" spans="1:23" ht="15.75" customHeight="1">
      <c r="A10" s="1328"/>
      <c r="B10" s="1331"/>
      <c r="C10" s="1303"/>
      <c r="D10" s="1303"/>
      <c r="E10" s="1291"/>
      <c r="F10" s="1291"/>
      <c r="G10" s="1291"/>
      <c r="H10" s="1291"/>
      <c r="I10" s="1291"/>
      <c r="J10" s="1291"/>
      <c r="K10" s="1291"/>
      <c r="L10" s="1291"/>
      <c r="M10" s="1331"/>
      <c r="N10" s="1303"/>
      <c r="O10" s="1291"/>
      <c r="P10" s="1291"/>
      <c r="Q10" s="1325"/>
      <c r="R10" s="1291"/>
      <c r="S10" s="1291"/>
      <c r="T10" s="1303"/>
      <c r="U10" s="1303"/>
      <c r="V10" s="1303"/>
      <c r="W10" s="1328"/>
    </row>
    <row r="11" spans="1:23" ht="13.5" customHeight="1">
      <c r="A11" s="731"/>
      <c r="B11" s="576"/>
      <c r="C11" s="610"/>
      <c r="D11" s="584"/>
      <c r="E11" s="584"/>
      <c r="F11" s="584"/>
      <c r="G11" s="584"/>
      <c r="H11" s="584"/>
      <c r="I11" s="584"/>
      <c r="J11" s="584"/>
      <c r="K11" s="584"/>
      <c r="L11" s="584"/>
      <c r="M11" s="576"/>
      <c r="N11" s="610"/>
      <c r="O11" s="584"/>
      <c r="P11" s="584"/>
      <c r="Q11" s="584"/>
      <c r="R11" s="584"/>
      <c r="S11" s="584"/>
      <c r="T11" s="584"/>
      <c r="U11" s="584"/>
      <c r="V11" s="584"/>
      <c r="W11" s="584"/>
    </row>
    <row r="12" spans="1:23" ht="13.5" customHeight="1">
      <c r="A12" s="731"/>
      <c r="B12" s="787" t="s">
        <v>111</v>
      </c>
      <c r="C12" s="610"/>
      <c r="D12" s="584"/>
      <c r="E12" s="584"/>
      <c r="F12" s="584"/>
      <c r="G12" s="584"/>
      <c r="H12" s="584"/>
      <c r="I12" s="584"/>
      <c r="J12" s="584"/>
      <c r="K12" s="584"/>
      <c r="L12" s="584"/>
      <c r="M12" s="787" t="s">
        <v>111</v>
      </c>
      <c r="N12" s="610"/>
      <c r="O12" s="584"/>
      <c r="P12" s="584"/>
      <c r="Q12" s="584"/>
      <c r="R12" s="584"/>
      <c r="S12" s="584"/>
      <c r="T12" s="584"/>
      <c r="U12" s="584"/>
      <c r="V12" s="584"/>
      <c r="W12" s="584"/>
    </row>
    <row r="13" spans="1:23" ht="13.5" customHeight="1">
      <c r="A13" s="731"/>
      <c r="B13" s="744"/>
      <c r="C13" s="585"/>
      <c r="D13" s="584"/>
      <c r="E13" s="584"/>
      <c r="F13" s="584"/>
      <c r="G13" s="584"/>
      <c r="H13" s="584"/>
      <c r="I13" s="584"/>
      <c r="J13" s="584"/>
      <c r="K13" s="584"/>
      <c r="L13" s="584"/>
      <c r="M13" s="744"/>
      <c r="N13" s="585"/>
      <c r="O13" s="584"/>
      <c r="P13" s="584"/>
      <c r="Q13" s="584"/>
      <c r="R13" s="584"/>
      <c r="S13" s="584"/>
      <c r="T13" s="584"/>
      <c r="U13" s="584"/>
      <c r="V13" s="584"/>
      <c r="W13" s="584"/>
    </row>
    <row r="14" spans="1:23" s="797" customFormat="1" ht="13.5" customHeight="1">
      <c r="A14" s="1113">
        <v>145</v>
      </c>
      <c r="B14" s="776" t="s">
        <v>112</v>
      </c>
      <c r="C14" s="732" t="s">
        <v>174</v>
      </c>
      <c r="D14" s="150">
        <f>SUM(D15:D16)</f>
        <v>334539.5</v>
      </c>
      <c r="E14" s="150">
        <f t="shared" ref="E14:K14" si="0">SUM(E15:E16)</f>
        <v>46923</v>
      </c>
      <c r="F14" s="150">
        <f t="shared" si="0"/>
        <v>58964.5</v>
      </c>
      <c r="G14" s="150">
        <f t="shared" si="0"/>
        <v>8528.4</v>
      </c>
      <c r="H14" s="150">
        <f t="shared" si="0"/>
        <v>28128.9</v>
      </c>
      <c r="I14" s="150">
        <f t="shared" si="0"/>
        <v>5482.6999999999989</v>
      </c>
      <c r="J14" s="150">
        <f t="shared" si="0"/>
        <v>30078.5</v>
      </c>
      <c r="K14" s="150">
        <f t="shared" si="0"/>
        <v>71381.299999999988</v>
      </c>
      <c r="L14" s="150">
        <f>SUM(L15:L16)</f>
        <v>15105.099999999999</v>
      </c>
      <c r="M14" s="776" t="s">
        <v>112</v>
      </c>
      <c r="N14" s="732" t="s">
        <v>174</v>
      </c>
      <c r="O14" s="150">
        <f>SUM(O15:O16)</f>
        <v>3630</v>
      </c>
      <c r="P14" s="150">
        <f t="shared" ref="P14:V14" si="1">SUM(P15:P16)</f>
        <v>13938.3</v>
      </c>
      <c r="Q14" s="150">
        <f t="shared" si="1"/>
        <v>7588.9</v>
      </c>
      <c r="R14" s="150">
        <f t="shared" si="1"/>
        <v>10906.5</v>
      </c>
      <c r="S14" s="150">
        <f t="shared" si="1"/>
        <v>7331.1</v>
      </c>
      <c r="T14" s="150">
        <f t="shared" si="1"/>
        <v>13652.5</v>
      </c>
      <c r="U14" s="150">
        <f t="shared" si="1"/>
        <v>2721.9</v>
      </c>
      <c r="V14" s="150">
        <f t="shared" si="1"/>
        <v>10178.099999999999</v>
      </c>
      <c r="W14" s="1121">
        <v>145</v>
      </c>
    </row>
    <row r="15" spans="1:23" s="797" customFormat="1" ht="13.5" customHeight="1">
      <c r="A15" s="1113">
        <v>146</v>
      </c>
      <c r="B15" s="798"/>
      <c r="C15" s="732" t="s">
        <v>147</v>
      </c>
      <c r="D15" s="150">
        <f>'[1]Tab. 3.2'!E16+'[1]Tab. 3.2'!E25</f>
        <v>249694.19999999998</v>
      </c>
      <c r="E15" s="150">
        <f>'[1]Tab. 4.2 BW-HE'!E16+'[1]Tab. 4.2 BW-HE'!E25</f>
        <v>33147.599999999999</v>
      </c>
      <c r="F15" s="150">
        <f>'[1]Tab. 4.2 BW-HE'!M16+'[1]Tab. 4.2 BW-HE'!M25</f>
        <v>42146.1</v>
      </c>
      <c r="G15" s="150">
        <f>'[1]Tab. 4.2 BW-HE'!U16+'[1]Tab. 4.2 BW-HE'!U25</f>
        <v>6697</v>
      </c>
      <c r="H15" s="150">
        <f>'[1]Tab. 4.2 BW-HE'!AC16+'[1]Tab. 4.2 BW-HE'!AC25</f>
        <v>19695.599999999999</v>
      </c>
      <c r="I15" s="150">
        <f>'[1]Tab. 4.2 MV-RP'!E16+'[1]Tab. 4.2 MV-RP'!E25</f>
        <v>4417.5999999999995</v>
      </c>
      <c r="J15" s="150">
        <f>'[1]Tab. 4.2 MV-RP'!M16+'[1]Tab. 4.2 MV-RP'!M25</f>
        <v>22132.3</v>
      </c>
      <c r="K15" s="150">
        <f>'[1]Tab. 4.2 MV-RP'!U16+'[1]Tab. 4.2 MV-RP'!U25</f>
        <v>50087.1</v>
      </c>
      <c r="L15" s="150">
        <f>'[1]Tab. 4.2 MV-RP'!AC16+'[1]Tab. 4.2 MV-RP'!AC25</f>
        <v>11017.199999999999</v>
      </c>
      <c r="M15" s="798"/>
      <c r="N15" s="732" t="s">
        <v>147</v>
      </c>
      <c r="O15" s="150">
        <f>'[1]Tab 4.2 SL-SH'!E16+'[1]Tab 4.2 SL-SH'!E25</f>
        <v>2760.2</v>
      </c>
      <c r="P15" s="150">
        <f>'[1]Tab 4.2 SL-SH'!M16+'[1]Tab 4.2 SL-SH'!M25</f>
        <v>10976.7</v>
      </c>
      <c r="Q15" s="150">
        <f>'[1]Tab 4.2 SL-SH'!U16+'[1]Tab 4.2 SL-SH'!U25</f>
        <v>6075.2</v>
      </c>
      <c r="R15" s="150">
        <f>'[1]Tab 4.2 SL-SH'!AC16+'[1]Tab 4.2 SL-SH'!AC25</f>
        <v>8136.2</v>
      </c>
      <c r="S15" s="150">
        <f>'[1]Tab. 4.2 TH-HH'!E16+'[1]Tab. 4.2 TH-HH'!E25</f>
        <v>5852.9000000000005</v>
      </c>
      <c r="T15" s="150">
        <f>'[1]Tab. 4.2 TH-HH'!M16+'[1]Tab. 4.2 TH-HH'!M25</f>
        <v>13652.5</v>
      </c>
      <c r="U15" s="150">
        <f>'[1]Tab. 4.2 TH-HH'!U16+'[1]Tab. 4.2 TH-HH'!U25</f>
        <v>2721.9</v>
      </c>
      <c r="V15" s="150">
        <f>'[1]Tab. 4.2 TH-HH'!AC16+'[1]Tab. 4.2 TH-HH'!AC25</f>
        <v>10178.099999999999</v>
      </c>
      <c r="W15" s="1121">
        <v>146</v>
      </c>
    </row>
    <row r="16" spans="1:23" s="797" customFormat="1" ht="13.5" customHeight="1">
      <c r="A16" s="1113">
        <v>147</v>
      </c>
      <c r="B16" s="798"/>
      <c r="C16" s="732" t="s">
        <v>132</v>
      </c>
      <c r="D16" s="150">
        <f>[1]GF_Erhebungsbogen!D11+[1]GF_Erhebungsbogen!D15+[1]GF_Erhebungsbogen!D18+[1]GF_Erhebungsbogen!D28-[1]GF_Erhebungsbogen!D266</f>
        <v>84845.299999999988</v>
      </c>
      <c r="E16" s="150">
        <f>[1]GF_Erhebungsbogen!G11+[1]GF_Erhebungsbogen!G15+[1]GF_Erhebungsbogen!G18+[1]GF_Erhebungsbogen!G28-[1]GF_Erhebungsbogen!G266</f>
        <v>13775.4</v>
      </c>
      <c r="F16" s="150">
        <f>[1]GF_Erhebungsbogen!J11+[1]GF_Erhebungsbogen!J15+[1]GF_Erhebungsbogen!J18+[1]GF_Erhebungsbogen!J28-[1]GF_Erhebungsbogen!J266</f>
        <v>16818.400000000001</v>
      </c>
      <c r="G16" s="150">
        <f>[1]GF_Erhebungsbogen!M11+[1]GF_Erhebungsbogen!M15+[1]GF_Erhebungsbogen!M18+[1]GF_Erhebungsbogen!M28-[1]GF_Erhebungsbogen!M266</f>
        <v>1831.4</v>
      </c>
      <c r="H16" s="150">
        <f>[1]GF_Erhebungsbogen!P11+[1]GF_Erhebungsbogen!P15+[1]GF_Erhebungsbogen!P18+[1]GF_Erhebungsbogen!P28-[1]GF_Erhebungsbogen!P266</f>
        <v>8433.3000000000011</v>
      </c>
      <c r="I16" s="150">
        <f>[1]GF_Erhebungsbogen!S11+[1]GF_Erhebungsbogen!S15+[1]GF_Erhebungsbogen!S18+[1]GF_Erhebungsbogen!S28-[1]GF_Erhebungsbogen!S266</f>
        <v>1065.0999999999999</v>
      </c>
      <c r="J16" s="150">
        <f>[1]GF_Erhebungsbogen!V11+[1]GF_Erhebungsbogen!V15+[1]GF_Erhebungsbogen!V18+[1]GF_Erhebungsbogen!V28-[1]GF_Erhebungsbogen!V266</f>
        <v>7946.2</v>
      </c>
      <c r="K16" s="150">
        <f>[1]GF_Erhebungsbogen!Y11+[1]GF_Erhebungsbogen!Y15+[1]GF_Erhebungsbogen!Y18+[1]GF_Erhebungsbogen!Y28-[1]GF_Erhebungsbogen!Y266</f>
        <v>21294.199999999997</v>
      </c>
      <c r="L16" s="150">
        <f>[1]GF_Erhebungsbogen!AB11+[1]GF_Erhebungsbogen!AB15+[1]GF_Erhebungsbogen!AB18+[1]GF_Erhebungsbogen!AB28-[1]GF_Erhebungsbogen!AB266</f>
        <v>4087.8999999999992</v>
      </c>
      <c r="M16" s="798"/>
      <c r="N16" s="732" t="s">
        <v>132</v>
      </c>
      <c r="O16" s="150">
        <f>[1]GF_Erhebungsbogen!AE11+[1]GF_Erhebungsbogen!AE15+[1]GF_Erhebungsbogen!AE18+[1]GF_Erhebungsbogen!AE28-[1]GF_Erhebungsbogen!AE266</f>
        <v>869.80000000000007</v>
      </c>
      <c r="P16" s="150">
        <f>[1]GF_Erhebungsbogen!AH11+[1]GF_Erhebungsbogen!AH15+[1]GF_Erhebungsbogen!AH18+[1]GF_Erhebungsbogen!AH28-[1]GF_Erhebungsbogen!AH266</f>
        <v>2961.5999999999995</v>
      </c>
      <c r="Q16" s="150">
        <f>[1]GF_Erhebungsbogen!AK11+[1]GF_Erhebungsbogen!AK15+[1]GF_Erhebungsbogen!AK18+[1]GF_Erhebungsbogen!AK28-[1]GF_Erhebungsbogen!AK266</f>
        <v>1513.6999999999998</v>
      </c>
      <c r="R16" s="150">
        <f>[1]GF_Erhebungsbogen!AN11+[1]GF_Erhebungsbogen!AN15+[1]GF_Erhebungsbogen!AN18+[1]GF_Erhebungsbogen!AN28-[1]GF_Erhebungsbogen!AN266</f>
        <v>2770.3</v>
      </c>
      <c r="S16" s="150">
        <f>[1]GF_Erhebungsbogen!AQ11+[1]GF_Erhebungsbogen!AQ15+[1]GF_Erhebungsbogen!AQ18+[1]GF_Erhebungsbogen!AQ28-[1]GF_Erhebungsbogen!AQ266</f>
        <v>1478.2</v>
      </c>
      <c r="T16" s="931">
        <v>0</v>
      </c>
      <c r="U16" s="931">
        <v>0</v>
      </c>
      <c r="V16" s="931">
        <v>0</v>
      </c>
      <c r="W16" s="1121">
        <v>147</v>
      </c>
    </row>
    <row r="17" spans="1:23" s="797" customFormat="1" ht="13.5" customHeight="1">
      <c r="A17" s="1113"/>
      <c r="B17" s="798"/>
      <c r="C17" s="732"/>
      <c r="D17" s="150"/>
      <c r="E17" s="150"/>
      <c r="F17" s="150"/>
      <c r="G17" s="150"/>
      <c r="H17" s="150"/>
      <c r="I17" s="150"/>
      <c r="J17" s="150"/>
      <c r="K17" s="150"/>
      <c r="L17" s="150"/>
      <c r="M17" s="798"/>
      <c r="N17" s="732"/>
      <c r="O17" s="150"/>
      <c r="P17" s="150"/>
      <c r="Q17" s="150"/>
      <c r="R17" s="150"/>
      <c r="S17" s="150"/>
      <c r="T17" s="931"/>
      <c r="U17" s="931"/>
      <c r="V17" s="931"/>
      <c r="W17" s="1121"/>
    </row>
    <row r="18" spans="1:23" s="800" customFormat="1" ht="13.5" customHeight="1">
      <c r="A18" s="1113">
        <v>148</v>
      </c>
      <c r="B18" s="799" t="s">
        <v>84</v>
      </c>
      <c r="C18" s="732" t="s">
        <v>174</v>
      </c>
      <c r="D18" s="150">
        <f>SUM(D19:D20)</f>
        <v>333633.39999999997</v>
      </c>
      <c r="E18" s="150">
        <f t="shared" ref="E18:K18" si="2">SUM(E19:E20)</f>
        <v>46795.5</v>
      </c>
      <c r="F18" s="150">
        <f t="shared" si="2"/>
        <v>58902.7</v>
      </c>
      <c r="G18" s="150">
        <f t="shared" si="2"/>
        <v>8512.2999999999993</v>
      </c>
      <c r="H18" s="150">
        <f t="shared" si="2"/>
        <v>28074</v>
      </c>
      <c r="I18" s="150">
        <f t="shared" si="2"/>
        <v>5471</v>
      </c>
      <c r="J18" s="150">
        <f t="shared" si="2"/>
        <v>29971.200000000001</v>
      </c>
      <c r="K18" s="150">
        <f t="shared" si="2"/>
        <v>71105.2</v>
      </c>
      <c r="L18" s="150">
        <f>SUM(L19:L20)</f>
        <v>15055.999999999998</v>
      </c>
      <c r="M18" s="799" t="s">
        <v>84</v>
      </c>
      <c r="N18" s="732" t="s">
        <v>174</v>
      </c>
      <c r="O18" s="150">
        <f>SUM(O19:O20)</f>
        <v>3610.3999999999996</v>
      </c>
      <c r="P18" s="150">
        <f t="shared" ref="P18:V18" si="3">SUM(P19:P20)</f>
        <v>13905.7</v>
      </c>
      <c r="Q18" s="150">
        <f t="shared" si="3"/>
        <v>7565.1</v>
      </c>
      <c r="R18" s="150">
        <f t="shared" si="3"/>
        <v>10843.5</v>
      </c>
      <c r="S18" s="150">
        <f t="shared" si="3"/>
        <v>7316.8</v>
      </c>
      <c r="T18" s="150">
        <f t="shared" si="3"/>
        <v>13626.1</v>
      </c>
      <c r="U18" s="150">
        <f t="shared" si="3"/>
        <v>2715</v>
      </c>
      <c r="V18" s="150">
        <f t="shared" si="3"/>
        <v>10163.299999999999</v>
      </c>
      <c r="W18" s="1121">
        <v>148</v>
      </c>
    </row>
    <row r="19" spans="1:23" s="800" customFormat="1" ht="13.5" customHeight="1">
      <c r="A19" s="1113">
        <v>149</v>
      </c>
      <c r="B19" s="799"/>
      <c r="C19" s="732" t="s">
        <v>147</v>
      </c>
      <c r="D19" s="150">
        <f>'[1]Tab. 3.2'!E16</f>
        <v>248834.9</v>
      </c>
      <c r="E19" s="150">
        <f>'[1]Tab. 4.2 BW-HE'!E16</f>
        <v>33037.9</v>
      </c>
      <c r="F19" s="150">
        <f>'[1]Tab. 4.2 BW-HE'!M16</f>
        <v>42084.7</v>
      </c>
      <c r="G19" s="150">
        <f>'[1]Tab. 4.2 BW-HE'!U16</f>
        <v>6681.3</v>
      </c>
      <c r="H19" s="150">
        <f>'[1]Tab. 4.2 BW-HE'!AC16</f>
        <v>19651.099999999999</v>
      </c>
      <c r="I19" s="150">
        <f>'[1]Tab. 4.2 MV-RP'!E16</f>
        <v>4405.8999999999996</v>
      </c>
      <c r="J19" s="150">
        <f>'[1]Tab. 4.2 MV-RP'!M16</f>
        <v>22025</v>
      </c>
      <c r="K19" s="150">
        <f>'[1]Tab. 4.2 MV-RP'!U16</f>
        <v>49823</v>
      </c>
      <c r="L19" s="150">
        <f>'[1]Tab. 4.2 MV-RP'!AC16</f>
        <v>10968.3</v>
      </c>
      <c r="M19" s="799"/>
      <c r="N19" s="732" t="s">
        <v>147</v>
      </c>
      <c r="O19" s="150">
        <f>'[1]Tab 4.2 SL-SH'!E16</f>
        <v>2742.7</v>
      </c>
      <c r="P19" s="150">
        <f>'[1]Tab 4.2 SL-SH'!M16</f>
        <v>10945.2</v>
      </c>
      <c r="Q19" s="150">
        <f>'[1]Tab 4.2 SL-SH'!U16</f>
        <v>6051.5</v>
      </c>
      <c r="R19" s="150">
        <f>'[1]Tab 4.2 SL-SH'!AC16</f>
        <v>8075.3</v>
      </c>
      <c r="S19" s="150">
        <f>'[1]Tab. 4.2 TH-HH'!E16</f>
        <v>5838.6</v>
      </c>
      <c r="T19" s="150">
        <f>'[1]Tab. 4.2 TH-HH'!M16</f>
        <v>13626.1</v>
      </c>
      <c r="U19" s="150">
        <f>'[1]Tab. 4.2 TH-HH'!U16</f>
        <v>2715</v>
      </c>
      <c r="V19" s="150">
        <f>'[1]Tab. 4.2 TH-HH'!AC16</f>
        <v>10163.299999999999</v>
      </c>
      <c r="W19" s="1121">
        <v>149</v>
      </c>
    </row>
    <row r="20" spans="1:23" s="800" customFormat="1" ht="13.5" customHeight="1">
      <c r="A20" s="1113">
        <v>150</v>
      </c>
      <c r="B20" s="799"/>
      <c r="C20" s="732" t="s">
        <v>132</v>
      </c>
      <c r="D20" s="150">
        <f>[1]GF_Erhebungsbogen!D11+[1]GF_Erhebungsbogen!D15+[1]GF_Erhebungsbogen!D18-[1]GF_Erhebungsbogen!D266</f>
        <v>84798.499999999985</v>
      </c>
      <c r="E20" s="150">
        <f>[1]GF_Erhebungsbogen!G11+[1]GF_Erhebungsbogen!G15+[1]GF_Erhebungsbogen!G18-[1]GF_Erhebungsbogen!G266</f>
        <v>13757.6</v>
      </c>
      <c r="F20" s="150">
        <f>[1]GF_Erhebungsbogen!J11+[1]GF_Erhebungsbogen!J15+[1]GF_Erhebungsbogen!J18-[1]GF_Erhebungsbogen!J266</f>
        <v>16818</v>
      </c>
      <c r="G20" s="150">
        <f>[1]GF_Erhebungsbogen!M11+[1]GF_Erhebungsbogen!M15+[1]GF_Erhebungsbogen!M18-[1]GF_Erhebungsbogen!M266</f>
        <v>1831</v>
      </c>
      <c r="H20" s="150">
        <f>[1]GF_Erhebungsbogen!P11+[1]GF_Erhebungsbogen!P15+[1]GF_Erhebungsbogen!P18-[1]GF_Erhebungsbogen!P266</f>
        <v>8422.9000000000015</v>
      </c>
      <c r="I20" s="150">
        <f>[1]GF_Erhebungsbogen!S11+[1]GF_Erhebungsbogen!S15+[1]GF_Erhebungsbogen!S18-[1]GF_Erhebungsbogen!S266</f>
        <v>1065.0999999999999</v>
      </c>
      <c r="J20" s="150">
        <f>[1]GF_Erhebungsbogen!V11+[1]GF_Erhebungsbogen!V15+[1]GF_Erhebungsbogen!V18-[1]GF_Erhebungsbogen!V266</f>
        <v>7946.2</v>
      </c>
      <c r="K20" s="150">
        <f>[1]GF_Erhebungsbogen!Y11+[1]GF_Erhebungsbogen!Y15+[1]GF_Erhebungsbogen!Y18-[1]GF_Erhebungsbogen!Y266</f>
        <v>21282.199999999997</v>
      </c>
      <c r="L20" s="150">
        <f>[1]GF_Erhebungsbogen!AB11+[1]GF_Erhebungsbogen!AB15+[1]GF_Erhebungsbogen!AB18-[1]GF_Erhebungsbogen!AB266</f>
        <v>4087.6999999999994</v>
      </c>
      <c r="M20" s="799"/>
      <c r="N20" s="732" t="s">
        <v>132</v>
      </c>
      <c r="O20" s="150">
        <f>[1]GF_Erhebungsbogen!AE11+[1]GF_Erhebungsbogen!AE15+[1]GF_Erhebungsbogen!AE18-[1]GF_Erhebungsbogen!AE266</f>
        <v>867.7</v>
      </c>
      <c r="P20" s="150">
        <f>[1]GF_Erhebungsbogen!AH11+[1]GF_Erhebungsbogen!AH15+[1]GF_Erhebungsbogen!AH18-[1]GF_Erhebungsbogen!AH266</f>
        <v>2960.4999999999995</v>
      </c>
      <c r="Q20" s="150">
        <f>[1]GF_Erhebungsbogen!AK11+[1]GF_Erhebungsbogen!AK15+[1]GF_Erhebungsbogen!AK18-[1]GF_Erhebungsbogen!AK266</f>
        <v>1513.6</v>
      </c>
      <c r="R20" s="150">
        <f>[1]GF_Erhebungsbogen!AN11+[1]GF_Erhebungsbogen!AN15+[1]GF_Erhebungsbogen!AN18-[1]GF_Erhebungsbogen!AN266</f>
        <v>2768.2000000000003</v>
      </c>
      <c r="S20" s="150">
        <f>[1]GF_Erhebungsbogen!AQ11+[1]GF_Erhebungsbogen!AQ15+[1]GF_Erhebungsbogen!AQ18-[1]GF_Erhebungsbogen!AQ266</f>
        <v>1478.2</v>
      </c>
      <c r="T20" s="931">
        <v>0</v>
      </c>
      <c r="U20" s="931">
        <v>0</v>
      </c>
      <c r="V20" s="931">
        <v>0</v>
      </c>
      <c r="W20" s="1121">
        <v>150</v>
      </c>
    </row>
    <row r="21" spans="1:23" s="800" customFormat="1" ht="13.5" customHeight="1">
      <c r="A21" s="1113"/>
      <c r="B21" s="799"/>
      <c r="C21" s="732"/>
      <c r="D21" s="430"/>
      <c r="E21" s="430"/>
      <c r="F21" s="430"/>
      <c r="G21" s="430"/>
      <c r="H21" s="430"/>
      <c r="I21" s="430"/>
      <c r="J21" s="430"/>
      <c r="K21" s="430"/>
      <c r="L21" s="430"/>
      <c r="M21" s="799"/>
      <c r="N21" s="732"/>
      <c r="O21" s="430"/>
      <c r="P21" s="430"/>
      <c r="Q21" s="430"/>
      <c r="R21" s="430"/>
      <c r="S21" s="430"/>
      <c r="T21" s="430"/>
      <c r="U21" s="430"/>
      <c r="V21" s="430"/>
      <c r="W21" s="1121"/>
    </row>
    <row r="22" spans="1:23" s="800" customFormat="1" ht="13.5" customHeight="1">
      <c r="A22" s="1113">
        <v>151</v>
      </c>
      <c r="B22" s="799" t="s">
        <v>85</v>
      </c>
      <c r="C22" s="732" t="s">
        <v>174</v>
      </c>
      <c r="D22" s="150">
        <f>SUM(D23:D24)</f>
        <v>906.09999999999991</v>
      </c>
      <c r="E22" s="150">
        <f t="shared" ref="E22:K22" si="4">SUM(E23:E24)</f>
        <v>127.5</v>
      </c>
      <c r="F22" s="150">
        <f t="shared" si="4"/>
        <v>61.8</v>
      </c>
      <c r="G22" s="150">
        <f t="shared" si="4"/>
        <v>16.099999999999998</v>
      </c>
      <c r="H22" s="150">
        <f t="shared" si="4"/>
        <v>54.9</v>
      </c>
      <c r="I22" s="150">
        <f t="shared" si="4"/>
        <v>11.7</v>
      </c>
      <c r="J22" s="150">
        <f t="shared" si="4"/>
        <v>107.3</v>
      </c>
      <c r="K22" s="150">
        <f t="shared" si="4"/>
        <v>276.10000000000002</v>
      </c>
      <c r="L22" s="150">
        <f>SUM(L23:L24)</f>
        <v>49.1</v>
      </c>
      <c r="M22" s="799" t="s">
        <v>85</v>
      </c>
      <c r="N22" s="732" t="s">
        <v>174</v>
      </c>
      <c r="O22" s="150">
        <f>SUM(O23:O24)</f>
        <v>19.600000000000001</v>
      </c>
      <c r="P22" s="150">
        <f t="shared" ref="P22:V22" si="5">SUM(P23:P24)</f>
        <v>32.6</v>
      </c>
      <c r="Q22" s="150">
        <f t="shared" si="5"/>
        <v>23.8</v>
      </c>
      <c r="R22" s="150">
        <f t="shared" si="5"/>
        <v>63</v>
      </c>
      <c r="S22" s="150">
        <f t="shared" si="5"/>
        <v>14.3</v>
      </c>
      <c r="T22" s="150">
        <f t="shared" si="5"/>
        <v>26.4</v>
      </c>
      <c r="U22" s="150">
        <f t="shared" si="5"/>
        <v>6.9</v>
      </c>
      <c r="V22" s="150">
        <f t="shared" si="5"/>
        <v>14.8</v>
      </c>
      <c r="W22" s="1121">
        <v>151</v>
      </c>
    </row>
    <row r="23" spans="1:23" s="800" customFormat="1" ht="13.5" customHeight="1">
      <c r="A23" s="1113">
        <v>152</v>
      </c>
      <c r="B23" s="799" t="s">
        <v>241</v>
      </c>
      <c r="C23" s="732" t="s">
        <v>147</v>
      </c>
      <c r="D23" s="150">
        <f>'[1]Tab. 3.2'!E25</f>
        <v>859.3</v>
      </c>
      <c r="E23" s="150">
        <f>'[1]Tab. 4.2 BW-HE'!E25</f>
        <v>109.7</v>
      </c>
      <c r="F23" s="150">
        <f>'[1]Tab. 4.2 BW-HE'!M25</f>
        <v>61.4</v>
      </c>
      <c r="G23" s="150">
        <f>'[1]Tab. 4.2 BW-HE'!U25</f>
        <v>15.7</v>
      </c>
      <c r="H23" s="150">
        <f>'[1]Tab. 4.2 BW-HE'!AC25</f>
        <v>44.5</v>
      </c>
      <c r="I23" s="150">
        <f>'[1]Tab. 4.2 MV-RP'!E25</f>
        <v>11.7</v>
      </c>
      <c r="J23" s="150">
        <f>'[1]Tab. 4.2 MV-RP'!M25</f>
        <v>107.3</v>
      </c>
      <c r="K23" s="150">
        <f>'[1]Tab. 4.2 MV-RP'!U25</f>
        <v>264.10000000000002</v>
      </c>
      <c r="L23" s="150">
        <f>'[1]Tab. 4.2 MV-RP'!AC25</f>
        <v>48.9</v>
      </c>
      <c r="M23" s="799" t="s">
        <v>241</v>
      </c>
      <c r="N23" s="732" t="s">
        <v>147</v>
      </c>
      <c r="O23" s="150">
        <f>'[1]Tab 4.2 SL-SH'!E25</f>
        <v>17.5</v>
      </c>
      <c r="P23" s="150">
        <f>'[1]Tab 4.2 SL-SH'!M25</f>
        <v>31.5</v>
      </c>
      <c r="Q23" s="150">
        <f>'[1]Tab 4.2 SL-SH'!U25</f>
        <v>23.7</v>
      </c>
      <c r="R23" s="150">
        <f>'[1]Tab 4.2 SL-SH'!AC25</f>
        <v>60.9</v>
      </c>
      <c r="S23" s="150">
        <f>'[1]Tab. 4.2 TH-HH'!E25</f>
        <v>14.3</v>
      </c>
      <c r="T23" s="150">
        <f>'[1]Tab. 4.2 TH-HH'!M25</f>
        <v>26.4</v>
      </c>
      <c r="U23" s="150">
        <f>'[1]Tab. 4.2 TH-HH'!U25</f>
        <v>6.9</v>
      </c>
      <c r="V23" s="150">
        <f>'[1]Tab. 4.2 TH-HH'!AC25</f>
        <v>14.8</v>
      </c>
      <c r="W23" s="1121">
        <v>152</v>
      </c>
    </row>
    <row r="24" spans="1:23" s="800" customFormat="1" ht="13.5" customHeight="1">
      <c r="A24" s="1113">
        <v>153</v>
      </c>
      <c r="B24" s="798" t="s">
        <v>241</v>
      </c>
      <c r="C24" s="732" t="s">
        <v>132</v>
      </c>
      <c r="D24" s="150">
        <f>[1]GF_Erhebungsbogen!D28</f>
        <v>46.8</v>
      </c>
      <c r="E24" s="150">
        <f>[1]GF_Erhebungsbogen!G28</f>
        <v>17.8</v>
      </c>
      <c r="F24" s="150">
        <f>[1]GF_Erhebungsbogen!J28</f>
        <v>0.4</v>
      </c>
      <c r="G24" s="150">
        <f>[1]GF_Erhebungsbogen!M28</f>
        <v>0.4</v>
      </c>
      <c r="H24" s="150">
        <f>[1]GF_Erhebungsbogen!P28</f>
        <v>10.4</v>
      </c>
      <c r="I24" s="150">
        <f>[1]GF_Erhebungsbogen!S28</f>
        <v>0</v>
      </c>
      <c r="J24" s="150">
        <f>[1]GF_Erhebungsbogen!V28</f>
        <v>0</v>
      </c>
      <c r="K24" s="150">
        <f>[1]GF_Erhebungsbogen!Y28</f>
        <v>12</v>
      </c>
      <c r="L24" s="150">
        <f>[1]GF_Erhebungsbogen!AB28</f>
        <v>0.2</v>
      </c>
      <c r="M24" s="798" t="s">
        <v>241</v>
      </c>
      <c r="N24" s="732" t="s">
        <v>132</v>
      </c>
      <c r="O24" s="150">
        <f>[1]GF_Erhebungsbogen!AE28</f>
        <v>2.1</v>
      </c>
      <c r="P24" s="150">
        <f>[1]GF_Erhebungsbogen!AH28</f>
        <v>1.1000000000000001</v>
      </c>
      <c r="Q24" s="150">
        <f>[1]GF_Erhebungsbogen!AK28</f>
        <v>0.1</v>
      </c>
      <c r="R24" s="150">
        <f>[1]GF_Erhebungsbogen!AN28</f>
        <v>2.1</v>
      </c>
      <c r="S24" s="150">
        <f>[1]GF_Erhebungsbogen!AQ28</f>
        <v>0</v>
      </c>
      <c r="T24" s="931">
        <v>0</v>
      </c>
      <c r="U24" s="931">
        <v>0</v>
      </c>
      <c r="V24" s="931">
        <v>0</v>
      </c>
      <c r="W24" s="1121">
        <v>153</v>
      </c>
    </row>
    <row r="25" spans="1:23" s="800" customFormat="1" ht="13.5" customHeight="1">
      <c r="A25" s="1113"/>
      <c r="B25" s="798"/>
      <c r="C25" s="732"/>
      <c r="D25" s="150"/>
      <c r="E25" s="150"/>
      <c r="F25" s="150"/>
      <c r="G25" s="150"/>
      <c r="H25" s="150"/>
      <c r="I25" s="150"/>
      <c r="J25" s="150"/>
      <c r="K25" s="150"/>
      <c r="L25" s="150"/>
      <c r="M25" s="798"/>
      <c r="N25" s="732"/>
      <c r="O25" s="150"/>
      <c r="P25" s="150"/>
      <c r="Q25" s="150"/>
      <c r="R25" s="150"/>
      <c r="S25" s="150"/>
      <c r="T25" s="931"/>
      <c r="U25" s="931"/>
      <c r="V25" s="931"/>
      <c r="W25" s="1121"/>
    </row>
    <row r="26" spans="1:23" s="797" customFormat="1" ht="13.5" customHeight="1">
      <c r="A26" s="1113"/>
      <c r="B26" s="798"/>
      <c r="C26" s="732"/>
      <c r="D26" s="150"/>
      <c r="E26" s="150"/>
      <c r="F26" s="150"/>
      <c r="G26" s="150"/>
      <c r="H26" s="150"/>
      <c r="I26" s="150"/>
      <c r="J26" s="150"/>
      <c r="K26" s="150"/>
      <c r="L26" s="150"/>
      <c r="M26" s="798"/>
      <c r="N26" s="732"/>
      <c r="O26" s="150"/>
      <c r="P26" s="150"/>
      <c r="Q26" s="150"/>
      <c r="R26" s="150"/>
      <c r="S26" s="150"/>
      <c r="T26" s="150"/>
      <c r="U26" s="150"/>
      <c r="V26" s="150"/>
      <c r="W26" s="1121"/>
    </row>
    <row r="27" spans="1:23" s="797" customFormat="1" ht="13.5" customHeight="1">
      <c r="A27" s="1113">
        <v>154</v>
      </c>
      <c r="B27" s="776" t="s">
        <v>113</v>
      </c>
      <c r="C27" s="732" t="s">
        <v>174</v>
      </c>
      <c r="D27" s="150">
        <f>SUM(D28:D29)</f>
        <v>21561.4</v>
      </c>
      <c r="E27" s="150">
        <f t="shared" ref="E27:K27" si="6">SUM(E28:E29)</f>
        <v>2807.8999999999996</v>
      </c>
      <c r="F27" s="150">
        <f t="shared" si="6"/>
        <v>4313.1000000000004</v>
      </c>
      <c r="G27" s="150">
        <f t="shared" si="6"/>
        <v>536.79999999999995</v>
      </c>
      <c r="H27" s="150">
        <f t="shared" si="6"/>
        <v>1803.8000000000002</v>
      </c>
      <c r="I27" s="150">
        <f t="shared" si="6"/>
        <v>439.20000000000005</v>
      </c>
      <c r="J27" s="150">
        <f t="shared" si="6"/>
        <v>2313.6000000000004</v>
      </c>
      <c r="K27" s="150">
        <f t="shared" si="6"/>
        <v>3981.9</v>
      </c>
      <c r="L27" s="150">
        <f>SUM(L28:L29)</f>
        <v>867.4</v>
      </c>
      <c r="M27" s="776" t="s">
        <v>113</v>
      </c>
      <c r="N27" s="732" t="s">
        <v>174</v>
      </c>
      <c r="O27" s="150">
        <f>SUM(O28:O29)</f>
        <v>155.69999999999999</v>
      </c>
      <c r="P27" s="150">
        <f t="shared" ref="P27:V27" si="7">SUM(P28:P29)</f>
        <v>1168.0999999999999</v>
      </c>
      <c r="Q27" s="150">
        <f t="shared" si="7"/>
        <v>523.09999999999991</v>
      </c>
      <c r="R27" s="150">
        <f t="shared" si="7"/>
        <v>641.5</v>
      </c>
      <c r="S27" s="150">
        <f t="shared" si="7"/>
        <v>417.00000000000011</v>
      </c>
      <c r="T27" s="150">
        <f t="shared" si="7"/>
        <v>930.7</v>
      </c>
      <c r="U27" s="150">
        <f t="shared" si="7"/>
        <v>143.5</v>
      </c>
      <c r="V27" s="150">
        <f t="shared" si="7"/>
        <v>518.29999999999995</v>
      </c>
      <c r="W27" s="1121">
        <v>154</v>
      </c>
    </row>
    <row r="28" spans="1:23" s="797" customFormat="1" ht="13.5" customHeight="1">
      <c r="A28" s="1113">
        <v>155</v>
      </c>
      <c r="B28" s="798"/>
      <c r="C28" s="732" t="s">
        <v>147</v>
      </c>
      <c r="D28" s="150">
        <f>'[1]Tab. 3.2'!E26</f>
        <v>8524.7999999999993</v>
      </c>
      <c r="E28" s="150">
        <f>'[1]Tab. 4.2 BW-HE'!E26</f>
        <v>941</v>
      </c>
      <c r="F28" s="150">
        <f>'[1]Tab. 4.2 BW-HE'!M26</f>
        <v>1977.6</v>
      </c>
      <c r="G28" s="150">
        <f>'[1]Tab. 4.2 BW-HE'!U26</f>
        <v>148.80000000000001</v>
      </c>
      <c r="H28" s="150">
        <f>'[1]Tab. 4.2 BW-HE'!AC26</f>
        <v>446.5</v>
      </c>
      <c r="I28" s="150">
        <f>'[1]Tab. 4.2 MV-RP'!E26</f>
        <v>158</v>
      </c>
      <c r="J28" s="150">
        <f>'[1]Tab. 4.2 MV-RP'!M26</f>
        <v>1159.8</v>
      </c>
      <c r="K28" s="150">
        <f>'[1]Tab. 4.2 MV-RP'!U26</f>
        <v>924</v>
      </c>
      <c r="L28" s="150">
        <f>'[1]Tab. 4.2 MV-RP'!AC26</f>
        <v>323.89999999999998</v>
      </c>
      <c r="M28" s="798"/>
      <c r="N28" s="732" t="s">
        <v>147</v>
      </c>
      <c r="O28" s="150">
        <f>'[1]Tab 4.2 SL-SH'!E26</f>
        <v>51.4</v>
      </c>
      <c r="P28" s="150">
        <f>'[1]Tab 4.2 SL-SH'!M26</f>
        <v>285.89999999999998</v>
      </c>
      <c r="Q28" s="150">
        <f>'[1]Tab 4.2 SL-SH'!U26</f>
        <v>144.19999999999999</v>
      </c>
      <c r="R28" s="150">
        <f>'[1]Tab 4.2 SL-SH'!AC26</f>
        <v>307.60000000000002</v>
      </c>
      <c r="S28" s="150">
        <f>'[1]Tab. 4.2 TH-HH'!E26</f>
        <v>63.6</v>
      </c>
      <c r="T28" s="150">
        <f>'[1]Tab. 4.2 TH-HH'!M26</f>
        <v>930.7</v>
      </c>
      <c r="U28" s="150">
        <f>'[1]Tab. 4.2 TH-HH'!U26</f>
        <v>143.5</v>
      </c>
      <c r="V28" s="150">
        <f>'[1]Tab. 4.2 TH-HH'!AC26</f>
        <v>518.29999999999995</v>
      </c>
      <c r="W28" s="1121">
        <v>155</v>
      </c>
    </row>
    <row r="29" spans="1:23" s="797" customFormat="1" ht="13.5" customHeight="1">
      <c r="A29" s="1113">
        <v>156</v>
      </c>
      <c r="B29" s="798"/>
      <c r="C29" s="732" t="s">
        <v>132</v>
      </c>
      <c r="D29" s="150">
        <f>[1]GF_Erhebungsbogen!D46+[1]GF_Erhebungsbogen!D47+[1]GF_Erhebungsbogen!D48+[1]GF_Erhebungsbogen!D90+[1]GF_Erhebungsbogen!D91</f>
        <v>13036.6</v>
      </c>
      <c r="E29" s="150">
        <f>[1]GF_Erhebungsbogen!G46+[1]GF_Erhebungsbogen!G47+[1]GF_Erhebungsbogen!G48+[1]GF_Erhebungsbogen!G90+[1]GF_Erhebungsbogen!G91</f>
        <v>1866.8999999999999</v>
      </c>
      <c r="F29" s="150">
        <f>[1]GF_Erhebungsbogen!J46+[1]GF_Erhebungsbogen!J47+[1]GF_Erhebungsbogen!J48+[1]GF_Erhebungsbogen!J90+[1]GF_Erhebungsbogen!J91</f>
        <v>2335.5</v>
      </c>
      <c r="G29" s="150">
        <f>[1]GF_Erhebungsbogen!M46+[1]GF_Erhebungsbogen!M47+[1]GF_Erhebungsbogen!M48+[1]GF_Erhebungsbogen!M90+[1]GF_Erhebungsbogen!M91</f>
        <v>388</v>
      </c>
      <c r="H29" s="150">
        <f>[1]GF_Erhebungsbogen!P46+[1]GF_Erhebungsbogen!P47+[1]GF_Erhebungsbogen!P48+[1]GF_Erhebungsbogen!P90+[1]GF_Erhebungsbogen!P91</f>
        <v>1357.3000000000002</v>
      </c>
      <c r="I29" s="150">
        <f>[1]GF_Erhebungsbogen!S46+[1]GF_Erhebungsbogen!S47+[1]GF_Erhebungsbogen!S48+[1]GF_Erhebungsbogen!S90+[1]GF_Erhebungsbogen!S91</f>
        <v>281.20000000000005</v>
      </c>
      <c r="J29" s="150">
        <f>[1]GF_Erhebungsbogen!V46+[1]GF_Erhebungsbogen!V47+[1]GF_Erhebungsbogen!V48+[1]GF_Erhebungsbogen!V90+[1]GF_Erhebungsbogen!V91</f>
        <v>1153.8000000000002</v>
      </c>
      <c r="K29" s="150">
        <f>[1]GF_Erhebungsbogen!Y46+[1]GF_Erhebungsbogen!Y47+[1]GF_Erhebungsbogen!Y48+[1]GF_Erhebungsbogen!Y90+[1]GF_Erhebungsbogen!Y91</f>
        <v>3057.9</v>
      </c>
      <c r="L29" s="150">
        <f>[1]GF_Erhebungsbogen!AB46+[1]GF_Erhebungsbogen!AB47+[1]GF_Erhebungsbogen!AB48+[1]GF_Erhebungsbogen!AB90+[1]GF_Erhebungsbogen!AB91</f>
        <v>543.5</v>
      </c>
      <c r="M29" s="798"/>
      <c r="N29" s="732" t="s">
        <v>132</v>
      </c>
      <c r="O29" s="150">
        <f>[1]GF_Erhebungsbogen!AE46+[1]GF_Erhebungsbogen!AE47+[1]GF_Erhebungsbogen!AE48+[1]GF_Erhebungsbogen!AE90+[1]GF_Erhebungsbogen!AE91</f>
        <v>104.3</v>
      </c>
      <c r="P29" s="150">
        <f>[1]GF_Erhebungsbogen!AH46+[1]GF_Erhebungsbogen!AH47+[1]GF_Erhebungsbogen!AH48+[1]GF_Erhebungsbogen!AH90+[1]GF_Erhebungsbogen!AH91</f>
        <v>882.19999999999993</v>
      </c>
      <c r="Q29" s="151">
        <f>[1]GF_Erhebungsbogen!AK46+[1]GF_Erhebungsbogen!AK47+[1]GF_Erhebungsbogen!AK48+[1]GF_Erhebungsbogen!AK90+[1]GF_Erhebungsbogen!AK91</f>
        <v>378.9</v>
      </c>
      <c r="R29" s="150">
        <f>[1]GF_Erhebungsbogen!AN46+[1]GF_Erhebungsbogen!AN47+[1]GF_Erhebungsbogen!AN48+[1]GF_Erhebungsbogen!AN90+[1]GF_Erhebungsbogen!AN91</f>
        <v>333.90000000000003</v>
      </c>
      <c r="S29" s="150">
        <f>[1]GF_Erhebungsbogen!AQ46+[1]GF_Erhebungsbogen!AQ47+[1]GF_Erhebungsbogen!AQ48+[1]GF_Erhebungsbogen!AQ90+[1]GF_Erhebungsbogen!AQ91</f>
        <v>353.40000000000009</v>
      </c>
      <c r="T29" s="931">
        <v>0</v>
      </c>
      <c r="U29" s="931">
        <v>0</v>
      </c>
      <c r="V29" s="931">
        <v>0</v>
      </c>
      <c r="W29" s="1121">
        <v>156</v>
      </c>
    </row>
    <row r="30" spans="1:23" s="797" customFormat="1" ht="13.5" customHeight="1">
      <c r="A30" s="1113"/>
      <c r="B30" s="798"/>
      <c r="C30" s="732"/>
      <c r="D30" s="150"/>
      <c r="E30" s="150"/>
      <c r="F30" s="150"/>
      <c r="G30" s="150"/>
      <c r="H30" s="150"/>
      <c r="I30" s="150"/>
      <c r="J30" s="150"/>
      <c r="K30" s="150"/>
      <c r="L30" s="150"/>
      <c r="M30" s="798"/>
      <c r="N30" s="732"/>
      <c r="O30" s="150"/>
      <c r="P30" s="150"/>
      <c r="Q30" s="151"/>
      <c r="R30" s="150"/>
      <c r="S30" s="150"/>
      <c r="T30" s="931"/>
      <c r="U30" s="931"/>
      <c r="V30" s="931"/>
      <c r="W30" s="1121"/>
    </row>
    <row r="31" spans="1:23" s="797" customFormat="1" ht="13.5" customHeight="1">
      <c r="A31" s="1113"/>
      <c r="B31" s="798"/>
      <c r="C31" s="732"/>
      <c r="D31" s="150"/>
      <c r="E31" s="150"/>
      <c r="F31" s="150"/>
      <c r="G31" s="150"/>
      <c r="H31" s="150"/>
      <c r="I31" s="150"/>
      <c r="J31" s="150"/>
      <c r="K31" s="150"/>
      <c r="L31" s="150"/>
      <c r="M31" s="798"/>
      <c r="N31" s="732"/>
      <c r="O31" s="150"/>
      <c r="P31" s="150"/>
      <c r="Q31" s="150"/>
      <c r="R31" s="150"/>
      <c r="S31" s="150"/>
      <c r="T31" s="150"/>
      <c r="U31" s="150"/>
      <c r="V31" s="150"/>
      <c r="W31" s="1121"/>
    </row>
    <row r="32" spans="1:23" ht="13.5" customHeight="1">
      <c r="A32" s="1114"/>
      <c r="B32" s="776" t="s">
        <v>114</v>
      </c>
      <c r="C32" s="732"/>
      <c r="D32" s="150"/>
      <c r="E32" s="150"/>
      <c r="F32" s="150"/>
      <c r="G32" s="150"/>
      <c r="H32" s="150"/>
      <c r="I32" s="150"/>
      <c r="J32" s="150"/>
      <c r="K32" s="150"/>
      <c r="L32" s="150"/>
      <c r="M32" s="776" t="s">
        <v>114</v>
      </c>
      <c r="N32" s="732"/>
      <c r="O32" s="150"/>
      <c r="P32" s="150"/>
      <c r="Q32" s="150"/>
      <c r="R32" s="150"/>
      <c r="S32" s="150"/>
      <c r="T32" s="150"/>
      <c r="U32" s="150"/>
      <c r="V32" s="150"/>
      <c r="W32" s="1122"/>
    </row>
    <row r="33" spans="1:23" ht="13.5" customHeight="1">
      <c r="A33" s="1114"/>
      <c r="B33" s="744"/>
      <c r="C33" s="732"/>
      <c r="D33" s="150"/>
      <c r="E33" s="150"/>
      <c r="F33" s="150"/>
      <c r="G33" s="150"/>
      <c r="H33" s="150"/>
      <c r="I33" s="150"/>
      <c r="J33" s="150"/>
      <c r="K33" s="150"/>
      <c r="L33" s="150"/>
      <c r="M33" s="744"/>
      <c r="N33" s="732"/>
      <c r="O33" s="150"/>
      <c r="P33" s="150"/>
      <c r="Q33" s="150"/>
      <c r="R33" s="150"/>
      <c r="S33" s="150"/>
      <c r="T33" s="150"/>
      <c r="U33" s="150"/>
      <c r="V33" s="150"/>
      <c r="W33" s="1122"/>
    </row>
    <row r="34" spans="1:23" ht="13.5" customHeight="1">
      <c r="A34" s="1115">
        <v>157</v>
      </c>
      <c r="B34" s="778" t="s">
        <v>511</v>
      </c>
      <c r="C34" s="732" t="s">
        <v>174</v>
      </c>
      <c r="D34" s="150">
        <f>SUM(D35:D36)</f>
        <v>1051.5</v>
      </c>
      <c r="E34" s="150">
        <f t="shared" ref="E34:K34" si="8">SUM(E35:E36)</f>
        <v>57.6</v>
      </c>
      <c r="F34" s="150">
        <f t="shared" si="8"/>
        <v>50.3</v>
      </c>
      <c r="G34" s="150">
        <f t="shared" si="8"/>
        <v>19</v>
      </c>
      <c r="H34" s="150">
        <f t="shared" si="8"/>
        <v>45.6</v>
      </c>
      <c r="I34" s="150">
        <f t="shared" si="8"/>
        <v>1.9</v>
      </c>
      <c r="J34" s="150">
        <f t="shared" si="8"/>
        <v>62.100000000000009</v>
      </c>
      <c r="K34" s="150">
        <f t="shared" si="8"/>
        <v>337.6</v>
      </c>
      <c r="L34" s="150">
        <f>SUM(L35:L36)</f>
        <v>104.7</v>
      </c>
      <c r="M34" s="778" t="s">
        <v>583</v>
      </c>
      <c r="N34" s="732" t="s">
        <v>174</v>
      </c>
      <c r="O34" s="150">
        <f>SUM(O35:O36)</f>
        <v>13.099999999999998</v>
      </c>
      <c r="P34" s="150">
        <f t="shared" ref="P34:V34" si="9">SUM(P35:P36)</f>
        <v>121</v>
      </c>
      <c r="Q34" s="150">
        <f t="shared" si="9"/>
        <v>1.5</v>
      </c>
      <c r="R34" s="150">
        <f t="shared" si="9"/>
        <v>20.399999999999999</v>
      </c>
      <c r="S34" s="150">
        <f t="shared" si="9"/>
        <v>27.400000000000002</v>
      </c>
      <c r="T34" s="150">
        <f t="shared" si="9"/>
        <v>17.100000000000001</v>
      </c>
      <c r="U34" s="150">
        <f t="shared" si="9"/>
        <v>79.2</v>
      </c>
      <c r="V34" s="150">
        <f t="shared" si="9"/>
        <v>92.9</v>
      </c>
      <c r="W34" s="1122">
        <v>157</v>
      </c>
    </row>
    <row r="35" spans="1:23" ht="13.5" customHeight="1">
      <c r="A35" s="1115">
        <v>158</v>
      </c>
      <c r="B35" s="778"/>
      <c r="C35" s="732" t="s">
        <v>147</v>
      </c>
      <c r="D35" s="150">
        <f>'[1]Tab. 3.2'!E28</f>
        <v>589.9</v>
      </c>
      <c r="E35" s="150">
        <f>'[1]Tab. 4.2 BW-HE'!E28</f>
        <v>0.1</v>
      </c>
      <c r="F35" s="150">
        <f>'[1]Tab. 4.2 BW-HE'!M28</f>
        <v>0.3</v>
      </c>
      <c r="G35" s="150">
        <f>'[1]Tab. 4.2 BW-HE'!U28</f>
        <v>17.5</v>
      </c>
      <c r="H35" s="150">
        <f>'[1]Tab. 4.2 BW-HE'!AC28</f>
        <v>28.8</v>
      </c>
      <c r="I35" s="150">
        <f>'[1]Tab. 4.2 MV-RP'!E28</f>
        <v>0.4</v>
      </c>
      <c r="J35" s="150">
        <f>'[1]Tab. 4.2 MV-RP'!M28</f>
        <v>11.3</v>
      </c>
      <c r="K35" s="150">
        <f>'[1]Tab. 4.2 MV-RP'!U28</f>
        <v>126.4</v>
      </c>
      <c r="L35" s="150">
        <f>'[1]Tab. 4.2 MV-RP'!AC28</f>
        <v>93.2</v>
      </c>
      <c r="M35" s="778"/>
      <c r="N35" s="732" t="s">
        <v>147</v>
      </c>
      <c r="O35" s="150">
        <f>'[1]Tab 4.2 SL-SH'!E28</f>
        <v>4.8</v>
      </c>
      <c r="P35" s="150">
        <f>'[1]Tab 4.2 SL-SH'!M28</f>
        <v>98.3</v>
      </c>
      <c r="Q35" s="150">
        <f>'[1]Tab 4.2 SL-SH'!U28</f>
        <v>0.1</v>
      </c>
      <c r="R35" s="150">
        <f>'[1]Tab 4.2 SL-SH'!AC28</f>
        <v>14.2</v>
      </c>
      <c r="S35" s="150">
        <f>'[1]Tab. 4.2 TH-HH'!E28</f>
        <v>5.3</v>
      </c>
      <c r="T35" s="150">
        <f>'[1]Tab. 4.2 TH-HH'!M28</f>
        <v>17.100000000000001</v>
      </c>
      <c r="U35" s="150">
        <f>'[1]Tab. 4.2 TH-HH'!U28</f>
        <v>79.2</v>
      </c>
      <c r="V35" s="150">
        <f>'[1]Tab. 4.2 TH-HH'!AC28</f>
        <v>92.9</v>
      </c>
      <c r="W35" s="1122">
        <v>158</v>
      </c>
    </row>
    <row r="36" spans="1:23" ht="13.5" customHeight="1">
      <c r="A36" s="1115">
        <v>159</v>
      </c>
      <c r="B36" s="778"/>
      <c r="C36" s="732" t="s">
        <v>132</v>
      </c>
      <c r="D36" s="150">
        <f>[1]GF_Erhebungsbogen!D80+[1]GF_Erhebungsbogen!D81+[1]GF_Erhebungsbogen!D82+[1]GF_Erhebungsbogen!D83+[1]GF_Erhebungsbogen!D84+[1]GF_Erhebungsbogen!D85</f>
        <v>461.6</v>
      </c>
      <c r="E36" s="150">
        <f>[1]GF_Erhebungsbogen!G80+[1]GF_Erhebungsbogen!G81+[1]GF_Erhebungsbogen!G82+[1]GF_Erhebungsbogen!G83+[1]GF_Erhebungsbogen!G84+[1]GF_Erhebungsbogen!G85</f>
        <v>57.5</v>
      </c>
      <c r="F36" s="150">
        <f>[1]GF_Erhebungsbogen!J80+[1]GF_Erhebungsbogen!J81+[1]GF_Erhebungsbogen!J82+[1]GF_Erhebungsbogen!J83+[1]GF_Erhebungsbogen!J84+[1]GF_Erhebungsbogen!J85</f>
        <v>50</v>
      </c>
      <c r="G36" s="150">
        <f>[1]GF_Erhebungsbogen!M80+[1]GF_Erhebungsbogen!M81+[1]GF_Erhebungsbogen!M82+[1]GF_Erhebungsbogen!M83+[1]GF_Erhebungsbogen!M84+[1]GF_Erhebungsbogen!M85</f>
        <v>1.5</v>
      </c>
      <c r="H36" s="150">
        <f>[1]GF_Erhebungsbogen!P80+[1]GF_Erhebungsbogen!P81+[1]GF_Erhebungsbogen!P82+[1]GF_Erhebungsbogen!P83+[1]GF_Erhebungsbogen!P84+[1]GF_Erhebungsbogen!P85</f>
        <v>16.8</v>
      </c>
      <c r="I36" s="150">
        <f>[1]GF_Erhebungsbogen!S80+[1]GF_Erhebungsbogen!S81+[1]GF_Erhebungsbogen!S82+[1]GF_Erhebungsbogen!S83+[1]GF_Erhebungsbogen!S84++[1]GF_Erhebungsbogen!S85</f>
        <v>1.5</v>
      </c>
      <c r="J36" s="150">
        <f>[1]GF_Erhebungsbogen!V80+[1]GF_Erhebungsbogen!V81+[1]GF_Erhebungsbogen!V82+[1]GF_Erhebungsbogen!V83+[1]GF_Erhebungsbogen!V84+[1]GF_Erhebungsbogen!V85</f>
        <v>50.800000000000004</v>
      </c>
      <c r="K36" s="150">
        <f>[1]GF_Erhebungsbogen!Y80+[1]GF_Erhebungsbogen!Y81+[1]GF_Erhebungsbogen!Y82+[1]GF_Erhebungsbogen!Y83+[1]GF_Erhebungsbogen!Y84+[1]GF_Erhebungsbogen!Y85</f>
        <v>211.2</v>
      </c>
      <c r="L36" s="150">
        <f>[1]GF_Erhebungsbogen!AB80+[1]GF_Erhebungsbogen!AB81+[1]GF_Erhebungsbogen!AB82+[1]GF_Erhebungsbogen!AB83+[1]GF_Erhebungsbogen!AB84+[1]GF_Erhebungsbogen!AB85</f>
        <v>11.5</v>
      </c>
      <c r="M36" s="778"/>
      <c r="N36" s="732" t="s">
        <v>132</v>
      </c>
      <c r="O36" s="150">
        <f>[1]GF_Erhebungsbogen!AE80+[1]GF_Erhebungsbogen!AE81+[1]GF_Erhebungsbogen!AE82+[1]GF_Erhebungsbogen!AE83+[1]GF_Erhebungsbogen!AE84+[1]GF_Erhebungsbogen!AE85</f>
        <v>8.2999999999999989</v>
      </c>
      <c r="P36" s="150">
        <f>[1]GF_Erhebungsbogen!AH80+[1]GF_Erhebungsbogen!AH81+[1]GF_Erhebungsbogen!AH82+[1]GF_Erhebungsbogen!AH83+[1]GF_Erhebungsbogen!AH84+[1]GF_Erhebungsbogen!AH85</f>
        <v>22.7</v>
      </c>
      <c r="Q36" s="150">
        <f>[1]GF_Erhebungsbogen!AK80+[1]GF_Erhebungsbogen!AK81+[1]GF_Erhebungsbogen!AK82+[1]GF_Erhebungsbogen!AK83+[1]GF_Erhebungsbogen!AK84+[1]GF_Erhebungsbogen!AK85</f>
        <v>1.4</v>
      </c>
      <c r="R36" s="150">
        <f>[1]GF_Erhebungsbogen!AN80+[1]GF_Erhebungsbogen!AN81+[1]GF_Erhebungsbogen!AN82+[1]GF_Erhebungsbogen!AN83+[1]GF_Erhebungsbogen!AN84+[1]GF_Erhebungsbogen!AN85</f>
        <v>6.1999999999999993</v>
      </c>
      <c r="S36" s="150">
        <f>[1]GF_Erhebungsbogen!AQ80+[1]GF_Erhebungsbogen!AQ81+[1]GF_Erhebungsbogen!AQ82+[1]GF_Erhebungsbogen!AQ83+[1]GF_Erhebungsbogen!AQ84+[1]GF_Erhebungsbogen!AQ85</f>
        <v>22.1</v>
      </c>
      <c r="T36" s="931">
        <v>0</v>
      </c>
      <c r="U36" s="931">
        <v>0</v>
      </c>
      <c r="V36" s="931">
        <v>0</v>
      </c>
      <c r="W36" s="1122">
        <v>159</v>
      </c>
    </row>
    <row r="37" spans="1:23" ht="13.5" customHeight="1">
      <c r="A37" s="1115"/>
      <c r="B37" s="778"/>
      <c r="C37" s="732"/>
      <c r="D37" s="150"/>
      <c r="E37" s="150"/>
      <c r="F37" s="150"/>
      <c r="G37" s="150"/>
      <c r="H37" s="150"/>
      <c r="I37" s="150"/>
      <c r="J37" s="150"/>
      <c r="K37" s="150"/>
      <c r="L37" s="150"/>
      <c r="M37" s="778"/>
      <c r="N37" s="732"/>
      <c r="O37" s="150"/>
      <c r="P37" s="150"/>
      <c r="Q37" s="150"/>
      <c r="R37" s="150"/>
      <c r="S37" s="150"/>
      <c r="T37" s="150"/>
      <c r="U37" s="150"/>
      <c r="V37" s="150"/>
      <c r="W37" s="1122"/>
    </row>
    <row r="38" spans="1:23" ht="13.5" customHeight="1">
      <c r="A38" s="1115">
        <v>160</v>
      </c>
      <c r="B38" s="778" t="s">
        <v>249</v>
      </c>
      <c r="C38" s="732" t="s">
        <v>174</v>
      </c>
      <c r="D38" s="150">
        <f>SUM(D39:D40)</f>
        <v>2643.7</v>
      </c>
      <c r="E38" s="150">
        <f t="shared" ref="E38:K38" si="10">SUM(E39:E40)</f>
        <v>249</v>
      </c>
      <c r="F38" s="150">
        <f t="shared" si="10"/>
        <v>232.4</v>
      </c>
      <c r="G38" s="150">
        <f t="shared" si="10"/>
        <v>29.099999999999998</v>
      </c>
      <c r="H38" s="150">
        <f t="shared" si="10"/>
        <v>103.7</v>
      </c>
      <c r="I38" s="150">
        <f t="shared" si="10"/>
        <v>33.700000000000003</v>
      </c>
      <c r="J38" s="150">
        <f t="shared" si="10"/>
        <v>104.8</v>
      </c>
      <c r="K38" s="150">
        <f t="shared" si="10"/>
        <v>928.7</v>
      </c>
      <c r="L38" s="150">
        <f>SUM(L39:L40)</f>
        <v>194.3</v>
      </c>
      <c r="M38" s="778" t="s">
        <v>249</v>
      </c>
      <c r="N38" s="732" t="s">
        <v>174</v>
      </c>
      <c r="O38" s="150">
        <f>SUM(O39:O40)</f>
        <v>6.9</v>
      </c>
      <c r="P38" s="150">
        <f t="shared" ref="P38:V38" si="11">SUM(P39:P40)</f>
        <v>81.099999999999994</v>
      </c>
      <c r="Q38" s="150">
        <f t="shared" si="11"/>
        <v>50.8</v>
      </c>
      <c r="R38" s="150">
        <f t="shared" si="11"/>
        <v>226.5</v>
      </c>
      <c r="S38" s="150">
        <f t="shared" si="11"/>
        <v>19.5</v>
      </c>
      <c r="T38" s="150">
        <f t="shared" si="11"/>
        <v>29.4</v>
      </c>
      <c r="U38" s="150">
        <f t="shared" si="11"/>
        <v>51.6</v>
      </c>
      <c r="V38" s="150">
        <f t="shared" si="11"/>
        <v>302.2</v>
      </c>
      <c r="W38" s="1122">
        <v>160</v>
      </c>
    </row>
    <row r="39" spans="1:23" ht="13.5" customHeight="1">
      <c r="A39" s="1115">
        <v>161</v>
      </c>
      <c r="B39" s="778"/>
      <c r="C39" s="732" t="s">
        <v>147</v>
      </c>
      <c r="D39" s="150">
        <f>'[1]Tab. 3.2'!E34</f>
        <v>2077.1999999999998</v>
      </c>
      <c r="E39" s="150">
        <f>'[1]Tab. 4.2 BW-HE'!E34</f>
        <v>172.2</v>
      </c>
      <c r="F39" s="150">
        <f>'[1]Tab. 4.2 BW-HE'!M34</f>
        <v>137.30000000000001</v>
      </c>
      <c r="G39" s="150">
        <f>'[1]Tab. 4.2 BW-HE'!U34</f>
        <v>2.4</v>
      </c>
      <c r="H39" s="150">
        <f>'[1]Tab. 4.2 BW-HE'!AC34</f>
        <v>43.4</v>
      </c>
      <c r="I39" s="150">
        <f>'[1]Tab. 4.2 MV-RP'!E34</f>
        <v>30.8</v>
      </c>
      <c r="J39" s="150">
        <f>'[1]Tab. 4.2 MV-RP'!M34</f>
        <v>30.2</v>
      </c>
      <c r="K39" s="150">
        <f>'[1]Tab. 4.2 MV-RP'!U34</f>
        <v>779.4</v>
      </c>
      <c r="L39" s="150">
        <f>'[1]Tab. 4.2 MV-RP'!AC34</f>
        <v>174.5</v>
      </c>
      <c r="M39" s="778"/>
      <c r="N39" s="732" t="s">
        <v>147</v>
      </c>
      <c r="O39" s="150">
        <f>'[1]Tab 4.2 SL-SH'!E34</f>
        <v>1.9</v>
      </c>
      <c r="P39" s="150">
        <f>'[1]Tab 4.2 SL-SH'!M34</f>
        <v>49.6</v>
      </c>
      <c r="Q39" s="150">
        <f>'[1]Tab 4.2 SL-SH'!U34</f>
        <v>46.9</v>
      </c>
      <c r="R39" s="150">
        <f>'[1]Tab 4.2 SL-SH'!AC34</f>
        <v>213.2</v>
      </c>
      <c r="S39" s="150">
        <f>'[1]Tab. 4.2 TH-HH'!E34</f>
        <v>12.2</v>
      </c>
      <c r="T39" s="150">
        <f>'[1]Tab. 4.2 TH-HH'!M34</f>
        <v>29.4</v>
      </c>
      <c r="U39" s="150">
        <f>'[1]Tab. 4.2 TH-HH'!U34</f>
        <v>51.6</v>
      </c>
      <c r="V39" s="150">
        <f>'[1]Tab. 4.2 TH-HH'!AC34</f>
        <v>302.2</v>
      </c>
      <c r="W39" s="1122">
        <v>161</v>
      </c>
    </row>
    <row r="40" spans="1:23" ht="13.5" customHeight="1">
      <c r="A40" s="1115">
        <v>162</v>
      </c>
      <c r="B40" s="744"/>
      <c r="C40" s="732" t="s">
        <v>132</v>
      </c>
      <c r="D40" s="150">
        <f>[1]GF_Erhebungsbogen!D86+[1]GF_Erhebungsbogen!D87+[1]GF_Erhebungsbogen!D88</f>
        <v>566.5</v>
      </c>
      <c r="E40" s="150">
        <f>[1]GF_Erhebungsbogen!G86+[1]GF_Erhebungsbogen!G87+[1]GF_Erhebungsbogen!G88</f>
        <v>76.8</v>
      </c>
      <c r="F40" s="150">
        <f>[1]GF_Erhebungsbogen!J86+[1]GF_Erhebungsbogen!J87+[1]GF_Erhebungsbogen!J88</f>
        <v>95.1</v>
      </c>
      <c r="G40" s="150">
        <f>[1]GF_Erhebungsbogen!M86+[1]GF_Erhebungsbogen!M87+[1]GF_Erhebungsbogen!M88</f>
        <v>26.7</v>
      </c>
      <c r="H40" s="150">
        <f>[1]GF_Erhebungsbogen!P86+[1]GF_Erhebungsbogen!P87+[1]GF_Erhebungsbogen!P88</f>
        <v>60.300000000000004</v>
      </c>
      <c r="I40" s="150">
        <f>[1]GF_Erhebungsbogen!S86+[1]GF_Erhebungsbogen!S87+[1]GF_Erhebungsbogen!S88</f>
        <v>2.9</v>
      </c>
      <c r="J40" s="150">
        <f>[1]GF_Erhebungsbogen!V86+[1]GF_Erhebungsbogen!V87+[1]GF_Erhebungsbogen!V88</f>
        <v>74.599999999999994</v>
      </c>
      <c r="K40" s="150">
        <f>[1]GF_Erhebungsbogen!Y86+[1]GF_Erhebungsbogen!Y87+[1]GF_Erhebungsbogen!Y88</f>
        <v>149.30000000000001</v>
      </c>
      <c r="L40" s="150">
        <f>[1]GF_Erhebungsbogen!AB86+[1]GF_Erhebungsbogen!AB87+[1]GF_Erhebungsbogen!AB88</f>
        <v>19.799999999999997</v>
      </c>
      <c r="M40" s="744"/>
      <c r="N40" s="732" t="s">
        <v>132</v>
      </c>
      <c r="O40" s="150">
        <f>[1]GF_Erhebungsbogen!AE86+[1]GF_Erhebungsbogen!AE87+[1]GF_Erhebungsbogen!AE88</f>
        <v>5</v>
      </c>
      <c r="P40" s="150">
        <f>[1]GF_Erhebungsbogen!AH86+[1]GF_Erhebungsbogen!AH87+[1]GF_Erhebungsbogen!AH88</f>
        <v>31.5</v>
      </c>
      <c r="Q40" s="150">
        <f>[1]GF_Erhebungsbogen!AK86+[1]GF_Erhebungsbogen!AK87+[1]GF_Erhebungsbogen!AK88</f>
        <v>3.9000000000000004</v>
      </c>
      <c r="R40" s="150">
        <f>[1]GF_Erhebungsbogen!AN86+[1]GF_Erhebungsbogen!AN87+[1]GF_Erhebungsbogen!AN88</f>
        <v>13.3</v>
      </c>
      <c r="S40" s="150">
        <f>[1]GF_Erhebungsbogen!AQ86+[1]GF_Erhebungsbogen!AQ87+[1]GF_Erhebungsbogen!AQ88</f>
        <v>7.3</v>
      </c>
      <c r="T40" s="937">
        <v>0</v>
      </c>
      <c r="U40" s="937">
        <v>0</v>
      </c>
      <c r="V40" s="937">
        <v>0</v>
      </c>
      <c r="W40" s="1122">
        <v>162</v>
      </c>
    </row>
    <row r="41" spans="1:23" ht="13.5" customHeight="1">
      <c r="A41" s="1115"/>
      <c r="B41" s="744"/>
      <c r="C41" s="732"/>
      <c r="D41" s="150"/>
      <c r="E41" s="150"/>
      <c r="F41" s="150"/>
      <c r="G41" s="150"/>
      <c r="H41" s="150"/>
      <c r="I41" s="150"/>
      <c r="J41" s="150"/>
      <c r="K41" s="150"/>
      <c r="L41" s="150"/>
      <c r="M41" s="744"/>
      <c r="N41" s="732"/>
      <c r="O41" s="150"/>
      <c r="P41" s="150"/>
      <c r="Q41" s="150"/>
      <c r="R41" s="150"/>
      <c r="S41" s="150"/>
      <c r="T41" s="931"/>
      <c r="U41" s="931"/>
      <c r="V41" s="931"/>
      <c r="W41" s="1122"/>
    </row>
    <row r="42" spans="1:23" ht="13.5" customHeight="1">
      <c r="A42" s="1115"/>
      <c r="B42" s="744"/>
      <c r="C42" s="732"/>
      <c r="D42" s="150"/>
      <c r="E42" s="150"/>
      <c r="F42" s="150"/>
      <c r="G42" s="150"/>
      <c r="H42" s="150"/>
      <c r="I42" s="150"/>
      <c r="J42" s="150"/>
      <c r="K42" s="150"/>
      <c r="L42" s="150"/>
      <c r="M42" s="744"/>
      <c r="N42" s="732"/>
      <c r="O42" s="150"/>
      <c r="P42" s="150"/>
      <c r="Q42" s="150"/>
      <c r="R42" s="150"/>
      <c r="S42" s="150"/>
      <c r="T42" s="150"/>
      <c r="U42" s="150"/>
      <c r="V42" s="150"/>
      <c r="W42" s="1122"/>
    </row>
    <row r="43" spans="1:23" ht="13.5" customHeight="1">
      <c r="A43" s="1113"/>
      <c r="B43" s="776" t="s">
        <v>289</v>
      </c>
      <c r="C43" s="732"/>
      <c r="D43" s="150"/>
      <c r="E43" s="150"/>
      <c r="F43" s="150"/>
      <c r="G43" s="150"/>
      <c r="H43" s="150"/>
      <c r="I43" s="150"/>
      <c r="J43" s="150"/>
      <c r="K43" s="150"/>
      <c r="L43" s="150"/>
      <c r="M43" s="776" t="s">
        <v>289</v>
      </c>
      <c r="N43" s="732"/>
      <c r="O43" s="150"/>
      <c r="P43" s="150"/>
      <c r="Q43" s="150"/>
      <c r="R43" s="150"/>
      <c r="S43" s="150"/>
      <c r="T43" s="150"/>
      <c r="U43" s="150"/>
      <c r="V43" s="150"/>
      <c r="W43" s="1121"/>
    </row>
    <row r="44" spans="1:23" ht="13.5" customHeight="1">
      <c r="A44" s="1113"/>
      <c r="B44" s="744"/>
      <c r="C44" s="732"/>
      <c r="D44" s="150"/>
      <c r="E44" s="150"/>
      <c r="F44" s="150"/>
      <c r="G44" s="150"/>
      <c r="H44" s="150"/>
      <c r="I44" s="150"/>
      <c r="J44" s="150"/>
      <c r="K44" s="150"/>
      <c r="L44" s="150"/>
      <c r="M44" s="744"/>
      <c r="N44" s="732"/>
      <c r="O44" s="150"/>
      <c r="P44" s="150"/>
      <c r="Q44" s="150"/>
      <c r="R44" s="150"/>
      <c r="S44" s="150"/>
      <c r="T44" s="150"/>
      <c r="U44" s="150"/>
      <c r="V44" s="150"/>
      <c r="W44" s="1121"/>
    </row>
    <row r="45" spans="1:23" ht="13.5" customHeight="1">
      <c r="A45" s="1113">
        <v>163</v>
      </c>
      <c r="B45" s="778" t="s">
        <v>511</v>
      </c>
      <c r="C45" s="732" t="s">
        <v>174</v>
      </c>
      <c r="D45" s="150">
        <f>SUM(D46:D47)</f>
        <v>216851.80000000002</v>
      </c>
      <c r="E45" s="150">
        <f t="shared" ref="E45:K45" si="12">SUM(E46:E47)</f>
        <v>27640.5</v>
      </c>
      <c r="F45" s="150">
        <f t="shared" si="12"/>
        <v>26097.599999999995</v>
      </c>
      <c r="G45" s="150">
        <f t="shared" si="12"/>
        <v>9105.2999999999993</v>
      </c>
      <c r="H45" s="150">
        <f t="shared" si="12"/>
        <v>15333.7</v>
      </c>
      <c r="I45" s="150">
        <f t="shared" si="12"/>
        <v>5908.9999999999991</v>
      </c>
      <c r="J45" s="150">
        <f t="shared" si="12"/>
        <v>20049.899999999998</v>
      </c>
      <c r="K45" s="150">
        <f t="shared" si="12"/>
        <v>48225.799999999996</v>
      </c>
      <c r="L45" s="150">
        <f>SUM(L46:L47)</f>
        <v>11588.2</v>
      </c>
      <c r="M45" s="778" t="s">
        <v>511</v>
      </c>
      <c r="N45" s="732" t="s">
        <v>174</v>
      </c>
      <c r="O45" s="150">
        <f>SUM(O46:O47)</f>
        <v>3043.3999999999996</v>
      </c>
      <c r="P45" s="150">
        <f t="shared" ref="P45:V45" si="13">SUM(P46:P47)</f>
        <v>13567.600000000002</v>
      </c>
      <c r="Q45" s="150">
        <f t="shared" si="13"/>
        <v>8260.4000000000015</v>
      </c>
      <c r="R45" s="150">
        <f t="shared" si="13"/>
        <v>7263.5</v>
      </c>
      <c r="S45" s="150">
        <f t="shared" si="13"/>
        <v>6641.5</v>
      </c>
      <c r="T45" s="150">
        <f t="shared" si="13"/>
        <v>9955.4</v>
      </c>
      <c r="U45" s="150">
        <f t="shared" si="13"/>
        <v>2070.6</v>
      </c>
      <c r="V45" s="150">
        <f t="shared" si="13"/>
        <v>2098.3000000000002</v>
      </c>
      <c r="W45" s="1121">
        <v>163</v>
      </c>
    </row>
    <row r="46" spans="1:23" ht="13.5" customHeight="1">
      <c r="A46" s="1113">
        <v>164</v>
      </c>
      <c r="B46" s="744"/>
      <c r="C46" s="732" t="s">
        <v>147</v>
      </c>
      <c r="D46" s="150">
        <f>'[1]Tab. 3.2'!E36+'[1]Tab. 3.2'!E49</f>
        <v>87008.1</v>
      </c>
      <c r="E46" s="150">
        <f>'[1]Tab. 4.2 BW-HE'!E36+'[1]Tab. 4.2 BW-HE'!E49</f>
        <v>10360.800000000001</v>
      </c>
      <c r="F46" s="150">
        <f>'[1]Tab. 4.2 BW-HE'!M36+'[1]Tab. 4.2 BW-HE'!M49</f>
        <v>6406.3</v>
      </c>
      <c r="G46" s="150">
        <f>'[1]Tab. 4.2 BW-HE'!U36+'[1]Tab. 4.2 BW-HE'!U49</f>
        <v>3830.7</v>
      </c>
      <c r="H46" s="150">
        <f>'[1]Tab. 4.2 BW-HE'!AC36+'[1]Tab. 4.2 BW-HE'!AC49</f>
        <v>4967.3</v>
      </c>
      <c r="I46" s="150">
        <f>'[1]Tab. 4.2 MV-RP'!E36+'[1]Tab. 4.2 MV-RP'!E49</f>
        <v>2847.2</v>
      </c>
      <c r="J46" s="150">
        <f>'[1]Tab. 4.2 MV-RP'!M36+'[1]Tab. 4.2 MV-RP'!M49</f>
        <v>6483.8</v>
      </c>
      <c r="K46" s="150">
        <f>'[1]Tab. 4.2 MV-RP'!U36+'[1]Tab. 4.2 MV-RP'!U49</f>
        <v>15707.9</v>
      </c>
      <c r="L46" s="150">
        <f>'[1]Tab. 4.2 MV-RP'!AC36+'[1]Tab. 4.2 MV-RP'!AC49</f>
        <v>4277.3</v>
      </c>
      <c r="M46" s="744"/>
      <c r="N46" s="732" t="s">
        <v>147</v>
      </c>
      <c r="O46" s="150">
        <f>'[1]Tab 4.2 SL-SH'!E36+'[1]Tab 4.2 SL-SH'!E49</f>
        <v>1529</v>
      </c>
      <c r="P46" s="150">
        <f>'[1]Tab 4.2 SL-SH'!M36+'[1]Tab 4.2 SL-SH'!M49</f>
        <v>6889.7</v>
      </c>
      <c r="Q46" s="150">
        <f>'[1]Tab 4.2 SL-SH'!U36+'[1]Tab 4.2 SL-SH'!U49</f>
        <v>3851.1000000000004</v>
      </c>
      <c r="R46" s="150">
        <f>'[1]Tab 4.2 SL-SH'!AC36+'[1]Tab 4.2 SL-SH'!AC49</f>
        <v>2334.6</v>
      </c>
      <c r="S46" s="150">
        <f>'[1]Tab. 4.2 TH-HH'!E36+'[1]Tab. 4.2 TH-HH'!E49</f>
        <v>3398.1</v>
      </c>
      <c r="T46" s="150">
        <f>'[1]Tab. 4.2 TH-HH'!M36+'[1]Tab. 4.2 TH-HH'!M49</f>
        <v>9955.4</v>
      </c>
      <c r="U46" s="150">
        <f>'[1]Tab. 4.2 TH-HH'!U36+'[1]Tab. 4.2 TH-HH'!U49</f>
        <v>2070.6</v>
      </c>
      <c r="V46" s="150">
        <f>'[1]Tab. 4.2 TH-HH'!AC36+'[1]Tab. 4.2 TH-HH'!AC49</f>
        <v>2098.3000000000002</v>
      </c>
      <c r="W46" s="1121">
        <v>164</v>
      </c>
    </row>
    <row r="47" spans="1:23" ht="13.5" customHeight="1">
      <c r="A47" s="1113">
        <v>165</v>
      </c>
      <c r="B47" s="744"/>
      <c r="C47" s="732" t="s">
        <v>132</v>
      </c>
      <c r="D47" s="150">
        <f>[1]GF_Erhebungsbogen!D33+[1]GF_Erhebungsbogen!D34+[1]GF_Erhebungsbogen!D35+[1]GF_Erhebungsbogen!D36+[1]GF_Erhebungsbogen!D37+[1]GF_Erhebungsbogen!D38+[1]GF_Erhebungsbogen!D39+[1]GF_Erhebungsbogen!D40+[1]GF_Erhebungsbogen!D41+[1]GF_Erhebungsbogen!D42+[1]GF_Erhebungsbogen!D55+[1]GF_Erhebungsbogen!D56+[1]GF_Erhebungsbogen!D57+[1]GF_Erhebungsbogen!D58+[1]GF_Erhebungsbogen!D59+[1]GF_Erhebungsbogen!D60+[1]GF_Erhebungsbogen!D66+[1]GF_Erhebungsbogen!D67+[1]GF_Erhebungsbogen!D68+[1]GF_Erhebungsbogen!D69+[1]GF_Erhebungsbogen!D70+[1]GF_Erhebungsbogen!D71+[1]GF_Erhebungsbogen!D76+[1]GF_Erhebungsbogen!D93+[1]GF_Erhebungsbogen!D94+[1]GF_Erhebungsbogen!D95+[1]GF_Erhebungsbogen!D96+[1]GF_Erhebungsbogen!D97+[1]GF_Erhebungsbogen!D98</f>
        <v>129843.70000000001</v>
      </c>
      <c r="E47" s="150">
        <f>[1]GF_Erhebungsbogen!G33+[1]GF_Erhebungsbogen!G34+[1]GF_Erhebungsbogen!G35+[1]GF_Erhebungsbogen!G36+[1]GF_Erhebungsbogen!G37+[1]GF_Erhebungsbogen!G38+[1]GF_Erhebungsbogen!G39+[1]GF_Erhebungsbogen!G40+[1]GF_Erhebungsbogen!G41+[1]GF_Erhebungsbogen!G42+[1]GF_Erhebungsbogen!G55+[1]GF_Erhebungsbogen!G56+[1]GF_Erhebungsbogen!G57+[1]GF_Erhebungsbogen!G58+[1]GF_Erhebungsbogen!G59+[1]GF_Erhebungsbogen!G60+[1]GF_Erhebungsbogen!G66+[1]GF_Erhebungsbogen!G67+[1]GF_Erhebungsbogen!G68+[1]GF_Erhebungsbogen!G69+[1]GF_Erhebungsbogen!G70+[1]GF_Erhebungsbogen!G71+[1]GF_Erhebungsbogen!G76+[1]GF_Erhebungsbogen!G93+[1]GF_Erhebungsbogen!G94+[1]GF_Erhebungsbogen!G95+[1]GF_Erhebungsbogen!G96+[1]GF_Erhebungsbogen!G97+[1]GF_Erhebungsbogen!G98</f>
        <v>17279.7</v>
      </c>
      <c r="F47" s="150">
        <f>[1]GF_Erhebungsbogen!J33+[1]GF_Erhebungsbogen!J34+[1]GF_Erhebungsbogen!J35+[1]GF_Erhebungsbogen!J36+[1]GF_Erhebungsbogen!J37+[1]GF_Erhebungsbogen!J38+[1]GF_Erhebungsbogen!J39+[1]GF_Erhebungsbogen!J40+[1]GF_Erhebungsbogen!J41+[1]GF_Erhebungsbogen!J42+[1]GF_Erhebungsbogen!J55+[1]GF_Erhebungsbogen!J56+[1]GF_Erhebungsbogen!J57+[1]GF_Erhebungsbogen!J58+[1]GF_Erhebungsbogen!J59+[1]GF_Erhebungsbogen!J60+[1]GF_Erhebungsbogen!J66+[1]GF_Erhebungsbogen!J67+[1]GF_Erhebungsbogen!J68+[1]GF_Erhebungsbogen!J69+[1]GF_Erhebungsbogen!J70+[1]GF_Erhebungsbogen!J71+[1]GF_Erhebungsbogen!J76+[1]GF_Erhebungsbogen!J93+[1]GF_Erhebungsbogen!J94+[1]GF_Erhebungsbogen!J95+[1]GF_Erhebungsbogen!J96+[1]GF_Erhebungsbogen!J97+[1]GF_Erhebungsbogen!J98</f>
        <v>19691.299999999996</v>
      </c>
      <c r="G47" s="150">
        <f>[1]GF_Erhebungsbogen!M33+[1]GF_Erhebungsbogen!M34+[1]GF_Erhebungsbogen!M35+[1]GF_Erhebungsbogen!M36+[1]GF_Erhebungsbogen!M37+[1]GF_Erhebungsbogen!M38+[1]GF_Erhebungsbogen!M39+[1]GF_Erhebungsbogen!M40+[1]GF_Erhebungsbogen!M41+[1]GF_Erhebungsbogen!M42+[1]GF_Erhebungsbogen!M55+[1]GF_Erhebungsbogen!M56+[1]GF_Erhebungsbogen!M57+[1]GF_Erhebungsbogen!M58+[1]GF_Erhebungsbogen!M59+[1]GF_Erhebungsbogen!M60+[1]GF_Erhebungsbogen!M66+[1]GF_Erhebungsbogen!M67+[1]GF_Erhebungsbogen!M68+[1]GF_Erhebungsbogen!M69+[1]GF_Erhebungsbogen!M70+[1]GF_Erhebungsbogen!M71+[1]GF_Erhebungsbogen!M76+[1]GF_Erhebungsbogen!M93+[1]GF_Erhebungsbogen!M94+[1]GF_Erhebungsbogen!M95+[1]GF_Erhebungsbogen!M96+[1]GF_Erhebungsbogen!M97+[1]GF_Erhebungsbogen!M98</f>
        <v>5274.5999999999985</v>
      </c>
      <c r="H47" s="150">
        <f>[1]GF_Erhebungsbogen!P33+[1]GF_Erhebungsbogen!P34+[1]GF_Erhebungsbogen!P35+[1]GF_Erhebungsbogen!P36+[1]GF_Erhebungsbogen!P37+[1]GF_Erhebungsbogen!P38+[1]GF_Erhebungsbogen!P39+[1]GF_Erhebungsbogen!P40+[1]GF_Erhebungsbogen!P41+[1]GF_Erhebungsbogen!P42+[1]GF_Erhebungsbogen!P55+[1]GF_Erhebungsbogen!P56+[1]GF_Erhebungsbogen!P57+[1]GF_Erhebungsbogen!P58+[1]GF_Erhebungsbogen!P59+[1]GF_Erhebungsbogen!P60+[1]GF_Erhebungsbogen!P66+[1]GF_Erhebungsbogen!P67+[1]GF_Erhebungsbogen!P68+[1]GF_Erhebungsbogen!P69+[1]GF_Erhebungsbogen!P70+[1]GF_Erhebungsbogen!P71+[1]GF_Erhebungsbogen!P76+[1]GF_Erhebungsbogen!P93+[1]GF_Erhebungsbogen!P94+[1]GF_Erhebungsbogen!P95+[1]GF_Erhebungsbogen!P96+[1]GF_Erhebungsbogen!P97+[1]GF_Erhebungsbogen!P98</f>
        <v>10366.4</v>
      </c>
      <c r="I47" s="150">
        <f>[1]GF_Erhebungsbogen!S33+[1]GF_Erhebungsbogen!S34+[1]GF_Erhebungsbogen!S35+[1]GF_Erhebungsbogen!S36+[1]GF_Erhebungsbogen!S37+[1]GF_Erhebungsbogen!S38+[1]GF_Erhebungsbogen!S39+[1]GF_Erhebungsbogen!S40+[1]GF_Erhebungsbogen!S41+[1]GF_Erhebungsbogen!S42+[1]GF_Erhebungsbogen!S55+[1]GF_Erhebungsbogen!S56+[1]GF_Erhebungsbogen!S57+[1]GF_Erhebungsbogen!S58+[1]GF_Erhebungsbogen!S59+[1]GF_Erhebungsbogen!S60+[1]GF_Erhebungsbogen!S66+[1]GF_Erhebungsbogen!S67+[1]GF_Erhebungsbogen!S68+[1]GF_Erhebungsbogen!S69+[1]GF_Erhebungsbogen!S70+[1]GF_Erhebungsbogen!S71+[1]GF_Erhebungsbogen!S76+[1]GF_Erhebungsbogen!S93+[1]GF_Erhebungsbogen!S94+[1]GF_Erhebungsbogen!S95+[1]GF_Erhebungsbogen!S96+[1]GF_Erhebungsbogen!S97+[1]GF_Erhebungsbogen!S98</f>
        <v>3061.7999999999993</v>
      </c>
      <c r="J47" s="150">
        <f>[1]GF_Erhebungsbogen!V33+[1]GF_Erhebungsbogen!V34+[1]GF_Erhebungsbogen!V35+[1]GF_Erhebungsbogen!V36+[1]GF_Erhebungsbogen!V37+[1]GF_Erhebungsbogen!V38+[1]GF_Erhebungsbogen!V39+[1]GF_Erhebungsbogen!V40+[1]GF_Erhebungsbogen!V41+[1]GF_Erhebungsbogen!V42+[1]GF_Erhebungsbogen!V55+[1]GF_Erhebungsbogen!V56+[1]GF_Erhebungsbogen!V57+[1]GF_Erhebungsbogen!V58+[1]GF_Erhebungsbogen!V59+[1]GF_Erhebungsbogen!V60+[1]GF_Erhebungsbogen!V66+[1]GF_Erhebungsbogen!V67+[1]GF_Erhebungsbogen!V68+[1]GF_Erhebungsbogen!V69+[1]GF_Erhebungsbogen!V70+[1]GF_Erhebungsbogen!V71+[1]GF_Erhebungsbogen!V76+[1]GF_Erhebungsbogen!V93+[1]GF_Erhebungsbogen!V94+[1]GF_Erhebungsbogen!V95+[1]GF_Erhebungsbogen!V96+[1]GF_Erhebungsbogen!V97+[1]GF_Erhebungsbogen!V98</f>
        <v>13566.099999999999</v>
      </c>
      <c r="K47" s="150">
        <f>[1]GF_Erhebungsbogen!Y33+[1]GF_Erhebungsbogen!Y34+[1]GF_Erhebungsbogen!Y35+[1]GF_Erhebungsbogen!Y36+[1]GF_Erhebungsbogen!Y37+[1]GF_Erhebungsbogen!Y38+[1]GF_Erhebungsbogen!Y39+[1]GF_Erhebungsbogen!Y40+[1]GF_Erhebungsbogen!Y41+[1]GF_Erhebungsbogen!Y42+[1]GF_Erhebungsbogen!Y55+[1]GF_Erhebungsbogen!Y56+[1]GF_Erhebungsbogen!Y57+[1]GF_Erhebungsbogen!Y58+[1]GF_Erhebungsbogen!Y59+[1]GF_Erhebungsbogen!Y60+[1]GF_Erhebungsbogen!Y66+[1]GF_Erhebungsbogen!Y67+[1]GF_Erhebungsbogen!Y68+[1]GF_Erhebungsbogen!Y69+[1]GF_Erhebungsbogen!Y70+[1]GF_Erhebungsbogen!Y71+[1]GF_Erhebungsbogen!Y76+[1]GF_Erhebungsbogen!Y93+[1]GF_Erhebungsbogen!Y94+[1]GF_Erhebungsbogen!Y95+[1]GF_Erhebungsbogen!Y96+[1]GF_Erhebungsbogen!Y97+[1]GF_Erhebungsbogen!Y98</f>
        <v>32517.899999999998</v>
      </c>
      <c r="L47" s="150">
        <f>[1]GF_Erhebungsbogen!AB33+[1]GF_Erhebungsbogen!AB34+[1]GF_Erhebungsbogen!AB35+[1]GF_Erhebungsbogen!AB36+[1]GF_Erhebungsbogen!AB37+[1]GF_Erhebungsbogen!AB38+[1]GF_Erhebungsbogen!AB39+[1]GF_Erhebungsbogen!AB40+[1]GF_Erhebungsbogen!AB41+[1]GF_Erhebungsbogen!AB42+[1]GF_Erhebungsbogen!AB55+[1]GF_Erhebungsbogen!AB56+[1]GF_Erhebungsbogen!AB57+[1]GF_Erhebungsbogen!AB58+[1]GF_Erhebungsbogen!AB59+[1]GF_Erhebungsbogen!AB60+[1]GF_Erhebungsbogen!AB66+[1]GF_Erhebungsbogen!AB67+[1]GF_Erhebungsbogen!AB68+[1]GF_Erhebungsbogen!AB69+[1]GF_Erhebungsbogen!AB70+[1]GF_Erhebungsbogen!AB71+[1]GF_Erhebungsbogen!AB76+[1]GF_Erhebungsbogen!AB93+[1]GF_Erhebungsbogen!AB94+[1]GF_Erhebungsbogen!AB95+[1]GF_Erhebungsbogen!AB96+[1]GF_Erhebungsbogen!AB97+[1]GF_Erhebungsbogen!AB98</f>
        <v>7310.9</v>
      </c>
      <c r="M47" s="744"/>
      <c r="N47" s="732" t="s">
        <v>132</v>
      </c>
      <c r="O47" s="150">
        <f>[1]GF_Erhebungsbogen!AE33+[1]GF_Erhebungsbogen!AE34+[1]GF_Erhebungsbogen!AE35+[1]GF_Erhebungsbogen!AE36+[1]GF_Erhebungsbogen!AE37+[1]GF_Erhebungsbogen!AE38+[1]GF_Erhebungsbogen!AE39+[1]GF_Erhebungsbogen!AE40+[1]GF_Erhebungsbogen!AE41+[1]GF_Erhebungsbogen!AE42+[1]GF_Erhebungsbogen!AE55+[1]GF_Erhebungsbogen!AE56+[1]GF_Erhebungsbogen!AE57+[1]GF_Erhebungsbogen!AE58+[1]GF_Erhebungsbogen!AE59+[1]GF_Erhebungsbogen!AE60+[1]GF_Erhebungsbogen!AE66+[1]GF_Erhebungsbogen!AE67+[1]GF_Erhebungsbogen!AE68+[1]GF_Erhebungsbogen!AE69+[1]GF_Erhebungsbogen!AE70+[1]GF_Erhebungsbogen!AE71+[1]GF_Erhebungsbogen!AE76+[1]GF_Erhebungsbogen!AE93+[1]GF_Erhebungsbogen!AE94+[1]GF_Erhebungsbogen!AE95+[1]GF_Erhebungsbogen!AE96+[1]GF_Erhebungsbogen!AE97+[1]GF_Erhebungsbogen!AE98</f>
        <v>1514.3999999999996</v>
      </c>
      <c r="P47" s="150">
        <f>[1]GF_Erhebungsbogen!AH33+[1]GF_Erhebungsbogen!AH34+[1]GF_Erhebungsbogen!AH35+[1]GF_Erhebungsbogen!AH36+[1]GF_Erhebungsbogen!AH37+[1]GF_Erhebungsbogen!AH38+[1]GF_Erhebungsbogen!AH39+[1]GF_Erhebungsbogen!AH40+[1]GF_Erhebungsbogen!AH41+[1]GF_Erhebungsbogen!AH42+[1]GF_Erhebungsbogen!AH55+[1]GF_Erhebungsbogen!AH56+[1]GF_Erhebungsbogen!AH57+[1]GF_Erhebungsbogen!AH58+[1]GF_Erhebungsbogen!AH59+[1]GF_Erhebungsbogen!AH60+[1]GF_Erhebungsbogen!AH66+[1]GF_Erhebungsbogen!AH67+[1]GF_Erhebungsbogen!AH68+[1]GF_Erhebungsbogen!AH69+[1]GF_Erhebungsbogen!AH70+[1]GF_Erhebungsbogen!AH71+[1]GF_Erhebungsbogen!AH76+[1]GF_Erhebungsbogen!AH93+[1]GF_Erhebungsbogen!AH94+[1]GF_Erhebungsbogen!AH95+[1]GF_Erhebungsbogen!AH96+[1]GF_Erhebungsbogen!AH97+[1]GF_Erhebungsbogen!AH98</f>
        <v>6677.9000000000015</v>
      </c>
      <c r="Q47" s="150">
        <f>[1]GF_Erhebungsbogen!AK33+[1]GF_Erhebungsbogen!AK34+[1]GF_Erhebungsbogen!AK35+[1]GF_Erhebungsbogen!AK36+[1]GF_Erhebungsbogen!AK37+[1]GF_Erhebungsbogen!AK38+[1]GF_Erhebungsbogen!AK39+[1]GF_Erhebungsbogen!AK40+[1]GF_Erhebungsbogen!AK41+[1]GF_Erhebungsbogen!AK42+[1]GF_Erhebungsbogen!AK55+[1]GF_Erhebungsbogen!AK56+[1]GF_Erhebungsbogen!AK57+[1]GF_Erhebungsbogen!AK58+[1]GF_Erhebungsbogen!AK59+[1]GF_Erhebungsbogen!AK60+[1]GF_Erhebungsbogen!AK66+[1]GF_Erhebungsbogen!AK67+[1]GF_Erhebungsbogen!AK68+[1]GF_Erhebungsbogen!AK69+[1]GF_Erhebungsbogen!AK70+[1]GF_Erhebungsbogen!AK71+[1]GF_Erhebungsbogen!AK76+[1]GF_Erhebungsbogen!AK93+[1]GF_Erhebungsbogen!AK94+[1]GF_Erhebungsbogen!AK95+[1]GF_Erhebungsbogen!AK96+[1]GF_Erhebungsbogen!AK97+[1]GF_Erhebungsbogen!AK98</f>
        <v>4409.3</v>
      </c>
      <c r="R47" s="150">
        <f>[1]GF_Erhebungsbogen!AN33+[1]GF_Erhebungsbogen!AN34+[1]GF_Erhebungsbogen!AN35+[1]GF_Erhebungsbogen!AN36+[1]GF_Erhebungsbogen!AN37+[1]GF_Erhebungsbogen!AN38+[1]GF_Erhebungsbogen!AN39+[1]GF_Erhebungsbogen!AN40+[1]GF_Erhebungsbogen!AN41+[1]GF_Erhebungsbogen!AN42+[1]GF_Erhebungsbogen!AN55+[1]GF_Erhebungsbogen!AN56+[1]GF_Erhebungsbogen!AN57+[1]GF_Erhebungsbogen!AN58+[1]GF_Erhebungsbogen!AN59+[1]GF_Erhebungsbogen!AN60+[1]GF_Erhebungsbogen!AN66+[1]GF_Erhebungsbogen!AN67+[1]GF_Erhebungsbogen!AN68+[1]GF_Erhebungsbogen!AN69+[1]GF_Erhebungsbogen!AN70+[1]GF_Erhebungsbogen!AN71+[1]GF_Erhebungsbogen!AN76+[1]GF_Erhebungsbogen!AN93+[1]GF_Erhebungsbogen!AN94+[1]GF_Erhebungsbogen!AN95+[1]GF_Erhebungsbogen!AN96+[1]GF_Erhebungsbogen!AN97+[1]GF_Erhebungsbogen!AN98</f>
        <v>4928.9000000000005</v>
      </c>
      <c r="S47" s="150">
        <f>[1]GF_Erhebungsbogen!AQ33+[1]GF_Erhebungsbogen!AQ34+[1]GF_Erhebungsbogen!AQ35+[1]GF_Erhebungsbogen!AQ36+[1]GF_Erhebungsbogen!AQ37+[1]GF_Erhebungsbogen!AQ38+[1]GF_Erhebungsbogen!AQ39+[1]GF_Erhebungsbogen!AQ40+[1]GF_Erhebungsbogen!AQ41+[1]GF_Erhebungsbogen!AQ42+[1]GF_Erhebungsbogen!AQ55+[1]GF_Erhebungsbogen!AQ56+[1]GF_Erhebungsbogen!AQ57+[1]GF_Erhebungsbogen!AQ58+[1]GF_Erhebungsbogen!AQ59+[1]GF_Erhebungsbogen!AQ60+[1]GF_Erhebungsbogen!AQ66+[1]GF_Erhebungsbogen!AQ67+[1]GF_Erhebungsbogen!AQ68+[1]GF_Erhebungsbogen!AQ69+[1]GF_Erhebungsbogen!AQ70+[1]GF_Erhebungsbogen!AQ71+[1]GF_Erhebungsbogen!AQ76+[1]GF_Erhebungsbogen!AQ93+[1]GF_Erhebungsbogen!AQ94+[1]GF_Erhebungsbogen!AQ95+[1]GF_Erhebungsbogen!AQ96+[1]GF_Erhebungsbogen!AQ97+[1]GF_Erhebungsbogen!AQ98</f>
        <v>3243.4000000000005</v>
      </c>
      <c r="T47" s="931">
        <v>0</v>
      </c>
      <c r="U47" s="931">
        <v>0</v>
      </c>
      <c r="V47" s="931">
        <v>0</v>
      </c>
      <c r="W47" s="1121">
        <v>165</v>
      </c>
    </row>
    <row r="48" spans="1:23" ht="13.5" customHeight="1">
      <c r="A48" s="1113"/>
      <c r="B48" s="744"/>
      <c r="C48" s="732"/>
      <c r="D48" s="150"/>
      <c r="E48" s="150"/>
      <c r="F48" s="150"/>
      <c r="G48" s="150"/>
      <c r="H48" s="150"/>
      <c r="I48" s="150"/>
      <c r="J48" s="150"/>
      <c r="K48" s="150"/>
      <c r="L48" s="150"/>
      <c r="M48" s="744"/>
      <c r="N48" s="732"/>
      <c r="O48" s="150"/>
      <c r="P48" s="150"/>
      <c r="Q48" s="150"/>
      <c r="R48" s="150"/>
      <c r="S48" s="150"/>
      <c r="T48" s="931"/>
      <c r="U48" s="931"/>
      <c r="V48" s="931"/>
      <c r="W48" s="1121"/>
    </row>
    <row r="49" spans="1:152" s="589" customFormat="1" ht="13.5" customHeight="1">
      <c r="A49" s="1113">
        <v>166</v>
      </c>
      <c r="B49" s="781" t="s">
        <v>145</v>
      </c>
      <c r="C49" s="732" t="s">
        <v>174</v>
      </c>
      <c r="D49" s="150">
        <f>SUM(D50:D51)</f>
        <v>49213.700000000004</v>
      </c>
      <c r="E49" s="150">
        <f t="shared" ref="E49:K49" si="14">SUM(E50:E51)</f>
        <v>4194.2</v>
      </c>
      <c r="F49" s="150">
        <f t="shared" si="14"/>
        <v>5101.8</v>
      </c>
      <c r="G49" s="150">
        <f t="shared" si="14"/>
        <v>2614.1</v>
      </c>
      <c r="H49" s="150">
        <f t="shared" si="14"/>
        <v>3080.8</v>
      </c>
      <c r="I49" s="150">
        <f t="shared" si="14"/>
        <v>1812.6999999999998</v>
      </c>
      <c r="J49" s="150">
        <f t="shared" si="14"/>
        <v>3715.2000000000003</v>
      </c>
      <c r="K49" s="150">
        <f t="shared" si="14"/>
        <v>8740.4</v>
      </c>
      <c r="L49" s="150">
        <f>SUM(L50:L51)</f>
        <v>2028.8999999999999</v>
      </c>
      <c r="M49" s="781" t="s">
        <v>145</v>
      </c>
      <c r="N49" s="732" t="s">
        <v>174</v>
      </c>
      <c r="O49" s="150">
        <f>SUM(O50:O51)</f>
        <v>763.6</v>
      </c>
      <c r="P49" s="150">
        <f t="shared" ref="P49:V49" si="15">SUM(P50:P51)</f>
        <v>3859.1</v>
      </c>
      <c r="Q49" s="150">
        <f t="shared" si="15"/>
        <v>3119.8</v>
      </c>
      <c r="R49" s="150">
        <f t="shared" si="15"/>
        <v>1737.8000000000002</v>
      </c>
      <c r="S49" s="150">
        <f t="shared" si="15"/>
        <v>2133.8999999999996</v>
      </c>
      <c r="T49" s="150">
        <f t="shared" si="15"/>
        <v>4436.3999999999996</v>
      </c>
      <c r="U49" s="150">
        <f t="shared" si="15"/>
        <v>880.9</v>
      </c>
      <c r="V49" s="150">
        <f t="shared" si="15"/>
        <v>993.9</v>
      </c>
      <c r="W49" s="1121">
        <v>166</v>
      </c>
      <c r="X49" s="584"/>
      <c r="Y49" s="745"/>
    </row>
    <row r="50" spans="1:152" s="589" customFormat="1" ht="13.5" customHeight="1">
      <c r="A50" s="1113">
        <v>167</v>
      </c>
      <c r="B50" s="781" t="s">
        <v>241</v>
      </c>
      <c r="C50" s="732" t="s">
        <v>147</v>
      </c>
      <c r="D50" s="150">
        <f>'[1]Tab. 3.2'!E37+'[1]Tab. 3.2'!E50</f>
        <v>45631.8</v>
      </c>
      <c r="E50" s="150">
        <f>'[1]Tab. 4.2 BW-HE'!E37+'[1]Tab. 4.2 BW-HE'!E50</f>
        <v>3963.2999999999997</v>
      </c>
      <c r="F50" s="150">
        <f>'[1]Tab. 4.2 BW-HE'!M37+'[1]Tab. 4.2 BW-HE'!M50</f>
        <v>4779.7</v>
      </c>
      <c r="G50" s="150">
        <f>'[1]Tab. 4.2 BW-HE'!U37+'[1]Tab. 4.2 BW-HE'!U50</f>
        <v>2407.1</v>
      </c>
      <c r="H50" s="150">
        <f>'[1]Tab. 4.2 BW-HE'!AC37+'[1]Tab. 4.2 BW-HE'!AC50</f>
        <v>2659.5</v>
      </c>
      <c r="I50" s="150">
        <f>'[1]Tab. 4.2 MV-RP'!E37+'[1]Tab. 4.2 MV-RP'!E50</f>
        <v>1747.6</v>
      </c>
      <c r="J50" s="150">
        <f>'[1]Tab. 4.2 MV-RP'!M37+'[1]Tab. 4.2 MV-RP'!M50</f>
        <v>3534.9</v>
      </c>
      <c r="K50" s="150">
        <f>'[1]Tab. 4.2 MV-RP'!U37+'[1]Tab. 4.2 MV-RP'!U50</f>
        <v>7817.3</v>
      </c>
      <c r="L50" s="150">
        <f>'[1]Tab. 4.2 MV-RP'!AC37+'[1]Tab. 4.2 MV-RP'!AC50</f>
        <v>1934.6</v>
      </c>
      <c r="M50" s="781" t="s">
        <v>241</v>
      </c>
      <c r="N50" s="732" t="s">
        <v>147</v>
      </c>
      <c r="O50" s="150">
        <f>'[1]Tab 4.2 SL-SH'!E37+'[1]Tab 4.2 SL-SH'!E50</f>
        <v>707.7</v>
      </c>
      <c r="P50" s="150">
        <f>'[1]Tab 4.2 SL-SH'!M37+'[1]Tab 4.2 SL-SH'!M50</f>
        <v>3725</v>
      </c>
      <c r="Q50" s="150">
        <f>'[1]Tab 4.2 SL-SH'!U37+'[1]Tab 4.2 SL-SH'!U50</f>
        <v>2490.5</v>
      </c>
      <c r="R50" s="150">
        <f>'[1]Tab 4.2 SL-SH'!AC37+'[1]Tab 4.2 SL-SH'!AC50</f>
        <v>1441.2</v>
      </c>
      <c r="S50" s="150">
        <f>'[1]Tab. 4.2 TH-HH'!E37+'[1]Tab. 4.2 TH-HH'!E50</f>
        <v>2112.1999999999998</v>
      </c>
      <c r="T50" s="150">
        <f>'[1]Tab. 4.2 TH-HH'!M37+'[1]Tab. 4.2 TH-HH'!M50</f>
        <v>4436.3999999999996</v>
      </c>
      <c r="U50" s="150">
        <f>'[1]Tab. 4.2 TH-HH'!U37+'[1]Tab. 4.2 TH-HH'!U50</f>
        <v>880.9</v>
      </c>
      <c r="V50" s="150">
        <f>'[1]Tab. 4.2 TH-HH'!AC37+'[1]Tab. 4.2 TH-HH'!AC50</f>
        <v>993.9</v>
      </c>
      <c r="W50" s="1121">
        <v>167</v>
      </c>
      <c r="X50" s="584"/>
      <c r="Y50" s="745"/>
    </row>
    <row r="51" spans="1:152" s="589" customFormat="1" ht="13.5" customHeight="1">
      <c r="A51" s="1113">
        <v>168</v>
      </c>
      <c r="B51" s="781" t="s">
        <v>241</v>
      </c>
      <c r="C51" s="732" t="s">
        <v>132</v>
      </c>
      <c r="D51" s="150">
        <f>[1]GF_Erhebungsbogen!D36+[1]GF_Erhebungsbogen!D55+[1]GF_Erhebungsbogen!D66+[1]GF_Erhebungsbogen!D93</f>
        <v>3581.8999999999996</v>
      </c>
      <c r="E51" s="150">
        <f>[1]GF_Erhebungsbogen!G36+[1]GF_Erhebungsbogen!G55+[1]GF_Erhebungsbogen!G66+[1]GF_Erhebungsbogen!G93</f>
        <v>230.89999999999998</v>
      </c>
      <c r="F51" s="150">
        <f>[1]GF_Erhebungsbogen!J36+[1]GF_Erhebungsbogen!J55+[1]GF_Erhebungsbogen!J66+[1]GF_Erhebungsbogen!J93</f>
        <v>322.10000000000002</v>
      </c>
      <c r="G51" s="150">
        <f>[1]GF_Erhebungsbogen!M36+[1]GF_Erhebungsbogen!M55+[1]GF_Erhebungsbogen!M66+[1]GF_Erhebungsbogen!M93</f>
        <v>207</v>
      </c>
      <c r="H51" s="150">
        <f>[1]GF_Erhebungsbogen!P36+[1]GF_Erhebungsbogen!P55+[1]GF_Erhebungsbogen!P66+[1]GF_Erhebungsbogen!P93</f>
        <v>421.3</v>
      </c>
      <c r="I51" s="150">
        <f>[1]GF_Erhebungsbogen!S36+[1]GF_Erhebungsbogen!S55+[1]GF_Erhebungsbogen!S66+[1]GF_Erhebungsbogen!S93</f>
        <v>65.099999999999994</v>
      </c>
      <c r="J51" s="150">
        <f>[1]GF_Erhebungsbogen!V36+[1]GF_Erhebungsbogen!V55+[1]GF_Erhebungsbogen!V66+[1]GF_Erhebungsbogen!V93</f>
        <v>180.3</v>
      </c>
      <c r="K51" s="150">
        <f>[1]GF_Erhebungsbogen!Y36+[1]GF_Erhebungsbogen!Y55+[1]GF_Erhebungsbogen!Y66+[1]GF_Erhebungsbogen!Y93</f>
        <v>923.09999999999991</v>
      </c>
      <c r="L51" s="150">
        <f>[1]GF_Erhebungsbogen!AB36+[1]GF_Erhebungsbogen!AB55+[1]GF_Erhebungsbogen!AB66+[1]GF_Erhebungsbogen!AB93</f>
        <v>94.300000000000011</v>
      </c>
      <c r="M51" s="781" t="s">
        <v>241</v>
      </c>
      <c r="N51" s="732" t="s">
        <v>132</v>
      </c>
      <c r="O51" s="150">
        <f>[1]GF_Erhebungsbogen!AE36+[1]GF_Erhebungsbogen!AE55+[1]GF_Erhebungsbogen!AE66+[1]GF_Erhebungsbogen!AE93</f>
        <v>55.9</v>
      </c>
      <c r="P51" s="150">
        <f>[1]GF_Erhebungsbogen!AH36+[1]GF_Erhebungsbogen!AH55+[1]GF_Erhebungsbogen!AH66+[1]GF_Erhebungsbogen!AH93</f>
        <v>134.1</v>
      </c>
      <c r="Q51" s="150">
        <f>[1]GF_Erhebungsbogen!AK36+[1]GF_Erhebungsbogen!AK55+[1]GF_Erhebungsbogen!AK66+[1]GF_Erhebungsbogen!AK93</f>
        <v>629.30000000000007</v>
      </c>
      <c r="R51" s="150">
        <f>[1]GF_Erhebungsbogen!AN36+[1]GF_Erhebungsbogen!AN55+[1]GF_Erhebungsbogen!AN66+[1]GF_Erhebungsbogen!AN93</f>
        <v>296.60000000000002</v>
      </c>
      <c r="S51" s="150">
        <f>[1]GF_Erhebungsbogen!AQ36+[1]GF_Erhebungsbogen!AQ55+[1]GF_Erhebungsbogen!AQ66+[1]GF_Erhebungsbogen!AQ93</f>
        <v>21.700000000000003</v>
      </c>
      <c r="T51" s="931">
        <v>0</v>
      </c>
      <c r="U51" s="931">
        <v>0</v>
      </c>
      <c r="V51" s="931">
        <v>0</v>
      </c>
      <c r="W51" s="1121">
        <v>168</v>
      </c>
      <c r="X51" s="584"/>
      <c r="Y51" s="745"/>
    </row>
    <row r="52" spans="1:152" s="589" customFormat="1" ht="13.5" customHeight="1">
      <c r="A52" s="1113"/>
      <c r="B52" s="781"/>
      <c r="C52" s="732"/>
      <c r="D52" s="150"/>
      <c r="E52" s="150"/>
      <c r="F52" s="150"/>
      <c r="G52" s="150"/>
      <c r="H52" s="150"/>
      <c r="I52" s="150"/>
      <c r="J52" s="150"/>
      <c r="K52" s="150"/>
      <c r="L52" s="150"/>
      <c r="M52" s="781"/>
      <c r="N52" s="732"/>
      <c r="O52" s="150"/>
      <c r="P52" s="150"/>
      <c r="Q52" s="150"/>
      <c r="R52" s="150"/>
      <c r="S52" s="150"/>
      <c r="T52" s="931"/>
      <c r="U52" s="931"/>
      <c r="V52" s="931"/>
      <c r="W52" s="1121"/>
      <c r="X52" s="584"/>
      <c r="Y52" s="745"/>
    </row>
    <row r="53" spans="1:152" s="806" customFormat="1" ht="13.5" customHeight="1">
      <c r="A53" s="1115">
        <v>169</v>
      </c>
      <c r="B53" s="802" t="s">
        <v>147</v>
      </c>
      <c r="C53" s="803" t="s">
        <v>174</v>
      </c>
      <c r="D53" s="151">
        <f>SUM(D54:D55)</f>
        <v>109275.79999999999</v>
      </c>
      <c r="E53" s="151">
        <f t="shared" ref="E53:K53" si="16">SUM(E54:E55)</f>
        <v>14878.4</v>
      </c>
      <c r="F53" s="151">
        <f t="shared" si="16"/>
        <v>10506.699999999999</v>
      </c>
      <c r="G53" s="151">
        <f t="shared" si="16"/>
        <v>4661.3</v>
      </c>
      <c r="H53" s="151">
        <f t="shared" si="16"/>
        <v>6668.9000000000005</v>
      </c>
      <c r="I53" s="151">
        <f t="shared" si="16"/>
        <v>3110.5</v>
      </c>
      <c r="J53" s="151">
        <f t="shared" si="16"/>
        <v>10889.900000000001</v>
      </c>
      <c r="K53" s="151">
        <f t="shared" si="16"/>
        <v>25376.799999999999</v>
      </c>
      <c r="L53" s="151">
        <f>SUM(L54:L55)</f>
        <v>5811.4000000000005</v>
      </c>
      <c r="M53" s="802" t="s">
        <v>147</v>
      </c>
      <c r="N53" s="803" t="s">
        <v>174</v>
      </c>
      <c r="O53" s="151">
        <f>SUM(O54:O55)</f>
        <v>1518</v>
      </c>
      <c r="P53" s="151">
        <f t="shared" ref="P53:V53" si="17">SUM(P54:P55)</f>
        <v>7685.9000000000005</v>
      </c>
      <c r="Q53" s="151">
        <f t="shared" si="17"/>
        <v>3749.6</v>
      </c>
      <c r="R53" s="151">
        <f t="shared" si="17"/>
        <v>3626.3999999999996</v>
      </c>
      <c r="S53" s="151">
        <f t="shared" si="17"/>
        <v>3531.3</v>
      </c>
      <c r="T53" s="151">
        <f t="shared" si="17"/>
        <v>5205</v>
      </c>
      <c r="U53" s="151">
        <f t="shared" si="17"/>
        <v>1084.8</v>
      </c>
      <c r="V53" s="151">
        <f t="shared" si="17"/>
        <v>970.5</v>
      </c>
      <c r="W53" s="1122">
        <v>169</v>
      </c>
      <c r="X53" s="804"/>
      <c r="Y53" s="805"/>
    </row>
    <row r="54" spans="1:152" s="806" customFormat="1" ht="13.5" customHeight="1">
      <c r="A54" s="1115">
        <v>170</v>
      </c>
      <c r="B54" s="802" t="s">
        <v>241</v>
      </c>
      <c r="C54" s="803" t="s">
        <v>147</v>
      </c>
      <c r="D54" s="151">
        <f>'[1]Tab. 3.2'!E38+'[1]Tab. 3.2'!E39+'[1]Tab. 3.2'!E51</f>
        <v>32675.5</v>
      </c>
      <c r="E54" s="151">
        <f>'[1]Tab. 4.2 BW-HE'!E38+'[1]Tab. 4.2 BW-HE'!E39+'[1]Tab. 4.2 BW-HE'!E51</f>
        <v>2462.7999999999997</v>
      </c>
      <c r="F54" s="151">
        <f>'[1]Tab. 4.2 BW-HE'!M38+'[1]Tab. 4.2 BW-HE'!M39+'[1]Tab. 4.2 BW-HE'!M51</f>
        <v>209</v>
      </c>
      <c r="G54" s="151">
        <f>'[1]Tab. 4.2 BW-HE'!U38+'[1]Tab. 4.2 BW-HE'!U39+'[1]Tab. 4.2 BW-HE'!U51</f>
        <v>1328.8</v>
      </c>
      <c r="H54" s="151">
        <f>'[1]Tab. 4.2 BW-HE'!AC38+'[1]Tab. 4.2 BW-HE'!AC39+'[1]Tab. 4.2 BW-HE'!AC51</f>
        <v>1947</v>
      </c>
      <c r="I54" s="151">
        <f>'[1]Tab. 4.2 MV-RP'!E38+'[1]Tab. 4.2 MV-RP'!E39+'[1]Tab. 4.2 MV-RP'!E51</f>
        <v>1001.6</v>
      </c>
      <c r="J54" s="151">
        <f>'[1]Tab. 4.2 MV-RP'!M38+'[1]Tab. 4.2 MV-RP'!M39+'[1]Tab. 4.2 MV-RP'!M51</f>
        <v>2649.3</v>
      </c>
      <c r="K54" s="151">
        <f>'[1]Tab. 4.2 MV-RP'!U38+'[1]Tab. 4.2 MV-RP'!U39+'[1]Tab. 4.2 MV-RP'!U51</f>
        <v>7426.2</v>
      </c>
      <c r="L54" s="151">
        <f>'[1]Tab. 4.2 MV-RP'!AC38+'[1]Tab. 4.2 MV-RP'!AC39+'[1]Tab. 4.2 MV-RP'!AC51</f>
        <v>1628.7</v>
      </c>
      <c r="M54" s="802" t="s">
        <v>241</v>
      </c>
      <c r="N54" s="803" t="s">
        <v>147</v>
      </c>
      <c r="O54" s="151">
        <f>'[1]Tab 4.2 SL-SH'!E38+'[1]Tab 4.2 SL-SH'!E39+'[1]Tab 4.2 SL-SH'!E51</f>
        <v>751.4</v>
      </c>
      <c r="P54" s="151">
        <f>'[1]Tab 4.2 SL-SH'!M38+'[1]Tab 4.2 SL-SH'!M39+'[1]Tab 4.2 SL-SH'!M51</f>
        <v>2922.3</v>
      </c>
      <c r="Q54" s="151">
        <f>'[1]Tab 4.2 SL-SH'!U38+'[1]Tab 4.2 SL-SH'!U39+'[1]Tab 4.2 SL-SH'!U51</f>
        <v>1188.0999999999999</v>
      </c>
      <c r="R54" s="151">
        <f>'[1]Tab 4.2 SL-SH'!AC38+'[1]Tab 4.2 SL-SH'!AC39+'[1]Tab 4.2 SL-SH'!AC51</f>
        <v>762.3</v>
      </c>
      <c r="S54" s="151">
        <f>'[1]Tab. 4.2 TH-HH'!E38+'[1]Tab. 4.2 TH-HH'!E39+'[1]Tab. 4.2 TH-HH'!E51</f>
        <v>1137.7</v>
      </c>
      <c r="T54" s="151">
        <f>'[1]Tab. 4.2 TH-HH'!M38+'[1]Tab. 4.2 TH-HH'!M39+'[1]Tab. 4.2 TH-HH'!M51</f>
        <v>5205</v>
      </c>
      <c r="U54" s="151">
        <f>'[1]Tab. 4.2 TH-HH'!U38+'[1]Tab. 4.2 TH-HH'!U39+'[1]Tab. 4.2 TH-HH'!U51</f>
        <v>1084.8</v>
      </c>
      <c r="V54" s="151">
        <f>'[1]Tab. 4.2 TH-HH'!AC38+'[1]Tab. 4.2 TH-HH'!AC39+'[1]Tab. 4.2 TH-HH'!AC51</f>
        <v>970.5</v>
      </c>
      <c r="W54" s="1122">
        <v>170</v>
      </c>
      <c r="X54" s="804"/>
      <c r="Y54" s="805"/>
    </row>
    <row r="55" spans="1:152" s="806" customFormat="1" ht="13.5" customHeight="1">
      <c r="A55" s="1115">
        <v>171</v>
      </c>
      <c r="B55" s="802" t="s">
        <v>241</v>
      </c>
      <c r="C55" s="803" t="s">
        <v>132</v>
      </c>
      <c r="D55" s="151">
        <f>[1]GF_Erhebungsbogen!D33+[1]GF_Erhebungsbogen!D34+[1]GF_Erhebungsbogen!D37+[1]GF_Erhebungsbogen!D40+[1]GF_Erhebungsbogen!D41+[1]GF_Erhebungsbogen!D42+[1]GF_Erhebungsbogen!D56+[1]GF_Erhebungsbogen!D67+[1]GF_Erhebungsbogen!D76+[1]GF_Erhebungsbogen!D94</f>
        <v>76600.299999999988</v>
      </c>
      <c r="E55" s="151">
        <f>[1]GF_Erhebungsbogen!G33+[1]GF_Erhebungsbogen!G34+[1]GF_Erhebungsbogen!G37+[1]GF_Erhebungsbogen!G40+[1]GF_Erhebungsbogen!G41+[1]GF_Erhebungsbogen!G42+[1]GF_Erhebungsbogen!G56+[1]GF_Erhebungsbogen!G67+[1]GF_Erhebungsbogen!G76+[1]GF_Erhebungsbogen!G94</f>
        <v>12415.6</v>
      </c>
      <c r="F55" s="151">
        <f>[1]GF_Erhebungsbogen!J33+[1]GF_Erhebungsbogen!J34+[1]GF_Erhebungsbogen!J37+[1]GF_Erhebungsbogen!J40+[1]GF_Erhebungsbogen!J41+[1]GF_Erhebungsbogen!J42+[1]GF_Erhebungsbogen!J56+[1]GF_Erhebungsbogen!J67+[1]GF_Erhebungsbogen!J76+[1]GF_Erhebungsbogen!J94</f>
        <v>10297.699999999999</v>
      </c>
      <c r="G55" s="151">
        <f>[1]GF_Erhebungsbogen!M33+[1]GF_Erhebungsbogen!M34+[1]GF_Erhebungsbogen!M37+[1]GF_Erhebungsbogen!M40+[1]GF_Erhebungsbogen!M41+[1]GF_Erhebungsbogen!M42+[1]GF_Erhebungsbogen!M56+[1]GF_Erhebungsbogen!M67+[1]GF_Erhebungsbogen!M76+[1]GF_Erhebungsbogen!M94</f>
        <v>3332.5</v>
      </c>
      <c r="H55" s="151">
        <f>[1]GF_Erhebungsbogen!P33+[1]GF_Erhebungsbogen!P34+[1]GF_Erhebungsbogen!P37+[1]GF_Erhebungsbogen!P40+[1]GF_Erhebungsbogen!P41+[1]GF_Erhebungsbogen!P42+[1]GF_Erhebungsbogen!P56+[1]GF_Erhebungsbogen!P67+[1]GF_Erhebungsbogen!P76+[1]GF_Erhebungsbogen!P94</f>
        <v>4721.9000000000005</v>
      </c>
      <c r="I55" s="151">
        <f>[1]GF_Erhebungsbogen!S33+[1]GF_Erhebungsbogen!S34+[1]GF_Erhebungsbogen!S37+[1]GF_Erhebungsbogen!S40+[1]GF_Erhebungsbogen!S41+[1]GF_Erhebungsbogen!S42+[1]GF_Erhebungsbogen!S56+[1]GF_Erhebungsbogen!S67+[1]GF_Erhebungsbogen!S76+[1]GF_Erhebungsbogen!S94</f>
        <v>2108.9</v>
      </c>
      <c r="J55" s="151">
        <f>[1]GF_Erhebungsbogen!V33+[1]GF_Erhebungsbogen!V34+[1]GF_Erhebungsbogen!V37+[1]GF_Erhebungsbogen!V40+[1]GF_Erhebungsbogen!V41+[1]GF_Erhebungsbogen!V42+[1]GF_Erhebungsbogen!V56+[1]GF_Erhebungsbogen!V67+[1]GF_Erhebungsbogen!V76+[1]GF_Erhebungsbogen!V94</f>
        <v>8240.6</v>
      </c>
      <c r="K55" s="151">
        <f>[1]GF_Erhebungsbogen!Y33+[1]GF_Erhebungsbogen!Y34+[1]GF_Erhebungsbogen!Y37+[1]GF_Erhebungsbogen!Y40+[1]GF_Erhebungsbogen!Y41+[1]GF_Erhebungsbogen!Y42+[1]GF_Erhebungsbogen!Y56+[1]GF_Erhebungsbogen!Y67+[1]GF_Erhebungsbogen!Y76+[1]GF_Erhebungsbogen!Y94</f>
        <v>17950.599999999999</v>
      </c>
      <c r="L55" s="151">
        <f>[1]GF_Erhebungsbogen!AB33+[1]GF_Erhebungsbogen!AB34+[1]GF_Erhebungsbogen!AB37+[1]GF_Erhebungsbogen!AB40+[1]GF_Erhebungsbogen!AB41+[1]GF_Erhebungsbogen!AB42+[1]GF_Erhebungsbogen!AB56+[1]GF_Erhebungsbogen!AB67+[1]GF_Erhebungsbogen!AB76+[1]GF_Erhebungsbogen!AB94</f>
        <v>4182.7000000000007</v>
      </c>
      <c r="M55" s="802" t="s">
        <v>241</v>
      </c>
      <c r="N55" s="803" t="s">
        <v>132</v>
      </c>
      <c r="O55" s="151">
        <f>[1]GF_Erhebungsbogen!AE33+[1]GF_Erhebungsbogen!AE34+[1]GF_Erhebungsbogen!AE37+[1]GF_Erhebungsbogen!AE40+[1]GF_Erhebungsbogen!AE41+[1]GF_Erhebungsbogen!AE42+[1]GF_Erhebungsbogen!AE56+[1]GF_Erhebungsbogen!AE67+[1]GF_Erhebungsbogen!AE76+[1]GF_Erhebungsbogen!AE94</f>
        <v>766.59999999999991</v>
      </c>
      <c r="P55" s="151">
        <f>[1]GF_Erhebungsbogen!AH33+[1]GF_Erhebungsbogen!AH34+[1]GF_Erhebungsbogen!AH37+[1]GF_Erhebungsbogen!AH40+[1]GF_Erhebungsbogen!AH41+[1]GF_Erhebungsbogen!AH42+[1]GF_Erhebungsbogen!AH56+[1]GF_Erhebungsbogen!AH67+[1]GF_Erhebungsbogen!AH76+[1]GF_Erhebungsbogen!AH94</f>
        <v>4763.6000000000004</v>
      </c>
      <c r="Q55" s="151">
        <f>[1]GF_Erhebungsbogen!AK33+[1]GF_Erhebungsbogen!AK34+[1]GF_Erhebungsbogen!AK37+[1]GF_Erhebungsbogen!AK40+[1]GF_Erhebungsbogen!AK41+[1]GF_Erhebungsbogen!AK42+[1]GF_Erhebungsbogen!AK56+[1]GF_Erhebungsbogen!AK67+[1]GF_Erhebungsbogen!AK76+[1]GF_Erhebungsbogen!AK94</f>
        <v>2561.5</v>
      </c>
      <c r="R55" s="151">
        <f>[1]GF_Erhebungsbogen!AN33+[1]GF_Erhebungsbogen!AN34+[1]GF_Erhebungsbogen!AN37+[1]GF_Erhebungsbogen!AN40+[1]GF_Erhebungsbogen!AN41+[1]GF_Erhebungsbogen!AN42+[1]GF_Erhebungsbogen!AN56+[1]GF_Erhebungsbogen!AN67+[1]GF_Erhebungsbogen!AN76+[1]GF_Erhebungsbogen!AN94</f>
        <v>2864.1</v>
      </c>
      <c r="S55" s="151">
        <f>[1]GF_Erhebungsbogen!AQ33+[1]GF_Erhebungsbogen!AQ34+[1]GF_Erhebungsbogen!AQ37+[1]GF_Erhebungsbogen!AQ40+[1]GF_Erhebungsbogen!AQ41+[1]GF_Erhebungsbogen!AQ42+[1]GF_Erhebungsbogen!AQ56+[1]GF_Erhebungsbogen!AQ67+[1]GF_Erhebungsbogen!AQ76+[1]GF_Erhebungsbogen!AQ94</f>
        <v>2393.6000000000004</v>
      </c>
      <c r="T55" s="931">
        <v>0</v>
      </c>
      <c r="U55" s="931">
        <v>0</v>
      </c>
      <c r="V55" s="931">
        <v>0</v>
      </c>
      <c r="W55" s="1122">
        <v>171</v>
      </c>
      <c r="X55" s="804"/>
      <c r="Y55" s="805"/>
    </row>
    <row r="56" spans="1:152" s="806" customFormat="1" ht="13.5" customHeight="1">
      <c r="A56" s="1115"/>
      <c r="B56" s="807"/>
      <c r="C56" s="808"/>
      <c r="D56" s="151"/>
      <c r="E56" s="435"/>
      <c r="F56" s="435"/>
      <c r="G56" s="435"/>
      <c r="H56" s="435"/>
      <c r="I56" s="435"/>
      <c r="J56" s="435"/>
      <c r="K56" s="435"/>
      <c r="L56" s="435"/>
      <c r="M56" s="807"/>
      <c r="N56" s="808"/>
      <c r="O56" s="435"/>
      <c r="P56" s="435"/>
      <c r="Q56" s="435"/>
      <c r="R56" s="435"/>
      <c r="S56" s="435"/>
      <c r="T56" s="1239"/>
      <c r="U56" s="1239"/>
      <c r="V56" s="1239"/>
      <c r="W56" s="1122"/>
      <c r="X56" s="804"/>
      <c r="Y56" s="805"/>
    </row>
    <row r="57" spans="1:152" s="613" customFormat="1" ht="13.5" customHeight="1">
      <c r="A57" s="1113">
        <v>172</v>
      </c>
      <c r="B57" s="781" t="s">
        <v>513</v>
      </c>
      <c r="C57" s="732" t="s">
        <v>174</v>
      </c>
      <c r="D57" s="150">
        <f>SUM(D58:D59)</f>
        <v>58362.3</v>
      </c>
      <c r="E57" s="150">
        <f t="shared" ref="E57:K57" si="18">SUM(E58:E59)</f>
        <v>8567.9</v>
      </c>
      <c r="F57" s="150">
        <f t="shared" si="18"/>
        <v>10489.100000000002</v>
      </c>
      <c r="G57" s="150">
        <f t="shared" si="18"/>
        <v>1829.8999999999999</v>
      </c>
      <c r="H57" s="150">
        <f t="shared" si="18"/>
        <v>5584.0000000000009</v>
      </c>
      <c r="I57" s="150">
        <f t="shared" si="18"/>
        <v>985.80000000000007</v>
      </c>
      <c r="J57" s="150">
        <f t="shared" si="18"/>
        <v>5444.7999999999984</v>
      </c>
      <c r="K57" s="150">
        <f t="shared" si="18"/>
        <v>14108.6</v>
      </c>
      <c r="L57" s="150">
        <f>SUM(L58:L59)</f>
        <v>3747.8999999999996</v>
      </c>
      <c r="M57" s="781" t="s">
        <v>513</v>
      </c>
      <c r="N57" s="732" t="s">
        <v>174</v>
      </c>
      <c r="O57" s="150">
        <f>SUM(O58:O59)</f>
        <v>761.8</v>
      </c>
      <c r="P57" s="150">
        <f t="shared" ref="P57:V57" si="19">SUM(P58:P59)</f>
        <v>2022.6000000000001</v>
      </c>
      <c r="Q57" s="150">
        <f t="shared" si="19"/>
        <v>1391</v>
      </c>
      <c r="R57" s="150">
        <f t="shared" si="19"/>
        <v>1899.2999999999997</v>
      </c>
      <c r="S57" s="150">
        <f t="shared" si="19"/>
        <v>976.3</v>
      </c>
      <c r="T57" s="150">
        <f t="shared" si="19"/>
        <v>314</v>
      </c>
      <c r="U57" s="150">
        <f t="shared" si="19"/>
        <v>104.9</v>
      </c>
      <c r="V57" s="150">
        <f t="shared" si="19"/>
        <v>133.9</v>
      </c>
      <c r="W57" s="1121">
        <v>172</v>
      </c>
      <c r="X57" s="584"/>
      <c r="Y57" s="777"/>
      <c r="Z57" s="589"/>
      <c r="AA57" s="589"/>
      <c r="AB57" s="589"/>
      <c r="AC57" s="589"/>
      <c r="AD57" s="589"/>
      <c r="AE57" s="589"/>
      <c r="AF57" s="589"/>
      <c r="AG57" s="589"/>
      <c r="AH57" s="589"/>
      <c r="AI57" s="589"/>
      <c r="AJ57" s="589"/>
      <c r="AK57" s="589"/>
      <c r="AL57" s="589"/>
      <c r="AM57" s="589"/>
      <c r="AN57" s="589"/>
      <c r="AO57" s="589"/>
      <c r="AP57" s="589"/>
      <c r="AQ57" s="589"/>
      <c r="AR57" s="589"/>
      <c r="AS57" s="589"/>
      <c r="AT57" s="589"/>
      <c r="AU57" s="589"/>
      <c r="AV57" s="589"/>
      <c r="AW57" s="589"/>
      <c r="AX57" s="589"/>
      <c r="AY57" s="589"/>
      <c r="AZ57" s="589"/>
      <c r="BA57" s="589"/>
      <c r="BB57" s="589"/>
      <c r="BC57" s="589"/>
      <c r="BD57" s="589"/>
      <c r="BE57" s="589"/>
      <c r="BF57" s="589"/>
      <c r="BG57" s="589"/>
      <c r="BH57" s="589"/>
      <c r="BI57" s="589"/>
      <c r="BJ57" s="589"/>
      <c r="BK57" s="589"/>
      <c r="BL57" s="589"/>
      <c r="BM57" s="589"/>
      <c r="BN57" s="589"/>
      <c r="BO57" s="589"/>
      <c r="BP57" s="589"/>
      <c r="BQ57" s="589"/>
      <c r="BR57" s="589"/>
      <c r="BS57" s="589"/>
      <c r="BT57" s="589"/>
      <c r="BU57" s="589"/>
      <c r="BV57" s="589"/>
      <c r="BW57" s="589"/>
      <c r="BX57" s="589"/>
      <c r="BY57" s="589"/>
      <c r="BZ57" s="589"/>
      <c r="CA57" s="589"/>
      <c r="CB57" s="589"/>
      <c r="CC57" s="589"/>
      <c r="CD57" s="589"/>
      <c r="CE57" s="589"/>
      <c r="CF57" s="589"/>
      <c r="CG57" s="589"/>
      <c r="CH57" s="589"/>
      <c r="CI57" s="589"/>
      <c r="CJ57" s="589"/>
      <c r="CK57" s="589"/>
      <c r="CL57" s="589"/>
      <c r="CM57" s="589"/>
      <c r="CN57" s="589"/>
      <c r="CO57" s="589"/>
      <c r="CP57" s="589"/>
      <c r="CQ57" s="589"/>
      <c r="CR57" s="589"/>
      <c r="CS57" s="589"/>
      <c r="CT57" s="589"/>
      <c r="CU57" s="589"/>
      <c r="CV57" s="589"/>
      <c r="CW57" s="589"/>
      <c r="CX57" s="589"/>
      <c r="CY57" s="589"/>
      <c r="CZ57" s="589"/>
      <c r="DA57" s="589"/>
      <c r="DB57" s="589"/>
      <c r="DC57" s="589"/>
      <c r="DD57" s="589"/>
      <c r="DE57" s="589"/>
      <c r="DF57" s="589"/>
      <c r="DG57" s="589"/>
      <c r="DH57" s="589"/>
      <c r="DI57" s="589"/>
      <c r="DJ57" s="589"/>
      <c r="DK57" s="589"/>
      <c r="DL57" s="589"/>
      <c r="DM57" s="589"/>
      <c r="DN57" s="589"/>
      <c r="DO57" s="589"/>
      <c r="DP57" s="589"/>
      <c r="DQ57" s="589"/>
      <c r="DR57" s="589"/>
      <c r="DS57" s="589"/>
      <c r="DT57" s="589"/>
      <c r="DU57" s="589"/>
      <c r="DV57" s="589"/>
      <c r="DW57" s="589"/>
      <c r="DX57" s="589"/>
      <c r="DY57" s="589"/>
      <c r="DZ57" s="589"/>
      <c r="EA57" s="589"/>
      <c r="EB57" s="589"/>
      <c r="EC57" s="589"/>
      <c r="ED57" s="589"/>
      <c r="EE57" s="589"/>
      <c r="EF57" s="589"/>
      <c r="EG57" s="589"/>
      <c r="EH57" s="589"/>
      <c r="EI57" s="589"/>
      <c r="EJ57" s="589"/>
      <c r="EK57" s="589"/>
      <c r="EL57" s="589"/>
      <c r="EM57" s="589"/>
      <c r="EN57" s="589"/>
      <c r="EO57" s="589"/>
      <c r="EP57" s="589"/>
      <c r="EQ57" s="589"/>
      <c r="ER57" s="589"/>
      <c r="ES57" s="589"/>
      <c r="ET57" s="589"/>
      <c r="EU57" s="589"/>
      <c r="EV57" s="589"/>
    </row>
    <row r="58" spans="1:152" s="613" customFormat="1" ht="13.5" customHeight="1">
      <c r="A58" s="1113">
        <v>173</v>
      </c>
      <c r="B58" s="781" t="s">
        <v>241</v>
      </c>
      <c r="C58" s="732" t="s">
        <v>147</v>
      </c>
      <c r="D58" s="150">
        <f>'[1]Tab. 3.2'!E40+'[1]Tab. 3.2'!E41+'[1]Tab. 3.2'!E42+'[1]Tab. 3.2'!E43+'[1]Tab. 3.2'!E44+'[1]Tab. 3.2'!E52</f>
        <v>8700.7999999999993</v>
      </c>
      <c r="E58" s="150">
        <f>'[1]Tab. 4.2 BW-HE'!E40+'[1]Tab. 4.2 BW-HE'!E41+'[1]Tab. 4.2 BW-HE'!E42+'[1]Tab. 4.2 BW-HE'!E43+'[1]Tab. 4.2 BW-HE'!E44+'[1]Tab. 4.2 BW-HE'!E52</f>
        <v>3934.7</v>
      </c>
      <c r="F58" s="150">
        <f>'[1]Tab. 4.2 BW-HE'!M40+'[1]Tab. 4.2 BW-HE'!M41+'[1]Tab. 4.2 BW-HE'!M42+'[1]Tab. 4.2 BW-HE'!M43+'[1]Tab. 4.2 BW-HE'!M44+'[1]Tab. 4.2 BW-HE'!M52</f>
        <v>1417.6</v>
      </c>
      <c r="G58" s="150">
        <f>'[1]Tab. 4.2 BW-HE'!U40+'[1]Tab. 4.2 BW-HE'!U41+'[1]Tab. 4.2 BW-HE'!U42+'[1]Tab. 4.2 BW-HE'!U43+'[1]Tab. 4.2 BW-HE'!U44+'[1]Tab. 4.2 BW-HE'!U52</f>
        <v>94.800000000000011</v>
      </c>
      <c r="H58" s="150">
        <f>'[1]Tab. 4.2 BW-HE'!AC40+'[1]Tab. 4.2 BW-HE'!AC41+'[1]Tab. 4.2 BW-HE'!AC42+'[1]Tab. 4.2 BW-HE'!AC43+'[1]Tab. 4.2 BW-HE'!AC44+'[1]Tab. 4.2 BW-HE'!AC52</f>
        <v>360.79999999999995</v>
      </c>
      <c r="I58" s="150">
        <f>'[1]Tab. 4.2 MV-RP'!E40+'[1]Tab. 4.2 MV-RP'!E41+'[1]Tab. 4.2 MV-RP'!E42+'[1]Tab. 4.2 MV-RP'!E43+'[1]Tab. 4.2 MV-RP'!E44+'[1]Tab. 4.2 MV-RP'!E52</f>
        <v>98</v>
      </c>
      <c r="J58" s="150">
        <f>'[1]Tab. 4.2 MV-RP'!M40+'[1]Tab. 4.2 MV-RP'!M41+'[1]Tab. 4.2 MV-RP'!M42+'[1]Tab. 4.2 MV-RP'!M43+'[1]Tab. 4.2 MV-RP'!M44+'[1]Tab. 4.2 MV-RP'!M52</f>
        <v>299.60000000000002</v>
      </c>
      <c r="K58" s="150">
        <f>'[1]Tab. 4.2 MV-RP'!U40+'[1]Tab. 4.2 MV-RP'!U41+'[1]Tab. 4.2 MV-RP'!U42+'[1]Tab. 4.2 MV-RP'!U43+'[1]Tab. 4.2 MV-RP'!U44+'[1]Tab. 4.2 MV-RP'!U52</f>
        <v>464.4</v>
      </c>
      <c r="L58" s="150">
        <f>'[1]Tab. 4.2 MV-RP'!AC40+'[1]Tab. 4.2 MV-RP'!AC41+'[1]Tab. 4.2 MV-RP'!AC42+'[1]Tab. 4.2 MV-RP'!AC43+'[1]Tab. 4.2 MV-RP'!AC44+'[1]Tab. 4.2 MV-RP'!AC52</f>
        <v>714</v>
      </c>
      <c r="M58" s="781" t="s">
        <v>241</v>
      </c>
      <c r="N58" s="732" t="s">
        <v>147</v>
      </c>
      <c r="O58" s="150">
        <f>'[1]Tab 4.2 SL-SH'!E40+'[1]Tab 4.2 SL-SH'!E41+'[1]Tab 4.2 SL-SH'!E42+'[1]Tab 4.2 SL-SH'!E43+'[1]Tab 4.2 SL-SH'!E44+'[1]Tab 4.2 SL-SH'!E52</f>
        <v>69.900000000000006</v>
      </c>
      <c r="P58" s="150">
        <f>'[1]Tab 4.2 SL-SH'!M40+'[1]Tab 4.2 SL-SH'!M41+'[1]Tab 4.2 SL-SH'!M42+'[1]Tab 4.2 SL-SH'!M43+'[1]Tab 4.2 SL-SH'!M44+'[1]Tab 4.2 SL-SH'!M52</f>
        <v>242.4</v>
      </c>
      <c r="Q58" s="150">
        <f>'[1]Tab 4.2 SL-SH'!U40+'[1]Tab 4.2 SL-SH'!U41+'[1]Tab 4.2 SL-SH'!U42+'[1]Tab 4.2 SL-SH'!U43+'[1]Tab 4.2 SL-SH'!U44+'[1]Tab 4.2 SL-SH'!U52</f>
        <v>172.5</v>
      </c>
      <c r="R58" s="150">
        <f>'[1]Tab 4.2 SL-SH'!AC40+'[1]Tab 4.2 SL-SH'!AC41+'[1]Tab 4.2 SL-SH'!AC42+'[1]Tab 4.2 SL-SH'!AC43+'[1]Tab 4.2 SL-SH'!AC44+'[1]Tab 4.2 SL-SH'!AC52</f>
        <v>131.1</v>
      </c>
      <c r="S58" s="150">
        <f>'[1]Tab. 4.2 TH-HH'!E40+'[1]Tab. 4.2 TH-HH'!E41+'[1]Tab. 4.2 TH-HH'!E42+'[1]Tab. 4.2 TH-HH'!E43+'[1]Tab. 4.2 TH-HH'!E44+'[1]Tab. 4.2 TH-HH'!E52</f>
        <v>148.19999999999999</v>
      </c>
      <c r="T58" s="150">
        <f>'[1]Tab. 4.2 TH-HH'!M40+'[1]Tab. 4.2 TH-HH'!M41+'[1]Tab. 4.2 TH-HH'!M42+'[1]Tab. 4.2 TH-HH'!M43+'[1]Tab. 4.2 TH-HH'!M44+'[1]Tab. 4.2 TH-HH'!M52</f>
        <v>314</v>
      </c>
      <c r="U58" s="150">
        <f>'[1]Tab. 4.2 TH-HH'!U40+'[1]Tab. 4.2 TH-HH'!U41+'[1]Tab. 4.2 TH-HH'!U42+'[1]Tab. 4.2 TH-HH'!U43+'[1]Tab. 4.2 TH-HH'!U44+'[1]Tab. 4.2 TH-HH'!U52</f>
        <v>104.9</v>
      </c>
      <c r="V58" s="150">
        <f>'[1]Tab. 4.2 TH-HH'!AC40+'[1]Tab. 4.2 TH-HH'!AC41+'[1]Tab. 4.2 TH-HH'!AC42+'[1]Tab. 4.2 TH-HH'!AC43+'[1]Tab. 4.2 TH-HH'!AC44+'[1]Tab. 4.2 TH-HH'!AC52</f>
        <v>133.9</v>
      </c>
      <c r="W58" s="1121">
        <v>173</v>
      </c>
      <c r="X58" s="584"/>
      <c r="Y58" s="777"/>
      <c r="Z58" s="589"/>
      <c r="AA58" s="589"/>
      <c r="AB58" s="589"/>
      <c r="AC58" s="589"/>
      <c r="AD58" s="589"/>
      <c r="AE58" s="589"/>
      <c r="AF58" s="589"/>
      <c r="AG58" s="589"/>
      <c r="AH58" s="589"/>
      <c r="AI58" s="589"/>
      <c r="AJ58" s="589"/>
      <c r="AK58" s="589"/>
      <c r="AL58" s="589"/>
      <c r="AM58" s="589"/>
      <c r="AN58" s="589"/>
      <c r="AO58" s="589"/>
      <c r="AP58" s="589"/>
      <c r="AQ58" s="589"/>
      <c r="AR58" s="589"/>
      <c r="AS58" s="589"/>
      <c r="AT58" s="589"/>
      <c r="AU58" s="589"/>
      <c r="AV58" s="589"/>
      <c r="AW58" s="589"/>
      <c r="AX58" s="589"/>
      <c r="AY58" s="589"/>
      <c r="AZ58" s="589"/>
      <c r="BA58" s="589"/>
      <c r="BB58" s="589"/>
      <c r="BC58" s="589"/>
      <c r="BD58" s="589"/>
      <c r="BE58" s="589"/>
      <c r="BF58" s="589"/>
      <c r="BG58" s="589"/>
      <c r="BH58" s="589"/>
      <c r="BI58" s="589"/>
      <c r="BJ58" s="589"/>
      <c r="BK58" s="589"/>
      <c r="BL58" s="589"/>
      <c r="BM58" s="589"/>
      <c r="BN58" s="589"/>
      <c r="BO58" s="589"/>
      <c r="BP58" s="589"/>
      <c r="BQ58" s="589"/>
      <c r="BR58" s="589"/>
      <c r="BS58" s="589"/>
      <c r="BT58" s="589"/>
      <c r="BU58" s="589"/>
      <c r="BV58" s="589"/>
      <c r="BW58" s="589"/>
      <c r="BX58" s="589"/>
      <c r="BY58" s="589"/>
      <c r="BZ58" s="589"/>
      <c r="CA58" s="589"/>
      <c r="CB58" s="589"/>
      <c r="CC58" s="589"/>
      <c r="CD58" s="589"/>
      <c r="CE58" s="589"/>
      <c r="CF58" s="589"/>
      <c r="CG58" s="589"/>
      <c r="CH58" s="589"/>
      <c r="CI58" s="589"/>
      <c r="CJ58" s="589"/>
      <c r="CK58" s="589"/>
      <c r="CL58" s="589"/>
      <c r="CM58" s="589"/>
      <c r="CN58" s="589"/>
      <c r="CO58" s="589"/>
      <c r="CP58" s="589"/>
      <c r="CQ58" s="589"/>
      <c r="CR58" s="589"/>
      <c r="CS58" s="589"/>
      <c r="CT58" s="589"/>
      <c r="CU58" s="589"/>
      <c r="CV58" s="589"/>
      <c r="CW58" s="589"/>
      <c r="CX58" s="589"/>
      <c r="CY58" s="589"/>
      <c r="CZ58" s="589"/>
      <c r="DA58" s="589"/>
      <c r="DB58" s="589"/>
      <c r="DC58" s="589"/>
      <c r="DD58" s="589"/>
      <c r="DE58" s="589"/>
      <c r="DF58" s="589"/>
      <c r="DG58" s="589"/>
      <c r="DH58" s="589"/>
      <c r="DI58" s="589"/>
      <c r="DJ58" s="589"/>
      <c r="DK58" s="589"/>
      <c r="DL58" s="589"/>
      <c r="DM58" s="589"/>
      <c r="DN58" s="589"/>
      <c r="DO58" s="589"/>
      <c r="DP58" s="589"/>
      <c r="DQ58" s="589"/>
      <c r="DR58" s="589"/>
      <c r="DS58" s="589"/>
      <c r="DT58" s="589"/>
      <c r="DU58" s="589"/>
      <c r="DV58" s="589"/>
      <c r="DW58" s="589"/>
      <c r="DX58" s="589"/>
      <c r="DY58" s="589"/>
      <c r="DZ58" s="589"/>
      <c r="EA58" s="589"/>
      <c r="EB58" s="589"/>
      <c r="EC58" s="589"/>
      <c r="ED58" s="589"/>
      <c r="EE58" s="589"/>
      <c r="EF58" s="589"/>
      <c r="EG58" s="589"/>
      <c r="EH58" s="589"/>
      <c r="EI58" s="589"/>
      <c r="EJ58" s="589"/>
      <c r="EK58" s="589"/>
      <c r="EL58" s="589"/>
      <c r="EM58" s="589"/>
      <c r="EN58" s="589"/>
      <c r="EO58" s="589"/>
      <c r="EP58" s="589"/>
      <c r="EQ58" s="589"/>
      <c r="ER58" s="589"/>
      <c r="ES58" s="589"/>
      <c r="ET58" s="589"/>
      <c r="EU58" s="589"/>
      <c r="EV58" s="589"/>
    </row>
    <row r="59" spans="1:152" s="613" customFormat="1" ht="13.5" customHeight="1">
      <c r="A59" s="1113">
        <v>174</v>
      </c>
      <c r="B59" s="744" t="s">
        <v>241</v>
      </c>
      <c r="C59" s="732" t="s">
        <v>132</v>
      </c>
      <c r="D59" s="150">
        <f>[1]GF_Erhebungsbogen!D35+[1]GF_Erhebungsbogen!D38+[1]GF_Erhebungsbogen!D39+[1]GF_Erhebungsbogen!D57+[1]GF_Erhebungsbogen!D58+[1]GF_Erhebungsbogen!D59+[1]GF_Erhebungsbogen!D60+[1]GF_Erhebungsbogen!D68+[1]GF_Erhebungsbogen!D69+[1]GF_Erhebungsbogen!D70+[1]GF_Erhebungsbogen!D71+[1]GF_Erhebungsbogen!D95+[1]GF_Erhebungsbogen!D96+[1]GF_Erhebungsbogen!D97+[1]GF_Erhebungsbogen!D98</f>
        <v>49661.5</v>
      </c>
      <c r="E59" s="150">
        <f>[1]GF_Erhebungsbogen!G35+[1]GF_Erhebungsbogen!G38+[1]GF_Erhebungsbogen!G39+[1]GF_Erhebungsbogen!G57+[1]GF_Erhebungsbogen!G58+[1]GF_Erhebungsbogen!G59+[1]GF_Erhebungsbogen!G60+[1]GF_Erhebungsbogen!G68+[1]GF_Erhebungsbogen!G69+[1]GF_Erhebungsbogen!G70+[1]GF_Erhebungsbogen!G71+[1]GF_Erhebungsbogen!G95+[1]GF_Erhebungsbogen!G96+[1]GF_Erhebungsbogen!G97+[1]GF_Erhebungsbogen!G98</f>
        <v>4633.2</v>
      </c>
      <c r="F59" s="150">
        <f>[1]GF_Erhebungsbogen!J35+[1]GF_Erhebungsbogen!J38+[1]GF_Erhebungsbogen!J39+[1]GF_Erhebungsbogen!J57+[1]GF_Erhebungsbogen!J58+[1]GF_Erhebungsbogen!J59+[1]GF_Erhebungsbogen!J60+[1]GF_Erhebungsbogen!J68+[1]GF_Erhebungsbogen!J69+[1]GF_Erhebungsbogen!J70+[1]GF_Erhebungsbogen!J71+[1]GF_Erhebungsbogen!J95+[1]GF_Erhebungsbogen!J96+[1]GF_Erhebungsbogen!J97+[1]GF_Erhebungsbogen!J98</f>
        <v>9071.5000000000018</v>
      </c>
      <c r="G59" s="150">
        <f>[1]GF_Erhebungsbogen!M35+[1]GF_Erhebungsbogen!M38+[1]GF_Erhebungsbogen!M39+[1]GF_Erhebungsbogen!M57+[1]GF_Erhebungsbogen!M58+[1]GF_Erhebungsbogen!M59+[1]GF_Erhebungsbogen!M60+[1]GF_Erhebungsbogen!M68+[1]GF_Erhebungsbogen!M69+[1]GF_Erhebungsbogen!M70+[1]GF_Erhebungsbogen!M71+[1]GF_Erhebungsbogen!M95+[1]GF_Erhebungsbogen!M96+[1]GF_Erhebungsbogen!M97+[1]GF_Erhebungsbogen!M98</f>
        <v>1735.1</v>
      </c>
      <c r="H59" s="150">
        <f>[1]GF_Erhebungsbogen!P35+[1]GF_Erhebungsbogen!P38+[1]GF_Erhebungsbogen!P39+[1]GF_Erhebungsbogen!P57+[1]GF_Erhebungsbogen!P58+[1]GF_Erhebungsbogen!P59+[1]GF_Erhebungsbogen!P60+[1]GF_Erhebungsbogen!P68+[1]GF_Erhebungsbogen!P69+[1]GF_Erhebungsbogen!P70+[1]GF_Erhebungsbogen!P71+[1]GF_Erhebungsbogen!P95+[1]GF_Erhebungsbogen!P96+[1]GF_Erhebungsbogen!P97+[1]GF_Erhebungsbogen!P98</f>
        <v>5223.2000000000007</v>
      </c>
      <c r="I59" s="150">
        <f>[1]GF_Erhebungsbogen!S35+[1]GF_Erhebungsbogen!S38+[1]GF_Erhebungsbogen!S39+[1]GF_Erhebungsbogen!S57+[1]GF_Erhebungsbogen!S58+[1]GF_Erhebungsbogen!S59+[1]GF_Erhebungsbogen!S60+[1]GF_Erhebungsbogen!S68+[1]GF_Erhebungsbogen!S69+[1]GF_Erhebungsbogen!S70+[1]GF_Erhebungsbogen!S71+[1]GF_Erhebungsbogen!S95+[1]GF_Erhebungsbogen!S96+[1]GF_Erhebungsbogen!S97+[1]GF_Erhebungsbogen!S98</f>
        <v>887.80000000000007</v>
      </c>
      <c r="J59" s="150">
        <f>[1]GF_Erhebungsbogen!V35+[1]GF_Erhebungsbogen!V38+[1]GF_Erhebungsbogen!V39+[1]GF_Erhebungsbogen!V57+[1]GF_Erhebungsbogen!V58+[1]GF_Erhebungsbogen!V59+[1]GF_Erhebungsbogen!V60+[1]GF_Erhebungsbogen!V68+[1]GF_Erhebungsbogen!V69+[1]GF_Erhebungsbogen!V70+[1]GF_Erhebungsbogen!V71+[1]GF_Erhebungsbogen!V95+[1]GF_Erhebungsbogen!V96+[1]GF_Erhebungsbogen!V97+[1]GF_Erhebungsbogen!V98</f>
        <v>5145.199999999998</v>
      </c>
      <c r="K59" s="150">
        <f>[1]GF_Erhebungsbogen!Y35+[1]GF_Erhebungsbogen!Y38+[1]GF_Erhebungsbogen!Y39+[1]GF_Erhebungsbogen!Y57++[1]GF_Erhebungsbogen!Y58+[1]GF_Erhebungsbogen!Y59+[1]GF_Erhebungsbogen!Y60+[1]GF_Erhebungsbogen!Y68+[1]GF_Erhebungsbogen!Y69+[1]GF_Erhebungsbogen!Y70+[1]GF_Erhebungsbogen!Y71+[1]GF_Erhebungsbogen!Y95+[1]GF_Erhebungsbogen!Y96+[1]GF_Erhebungsbogen!Y97+[1]GF_Erhebungsbogen!Y98</f>
        <v>13644.2</v>
      </c>
      <c r="L59" s="150">
        <f>[1]GF_Erhebungsbogen!AB35+[1]GF_Erhebungsbogen!AB38+[1]GF_Erhebungsbogen!AB39+[1]GF_Erhebungsbogen!AB57+[1]GF_Erhebungsbogen!AB58+[1]GF_Erhebungsbogen!AB59+[1]GF_Erhebungsbogen!AB60+[1]GF_Erhebungsbogen!AB68+[1]GF_Erhebungsbogen!AB69+[1]GF_Erhebungsbogen!AB70+[1]GF_Erhebungsbogen!AB71+[1]GF_Erhebungsbogen!AB95+[1]GF_Erhebungsbogen!AB96+[1]GF_Erhebungsbogen!AB97+[1]GF_Erhebungsbogen!AB98</f>
        <v>3033.8999999999996</v>
      </c>
      <c r="M59" s="744" t="s">
        <v>241</v>
      </c>
      <c r="N59" s="732" t="s">
        <v>132</v>
      </c>
      <c r="O59" s="150">
        <f>[1]GF_Erhebungsbogen!AE35+[1]GF_Erhebungsbogen!AE38+[1]GF_Erhebungsbogen!AE39+[1]GF_Erhebungsbogen!AE57+[1]GF_Erhebungsbogen!AE58+[1]GF_Erhebungsbogen!AE59+[1]GF_Erhebungsbogen!AE60+[1]GF_Erhebungsbogen!AE68+[1]GF_Erhebungsbogen!AE69+[1]GF_Erhebungsbogen!AE70+[1]GF_Erhebungsbogen!AE71+[1]GF_Erhebungsbogen!AE95+[1]GF_Erhebungsbogen!AE96+[1]GF_Erhebungsbogen!AE97+[1]GF_Erhebungsbogen!AE98</f>
        <v>691.9</v>
      </c>
      <c r="P59" s="150">
        <f>[1]GF_Erhebungsbogen!AH35+[1]GF_Erhebungsbogen!AH38+[1]GF_Erhebungsbogen!AH39+[1]GF_Erhebungsbogen!AH57+[1]GF_Erhebungsbogen!AH58+[1]GF_Erhebungsbogen!AH59+[1]GF_Erhebungsbogen!AH60+[1]GF_Erhebungsbogen!AH68+[1]GF_Erhebungsbogen!AH69+[1]GF_Erhebungsbogen!AH70+[1]GF_Erhebungsbogen!AH71+[1]GF_Erhebungsbogen!AH95+[1]GF_Erhebungsbogen!AH96+[1]GF_Erhebungsbogen!AH97+[1]GF_Erhebungsbogen!AH98</f>
        <v>1780.2</v>
      </c>
      <c r="Q59" s="150">
        <f>[1]GF_Erhebungsbogen!AK35+[1]GF_Erhebungsbogen!AK38+[1]GF_Erhebungsbogen!AK39+[1]GF_Erhebungsbogen!AK57+[1]GF_Erhebungsbogen!AK58+[1]GF_Erhebungsbogen!AK59+[1]GF_Erhebungsbogen!AK60+[1]GF_Erhebungsbogen!AK68+[1]GF_Erhebungsbogen!AK69+[1]GF_Erhebungsbogen!AK70+[1]GF_Erhebungsbogen!AK71+[1]GF_Erhebungsbogen!AK95+[1]GF_Erhebungsbogen!AK96+[1]GF_Erhebungsbogen!AK97+[1]GF_Erhebungsbogen!AK98</f>
        <v>1218.5</v>
      </c>
      <c r="R59" s="150">
        <f>[1]GF_Erhebungsbogen!AN35+[1]GF_Erhebungsbogen!AN38+[1]GF_Erhebungsbogen!AN39+[1]GF_Erhebungsbogen!AN57+[1]GF_Erhebungsbogen!AN58+[1]GF_Erhebungsbogen!AN59+[1]GF_Erhebungsbogen!AN60+[1]GF_Erhebungsbogen!AN68+[1]GF_Erhebungsbogen!AN69+[1]GF_Erhebungsbogen!AN70+[1]GF_Erhebungsbogen!AN71+[1]GF_Erhebungsbogen!AN95+[1]GF_Erhebungsbogen!AN96+[1]GF_Erhebungsbogen!AN97+[1]GF_Erhebungsbogen!AN98</f>
        <v>1768.1999999999998</v>
      </c>
      <c r="S59" s="150">
        <f>[1]GF_Erhebungsbogen!AQ35+[1]GF_Erhebungsbogen!AQ38+[1]GF_Erhebungsbogen!AQ39+[1]GF_Erhebungsbogen!AQ57+[1]GF_Erhebungsbogen!AQ58+[1]GF_Erhebungsbogen!AQ59+[1]GF_Erhebungsbogen!AQ60+[1]GF_Erhebungsbogen!AQ68+[1]GF_Erhebungsbogen!AQ69+[1]GF_Erhebungsbogen!AQ70+[1]GF_Erhebungsbogen!AQ71+[1]GF_Erhebungsbogen!AQ95+[1]GF_Erhebungsbogen!AQ96+[1]GF_Erhebungsbogen!AQ97+[1]GF_Erhebungsbogen!AQ98</f>
        <v>828.1</v>
      </c>
      <c r="T59" s="931">
        <v>0</v>
      </c>
      <c r="U59" s="931">
        <v>0</v>
      </c>
      <c r="V59" s="931">
        <v>0</v>
      </c>
      <c r="W59" s="1121">
        <v>174</v>
      </c>
      <c r="X59" s="584"/>
      <c r="Y59" s="777"/>
      <c r="Z59" s="589"/>
      <c r="AA59" s="589"/>
      <c r="AB59" s="589"/>
      <c r="AC59" s="589"/>
      <c r="AD59" s="589"/>
      <c r="AE59" s="589"/>
      <c r="AF59" s="589"/>
      <c r="AG59" s="589"/>
      <c r="AH59" s="589"/>
      <c r="AI59" s="589"/>
      <c r="AJ59" s="589"/>
      <c r="AK59" s="589"/>
      <c r="AL59" s="589"/>
      <c r="AM59" s="589"/>
      <c r="AN59" s="589"/>
      <c r="AO59" s="589"/>
      <c r="AP59" s="589"/>
      <c r="AQ59" s="589"/>
      <c r="AR59" s="589"/>
      <c r="AS59" s="589"/>
      <c r="AT59" s="589"/>
      <c r="AU59" s="589"/>
      <c r="AV59" s="589"/>
      <c r="AW59" s="589"/>
      <c r="AX59" s="589"/>
      <c r="AY59" s="589"/>
      <c r="AZ59" s="589"/>
      <c r="BA59" s="589"/>
      <c r="BB59" s="589"/>
      <c r="BC59" s="589"/>
      <c r="BD59" s="589"/>
      <c r="BE59" s="589"/>
      <c r="BF59" s="589"/>
      <c r="BG59" s="589"/>
      <c r="BH59" s="589"/>
      <c r="BI59" s="589"/>
      <c r="BJ59" s="589"/>
      <c r="BK59" s="589"/>
      <c r="BL59" s="589"/>
      <c r="BM59" s="589"/>
      <c r="BN59" s="589"/>
      <c r="BO59" s="589"/>
      <c r="BP59" s="589"/>
      <c r="BQ59" s="589"/>
      <c r="BR59" s="589"/>
      <c r="BS59" s="589"/>
      <c r="BT59" s="589"/>
      <c r="BU59" s="589"/>
      <c r="BV59" s="589"/>
      <c r="BW59" s="589"/>
      <c r="BX59" s="589"/>
      <c r="BY59" s="589"/>
      <c r="BZ59" s="589"/>
      <c r="CA59" s="589"/>
      <c r="CB59" s="589"/>
      <c r="CC59" s="589"/>
      <c r="CD59" s="589"/>
      <c r="CE59" s="589"/>
      <c r="CF59" s="589"/>
      <c r="CG59" s="589"/>
      <c r="CH59" s="589"/>
      <c r="CI59" s="589"/>
      <c r="CJ59" s="589"/>
      <c r="CK59" s="589"/>
      <c r="CL59" s="589"/>
      <c r="CM59" s="589"/>
      <c r="CN59" s="589"/>
      <c r="CO59" s="589"/>
      <c r="CP59" s="589"/>
      <c r="CQ59" s="589"/>
      <c r="CR59" s="589"/>
      <c r="CS59" s="589"/>
      <c r="CT59" s="589"/>
      <c r="CU59" s="589"/>
      <c r="CV59" s="589"/>
      <c r="CW59" s="589"/>
      <c r="CX59" s="589"/>
      <c r="CY59" s="589"/>
      <c r="CZ59" s="589"/>
      <c r="DA59" s="589"/>
      <c r="DB59" s="589"/>
      <c r="DC59" s="589"/>
      <c r="DD59" s="589"/>
      <c r="DE59" s="589"/>
      <c r="DF59" s="589"/>
      <c r="DG59" s="589"/>
      <c r="DH59" s="589"/>
      <c r="DI59" s="589"/>
      <c r="DJ59" s="589"/>
      <c r="DK59" s="589"/>
      <c r="DL59" s="589"/>
      <c r="DM59" s="589"/>
      <c r="DN59" s="589"/>
      <c r="DO59" s="589"/>
      <c r="DP59" s="589"/>
      <c r="DQ59" s="589"/>
      <c r="DR59" s="589"/>
      <c r="DS59" s="589"/>
      <c r="DT59" s="589"/>
      <c r="DU59" s="589"/>
      <c r="DV59" s="589"/>
      <c r="DW59" s="589"/>
      <c r="DX59" s="589"/>
      <c r="DY59" s="589"/>
      <c r="DZ59" s="589"/>
      <c r="EA59" s="589"/>
      <c r="EB59" s="589"/>
      <c r="EC59" s="589"/>
      <c r="ED59" s="589"/>
      <c r="EE59" s="589"/>
      <c r="EF59" s="589"/>
      <c r="EG59" s="589"/>
      <c r="EH59" s="589"/>
      <c r="EI59" s="589"/>
      <c r="EJ59" s="589"/>
      <c r="EK59" s="589"/>
      <c r="EL59" s="589"/>
      <c r="EM59" s="589"/>
      <c r="EN59" s="589"/>
      <c r="EO59" s="589"/>
      <c r="EP59" s="589"/>
      <c r="EQ59" s="589"/>
      <c r="ER59" s="589"/>
      <c r="ES59" s="589"/>
      <c r="ET59" s="589"/>
      <c r="EU59" s="589"/>
      <c r="EV59" s="589"/>
    </row>
    <row r="60" spans="1:152" s="613" customFormat="1" ht="13.5" customHeight="1">
      <c r="A60" s="1113"/>
      <c r="B60" s="744"/>
      <c r="C60" s="732"/>
      <c r="D60" s="430"/>
      <c r="E60" s="430"/>
      <c r="F60" s="430"/>
      <c r="G60" s="430"/>
      <c r="H60" s="430"/>
      <c r="I60" s="430"/>
      <c r="J60" s="430"/>
      <c r="K60" s="430"/>
      <c r="L60" s="430"/>
      <c r="M60" s="744"/>
      <c r="N60" s="732"/>
      <c r="O60" s="1150"/>
      <c r="P60" s="1150"/>
      <c r="Q60" s="430"/>
      <c r="R60" s="430"/>
      <c r="S60" s="430"/>
      <c r="T60" s="430"/>
      <c r="U60" s="430"/>
      <c r="V60" s="430"/>
      <c r="W60" s="1121"/>
      <c r="X60" s="584"/>
      <c r="Y60" s="777"/>
      <c r="Z60" s="589"/>
      <c r="AA60" s="589"/>
      <c r="AB60" s="589"/>
      <c r="AC60" s="589"/>
      <c r="AD60" s="589"/>
      <c r="AE60" s="589"/>
      <c r="AF60" s="589"/>
      <c r="AG60" s="589"/>
      <c r="AH60" s="589"/>
      <c r="AI60" s="589"/>
      <c r="AJ60" s="589"/>
      <c r="AK60" s="589"/>
      <c r="AL60" s="589"/>
      <c r="AM60" s="589"/>
      <c r="AN60" s="589"/>
      <c r="AO60" s="589"/>
      <c r="AP60" s="589"/>
      <c r="AQ60" s="589"/>
      <c r="AR60" s="589"/>
      <c r="AS60" s="589"/>
      <c r="AT60" s="589"/>
      <c r="AU60" s="589"/>
      <c r="AV60" s="589"/>
      <c r="AW60" s="589"/>
      <c r="AX60" s="589"/>
      <c r="AY60" s="589"/>
      <c r="AZ60" s="589"/>
      <c r="BA60" s="589"/>
      <c r="BB60" s="589"/>
      <c r="BC60" s="589"/>
      <c r="BD60" s="589"/>
      <c r="BE60" s="589"/>
      <c r="BF60" s="589"/>
      <c r="BG60" s="589"/>
      <c r="BH60" s="589"/>
      <c r="BI60" s="589"/>
      <c r="BJ60" s="589"/>
      <c r="BK60" s="589"/>
      <c r="BL60" s="589"/>
      <c r="BM60" s="589"/>
      <c r="BN60" s="589"/>
      <c r="BO60" s="589"/>
      <c r="BP60" s="589"/>
      <c r="BQ60" s="589"/>
      <c r="BR60" s="589"/>
      <c r="BS60" s="589"/>
      <c r="BT60" s="589"/>
      <c r="BU60" s="589"/>
      <c r="BV60" s="589"/>
      <c r="BW60" s="589"/>
      <c r="BX60" s="589"/>
      <c r="BY60" s="589"/>
      <c r="BZ60" s="589"/>
      <c r="CA60" s="589"/>
      <c r="CB60" s="589"/>
      <c r="CC60" s="589"/>
      <c r="CD60" s="589"/>
      <c r="CE60" s="589"/>
      <c r="CF60" s="589"/>
      <c r="CG60" s="589"/>
      <c r="CH60" s="589"/>
      <c r="CI60" s="589"/>
      <c r="CJ60" s="589"/>
      <c r="CK60" s="589"/>
      <c r="CL60" s="589"/>
      <c r="CM60" s="589"/>
      <c r="CN60" s="589"/>
      <c r="CO60" s="589"/>
      <c r="CP60" s="589"/>
      <c r="CQ60" s="589"/>
      <c r="CR60" s="589"/>
      <c r="CS60" s="589"/>
      <c r="CT60" s="589"/>
      <c r="CU60" s="589"/>
      <c r="CV60" s="589"/>
      <c r="CW60" s="589"/>
      <c r="CX60" s="589"/>
      <c r="CY60" s="589"/>
      <c r="CZ60" s="589"/>
      <c r="DA60" s="589"/>
      <c r="DB60" s="589"/>
      <c r="DC60" s="589"/>
      <c r="DD60" s="589"/>
      <c r="DE60" s="589"/>
      <c r="DF60" s="589"/>
      <c r="DG60" s="589"/>
      <c r="DH60" s="589"/>
      <c r="DI60" s="589"/>
      <c r="DJ60" s="589"/>
      <c r="DK60" s="589"/>
      <c r="DL60" s="589"/>
      <c r="DM60" s="589"/>
      <c r="DN60" s="589"/>
      <c r="DO60" s="589"/>
      <c r="DP60" s="589"/>
      <c r="DQ60" s="589"/>
      <c r="DR60" s="589"/>
      <c r="DS60" s="589"/>
      <c r="DT60" s="589"/>
      <c r="DU60" s="589"/>
      <c r="DV60" s="589"/>
      <c r="DW60" s="589"/>
      <c r="DX60" s="589"/>
      <c r="DY60" s="589"/>
      <c r="DZ60" s="589"/>
      <c r="EA60" s="589"/>
      <c r="EB60" s="589"/>
      <c r="EC60" s="589"/>
      <c r="ED60" s="589"/>
      <c r="EE60" s="589"/>
      <c r="EF60" s="589"/>
      <c r="EG60" s="589"/>
      <c r="EH60" s="589"/>
      <c r="EI60" s="589"/>
      <c r="EJ60" s="589"/>
      <c r="EK60" s="589"/>
      <c r="EL60" s="589"/>
      <c r="EM60" s="589"/>
      <c r="EN60" s="589"/>
      <c r="EO60" s="589"/>
      <c r="EP60" s="589"/>
      <c r="EQ60" s="589"/>
      <c r="ER60" s="589"/>
      <c r="ES60" s="589"/>
      <c r="ET60" s="589"/>
      <c r="EU60" s="589"/>
      <c r="EV60" s="589"/>
    </row>
    <row r="61" spans="1:152" ht="13.5" customHeight="1">
      <c r="A61" s="1113">
        <v>175</v>
      </c>
      <c r="B61" s="778" t="s">
        <v>249</v>
      </c>
      <c r="C61" s="732" t="s">
        <v>174</v>
      </c>
      <c r="D61" s="150">
        <f>SUM(D62:D63)</f>
        <v>18462</v>
      </c>
      <c r="E61" s="150">
        <f t="shared" ref="E61:K61" si="20">SUM(E62:E63)</f>
        <v>2368.5999999999995</v>
      </c>
      <c r="F61" s="150">
        <f t="shared" si="20"/>
        <v>2858.5999999999995</v>
      </c>
      <c r="G61" s="150">
        <f t="shared" si="20"/>
        <v>516.29999999999995</v>
      </c>
      <c r="H61" s="150">
        <f t="shared" si="20"/>
        <v>1472.8</v>
      </c>
      <c r="I61" s="150">
        <f t="shared" si="20"/>
        <v>408</v>
      </c>
      <c r="J61" s="150">
        <f t="shared" si="20"/>
        <v>2126</v>
      </c>
      <c r="K61" s="150">
        <f t="shared" si="20"/>
        <v>4083.2000000000003</v>
      </c>
      <c r="L61" s="150">
        <f>SUM(L62:L63)</f>
        <v>826.69999999999993</v>
      </c>
      <c r="M61" s="778" t="s">
        <v>249</v>
      </c>
      <c r="N61" s="732" t="s">
        <v>174</v>
      </c>
      <c r="O61" s="150">
        <f>SUM(O62:O63)</f>
        <v>108.6</v>
      </c>
      <c r="P61" s="150">
        <f t="shared" ref="P61:V61" si="21">SUM(P62:P63)</f>
        <v>842.8</v>
      </c>
      <c r="Q61" s="150">
        <f t="shared" si="21"/>
        <v>510.4</v>
      </c>
      <c r="R61" s="150">
        <f t="shared" si="21"/>
        <v>513</v>
      </c>
      <c r="S61" s="150">
        <f t="shared" si="21"/>
        <v>442.29999999999995</v>
      </c>
      <c r="T61" s="150">
        <f t="shared" si="21"/>
        <v>777</v>
      </c>
      <c r="U61" s="150">
        <f t="shared" si="21"/>
        <v>249</v>
      </c>
      <c r="V61" s="150">
        <f t="shared" si="21"/>
        <v>358.5</v>
      </c>
      <c r="W61" s="1121">
        <v>175</v>
      </c>
    </row>
    <row r="62" spans="1:152" ht="13.5" customHeight="1">
      <c r="A62" s="1113">
        <v>176</v>
      </c>
      <c r="B62" s="776"/>
      <c r="C62" s="732" t="s">
        <v>147</v>
      </c>
      <c r="D62" s="150">
        <f>'[1]Tab. 3.2'!E45+'[1]Tab. 3.2'!E53</f>
        <v>9738.7000000000007</v>
      </c>
      <c r="E62" s="150">
        <f>'[1]Tab. 4.2 BW-HE'!E45+'[1]Tab. 4.2 BW-HE'!E53</f>
        <v>1078.8</v>
      </c>
      <c r="F62" s="150">
        <f>'[1]Tab. 4.2 BW-HE'!M45+'[1]Tab. 4.2 BW-HE'!M53</f>
        <v>1488.3999999999999</v>
      </c>
      <c r="G62" s="150">
        <f>'[1]Tab. 4.2 BW-HE'!U45+'[1]Tab. 4.2 BW-HE'!U53</f>
        <v>310.60000000000002</v>
      </c>
      <c r="H62" s="150">
        <f>'[1]Tab. 4.2 BW-HE'!AC45+'[1]Tab. 4.2 BW-HE'!AC53</f>
        <v>743.9</v>
      </c>
      <c r="I62" s="150">
        <f>'[1]Tab. 4.2 MV-RP'!E45+'[1]Tab. 4.2 MV-RP'!E53</f>
        <v>252.7</v>
      </c>
      <c r="J62" s="150">
        <f>'[1]Tab. 4.2 MV-RP'!M45+'[1]Tab. 4.2 MV-RP'!M53</f>
        <v>1171</v>
      </c>
      <c r="K62" s="150">
        <f>'[1]Tab. 4.2 MV-RP'!U45+'[1]Tab. 4.2 MV-RP'!U53</f>
        <v>1466.3000000000002</v>
      </c>
      <c r="L62" s="150">
        <f>'[1]Tab. 4.2 MV-RP'!AC45+'[1]Tab. 4.2 MV-RP'!AC53</f>
        <v>379.2</v>
      </c>
      <c r="M62" s="776"/>
      <c r="N62" s="732" t="s">
        <v>147</v>
      </c>
      <c r="O62" s="150">
        <f>'[1]Tab 4.2 SL-SH'!E45+'[1]Tab 4.2 SL-SH'!E53</f>
        <v>54.4</v>
      </c>
      <c r="P62" s="150">
        <f>'[1]Tab 4.2 SL-SH'!M45+'[1]Tab 4.2 SL-SH'!M53</f>
        <v>482.4</v>
      </c>
      <c r="Q62" s="150">
        <f>'[1]Tab 4.2 SL-SH'!U45+'[1]Tab 4.2 SL-SH'!U53</f>
        <v>395.7</v>
      </c>
      <c r="R62" s="150">
        <f>'[1]Tab 4.2 SL-SH'!AC45+'[1]Tab 4.2 SL-SH'!AC53</f>
        <v>228.1</v>
      </c>
      <c r="S62" s="150">
        <f>'[1]Tab. 4.2 TH-HH'!E45+'[1]Tab. 4.2 TH-HH'!E53</f>
        <v>302.7</v>
      </c>
      <c r="T62" s="150">
        <f>'[1]Tab. 4.2 TH-HH'!M45+'[1]Tab. 4.2 TH-HH'!M53</f>
        <v>777</v>
      </c>
      <c r="U62" s="150">
        <f>'[1]Tab. 4.2 TH-HH'!U45+'[1]Tab. 4.2 TH-HH'!U53</f>
        <v>249</v>
      </c>
      <c r="V62" s="150">
        <f>'[1]Tab. 4.2 TH-HH'!AC45+'[1]Tab. 4.2 TH-HH'!AC53</f>
        <v>358.5</v>
      </c>
      <c r="W62" s="1121">
        <v>176</v>
      </c>
    </row>
    <row r="63" spans="1:152" ht="13.5" customHeight="1">
      <c r="A63" s="1113">
        <v>177</v>
      </c>
      <c r="B63" s="744"/>
      <c r="C63" s="732" t="s">
        <v>132</v>
      </c>
      <c r="D63" s="150">
        <f>[1]GF_Erhebungsbogen!D61+[1]GF_Erhebungsbogen!D62+[1]GF_Erhebungsbogen!D63+[1]GF_Erhebungsbogen!D72+[1]GF_Erhebungsbogen!D73+[1]GF_Erhebungsbogen!D74+[1]GF_Erhebungsbogen!D99+[1]GF_Erhebungsbogen!D100+[1]GF_Erhebungsbogen!D101+[1]GF_Erhebungsbogen!D102+[1]GF_Erhebungsbogen!D108+[1]GF_Erhebungsbogen!D115+[1]GF_Erhebungsbogen!D116+[1]GF_Erhebungsbogen!D117+[1]GF_Erhebungsbogen!D120</f>
        <v>8723.3000000000011</v>
      </c>
      <c r="E63" s="150">
        <f>[1]GF_Erhebungsbogen!G61+[1]GF_Erhebungsbogen!G62+[1]GF_Erhebungsbogen!G63+[1]GF_Erhebungsbogen!G72+[1]GF_Erhebungsbogen!G73+[1]GF_Erhebungsbogen!G74+[1]GF_Erhebungsbogen!G99+[1]GF_Erhebungsbogen!G100+[1]GF_Erhebungsbogen!G101+[1]GF_Erhebungsbogen!G102+[1]GF_Erhebungsbogen!G108+[1]GF_Erhebungsbogen!G115+[1]GF_Erhebungsbogen!G116+[1]GF_Erhebungsbogen!G117+[1]GF_Erhebungsbogen!G120</f>
        <v>1289.7999999999997</v>
      </c>
      <c r="F63" s="150">
        <f>[1]GF_Erhebungsbogen!J61+[1]GF_Erhebungsbogen!J62+[1]GF_Erhebungsbogen!J63+[1]GF_Erhebungsbogen!J72+[1]GF_Erhebungsbogen!J73+[1]GF_Erhebungsbogen!J74+[1]GF_Erhebungsbogen!J99+[1]GF_Erhebungsbogen!J100+[1]GF_Erhebungsbogen!J101+[1]GF_Erhebungsbogen!J102+[1]GF_Erhebungsbogen!J108+[1]GF_Erhebungsbogen!J115+[1]GF_Erhebungsbogen!J116+[1]GF_Erhebungsbogen!J117+[1]GF_Erhebungsbogen!J120</f>
        <v>1370.1999999999998</v>
      </c>
      <c r="G63" s="150">
        <f>[1]GF_Erhebungsbogen!M61+[1]GF_Erhebungsbogen!M62+[1]GF_Erhebungsbogen!M63+[1]GF_Erhebungsbogen!M72+[1]GF_Erhebungsbogen!M73+[1]GF_Erhebungsbogen!M74+[1]GF_Erhebungsbogen!M99+[1]GF_Erhebungsbogen!M100+[1]GF_Erhebungsbogen!M101+[1]GF_Erhebungsbogen!M102+[1]GF_Erhebungsbogen!M108+[1]GF_Erhebungsbogen!M115+[1]GF_Erhebungsbogen!M116+[1]GF_Erhebungsbogen!M117+[1]GF_Erhebungsbogen!M120</f>
        <v>205.7</v>
      </c>
      <c r="H63" s="150">
        <f>[1]GF_Erhebungsbogen!P61+[1]GF_Erhebungsbogen!P62+[1]GF_Erhebungsbogen!P63+[1]GF_Erhebungsbogen!P72+[1]GF_Erhebungsbogen!P73+[1]GF_Erhebungsbogen!P74+[1]GF_Erhebungsbogen!P99+[1]GF_Erhebungsbogen!P100+[1]GF_Erhebungsbogen!P101+[1]GF_Erhebungsbogen!P102+[1]GF_Erhebungsbogen!P108+[1]GF_Erhebungsbogen!P115+[1]GF_Erhebungsbogen!P116+[1]GF_Erhebungsbogen!P117+[1]GF_Erhebungsbogen!P120</f>
        <v>728.9</v>
      </c>
      <c r="I63" s="150">
        <f>[1]GF_Erhebungsbogen!S61+[1]GF_Erhebungsbogen!S62+[1]GF_Erhebungsbogen!S63+[1]GF_Erhebungsbogen!S72+[1]GF_Erhebungsbogen!S73+[1]GF_Erhebungsbogen!S74+[1]GF_Erhebungsbogen!S99+[1]GF_Erhebungsbogen!S100+[1]GF_Erhebungsbogen!S101+[1]GF_Erhebungsbogen!S102+[1]GF_Erhebungsbogen!S108+[1]GF_Erhebungsbogen!S115+[1]GF_Erhebungsbogen!S116+[1]GF_Erhebungsbogen!S117+[1]GF_Erhebungsbogen!S120</f>
        <v>155.30000000000001</v>
      </c>
      <c r="J63" s="150">
        <f>[1]GF_Erhebungsbogen!V61+[1]GF_Erhebungsbogen!V62+[1]GF_Erhebungsbogen!V63+[1]GF_Erhebungsbogen!V72+[1]GF_Erhebungsbogen!V73+[1]GF_Erhebungsbogen!V74+[1]GF_Erhebungsbogen!V99+[1]GF_Erhebungsbogen!V100+[1]GF_Erhebungsbogen!V101+[1]GF_Erhebungsbogen!V102+[1]GF_Erhebungsbogen!V108+[1]GF_Erhebungsbogen!V115+[1]GF_Erhebungsbogen!V116+[1]GF_Erhebungsbogen!V117+[1]GF_Erhebungsbogen!V120</f>
        <v>955</v>
      </c>
      <c r="K63" s="150">
        <f>[1]GF_Erhebungsbogen!Y61+[1]GF_Erhebungsbogen!Y62+[1]GF_Erhebungsbogen!Y63+[1]GF_Erhebungsbogen!Y72+[1]GF_Erhebungsbogen!Y73+[1]GF_Erhebungsbogen!Y74+[1]GF_Erhebungsbogen!Y99+[1]GF_Erhebungsbogen!Y100+[1]GF_Erhebungsbogen!Y101+[1]GF_Erhebungsbogen!Y102+[1]GF_Erhebungsbogen!Y108+[1]GF_Erhebungsbogen!Y115+[1]GF_Erhebungsbogen!Y116+[1]GF_Erhebungsbogen!Y117+[1]GF_Erhebungsbogen!Y120</f>
        <v>2616.9</v>
      </c>
      <c r="L63" s="150">
        <f>[1]GF_Erhebungsbogen!AB61+[1]GF_Erhebungsbogen!AB62+[1]GF_Erhebungsbogen!AB63+[1]GF_Erhebungsbogen!AB72+[1]GF_Erhebungsbogen!AB73+[1]GF_Erhebungsbogen!AB74+[1]GF_Erhebungsbogen!AB99+[1]GF_Erhebungsbogen!AB100+[1]GF_Erhebungsbogen!AB101+[1]GF_Erhebungsbogen!AB102+[1]GF_Erhebungsbogen!AB108+[1]GF_Erhebungsbogen!AB115+[1]GF_Erhebungsbogen!AB116+[1]GF_Erhebungsbogen!AB117+[1]GF_Erhebungsbogen!AB120</f>
        <v>447.49999999999994</v>
      </c>
      <c r="M63" s="744"/>
      <c r="N63" s="732" t="s">
        <v>132</v>
      </c>
      <c r="O63" s="150">
        <f>[1]GF_Erhebungsbogen!AE61+[1]GF_Erhebungsbogen!AE62+[1]GF_Erhebungsbogen!AE63+[1]GF_Erhebungsbogen!AE72+[1]GF_Erhebungsbogen!AE73+[1]GF_Erhebungsbogen!AE74+[1]GF_Erhebungsbogen!AE99+[1]GF_Erhebungsbogen!AE100+[1]GF_Erhebungsbogen!AE101+[1]GF_Erhebungsbogen!AE102+[1]GF_Erhebungsbogen!AE108+[1]GF_Erhebungsbogen!AE115+[1]GF_Erhebungsbogen!AE116+[1]GF_Erhebungsbogen!AE117+[1]GF_Erhebungsbogen!AE120</f>
        <v>54.2</v>
      </c>
      <c r="P63" s="150">
        <f>[1]GF_Erhebungsbogen!AH61+[1]GF_Erhebungsbogen!AH62+[1]GF_Erhebungsbogen!AH63+[1]GF_Erhebungsbogen!AH72+[1]GF_Erhebungsbogen!AH73+[1]GF_Erhebungsbogen!AH74+[1]GF_Erhebungsbogen!AH99+[1]GF_Erhebungsbogen!AH100+[1]GF_Erhebungsbogen!AH101+[1]GF_Erhebungsbogen!AH102+[1]GF_Erhebungsbogen!AH108+[1]GF_Erhebungsbogen!AH115+[1]GF_Erhebungsbogen!AH116+[1]GF_Erhebungsbogen!AH117+[1]GF_Erhebungsbogen!AH120</f>
        <v>360.40000000000003</v>
      </c>
      <c r="Q63" s="150">
        <f>[1]GF_Erhebungsbogen!AK61+[1]GF_Erhebungsbogen!AK62+[1]GF_Erhebungsbogen!AK63+[1]GF_Erhebungsbogen!AK72+[1]GF_Erhebungsbogen!AK73+[1]GF_Erhebungsbogen!AK74+[1]GF_Erhebungsbogen!AK99+[1]GF_Erhebungsbogen!AK100+[1]GF_Erhebungsbogen!AK101+[1]GF_Erhebungsbogen!AK102+[1]GF_Erhebungsbogen!AK108+[1]GF_Erhebungsbogen!AK115+[1]GF_Erhebungsbogen!AK116+[1]GF_Erhebungsbogen!AK117+[1]GF_Erhebungsbogen!AK120</f>
        <v>114.7</v>
      </c>
      <c r="R63" s="150">
        <f>[1]GF_Erhebungsbogen!AN61+[1]GF_Erhebungsbogen!AN62+[1]GF_Erhebungsbogen!AN63+[1]GF_Erhebungsbogen!AN72+[1]GF_Erhebungsbogen!AN73+[1]GF_Erhebungsbogen!AN74+[1]GF_Erhebungsbogen!AN99+[1]GF_Erhebungsbogen!AN100+[1]GF_Erhebungsbogen!AN101+[1]GF_Erhebungsbogen!AN102+[1]GF_Erhebungsbogen!AN108+[1]GF_Erhebungsbogen!AN115+[1]GF_Erhebungsbogen!AN116+[1]GF_Erhebungsbogen!AN117+[1]GF_Erhebungsbogen!AN120</f>
        <v>284.89999999999998</v>
      </c>
      <c r="S63" s="150">
        <f>[1]GF_Erhebungsbogen!AQ61+[1]GF_Erhebungsbogen!AQ62+[1]GF_Erhebungsbogen!AQ63+[1]GF_Erhebungsbogen!AQ72+[1]GF_Erhebungsbogen!AQ73+[1]GF_Erhebungsbogen!AQ74+[1]GF_Erhebungsbogen!AQ99+[1]GF_Erhebungsbogen!AQ100+[1]GF_Erhebungsbogen!AQ101+[1]GF_Erhebungsbogen!AQ102+[1]GF_Erhebungsbogen!AQ108+[1]GF_Erhebungsbogen!AQ115+[1]GF_Erhebungsbogen!AQ116+[1]GF_Erhebungsbogen!AQ117+[1]GF_Erhebungsbogen!AQ120</f>
        <v>139.6</v>
      </c>
      <c r="T63" s="931">
        <v>0</v>
      </c>
      <c r="U63" s="931">
        <v>0</v>
      </c>
      <c r="V63" s="931">
        <v>0</v>
      </c>
      <c r="W63" s="1121">
        <v>177</v>
      </c>
    </row>
    <row r="64" spans="1:152" ht="13.5" customHeight="1">
      <c r="A64" s="1113"/>
      <c r="B64" s="744"/>
      <c r="C64" s="732"/>
      <c r="D64" s="138"/>
      <c r="E64" s="138"/>
      <c r="F64" s="138"/>
      <c r="G64" s="138"/>
      <c r="H64" s="138"/>
      <c r="I64" s="138"/>
      <c r="J64" s="138"/>
      <c r="K64" s="138"/>
      <c r="L64" s="138"/>
      <c r="M64" s="744"/>
      <c r="N64" s="732"/>
      <c r="O64" s="138"/>
      <c r="P64" s="138"/>
      <c r="Q64" s="138"/>
      <c r="R64" s="138"/>
      <c r="S64" s="138"/>
      <c r="T64" s="138"/>
      <c r="U64" s="138"/>
      <c r="V64" s="138"/>
      <c r="W64" s="1121"/>
    </row>
    <row r="65" spans="1:25" ht="13.5" customHeight="1">
      <c r="A65" s="1113"/>
      <c r="B65" s="744"/>
      <c r="C65" s="732"/>
      <c r="D65" s="138"/>
      <c r="E65" s="138"/>
      <c r="F65" s="138"/>
      <c r="G65" s="138"/>
      <c r="H65" s="138"/>
      <c r="I65" s="138"/>
      <c r="J65" s="138"/>
      <c r="K65" s="138"/>
      <c r="L65" s="138"/>
      <c r="M65" s="744"/>
      <c r="N65" s="732"/>
      <c r="O65" s="138"/>
      <c r="P65" s="138"/>
      <c r="Q65" s="138"/>
      <c r="R65" s="138"/>
      <c r="S65" s="138"/>
      <c r="T65" s="138"/>
      <c r="U65" s="138"/>
      <c r="V65" s="138"/>
      <c r="W65" s="1121"/>
    </row>
    <row r="66" spans="1:25" ht="13.5" customHeight="1">
      <c r="A66" s="1113">
        <v>178</v>
      </c>
      <c r="B66" s="776" t="s">
        <v>115</v>
      </c>
      <c r="C66" s="732" t="s">
        <v>174</v>
      </c>
      <c r="D66" s="150">
        <f>SUM(D67:D68)</f>
        <v>47901.100000000006</v>
      </c>
      <c r="E66" s="150">
        <f t="shared" ref="E66:K66" si="22">SUM(E67:E68)</f>
        <v>4823.3999999999996</v>
      </c>
      <c r="F66" s="150">
        <f t="shared" si="22"/>
        <v>5929</v>
      </c>
      <c r="G66" s="150">
        <f t="shared" si="22"/>
        <v>1677.6</v>
      </c>
      <c r="H66" s="150">
        <f t="shared" si="22"/>
        <v>4207.3</v>
      </c>
      <c r="I66" s="150">
        <f t="shared" si="22"/>
        <v>810.5</v>
      </c>
      <c r="J66" s="150">
        <f t="shared" si="22"/>
        <v>3164.0000000000005</v>
      </c>
      <c r="K66" s="150">
        <f t="shared" si="22"/>
        <v>13333.099999999999</v>
      </c>
      <c r="L66" s="150">
        <f>SUM(L67:L68)</f>
        <v>2118</v>
      </c>
      <c r="M66" s="776" t="s">
        <v>115</v>
      </c>
      <c r="N66" s="732" t="s">
        <v>174</v>
      </c>
      <c r="O66" s="150">
        <f>SUM(O67:O68)</f>
        <v>468.6</v>
      </c>
      <c r="P66" s="150">
        <f t="shared" ref="P66:V66" si="23">SUM(P67:P68)</f>
        <v>1795.7</v>
      </c>
      <c r="Q66" s="150">
        <f t="shared" si="23"/>
        <v>1184</v>
      </c>
      <c r="R66" s="150">
        <f t="shared" si="23"/>
        <v>1429.3</v>
      </c>
      <c r="S66" s="150">
        <f t="shared" si="23"/>
        <v>766.39999999999986</v>
      </c>
      <c r="T66" s="150">
        <f t="shared" si="23"/>
        <v>2497.8000000000002</v>
      </c>
      <c r="U66" s="150">
        <f t="shared" si="23"/>
        <v>467.4</v>
      </c>
      <c r="V66" s="150">
        <f t="shared" si="23"/>
        <v>3229.1</v>
      </c>
      <c r="W66" s="1121">
        <v>178</v>
      </c>
    </row>
    <row r="67" spans="1:25" ht="13.5" customHeight="1">
      <c r="A67" s="1113">
        <v>179</v>
      </c>
      <c r="B67" s="744"/>
      <c r="C67" s="732" t="s">
        <v>147</v>
      </c>
      <c r="D67" s="150">
        <f>'[1]Tab. 3.2'!E54</f>
        <v>20318.900000000001</v>
      </c>
      <c r="E67" s="150">
        <f>'[1]Tab. 4.2 BW-HE'!E54</f>
        <v>1636</v>
      </c>
      <c r="F67" s="150">
        <f>'[1]Tab. 4.2 BW-HE'!M54</f>
        <v>1903.1</v>
      </c>
      <c r="G67" s="150">
        <f>'[1]Tab. 4.2 BW-HE'!U54</f>
        <v>791.4</v>
      </c>
      <c r="H67" s="150">
        <f>'[1]Tab. 4.2 BW-HE'!AC54</f>
        <v>1534.7</v>
      </c>
      <c r="I67" s="150">
        <f>'[1]Tab. 4.2 MV-RP'!E54</f>
        <v>369.1</v>
      </c>
      <c r="J67" s="150">
        <f>'[1]Tab. 4.2 MV-RP'!M54</f>
        <v>844.4</v>
      </c>
      <c r="K67" s="150">
        <f>'[1]Tab. 4.2 MV-RP'!U54</f>
        <v>3744.8</v>
      </c>
      <c r="L67" s="150">
        <f>'[1]Tab. 4.2 MV-RP'!AC54</f>
        <v>1318.5</v>
      </c>
      <c r="M67" s="744"/>
      <c r="N67" s="732" t="s">
        <v>147</v>
      </c>
      <c r="O67" s="150">
        <f>'[1]Tab 4.2 SL-SH'!E54</f>
        <v>186.4</v>
      </c>
      <c r="P67" s="150">
        <f>'[1]Tab 4.2 SL-SH'!M54</f>
        <v>501</v>
      </c>
      <c r="Q67" s="150">
        <f>'[1]Tab 4.2 SL-SH'!U54</f>
        <v>528.9</v>
      </c>
      <c r="R67" s="150">
        <f>'[1]Tab 4.2 SL-SH'!AC54</f>
        <v>539.6</v>
      </c>
      <c r="S67" s="150">
        <f>'[1]Tab. 4.2 TH-HH'!E54</f>
        <v>226.7</v>
      </c>
      <c r="T67" s="150">
        <f>'[1]Tab. 4.2 TH-HH'!M54</f>
        <v>2497.8000000000002</v>
      </c>
      <c r="U67" s="150">
        <f>'[1]Tab. 4.2 TH-HH'!U54</f>
        <v>467.4</v>
      </c>
      <c r="V67" s="150">
        <f>'[1]Tab. 4.2 TH-HH'!AC54</f>
        <v>3229.1</v>
      </c>
      <c r="W67" s="1121">
        <v>179</v>
      </c>
    </row>
    <row r="68" spans="1:25" ht="13.5" customHeight="1">
      <c r="A68" s="1113">
        <v>180</v>
      </c>
      <c r="B68" s="744"/>
      <c r="C68" s="732" t="s">
        <v>132</v>
      </c>
      <c r="D68" s="150">
        <f>[1]GF_Erhebungsbogen!D43+[1]GF_Erhebungsbogen!D44+[1]GF_Erhebungsbogen!D45+[1]GF_Erhebungsbogen!D49+[1]GF_Erhebungsbogen!D118+[1]GF_Erhebungsbogen!D119</f>
        <v>27582.2</v>
      </c>
      <c r="E68" s="150">
        <f>[1]GF_Erhebungsbogen!G43+[1]GF_Erhebungsbogen!G44+[1]GF_Erhebungsbogen!G45+[1]GF_Erhebungsbogen!G49+[1]GF_Erhebungsbogen!G118+[1]GF_Erhebungsbogen!G119</f>
        <v>3187.3999999999996</v>
      </c>
      <c r="F68" s="150">
        <f>[1]GF_Erhebungsbogen!J43+[1]GF_Erhebungsbogen!J44+[1]GF_Erhebungsbogen!J45+[1]GF_Erhebungsbogen!J49+[1]GF_Erhebungsbogen!J118+[1]GF_Erhebungsbogen!J119</f>
        <v>4025.8999999999996</v>
      </c>
      <c r="G68" s="150">
        <f>[1]GF_Erhebungsbogen!M43+[1]GF_Erhebungsbogen!M44+[1]GF_Erhebungsbogen!M45+[1]GF_Erhebungsbogen!M49+[1]GF_Erhebungsbogen!M118+[1]GF_Erhebungsbogen!M119</f>
        <v>886.2</v>
      </c>
      <c r="H68" s="150">
        <f>[1]GF_Erhebungsbogen!P43+[1]GF_Erhebungsbogen!P44+[1]GF_Erhebungsbogen!P45+[1]GF_Erhebungsbogen!P49+[1]GF_Erhebungsbogen!P118+[1]GF_Erhebungsbogen!P119</f>
        <v>2672.6000000000004</v>
      </c>
      <c r="I68" s="150">
        <f>[1]GF_Erhebungsbogen!S43+[1]GF_Erhebungsbogen!S44+[1]GF_Erhebungsbogen!S45+[1]GF_Erhebungsbogen!S49+[1]GF_Erhebungsbogen!S118+[1]GF_Erhebungsbogen!S119</f>
        <v>441.40000000000003</v>
      </c>
      <c r="J68" s="150">
        <f>[1]GF_Erhebungsbogen!V43+[1]GF_Erhebungsbogen!V44+[1]GF_Erhebungsbogen!V45+[1]GF_Erhebungsbogen!V49+[1]GF_Erhebungsbogen!V118+[1]GF_Erhebungsbogen!V119</f>
        <v>2319.6000000000004</v>
      </c>
      <c r="K68" s="150">
        <f>[1]GF_Erhebungsbogen!Y43+[1]GF_Erhebungsbogen!Y44+[1]GF_Erhebungsbogen!Y45+[1]GF_Erhebungsbogen!Y49+[1]GF_Erhebungsbogen!Y118+[1]GF_Erhebungsbogen!Y119</f>
        <v>9588.2999999999993</v>
      </c>
      <c r="L68" s="150">
        <f>[1]GF_Erhebungsbogen!AB43+[1]GF_Erhebungsbogen!AB44+[1]GF_Erhebungsbogen!AB45+[1]GF_Erhebungsbogen!AB49+[1]GF_Erhebungsbogen!AB118+[1]GF_Erhebungsbogen!AB119</f>
        <v>799.5</v>
      </c>
      <c r="M68" s="744"/>
      <c r="N68" s="732" t="s">
        <v>132</v>
      </c>
      <c r="O68" s="150">
        <f>[1]GF_Erhebungsbogen!AE43+[1]GF_Erhebungsbogen!AE44+[1]GF_Erhebungsbogen!AE45+[1]GF_Erhebungsbogen!AE49+[1]GF_Erhebungsbogen!AE118+[1]GF_Erhebungsbogen!AE119</f>
        <v>282.2</v>
      </c>
      <c r="P68" s="150">
        <f>[1]GF_Erhebungsbogen!AH43+[1]GF_Erhebungsbogen!AH44+[1]GF_Erhebungsbogen!AH45+[1]GF_Erhebungsbogen!AH49+[1]GF_Erhebungsbogen!AH118+[1]GF_Erhebungsbogen!AH119</f>
        <v>1294.7</v>
      </c>
      <c r="Q68" s="150">
        <f>[1]GF_Erhebungsbogen!AK43+[1]GF_Erhebungsbogen!AK44+[1]GF_Erhebungsbogen!AK45+[1]GF_Erhebungsbogen!AK49+[1]GF_Erhebungsbogen!AK118+[1]GF_Erhebungsbogen!AK119</f>
        <v>655.1</v>
      </c>
      <c r="R68" s="150">
        <f>[1]GF_Erhebungsbogen!AN43+[1]GF_Erhebungsbogen!AN44+[1]GF_Erhebungsbogen!AN45+[1]GF_Erhebungsbogen!AN49+[1]GF_Erhebungsbogen!AN118+[1]GF_Erhebungsbogen!AN119</f>
        <v>889.69999999999993</v>
      </c>
      <c r="S68" s="150">
        <f>[1]GF_Erhebungsbogen!AQ43+[1]GF_Erhebungsbogen!AQ44+[1]GF_Erhebungsbogen!AQ45+[1]GF_Erhebungsbogen!AQ49+[1]GF_Erhebungsbogen!AQ118+[1]GF_Erhebungsbogen!AQ119</f>
        <v>539.69999999999993</v>
      </c>
      <c r="T68" s="931">
        <v>0</v>
      </c>
      <c r="U68" s="931">
        <v>0</v>
      </c>
      <c r="V68" s="931">
        <v>0</v>
      </c>
      <c r="W68" s="1121">
        <v>180</v>
      </c>
    </row>
    <row r="69" spans="1:25" ht="13.5" customHeight="1">
      <c r="A69" s="1113"/>
      <c r="B69" s="744"/>
      <c r="C69" s="732"/>
      <c r="D69" s="150"/>
      <c r="E69" s="150"/>
      <c r="F69" s="150"/>
      <c r="G69" s="150"/>
      <c r="H69" s="150"/>
      <c r="I69" s="150"/>
      <c r="J69" s="150"/>
      <c r="K69" s="150"/>
      <c r="L69" s="150"/>
      <c r="M69" s="744"/>
      <c r="N69" s="732"/>
      <c r="O69" s="150"/>
      <c r="P69" s="150"/>
      <c r="Q69" s="150"/>
      <c r="R69" s="150"/>
      <c r="S69" s="150"/>
      <c r="T69" s="931"/>
      <c r="U69" s="931"/>
      <c r="V69" s="931"/>
      <c r="W69" s="1121"/>
    </row>
    <row r="70" spans="1:25" s="589" customFormat="1" ht="13.5" customHeight="1">
      <c r="A70" s="1113">
        <v>181</v>
      </c>
      <c r="B70" s="778" t="s">
        <v>178</v>
      </c>
      <c r="C70" s="732" t="s">
        <v>174</v>
      </c>
      <c r="D70" s="150">
        <f>SUM(D71:D72)</f>
        <v>44092.4</v>
      </c>
      <c r="E70" s="150">
        <f t="shared" ref="E70:K70" si="24">SUM(E71:E72)</f>
        <v>4388.1000000000004</v>
      </c>
      <c r="F70" s="150">
        <f t="shared" si="24"/>
        <v>5254.1999999999989</v>
      </c>
      <c r="G70" s="150">
        <f t="shared" si="24"/>
        <v>1388.8</v>
      </c>
      <c r="H70" s="150">
        <f t="shared" si="24"/>
        <v>3914.6000000000004</v>
      </c>
      <c r="I70" s="150">
        <f t="shared" si="24"/>
        <v>724.5</v>
      </c>
      <c r="J70" s="150">
        <f t="shared" si="24"/>
        <v>2627.6000000000004</v>
      </c>
      <c r="K70" s="150">
        <f t="shared" si="24"/>
        <v>12785.4</v>
      </c>
      <c r="L70" s="150">
        <f>SUM(L71:L72)</f>
        <v>2006.1</v>
      </c>
      <c r="M70" s="778" t="s">
        <v>178</v>
      </c>
      <c r="N70" s="732" t="s">
        <v>174</v>
      </c>
      <c r="O70" s="150">
        <f>SUM(O71:O72)</f>
        <v>419.9</v>
      </c>
      <c r="P70" s="150">
        <f t="shared" ref="P70:V70" si="25">SUM(P71:P72)</f>
        <v>1620.5</v>
      </c>
      <c r="Q70" s="150">
        <f t="shared" si="25"/>
        <v>1063.3000000000002</v>
      </c>
      <c r="R70" s="150">
        <f t="shared" si="25"/>
        <v>1308.8</v>
      </c>
      <c r="S70" s="150">
        <f t="shared" si="25"/>
        <v>648.4</v>
      </c>
      <c r="T70" s="150">
        <f t="shared" si="25"/>
        <v>2406.4</v>
      </c>
      <c r="U70" s="150">
        <f t="shared" si="25"/>
        <v>442.7</v>
      </c>
      <c r="V70" s="150">
        <f t="shared" si="25"/>
        <v>3093.2</v>
      </c>
      <c r="W70" s="1121">
        <v>181</v>
      </c>
      <c r="X70" s="584"/>
      <c r="Y70" s="745"/>
    </row>
    <row r="71" spans="1:25" s="589" customFormat="1" ht="13.5" customHeight="1">
      <c r="A71" s="1113">
        <v>182</v>
      </c>
      <c r="B71" s="778" t="s">
        <v>241</v>
      </c>
      <c r="C71" s="732" t="s">
        <v>147</v>
      </c>
      <c r="D71" s="150">
        <f>'[1]Tab. 3.2'!E55</f>
        <v>18465.5</v>
      </c>
      <c r="E71" s="150">
        <f>'[1]Tab. 4.2 BW-HE'!E55</f>
        <v>1493.9</v>
      </c>
      <c r="F71" s="150">
        <f>'[1]Tab. 4.2 BW-HE'!M55</f>
        <v>1671.6</v>
      </c>
      <c r="G71" s="150">
        <f>'[1]Tab. 4.2 BW-HE'!U55</f>
        <v>566.4</v>
      </c>
      <c r="H71" s="150">
        <f>'[1]Tab. 4.2 BW-HE'!AC55</f>
        <v>1389</v>
      </c>
      <c r="I71" s="150">
        <f>'[1]Tab. 4.2 MV-RP'!E55</f>
        <v>351</v>
      </c>
      <c r="J71" s="150">
        <f>'[1]Tab. 4.2 MV-RP'!M55</f>
        <v>635.20000000000005</v>
      </c>
      <c r="K71" s="150">
        <f>'[1]Tab. 4.2 MV-RP'!U55</f>
        <v>3462.4</v>
      </c>
      <c r="L71" s="150">
        <f>'[1]Tab. 4.2 MV-RP'!AC55</f>
        <v>1247.5999999999999</v>
      </c>
      <c r="M71" s="778" t="s">
        <v>241</v>
      </c>
      <c r="N71" s="732" t="s">
        <v>147</v>
      </c>
      <c r="O71" s="150">
        <f>'[1]Tab 4.2 SL-SH'!E55</f>
        <v>158.6</v>
      </c>
      <c r="P71" s="150">
        <f>'[1]Tab 4.2 SL-SH'!M55</f>
        <v>400.6</v>
      </c>
      <c r="Q71" s="150">
        <f>'[1]Tab 4.2 SL-SH'!U55</f>
        <v>462.1</v>
      </c>
      <c r="R71" s="150">
        <f>'[1]Tab 4.2 SL-SH'!AC55</f>
        <v>521.79999999999995</v>
      </c>
      <c r="S71" s="150">
        <f>'[1]Tab. 4.2 TH-HH'!E55</f>
        <v>163</v>
      </c>
      <c r="T71" s="150">
        <f>'[1]Tab. 4.2 TH-HH'!M55</f>
        <v>2406.4</v>
      </c>
      <c r="U71" s="150">
        <f>'[1]Tab. 4.2 TH-HH'!U55</f>
        <v>442.7</v>
      </c>
      <c r="V71" s="150">
        <f>'[1]Tab. 4.2 TH-HH'!AC55</f>
        <v>3093.2</v>
      </c>
      <c r="W71" s="1121">
        <v>182</v>
      </c>
      <c r="X71" s="584"/>
      <c r="Y71" s="745"/>
    </row>
    <row r="72" spans="1:25" s="589" customFormat="1" ht="13.5" customHeight="1">
      <c r="A72" s="1113">
        <v>183</v>
      </c>
      <c r="B72" s="778" t="s">
        <v>241</v>
      </c>
      <c r="C72" s="732" t="s">
        <v>132</v>
      </c>
      <c r="D72" s="150">
        <f>[1]GF_Erhebungsbogen!D43+[1]GF_Erhebungsbogen!D44+[1]GF_Erhebungsbogen!D45+[1]GF_Erhebungsbogen!D118</f>
        <v>25626.9</v>
      </c>
      <c r="E72" s="150">
        <f>[1]GF_Erhebungsbogen!G43+[1]GF_Erhebungsbogen!G44+[1]GF_Erhebungsbogen!G45+[1]GF_Erhebungsbogen!G118</f>
        <v>2894.2</v>
      </c>
      <c r="F72" s="150">
        <f>[1]GF_Erhebungsbogen!J43+[1]GF_Erhebungsbogen!J44+[1]GF_Erhebungsbogen!J45+[1]GF_Erhebungsbogen!J118</f>
        <v>3582.5999999999995</v>
      </c>
      <c r="G72" s="150">
        <f>[1]GF_Erhebungsbogen!M43+[1]GF_Erhebungsbogen!M44+[1]GF_Erhebungsbogen!M45+[1]GF_Erhebungsbogen!M118</f>
        <v>822.4</v>
      </c>
      <c r="H72" s="150">
        <f>[1]GF_Erhebungsbogen!P43+[1]GF_Erhebungsbogen!P44+[1]GF_Erhebungsbogen!P45+[1]GF_Erhebungsbogen!P118</f>
        <v>2525.6000000000004</v>
      </c>
      <c r="I72" s="150">
        <f>[1]GF_Erhebungsbogen!S43+[1]GF_Erhebungsbogen!S44+[1]GF_Erhebungsbogen!S45+[1]GF_Erhebungsbogen!S118</f>
        <v>373.5</v>
      </c>
      <c r="J72" s="150">
        <f>[1]GF_Erhebungsbogen!V43+[1]GF_Erhebungsbogen!V44+[1]GF_Erhebungsbogen!V45+[1]GF_Erhebungsbogen!V118</f>
        <v>1992.4</v>
      </c>
      <c r="K72" s="150">
        <f>[1]GF_Erhebungsbogen!Y43+[1]GF_Erhebungsbogen!Y44+[1]GF_Erhebungsbogen!Y45+[1]GF_Erhebungsbogen!Y118</f>
        <v>9323</v>
      </c>
      <c r="L72" s="150">
        <f>[1]GF_Erhebungsbogen!AB43+[1]GF_Erhebungsbogen!AB44+[1]GF_Erhebungsbogen!AB45+[1]GF_Erhebungsbogen!AB118</f>
        <v>758.5</v>
      </c>
      <c r="M72" s="778" t="s">
        <v>241</v>
      </c>
      <c r="N72" s="732" t="s">
        <v>132</v>
      </c>
      <c r="O72" s="150">
        <f>[1]GF_Erhebungsbogen!AE43+[1]GF_Erhebungsbogen!AE44+[1]GF_Erhebungsbogen!AE45+[1]GF_Erhebungsbogen!AE118</f>
        <v>261.3</v>
      </c>
      <c r="P72" s="150">
        <f>[1]GF_Erhebungsbogen!AH43+[1]GF_Erhebungsbogen!AH44+[1]GF_Erhebungsbogen!AH45+[1]GF_Erhebungsbogen!AH118</f>
        <v>1219.9000000000001</v>
      </c>
      <c r="Q72" s="150">
        <f>[1]GF_Erhebungsbogen!AK43+[1]GF_Erhebungsbogen!AK44+[1]GF_Erhebungsbogen!AK45+[1]GF_Erhebungsbogen!AK118</f>
        <v>601.20000000000005</v>
      </c>
      <c r="R72" s="150">
        <f>[1]GF_Erhebungsbogen!AN43+[1]GF_Erhebungsbogen!AN44+[1]GF_Erhebungsbogen!AN45+[1]GF_Erhebungsbogen!AN118</f>
        <v>787</v>
      </c>
      <c r="S72" s="150">
        <f>[1]GF_Erhebungsbogen!AQ43+[1]GF_Erhebungsbogen!AQ44+[1]GF_Erhebungsbogen!AQ45+[1]GF_Erhebungsbogen!AQ118</f>
        <v>485.4</v>
      </c>
      <c r="T72" s="931">
        <v>0</v>
      </c>
      <c r="U72" s="931">
        <v>0</v>
      </c>
      <c r="V72" s="931">
        <v>0</v>
      </c>
      <c r="W72" s="1121">
        <v>183</v>
      </c>
      <c r="X72" s="584"/>
      <c r="Y72" s="745"/>
    </row>
    <row r="73" spans="1:25" s="589" customFormat="1" ht="13.5" customHeight="1">
      <c r="A73" s="1113"/>
      <c r="B73" s="778"/>
      <c r="C73" s="732"/>
      <c r="D73" s="150"/>
      <c r="E73" s="150"/>
      <c r="F73" s="150"/>
      <c r="G73" s="150"/>
      <c r="H73" s="150"/>
      <c r="I73" s="150"/>
      <c r="J73" s="150"/>
      <c r="K73" s="150"/>
      <c r="L73" s="150"/>
      <c r="M73" s="778"/>
      <c r="N73" s="732"/>
      <c r="O73" s="150"/>
      <c r="P73" s="150"/>
      <c r="Q73" s="150"/>
      <c r="R73" s="150"/>
      <c r="S73" s="150"/>
      <c r="T73" s="931"/>
      <c r="U73" s="931"/>
      <c r="V73" s="931"/>
      <c r="W73" s="1121"/>
      <c r="X73" s="584"/>
      <c r="Y73" s="745"/>
    </row>
    <row r="74" spans="1:25" s="589" customFormat="1" ht="13.5" customHeight="1">
      <c r="A74" s="1113">
        <v>184</v>
      </c>
      <c r="B74" s="778" t="s">
        <v>179</v>
      </c>
      <c r="C74" s="732" t="s">
        <v>174</v>
      </c>
      <c r="D74" s="150">
        <f>SUM(D75:D76)</f>
        <v>3808.7</v>
      </c>
      <c r="E74" s="150">
        <f t="shared" ref="E74:K74" si="26">SUM(E75:E76)</f>
        <v>435.29999999999995</v>
      </c>
      <c r="F74" s="150">
        <f t="shared" si="26"/>
        <v>674.8</v>
      </c>
      <c r="G74" s="150">
        <f t="shared" si="26"/>
        <v>288.8</v>
      </c>
      <c r="H74" s="150">
        <f t="shared" si="26"/>
        <v>292.7</v>
      </c>
      <c r="I74" s="150">
        <f t="shared" si="26"/>
        <v>86</v>
      </c>
      <c r="J74" s="150">
        <f t="shared" si="26"/>
        <v>536.4</v>
      </c>
      <c r="K74" s="150">
        <f t="shared" si="26"/>
        <v>547.70000000000005</v>
      </c>
      <c r="L74" s="150">
        <f>SUM(L75:L76)</f>
        <v>111.9</v>
      </c>
      <c r="M74" s="778" t="s">
        <v>179</v>
      </c>
      <c r="N74" s="732" t="s">
        <v>174</v>
      </c>
      <c r="O74" s="150">
        <f>SUM(O75:O76)</f>
        <v>48.7</v>
      </c>
      <c r="P74" s="150">
        <f t="shared" ref="P74:V74" si="27">SUM(P75:P76)</f>
        <v>175.2</v>
      </c>
      <c r="Q74" s="150">
        <f t="shared" si="27"/>
        <v>120.69999999999999</v>
      </c>
      <c r="R74" s="150">
        <f t="shared" si="27"/>
        <v>120.5</v>
      </c>
      <c r="S74" s="150">
        <f t="shared" si="27"/>
        <v>118</v>
      </c>
      <c r="T74" s="150">
        <f t="shared" si="27"/>
        <v>91.4</v>
      </c>
      <c r="U74" s="150">
        <f t="shared" si="27"/>
        <v>24.7</v>
      </c>
      <c r="V74" s="150">
        <f t="shared" si="27"/>
        <v>135.9</v>
      </c>
      <c r="W74" s="1121">
        <v>184</v>
      </c>
      <c r="X74" s="584"/>
      <c r="Y74" s="745"/>
    </row>
    <row r="75" spans="1:25" s="589" customFormat="1" ht="13.5" customHeight="1">
      <c r="A75" s="1113">
        <v>185</v>
      </c>
      <c r="B75" s="778" t="s">
        <v>241</v>
      </c>
      <c r="C75" s="732" t="s">
        <v>147</v>
      </c>
      <c r="D75" s="150">
        <f>'[1]Tab. 3.2'!E56</f>
        <v>1853.4</v>
      </c>
      <c r="E75" s="150">
        <f>'[1]Tab. 4.2 BW-HE'!E56</f>
        <v>142.1</v>
      </c>
      <c r="F75" s="150">
        <f>'[1]Tab. 4.2 BW-HE'!M56</f>
        <v>231.5</v>
      </c>
      <c r="G75" s="150">
        <f>'[1]Tab. 4.2 BW-HE'!U56</f>
        <v>225</v>
      </c>
      <c r="H75" s="150">
        <f>'[1]Tab. 4.2 BW-HE'!AC56</f>
        <v>145.69999999999999</v>
      </c>
      <c r="I75" s="150">
        <f>'[1]Tab. 4.2 MV-RP'!E56</f>
        <v>18.100000000000001</v>
      </c>
      <c r="J75" s="150">
        <f>'[1]Tab. 4.2 MV-RP'!M56</f>
        <v>209.2</v>
      </c>
      <c r="K75" s="150">
        <f>'[1]Tab. 4.2 MV-RP'!U56</f>
        <v>282.39999999999998</v>
      </c>
      <c r="L75" s="150">
        <f>'[1]Tab. 4.2 MV-RP'!AC56</f>
        <v>70.900000000000006</v>
      </c>
      <c r="M75" s="778" t="s">
        <v>241</v>
      </c>
      <c r="N75" s="732" t="s">
        <v>147</v>
      </c>
      <c r="O75" s="150">
        <f>'[1]Tab 4.2 SL-SH'!E56</f>
        <v>27.8</v>
      </c>
      <c r="P75" s="150">
        <f>'[1]Tab 4.2 SL-SH'!M56</f>
        <v>100.4</v>
      </c>
      <c r="Q75" s="150">
        <f>'[1]Tab 4.2 SL-SH'!U56</f>
        <v>66.8</v>
      </c>
      <c r="R75" s="150">
        <f>'[1]Tab 4.2 SL-SH'!AC56</f>
        <v>17.8</v>
      </c>
      <c r="S75" s="150">
        <f>'[1]Tab. 4.2 TH-HH'!E56</f>
        <v>63.7</v>
      </c>
      <c r="T75" s="150">
        <f>'[1]Tab. 4.2 TH-HH'!M56</f>
        <v>91.4</v>
      </c>
      <c r="U75" s="150">
        <f>'[1]Tab. 4.2 TH-HH'!U56</f>
        <v>24.7</v>
      </c>
      <c r="V75" s="150">
        <f>'[1]Tab. 4.2 TH-HH'!AC56</f>
        <v>135.9</v>
      </c>
      <c r="W75" s="1121">
        <v>185</v>
      </c>
      <c r="X75" s="584"/>
      <c r="Y75" s="745"/>
    </row>
    <row r="76" spans="1:25" s="589" customFormat="1" ht="13.5" customHeight="1">
      <c r="A76" s="1113">
        <v>186</v>
      </c>
      <c r="B76" s="744" t="s">
        <v>241</v>
      </c>
      <c r="C76" s="732" t="s">
        <v>132</v>
      </c>
      <c r="D76" s="150">
        <f>[1]GF_Erhebungsbogen!D49+[1]GF_Erhebungsbogen!D119</f>
        <v>1955.3</v>
      </c>
      <c r="E76" s="150">
        <f>[1]GF_Erhebungsbogen!G49+[1]GF_Erhebungsbogen!G119</f>
        <v>293.2</v>
      </c>
      <c r="F76" s="150">
        <f>[1]GF_Erhebungsbogen!J49+[1]GF_Erhebungsbogen!J119</f>
        <v>443.3</v>
      </c>
      <c r="G76" s="150">
        <f>[1]GF_Erhebungsbogen!M49+[1]GF_Erhebungsbogen!M119</f>
        <v>63.8</v>
      </c>
      <c r="H76" s="150">
        <f>[1]GF_Erhebungsbogen!P49+[1]GF_Erhebungsbogen!P119</f>
        <v>147</v>
      </c>
      <c r="I76" s="150">
        <f>[1]GF_Erhebungsbogen!S49+[1]GF_Erhebungsbogen!S119</f>
        <v>67.900000000000006</v>
      </c>
      <c r="J76" s="150">
        <f>[1]GF_Erhebungsbogen!V49+[1]GF_Erhebungsbogen!V119</f>
        <v>327.2</v>
      </c>
      <c r="K76" s="150">
        <f>[1]GF_Erhebungsbogen!Y49+[1]GF_Erhebungsbogen!Y119</f>
        <v>265.3</v>
      </c>
      <c r="L76" s="150">
        <f>[1]GF_Erhebungsbogen!AB49+[1]GF_Erhebungsbogen!AB119</f>
        <v>41</v>
      </c>
      <c r="M76" s="744" t="s">
        <v>241</v>
      </c>
      <c r="N76" s="732" t="s">
        <v>132</v>
      </c>
      <c r="O76" s="150">
        <f>[1]GF_Erhebungsbogen!AE49+[1]GF_Erhebungsbogen!AE119</f>
        <v>20.9</v>
      </c>
      <c r="P76" s="150">
        <f>[1]GF_Erhebungsbogen!AH49+[1]GF_Erhebungsbogen!AH119</f>
        <v>74.8</v>
      </c>
      <c r="Q76" s="150">
        <f>[1]GF_Erhebungsbogen!AK49+[1]GF_Erhebungsbogen!AK119</f>
        <v>53.9</v>
      </c>
      <c r="R76" s="150">
        <f>[1]GF_Erhebungsbogen!AN49+[1]GF_Erhebungsbogen!AN119</f>
        <v>102.7</v>
      </c>
      <c r="S76" s="150">
        <f>[1]GF_Erhebungsbogen!AQ49+[1]GF_Erhebungsbogen!AQ119</f>
        <v>54.3</v>
      </c>
      <c r="T76" s="931">
        <v>0</v>
      </c>
      <c r="U76" s="931">
        <v>0</v>
      </c>
      <c r="V76" s="931">
        <v>0</v>
      </c>
      <c r="W76" s="1121">
        <v>186</v>
      </c>
      <c r="X76" s="584"/>
      <c r="Y76" s="745"/>
    </row>
    <row r="77" spans="1:25" s="589" customFormat="1" ht="13.5" customHeight="1">
      <c r="A77" s="1113"/>
      <c r="B77" s="744"/>
      <c r="C77" s="732"/>
      <c r="D77" s="150"/>
      <c r="E77" s="150"/>
      <c r="F77" s="150"/>
      <c r="G77" s="150"/>
      <c r="H77" s="150"/>
      <c r="I77" s="150"/>
      <c r="J77" s="150"/>
      <c r="K77" s="150"/>
      <c r="L77" s="150"/>
      <c r="M77" s="744"/>
      <c r="N77" s="732"/>
      <c r="O77" s="150"/>
      <c r="P77" s="150"/>
      <c r="Q77" s="150"/>
      <c r="R77" s="150"/>
      <c r="S77" s="150"/>
      <c r="T77" s="931"/>
      <c r="U77" s="931"/>
      <c r="V77" s="931"/>
      <c r="W77" s="1121"/>
      <c r="X77" s="584"/>
      <c r="Y77" s="745"/>
    </row>
    <row r="78" spans="1:25" ht="13.5" customHeight="1">
      <c r="A78" s="1113"/>
      <c r="B78" s="744"/>
      <c r="C78" s="732"/>
      <c r="D78" s="150"/>
      <c r="E78" s="150"/>
      <c r="F78" s="150"/>
      <c r="G78" s="150"/>
      <c r="H78" s="150"/>
      <c r="I78" s="150"/>
      <c r="J78" s="150"/>
      <c r="K78" s="150"/>
      <c r="L78" s="150"/>
      <c r="M78" s="744"/>
      <c r="N78" s="732"/>
      <c r="O78" s="150"/>
      <c r="P78" s="150"/>
      <c r="Q78" s="150"/>
      <c r="R78" s="150"/>
      <c r="S78" s="150"/>
      <c r="T78" s="150"/>
      <c r="U78" s="150"/>
      <c r="V78" s="150"/>
      <c r="W78" s="1121"/>
    </row>
    <row r="79" spans="1:25" s="811" customFormat="1" ht="13.5" customHeight="1">
      <c r="A79" s="1115">
        <v>187</v>
      </c>
      <c r="B79" s="776" t="s">
        <v>100</v>
      </c>
      <c r="C79" s="732" t="s">
        <v>174</v>
      </c>
      <c r="D79" s="151">
        <f>'[1]Tab. 3.2'!E15+'[1]Tab. 3.2'!E31+'[1]Tab. 3.2'!E32+'[1]Tab. 3.2'!E40+'[1]Tab. 3.2'!E41+[1]GF_Erhebungsbogen!D33+[1]GF_Erhebungsbogen!D34+[1]GF_Erhebungsbogen!D35+[1]GF_Erhebungsbogen!D37+[1]GF_Erhebungsbogen!D38+[1]GF_Erhebungsbogen!D39+[1]GF_Erhebungsbogen!D40+[1]GF_Erhebungsbogen!D41+[1]GF_Erhebungsbogen!D42+[1]GF_Erhebungsbogen!D56+[1]GF_Erhebungsbogen!D57+[1]GF_Erhebungsbogen!D58+[1]GF_Erhebungsbogen!D60+[1]GF_Erhebungsbogen!D67+[1]GF_Erhebungsbogen!D68+[1]GF_Erhebungsbogen!D69+[1]GF_Erhebungsbogen!D71+[1]GF_Erhebungsbogen!D76+[1]GF_Erhebungsbogen!D81+[1]GF_Erhebungsbogen!D82+[1]GF_Erhebungsbogen!D83+[1]GF_Erhebungsbogen!D85+[1]GF_Erhebungsbogen!D94+[1]GF_Erhebungsbogen!D95+[1]GF_Erhebungsbogen!D96+[1]GF_Erhebungsbogen!D98</f>
        <v>166001.5</v>
      </c>
      <c r="E79" s="151">
        <f>'[1]Tab. 4.2 BW-HE'!E15+'[1]Tab. 4.2 BW-HE'!E31+'[1]Tab. 4.2 BW-HE'!E32+'[1]Tab. 4.2 BW-HE'!E40+'[1]Tab. 4.2 BW-HE'!E41+[1]GF_Erhebungsbogen!G33+[1]GF_Erhebungsbogen!G34+[1]GF_Erhebungsbogen!G35+[1]GF_Erhebungsbogen!G37+[1]GF_Erhebungsbogen!G38+[1]GF_Erhebungsbogen!G39+[1]GF_Erhebungsbogen!G40+[1]GF_Erhebungsbogen!G41+[1]GF_Erhebungsbogen!G42+[1]GF_Erhebungsbogen!G56+[1]GF_Erhebungsbogen!G57+[1]GF_Erhebungsbogen!G58+[1]GF_Erhebungsbogen!G60+[1]GF_Erhebungsbogen!G67+[1]GF_Erhebungsbogen!G68+[1]GF_Erhebungsbogen!G69+[1]GF_Erhebungsbogen!G71+[1]GF_Erhebungsbogen!G76+[1]GF_Erhebungsbogen!G81+[1]GF_Erhebungsbogen!G82+[1]GF_Erhebungsbogen!G83+[1]GF_Erhebungsbogen!G85+[1]GF_Erhebungsbogen!G94+[1]GF_Erhebungsbogen!G95+[1]GF_Erhebungsbogen!G96+[1]GF_Erhebungsbogen!G98</f>
        <v>23210.499999999996</v>
      </c>
      <c r="F79" s="151">
        <f>'[1]Tab. 4.2 BW-HE'!M15+'[1]Tab. 4.2 BW-HE'!M31+'[1]Tab. 4.2 BW-HE'!M32+'[1]Tab. 4.2 BW-HE'!M40+'[1]Tab. 4.2 BW-HE'!M41+[1]GF_Erhebungsbogen!J33+[1]GF_Erhebungsbogen!J34+[1]GF_Erhebungsbogen!J35+[1]GF_Erhebungsbogen!J37+[1]GF_Erhebungsbogen!J38+[1]GF_Erhebungsbogen!J39+[1]GF_Erhebungsbogen!J40+[1]GF_Erhebungsbogen!J41+[1]GF_Erhebungsbogen!J42+[1]GF_Erhebungsbogen!J56+[1]GF_Erhebungsbogen!J57+[1]GF_Erhebungsbogen!J58+[1]GF_Erhebungsbogen!J60+[1]GF_Erhebungsbogen!J67+[1]GF_Erhebungsbogen!J68+[1]GF_Erhebungsbogen!J69+[1]GF_Erhebungsbogen!J71+[1]GF_Erhebungsbogen!J76+[1]GF_Erhebungsbogen!J81+[1]GF_Erhebungsbogen!J82+[1]GF_Erhebungsbogen!J83+[1]GF_Erhebungsbogen!J85+[1]GF_Erhebungsbogen!J94+[1]GF_Erhebungsbogen!J95+[1]GF_Erhebungsbogen!J96+[1]GF_Erhebungsbogen!J98</f>
        <v>20808.499999999993</v>
      </c>
      <c r="G79" s="151">
        <f>'[1]Tab. 4.2 BW-HE'!U15+'[1]Tab. 4.2 BW-HE'!U31+'[1]Tab. 4.2 BW-HE'!U32+'[1]Tab. 4.2 BW-HE'!U40+'[1]Tab. 4.2 BW-HE'!U41+[1]GF_Erhebungsbogen!M33+[1]GF_Erhebungsbogen!M34+[1]GF_Erhebungsbogen!M35+[1]GF_Erhebungsbogen!M37+[1]GF_Erhebungsbogen!M38+[1]GF_Erhebungsbogen!M39+[1]GF_Erhebungsbogen!M40+[1]GF_Erhebungsbogen!M41+[1]GF_Erhebungsbogen!M42+[1]GF_Erhebungsbogen!M56+[1]GF_Erhebungsbogen!M57+[1]GF_Erhebungsbogen!M58+[1]GF_Erhebungsbogen!M60+[1]GF_Erhebungsbogen!M67+[1]GF_Erhebungsbogen!M68+[1]GF_Erhebungsbogen!M69+[1]GF_Erhebungsbogen!M71+[1]GF_Erhebungsbogen!M76+[1]GF_Erhebungsbogen!M81+[1]GF_Erhebungsbogen!M82+[1]GF_Erhebungsbogen!M83+[1]GF_Erhebungsbogen!M85+[1]GF_Erhebungsbogen!M94+[1]GF_Erhebungsbogen!M95+[1]GF_Erhebungsbogen!M96+[1]GF_Erhebungsbogen!M98</f>
        <v>5861.6999999999989</v>
      </c>
      <c r="H79" s="151">
        <f>'[1]Tab. 4.2 BW-HE'!AC15+'[1]Tab. 4.2 BW-HE'!AC31+'[1]Tab. 4.2 BW-HE'!AC32+'[1]Tab. 4.2 BW-HE'!AC40+'[1]Tab. 4.2 BW-HE'!AC41+[1]GF_Erhebungsbogen!P33+[1]GF_Erhebungsbogen!P34+[1]GF_Erhebungsbogen!P35+[1]GF_Erhebungsbogen!P37+[1]GF_Erhebungsbogen!P38+[1]GF_Erhebungsbogen!P39+[1]GF_Erhebungsbogen!P40+[1]GF_Erhebungsbogen!P41+[1]GF_Erhebungsbogen!P42+[1]GF_Erhebungsbogen!P56+[1]GF_Erhebungsbogen!P57+[1]GF_Erhebungsbogen!P58+[1]GF_Erhebungsbogen!P60+[1]GF_Erhebungsbogen!P67+[1]GF_Erhebungsbogen!P68+[1]GF_Erhebungsbogen!P69+[1]GF_Erhebungsbogen!P71+[1]GF_Erhebungsbogen!P76+[1]GF_Erhebungsbogen!P81+[1]GF_Erhebungsbogen!P82+[1]GF_Erhebungsbogen!P83+[1]GF_Erhebungsbogen!P85+[1]GF_Erhebungsbogen!P94+[1]GF_Erhebungsbogen!P95+[1]GF_Erhebungsbogen!P96+[1]GF_Erhebungsbogen!P98</f>
        <v>12056.699999999997</v>
      </c>
      <c r="I79" s="151">
        <f>'[1]Tab. 4.2 MV-RP'!E15+'[1]Tab. 4.2 MV-RP'!E31+'[1]Tab. 4.2 MV-RP'!E32+'[1]Tab. 4.2 MV-RP'!E40+'[1]Tab. 4.2 MV-RP'!E41+[1]GF_Erhebungsbogen!S33+[1]GF_Erhebungsbogen!S34+[1]GF_Erhebungsbogen!S35+[1]GF_Erhebungsbogen!S37+[1]GF_Erhebungsbogen!S38+[1]GF_Erhebungsbogen!S39+[1]GF_Erhebungsbogen!S40+[1]GF_Erhebungsbogen!S41+[1]GF_Erhebungsbogen!S42+[1]GF_Erhebungsbogen!S56+[1]GF_Erhebungsbogen!S57+[1]GF_Erhebungsbogen!S58+[1]GF_Erhebungsbogen!S60+[1]GF_Erhebungsbogen!S67+[1]GF_Erhebungsbogen!S68+[1]GF_Erhebungsbogen!S69+[1]GF_Erhebungsbogen!S71+[1]GF_Erhebungsbogen!S76+[1]GF_Erhebungsbogen!S81+[1]GF_Erhebungsbogen!S82+[1]GF_Erhebungsbogen!S83+[1]GF_Erhebungsbogen!S85+[1]GF_Erhebungsbogen!S94+[1]GF_Erhebungsbogen!S95+[1]GF_Erhebungsbogen!S96+[1]GF_Erhebungsbogen!S98</f>
        <v>3490.1999999999989</v>
      </c>
      <c r="J79" s="151">
        <f>'[1]Tab. 4.2 MV-RP'!M15+'[1]Tab. 4.2 MV-RP'!M31+'[1]Tab. 4.2 MV-RP'!M32+'[1]Tab. 4.2 MV-RP'!M40+'[1]Tab. 4.2 MV-RP'!M41+[1]GF_Erhebungsbogen!V33+[1]GF_Erhebungsbogen!V34+[1]GF_Erhebungsbogen!V35+[1]GF_Erhebungsbogen!V37+[1]GF_Erhebungsbogen!V38+[1]GF_Erhebungsbogen!V39+[1]GF_Erhebungsbogen!V40+[1]GF_Erhebungsbogen!V41+[1]GF_Erhebungsbogen!V42+[1]GF_Erhebungsbogen!V56+[1]GF_Erhebungsbogen!V57+[1]GF_Erhebungsbogen!V58+[1]GF_Erhebungsbogen!V60+[1]GF_Erhebungsbogen!V67+[1]GF_Erhebungsbogen!V68+[1]GF_Erhebungsbogen!V69+[1]GF_Erhebungsbogen!V71+[1]GF_Erhebungsbogen!V76+[1]GF_Erhebungsbogen!V81+[1]GF_Erhebungsbogen!V82+[1]GF_Erhebungsbogen!V83+[1]GF_Erhebungsbogen!V85+[1]GF_Erhebungsbogen!V94+[1]GF_Erhebungsbogen!V95+[1]GF_Erhebungsbogen!V96+[1]GF_Erhebungsbogen!V98</f>
        <v>15692.999999999996</v>
      </c>
      <c r="K79" s="151">
        <f>'[1]Tab. 4.2 MV-RP'!U15+'[1]Tab. 4.2 MV-RP'!U31+'[1]Tab. 4.2 MV-RP'!U32+'[1]Tab. 4.2 MV-RP'!U40+'[1]Tab. 4.2 MV-RP'!U41+[1]GF_Erhebungsbogen!Y33+[1]GF_Erhebungsbogen!Y34+[1]GF_Erhebungsbogen!Y35+[1]GF_Erhebungsbogen!Y37+[1]GF_Erhebungsbogen!Y38+[1]GF_Erhebungsbogen!Y39+[1]GF_Erhebungsbogen!Y40+[1]GF_Erhebungsbogen!Y41+[1]GF_Erhebungsbogen!Y42+[1]GF_Erhebungsbogen!Y56+[1]GF_Erhebungsbogen!Y57+[1]GF_Erhebungsbogen!Y58+[1]GF_Erhebungsbogen!Y60+[1]GF_Erhebungsbogen!Y67+[1]GF_Erhebungsbogen!Y68+[1]GF_Erhebungsbogen!Y69+[1]GF_Erhebungsbogen!Y71+[1]GF_Erhebungsbogen!Y76+[1]GF_Erhebungsbogen!Y81+[1]GF_Erhebungsbogen!Y82+[1]GF_Erhebungsbogen!Y83+[1]GF_Erhebungsbogen!Y85+[1]GF_Erhebungsbogen!Y94+[1]GF_Erhebungsbogen!Y95+[1]GF_Erhebungsbogen!Y96+[1]GF_Erhebungsbogen!Y98</f>
        <v>38304.6</v>
      </c>
      <c r="L79" s="151">
        <f>'[1]Tab. 4.2 MV-RP'!AC15+'[1]Tab. 4.2 MV-RP'!AC31+'[1]Tab. 4.2 MV-RP'!AC32+'[1]Tab. 4.2 MV-RP'!AC40+'[1]Tab. 4.2 MV-RP'!AC41+[1]GF_Erhebungsbogen!AB33+[1]GF_Erhebungsbogen!AB34+[1]GF_Erhebungsbogen!AB35+
[1]GF_Erhebungsbogen!AB37+[1]GF_Erhebungsbogen!AB38+[1]GF_Erhebungsbogen!AB39+[1]GF_Erhebungsbogen!AB40+[1]GF_Erhebungsbogen!AB41+[1]GF_Erhebungsbogen!AB42+
[1]GF_Erhebungsbogen!AB56+[1]GF_Erhebungsbogen!AB57+[1]GF_Erhebungsbogen!AB58+[1]GF_Erhebungsbogen!AB60+[1]GF_Erhebungsbogen!AB67+[1]GF_Erhebungsbogen!AB68+
[1]GF_Erhebungsbogen!AB69+[1]GF_Erhebungsbogen!AB71+[1]GF_Erhebungsbogen!AB76+[1]GF_Erhebungsbogen!AB81+[1]GF_Erhebungsbogen!AB82+[1]GF_Erhebungsbogen!AB83+
[1]GF_Erhebungsbogen!AB85+[1]GF_Erhebungsbogen!AB94+[1]GF_Erhebungsbogen!AB95+[1]GF_Erhebungsbogen!AB96+[1]GF_Erhebungsbogen!AB98</f>
        <v>9238.5000000000036</v>
      </c>
      <c r="M79" s="776" t="s">
        <v>100</v>
      </c>
      <c r="N79" s="732" t="s">
        <v>174</v>
      </c>
      <c r="O79" s="151">
        <f>'[1]Tab 4.2 SL-SH'!E15+'[1]Tab 4.2 SL-SH'!E31+'[1]Tab 4.2 SL-SH'!E32+'[1]Tab 4.2 SL-SH'!E40+'[1]Tab 4.2 SL-SH'!E41+[1]GF_Erhebungsbogen!AE33+[1]GF_Erhebungsbogen!AE34+[1]GF_Erhebungsbogen!AE35+[1]GF_Erhebungsbogen!AE37+[1]GF_Erhebungsbogen!AE38+[1]GF_Erhebungsbogen!AE39+[1]GF_Erhebungsbogen!AE40+[1]GF_Erhebungsbogen!AE41+[1]GF_Erhebungsbogen!AE42+[1]GF_Erhebungsbogen!AE56+[1]GF_Erhebungsbogen!AE57+[1]GF_Erhebungsbogen!AE58+[1]GF_Erhebungsbogen!AE60+[1]GF_Erhebungsbogen!AE67+[1]GF_Erhebungsbogen!AE68+[1]GF_Erhebungsbogen!AE69+[1]GF_Erhebungsbogen!AE71+[1]GF_Erhebungsbogen!AE76+[1]GF_Erhebungsbogen!AE81+[1]GF_Erhebungsbogen!AE82+[1]GF_Erhebungsbogen!AE83+[1]GF_Erhebungsbogen!AE85+[1]GF_Erhebungsbogen!AE94+[1]GF_Erhebungsbogen!AE95+[1]GF_Erhebungsbogen!AE96+[1]GF_Erhebungsbogen!AE98</f>
        <v>2068</v>
      </c>
      <c r="P79" s="151">
        <f>'[1]Tab 4.2 SL-SH'!M15+'[1]Tab 4.2 SL-SH'!M31+'[1]Tab 4.2 SL-SH'!M32+'[1]Tab 4.2 SL-SH'!M40+'[1]Tab 4.2 SL-SH'!M41+[1]GF_Erhebungsbogen!AH33+[1]GF_Erhebungsbogen!AH34+[1]GF_Erhebungsbogen!AH35+[1]GF_Erhebungsbogen!AH37+[1]GF_Erhebungsbogen!AH38+[1]GF_Erhebungsbogen!AH39+[1]GF_Erhebungsbogen!AH40+[1]GF_Erhebungsbogen!AH41+[1]GF_Erhebungsbogen!AH42+[1]GF_Erhebungsbogen!AH56+[1]GF_Erhebungsbogen!AH57+[1]GF_Erhebungsbogen!AH58+[1]GF_Erhebungsbogen!AH60+[1]GF_Erhebungsbogen!AH67+[1]GF_Erhebungsbogen!AH68+[1]GF_Erhebungsbogen!AH69+[1]GF_Erhebungsbogen!AH71+[1]GF_Erhebungsbogen!AH76+[1]GF_Erhebungsbogen!AH81+[1]GF_Erhebungsbogen!AH82+[1]GF_Erhebungsbogen!AH83+[1]GF_Erhebungsbogen!AH85+[1]GF_Erhebungsbogen!AH94+[1]GF_Erhebungsbogen!AH95+[1]GF_Erhebungsbogen!AH96+[1]GF_Erhebungsbogen!AH98</f>
        <v>8673.2000000000025</v>
      </c>
      <c r="Q79" s="151">
        <f>'[1]Tab 4.2 SL-SH'!U15+'[1]Tab 4.2 SL-SH'!U31+'[1]Tab 4.2 SL-SH'!U32+'[1]Tab 4.2 SL-SH'!U40+'[1]Tab 4.2 SL-SH'!U41+[1]GF_Erhebungsbogen!AK33+[1]GF_Erhebungsbogen!AK34+[1]GF_Erhebungsbogen!AK35+[1]GF_Erhebungsbogen!AK37+[1]GF_Erhebungsbogen!AK38+[1]GF_Erhebungsbogen!AK39+[1]GF_Erhebungsbogen!AK40+[1]GF_Erhebungsbogen!AK41+[1]GF_Erhebungsbogen!AK42+[1]GF_Erhebungsbogen!AK56+[1]GF_Erhebungsbogen!AK57+[1]GF_Erhebungsbogen!AK58+[1]GF_Erhebungsbogen!AK60+[1]GF_Erhebungsbogen!AK67+[1]GF_Erhebungsbogen!AK68+[1]GF_Erhebungsbogen!AK69+[1]GF_Erhebungsbogen!AK71+[1]GF_Erhebungsbogen!AK76+[1]GF_Erhebungsbogen!AK81+[1]GF_Erhebungsbogen!AK82+[1]GF_Erhebungsbogen!AK83+[1]GF_Erhebungsbogen!AK85+[1]GF_Erhebungsbogen!AK94+[1]GF_Erhebungsbogen!AK95+[1]GF_Erhebungsbogen!AK96+[1]GF_Erhebungsbogen!AK98</f>
        <v>4343</v>
      </c>
      <c r="R79" s="151">
        <f>'[1]Tab 4.2 SL-SH'!AC15+'[1]Tab 4.2 SL-SH'!AC31+'[1]Tab 4.2 SL-SH'!AC32+'[1]Tab 4.2 SL-SH'!AC40+'[1]Tab 4.2 SL-SH'!AC41+[1]GF_Erhebungsbogen!AN33+[1]GF_Erhebungsbogen!AN34+[1]GF_Erhebungsbogen!AN35+[1]GF_Erhebungsbogen!AN37+[1]GF_Erhebungsbogen!AN38+[1]GF_Erhebungsbogen!AN39+[1]GF_Erhebungsbogen!AN40+[1]GF_Erhebungsbogen!AN41+[1]GF_Erhebungsbogen!AN42+[1]GF_Erhebungsbogen!AN56+[1]GF_Erhebungsbogen!AN57+[1]GF_Erhebungsbogen!AN58+[1]GF_Erhebungsbogen!AN60+[1]GF_Erhebungsbogen!AN67+[1]GF_Erhebungsbogen!AN68+[1]GF_Erhebungsbogen!AN69+[1]GF_Erhebungsbogen!AN71+[1]GF_Erhebungsbogen!AN76+[1]GF_Erhebungsbogen!AN81+[1]GF_Erhebungsbogen!AN82+[1]GF_Erhebungsbogen!AN83+[1]GF_Erhebungsbogen!AN85+[1]GF_Erhebungsbogen!AN94+[1]GF_Erhebungsbogen!AN95+[1]GF_Erhebungsbogen!AN96+[1]GF_Erhebungsbogen!AN98</f>
        <v>5230.2000000000007</v>
      </c>
      <c r="S79" s="151">
        <f>'[1]Tab. 4.2 TH-HH'!E15+'[1]Tab. 4.2 TH-HH'!E31+'[1]Tab. 4.2 TH-HH'!E32+'[1]Tab. 4.2 TH-HH'!E40+'[1]Tab. 4.2 TH-HH'!E41+[1]GF_Erhebungsbogen!AQ33+[1]GF_Erhebungsbogen!AQ34+[1]GF_Erhebungsbogen!AQ35+[1]GF_Erhebungsbogen!AQ37+[1]GF_Erhebungsbogen!AQ38+[1]GF_Erhebungsbogen!AQ39+[1]GF_Erhebungsbogen!AQ40+[1]GF_Erhebungsbogen!AQ41+[1]GF_Erhebungsbogen!AQ42+[1]GF_Erhebungsbogen!AQ56+[1]GF_Erhebungsbogen!AQ57+[1]GF_Erhebungsbogen!AQ58+[1]GF_Erhebungsbogen!AQ60+[1]GF_Erhebungsbogen!AQ67+[1]GF_Erhebungsbogen!AQ68+[1]GF_Erhebungsbogen!AQ69+[1]GF_Erhebungsbogen!AQ71+[1]GF_Erhebungsbogen!AQ76+[1]GF_Erhebungsbogen!AQ81+[1]GF_Erhebungsbogen!AQ82+[1]GF_Erhebungsbogen!AQ83+[1]GF_Erhebungsbogen!AQ85+[1]GF_Erhebungsbogen!AQ94+[1]GF_Erhebungsbogen!AQ95+[1]GF_Erhebungsbogen!AQ96+[1]GF_Erhebungsbogen!AQ98</f>
        <v>3777.4999999999995</v>
      </c>
      <c r="T79" s="151">
        <f>'[1]Tab. 4.2 TH-HH'!M15</f>
        <v>1682.7</v>
      </c>
      <c r="U79" s="151">
        <f>'[1]Tab. 4.2 TH-HH'!U15</f>
        <v>515.5</v>
      </c>
      <c r="V79" s="151">
        <f>'[1]Tab. 4.2 TH-HH'!AC15</f>
        <v>1015.6</v>
      </c>
      <c r="W79" s="1122">
        <v>187</v>
      </c>
    </row>
    <row r="80" spans="1:25" s="811" customFormat="1" ht="13.5" customHeight="1">
      <c r="A80" s="1115">
        <v>188</v>
      </c>
      <c r="B80" s="789"/>
      <c r="C80" s="732" t="s">
        <v>147</v>
      </c>
      <c r="D80" s="151">
        <f>'[1]Tab. 3.2'!E15</f>
        <v>34604.5</v>
      </c>
      <c r="E80" s="151">
        <f>'[1]Tab. 4.2 BW-HE'!E15</f>
        <v>2412.6</v>
      </c>
      <c r="F80" s="151">
        <f>'[1]Tab. 4.2 BW-HE'!M15</f>
        <v>1246.9000000000001</v>
      </c>
      <c r="G80" s="151">
        <f>'[1]Tab. 4.2 BW-HE'!U15</f>
        <v>796.4</v>
      </c>
      <c r="H80" s="151">
        <f>'[1]Tab. 4.2 BW-HE'!AC15</f>
        <v>1925.1</v>
      </c>
      <c r="I80" s="151">
        <f>'[1]Tab. 4.2 MV-RP'!E15</f>
        <v>479.6</v>
      </c>
      <c r="J80" s="151">
        <f>'[1]Tab. 4.2 MV-RP'!M15</f>
        <v>2170.8000000000002</v>
      </c>
      <c r="K80" s="151">
        <f>'[1]Tab. 4.2 MV-RP'!U15</f>
        <v>6576.3</v>
      </c>
      <c r="L80" s="151">
        <f>'[1]Tab. 4.2 MV-RP'!AC15</f>
        <v>1429.9</v>
      </c>
      <c r="M80" s="789"/>
      <c r="N80" s="732" t="s">
        <v>147</v>
      </c>
      <c r="O80" s="151">
        <f>'[1]Tab 4.2 SL-SH'!E15</f>
        <v>605.70000000000005</v>
      </c>
      <c r="P80" s="151">
        <f>'[1]Tab 4.2 SL-SH'!M15</f>
        <v>2143.6999999999998</v>
      </c>
      <c r="Q80" s="151">
        <f>'[1]Tab 4.2 SL-SH'!U15</f>
        <v>579.1</v>
      </c>
      <c r="R80" s="151">
        <f>'[1]Tab 4.2 SL-SH'!AC15</f>
        <v>517.5</v>
      </c>
      <c r="S80" s="151">
        <f>'[1]Tab. 4.2 TH-HH'!E15</f>
        <v>562.6</v>
      </c>
      <c r="T80" s="151">
        <f>'[1]Tab. 4.2 TH-HH'!M15</f>
        <v>1682.7</v>
      </c>
      <c r="U80" s="151">
        <f>'[1]Tab. 4.2 TH-HH'!U15</f>
        <v>515.5</v>
      </c>
      <c r="V80" s="151">
        <f>'[1]Tab. 4.2 TH-HH'!AC15</f>
        <v>1015.6</v>
      </c>
      <c r="W80" s="1122">
        <v>188</v>
      </c>
    </row>
    <row r="81" spans="1:152" s="811" customFormat="1" ht="13.5" customHeight="1">
      <c r="A81" s="1115">
        <v>189</v>
      </c>
      <c r="B81" s="789"/>
      <c r="C81" s="732" t="s">
        <v>132</v>
      </c>
      <c r="D81" s="151">
        <f>[1]GF_Erhebungsbogen!D35+[1]GF_Erhebungsbogen!D38+[1]GF_Erhebungsbogen!D39+[1]GF_Erhebungsbogen!D57+[1]GF_Erhebungsbogen!D58+[1]GF_Erhebungsbogen!D60+[1]GF_Erhebungsbogen!D68+[1]GF_Erhebungsbogen!D69+[1]GF_Erhebungsbogen!D71+[1]GF_Erhebungsbogen!D82+[1]GF_Erhebungsbogen!D83+[1]GF_Erhebungsbogen!D85+[1]GF_Erhebungsbogen!D95+[1]GF_Erhebungsbogen!D96+[1]GF_Erhebungsbogen!D98</f>
        <v>49444</v>
      </c>
      <c r="E81" s="151">
        <f>[1]GF_Erhebungsbogen!G35+[1]GF_Erhebungsbogen!G38+[1]GF_Erhebungsbogen!G39+[1]GF_Erhebungsbogen!G57+[1]GF_Erhebungsbogen!G58+[1]GF_Erhebungsbogen!G60+[1]GF_Erhebungsbogen!G68+[1]GF_Erhebungsbogen!G69+[1]GF_Erhebungsbogen!G71+[1]GF_Erhebungsbogen!G82+[1]GF_Erhebungsbogen!G83+[1]GF_Erhebungsbogen!G85+[1]GF_Erhebungsbogen!G95+[1]GF_Erhebungsbogen!G96+[1]GF_Erhebungsbogen!G98</f>
        <v>4653.7999999999993</v>
      </c>
      <c r="F81" s="151">
        <f>[1]GF_Erhebungsbogen!J35+[1]GF_Erhebungsbogen!J38+[1]GF_Erhebungsbogen!J39+[1]GF_Erhebungsbogen!J57+[1]GF_Erhebungsbogen!J58+[1]GF_Erhebungsbogen!J60+[1]GF_Erhebungsbogen!J68+[1]GF_Erhebungsbogen!J69+[1]GF_Erhebungsbogen!J71+[1]GF_Erhebungsbogen!J82+[1]GF_Erhebungsbogen!J83+[1]GF_Erhebungsbogen!J85+[1]GF_Erhebungsbogen!J95+[1]GF_Erhebungsbogen!J96+[1]GF_Erhebungsbogen!J98</f>
        <v>9068</v>
      </c>
      <c r="G81" s="151">
        <f>[1]GF_Erhebungsbogen!M35+[1]GF_Erhebungsbogen!M38+[1]GF_Erhebungsbogen!M39+[1]GF_Erhebungsbogen!M57+[1]GF_Erhebungsbogen!M58+[1]GF_Erhebungsbogen!M60+[1]GF_Erhebungsbogen!M68+[1]GF_Erhebungsbogen!M69+[1]GF_Erhebungsbogen!M71+[1]GF_Erhebungsbogen!M82+[1]GF_Erhebungsbogen!M83+[1]GF_Erhebungsbogen!M85+[1]GF_Erhebungsbogen!M95+[1]GF_Erhebungsbogen!M96+[1]GF_Erhebungsbogen!M98</f>
        <v>1694.1999999999998</v>
      </c>
      <c r="H81" s="151">
        <f>[1]GF_Erhebungsbogen!P35+[1]GF_Erhebungsbogen!P38+[1]GF_Erhebungsbogen!P39+[1]GF_Erhebungsbogen!P57+[1]GF_Erhebungsbogen!P58+[1]GF_Erhebungsbogen!P60+[1]GF_Erhebungsbogen!P68+[1]GF_Erhebungsbogen!P69+[1]GF_Erhebungsbogen!P71+[1]GF_Erhebungsbogen!P82+[1]GF_Erhebungsbogen!P83+[1]GF_Erhebungsbogen!P85+[1]GF_Erhebungsbogen!P95+[1]GF_Erhebungsbogen!P96+[1]GF_Erhebungsbogen!P98</f>
        <v>5183.7000000000007</v>
      </c>
      <c r="I81" s="151">
        <f>[1]GF_Erhebungsbogen!S35+[1]GF_Erhebungsbogen!S38+[1]GF_Erhebungsbogen!S39+[1]GF_Erhebungsbogen!S57+[1]GF_Erhebungsbogen!S58+[1]GF_Erhebungsbogen!S60+[1]GF_Erhebungsbogen!S68+[1]GF_Erhebungsbogen!S69+[1]GF_Erhebungsbogen!S71+[1]GF_Erhebungsbogen!S82+[1]GF_Erhebungsbogen!S83+[1]GF_Erhebungsbogen!S85+[1]GF_Erhebungsbogen!S95+[1]GF_Erhebungsbogen!S96+[1]GF_Erhebungsbogen!S98</f>
        <v>882.50000000000011</v>
      </c>
      <c r="J81" s="151">
        <f>[1]GF_Erhebungsbogen!V35+[1]GF_Erhebungsbogen!V38+[1]GF_Erhebungsbogen!V39+[1]GF_Erhebungsbogen!V57+[1]GF_Erhebungsbogen!V58+[1]GF_Erhebungsbogen!V60+[1]GF_Erhebungsbogen!V68+[1]GF_Erhebungsbogen!V69+[1]GF_Erhebungsbogen!V71+[1]GF_Erhebungsbogen!V82+[1]GF_Erhebungsbogen!V83+[1]GF_Erhebungsbogen!V85+[1]GF_Erhebungsbogen!V95+[1]GF_Erhebungsbogen!V96+[1]GF_Erhebungsbogen!V98</f>
        <v>5128.699999999998</v>
      </c>
      <c r="K81" s="151">
        <f>[1]GF_Erhebungsbogen!Y35+[1]GF_Erhebungsbogen!Y38+[1]GF_Erhebungsbogen!Y39+[1]GF_Erhebungsbogen!Y57+[1]GF_Erhebungsbogen!Y58+[1]GF_Erhebungsbogen!Y60+[1]GF_Erhebungsbogen!Y68+[1]GF_Erhebungsbogen!Y69+[1]GF_Erhebungsbogen!Y71+[1]GF_Erhebungsbogen!Y82+[1]GF_Erhebungsbogen!Y83+[1]GF_Erhebungsbogen!Y85+[1]GF_Erhebungsbogen!Y95+[1]GF_Erhebungsbogen!Y96+[1]GF_Erhebungsbogen!Y98</f>
        <v>13657.1</v>
      </c>
      <c r="L81" s="151">
        <f>[1]GF_Erhebungsbogen!AB35+[1]GF_Erhebungsbogen!AB38+[1]GF_Erhebungsbogen!AB39+[1]GF_Erhebungsbogen!AB57+[1]GF_Erhebungsbogen!AB58+[1]GF_Erhebungsbogen!AB60+[1]GF_Erhebungsbogen!AB68+[1]GF_Erhebungsbogen!AB69+[1]GF_Erhebungsbogen!AB71+[1]GF_Erhebungsbogen!AB82+[1]GF_Erhebungsbogen!AB83+[1]GF_Erhebungsbogen!AB85+[1]GF_Erhebungsbogen!AB95+[1]GF_Erhebungsbogen!AB96+[1]GF_Erhebungsbogen!AB98</f>
        <v>3033.2999999999993</v>
      </c>
      <c r="M81" s="789"/>
      <c r="N81" s="732" t="s">
        <v>132</v>
      </c>
      <c r="O81" s="151">
        <f>[1]GF_Erhebungsbogen!AE35+[1]GF_Erhebungsbogen!AE38+[1]GF_Erhebungsbogen!AE39+[1]GF_Erhebungsbogen!AE57+[1]GF_Erhebungsbogen!AE58+[1]GF_Erhebungsbogen!AE60+[1]GF_Erhebungsbogen!AE68+[1]GF_Erhebungsbogen!AE69+[1]GF_Erhebungsbogen!AE71+[1]GF_Erhebungsbogen!AE82+[1]GF_Erhebungsbogen!AE83+[1]GF_Erhebungsbogen!AE85+[1]GF_Erhebungsbogen!AE95+[1]GF_Erhebungsbogen!AE96+[1]GF_Erhebungsbogen!AE98</f>
        <v>693</v>
      </c>
      <c r="P81" s="151">
        <f>[1]GF_Erhebungsbogen!AH35+[1]GF_Erhebungsbogen!AH38+[1]GF_Erhebungsbogen!AH39+[1]GF_Erhebungsbogen!AH57+[1]GF_Erhebungsbogen!AH58+[1]GF_Erhebungsbogen!AH60+[1]GF_Erhebungsbogen!AH68+[1]GF_Erhebungsbogen!AH69+[1]GF_Erhebungsbogen!AH71+[1]GF_Erhebungsbogen!AH82+[1]GF_Erhebungsbogen!AH83+[1]GF_Erhebungsbogen!AH85+[1]GF_Erhebungsbogen!AH95+[1]GF_Erhebungsbogen!AH96+[1]GF_Erhebungsbogen!AH98</f>
        <v>1742.2</v>
      </c>
      <c r="Q81" s="151">
        <f>[1]GF_Erhebungsbogen!AK35+[1]GF_Erhebungsbogen!AK38+[1]GF_Erhebungsbogen!AK39+[1]GF_Erhebungsbogen!AK57+[1]GF_Erhebungsbogen!AK58+[1]GF_Erhebungsbogen!AK60+[1]GF_Erhebungsbogen!AK68+[1]GF_Erhebungsbogen!AK69+[1]GF_Erhebungsbogen!AK71+[1]GF_Erhebungsbogen!AK82+[1]GF_Erhebungsbogen!AK83+[1]GF_Erhebungsbogen!AK85+[1]GF_Erhebungsbogen!AK95+[1]GF_Erhebungsbogen!AK96+[1]GF_Erhebungsbogen!AK98</f>
        <v>1182.1000000000001</v>
      </c>
      <c r="R81" s="151">
        <f>[1]GF_Erhebungsbogen!AN35+[1]GF_Erhebungsbogen!AN38+[1]GF_Erhebungsbogen!AN39+[1]GF_Erhebungsbogen!AN57+[1]GF_Erhebungsbogen!AN58+[1]GF_Erhebungsbogen!AN60+[1]GF_Erhebungsbogen!AN68+[1]GF_Erhebungsbogen!AN69+[1]GF_Erhebungsbogen!AN71+[1]GF_Erhebungsbogen!AN82+[1]GF_Erhebungsbogen!AN83+[1]GF_Erhebungsbogen!AN85+[1]GF_Erhebungsbogen!AN95+[1]GF_Erhebungsbogen!AN96+[1]GF_Erhebungsbogen!AN98</f>
        <v>1735.2999999999997</v>
      </c>
      <c r="S81" s="151">
        <f>[1]GF_Erhebungsbogen!AQ35+[1]GF_Erhebungsbogen!AQ38+[1]GF_Erhebungsbogen!AQ39+[1]GF_Erhebungsbogen!AQ57+[1]GF_Erhebungsbogen!AQ58+[1]GF_Erhebungsbogen!AQ60+[1]GF_Erhebungsbogen!AQ68+[1]GF_Erhebungsbogen!AQ69+[1]GF_Erhebungsbogen!AQ71+[1]GF_Erhebungsbogen!AQ82+[1]GF_Erhebungsbogen!AQ83+[1]GF_Erhebungsbogen!AQ85+[1]GF_Erhebungsbogen!AQ95+[1]GF_Erhebungsbogen!AQ96+[1]GF_Erhebungsbogen!AQ98</f>
        <v>789.50000000000011</v>
      </c>
      <c r="T81" s="931">
        <v>0</v>
      </c>
      <c r="U81" s="931">
        <v>0</v>
      </c>
      <c r="V81" s="931">
        <v>0</v>
      </c>
      <c r="W81" s="1122">
        <v>189</v>
      </c>
    </row>
    <row r="82" spans="1:152" s="811" customFormat="1" ht="13.5" customHeight="1">
      <c r="A82" s="1115"/>
      <c r="B82" s="789"/>
      <c r="C82" s="732"/>
      <c r="D82" s="151"/>
      <c r="E82" s="151"/>
      <c r="F82" s="151"/>
      <c r="G82" s="151"/>
      <c r="H82" s="151"/>
      <c r="I82" s="151"/>
      <c r="J82" s="151"/>
      <c r="K82" s="151"/>
      <c r="L82" s="151"/>
      <c r="M82" s="789"/>
      <c r="N82" s="732"/>
      <c r="O82" s="151"/>
      <c r="P82" s="151"/>
      <c r="Q82" s="151"/>
      <c r="R82" s="151"/>
      <c r="S82" s="151"/>
      <c r="T82" s="1240"/>
      <c r="U82" s="1240"/>
      <c r="V82" s="1240"/>
      <c r="W82" s="1122"/>
    </row>
    <row r="83" spans="1:152" ht="13.5" customHeight="1">
      <c r="A83" s="1115"/>
      <c r="B83" s="744"/>
      <c r="C83" s="732"/>
      <c r="D83" s="150"/>
      <c r="E83" s="150"/>
      <c r="F83" s="150"/>
      <c r="G83" s="150"/>
      <c r="H83" s="150"/>
      <c r="I83" s="150"/>
      <c r="J83" s="150"/>
      <c r="K83" s="150"/>
      <c r="L83" s="150"/>
      <c r="M83" s="744"/>
      <c r="N83" s="732"/>
      <c r="O83" s="150"/>
      <c r="P83" s="150"/>
      <c r="Q83" s="150"/>
      <c r="R83" s="150"/>
      <c r="S83" s="150"/>
      <c r="T83" s="150"/>
      <c r="U83" s="150"/>
      <c r="V83" s="150"/>
      <c r="W83" s="1122"/>
    </row>
    <row r="84" spans="1:152" ht="13.5" customHeight="1">
      <c r="A84" s="1115">
        <v>190</v>
      </c>
      <c r="B84" s="786" t="s">
        <v>117</v>
      </c>
      <c r="C84" s="736" t="s">
        <v>174</v>
      </c>
      <c r="D84" s="134">
        <f t="shared" ref="D84:L84" si="28">SUM(D14+D27+D34+D38+D45+D61+D66-D79)</f>
        <v>477009.5</v>
      </c>
      <c r="E84" s="134">
        <f t="shared" si="28"/>
        <v>61659.5</v>
      </c>
      <c r="F84" s="134">
        <f t="shared" si="28"/>
        <v>77637</v>
      </c>
      <c r="G84" s="134">
        <f>SUM(G14+G27+G34+G38+G45+G61+G66-G79)</f>
        <v>14550.799999999997</v>
      </c>
      <c r="H84" s="134">
        <f t="shared" si="28"/>
        <v>39039.100000000006</v>
      </c>
      <c r="I84" s="134">
        <f t="shared" si="28"/>
        <v>9594.7999999999975</v>
      </c>
      <c r="J84" s="134">
        <f t="shared" si="28"/>
        <v>42205.899999999994</v>
      </c>
      <c r="K84" s="134">
        <f t="shared" si="28"/>
        <v>103966.99999999997</v>
      </c>
      <c r="L84" s="134">
        <f t="shared" si="28"/>
        <v>21565.899999999994</v>
      </c>
      <c r="M84" s="786" t="s">
        <v>117</v>
      </c>
      <c r="N84" s="736" t="s">
        <v>174</v>
      </c>
      <c r="O84" s="134">
        <f t="shared" ref="O84:V84" si="29">SUM(O14+O27+O34+O38+O45+O61+O66-O79)</f>
        <v>5358.3</v>
      </c>
      <c r="P84" s="134">
        <f t="shared" si="29"/>
        <v>22841.4</v>
      </c>
      <c r="Q84" s="134">
        <f t="shared" si="29"/>
        <v>13776.100000000002</v>
      </c>
      <c r="R84" s="134">
        <f t="shared" si="29"/>
        <v>15770.5</v>
      </c>
      <c r="S84" s="134">
        <f t="shared" si="29"/>
        <v>11867.699999999999</v>
      </c>
      <c r="T84" s="134">
        <f t="shared" si="29"/>
        <v>26177.199999999997</v>
      </c>
      <c r="U84" s="134">
        <f t="shared" si="29"/>
        <v>5267.6999999999989</v>
      </c>
      <c r="V84" s="134">
        <f t="shared" si="29"/>
        <v>15761.799999999997</v>
      </c>
      <c r="W84" s="1122">
        <v>190</v>
      </c>
    </row>
    <row r="85" spans="1:152" ht="13.5" customHeight="1">
      <c r="A85" s="1115">
        <v>191</v>
      </c>
      <c r="B85" s="787"/>
      <c r="C85" s="736" t="s">
        <v>147</v>
      </c>
      <c r="D85" s="134">
        <f>'[1]Tab. 3.2'!E14</f>
        <v>343347.3</v>
      </c>
      <c r="E85" s="134">
        <f>'[1]Tab. 4.2 BW-HE'!E14</f>
        <v>44923.9</v>
      </c>
      <c r="F85" s="134">
        <f>'[1]Tab. 4.2 BW-HE'!M14</f>
        <v>52812.2</v>
      </c>
      <c r="G85" s="134">
        <f>'[1]Tab. 4.2 BW-HE'!U14</f>
        <v>11002</v>
      </c>
      <c r="H85" s="134">
        <f>'[1]Tab. 4.2 BW-HE'!AC14</f>
        <v>25535.1</v>
      </c>
      <c r="I85" s="134">
        <f>'[1]Tab. 4.2 MV-RP'!E14</f>
        <v>7596.2</v>
      </c>
      <c r="J85" s="134">
        <f>'[1]Tab. 4.2 MV-RP'!M14</f>
        <v>29662</v>
      </c>
      <c r="K85" s="134">
        <f>'[1]Tab. 4.2 MV-RP'!U14</f>
        <v>66259.600000000006</v>
      </c>
      <c r="L85" s="134">
        <f>'[1]Tab. 4.2 MV-RP'!AC14</f>
        <v>16153.9</v>
      </c>
      <c r="M85" s="787"/>
      <c r="N85" s="736" t="s">
        <v>147</v>
      </c>
      <c r="O85" s="134">
        <f>'[1]Tab 4.2 SL-SH'!E14</f>
        <v>3982.4</v>
      </c>
      <c r="P85" s="134">
        <f>'[1]Tab 4.2 SL-SH'!M14</f>
        <v>17139.900000000001</v>
      </c>
      <c r="Q85" s="134">
        <f>'[1]Tab 4.2 SL-SH'!U14</f>
        <v>10463</v>
      </c>
      <c r="R85" s="134">
        <f>'[1]Tab 4.2 SL-SH'!AC14</f>
        <v>11256</v>
      </c>
      <c r="S85" s="134">
        <f>'[1]Tab. 4.2 TH-HH'!E14</f>
        <v>9298.9</v>
      </c>
      <c r="T85" s="134">
        <f>'[1]Tab. 4.2 TH-HH'!M14</f>
        <v>26177.200000000001</v>
      </c>
      <c r="U85" s="134">
        <f>'[1]Tab. 4.2 TH-HH'!U14</f>
        <v>5267.7</v>
      </c>
      <c r="V85" s="134">
        <f>'[1]Tab. 4.2 TH-HH'!AC14</f>
        <v>15761.8</v>
      </c>
      <c r="W85" s="1122">
        <v>191</v>
      </c>
    </row>
    <row r="86" spans="1:152" ht="13.5" customHeight="1">
      <c r="A86" s="1115">
        <v>192</v>
      </c>
      <c r="B86" s="787"/>
      <c r="C86" s="736" t="s">
        <v>132</v>
      </c>
      <c r="D86" s="134">
        <f t="shared" ref="D86:L86" si="30">SUM(D16+D29+D36+D40+D47+D63+D68-D81)</f>
        <v>215615.2</v>
      </c>
      <c r="E86" s="134">
        <f t="shared" si="30"/>
        <v>32879.700000000012</v>
      </c>
      <c r="F86" s="134">
        <f t="shared" si="30"/>
        <v>35318.399999999994</v>
      </c>
      <c r="G86" s="134">
        <f>SUM(G16+G29+G36+G40+G47+G63+G68-G81)</f>
        <v>6919.8999999999987</v>
      </c>
      <c r="H86" s="134">
        <f t="shared" si="30"/>
        <v>18451.899999999998</v>
      </c>
      <c r="I86" s="134">
        <f t="shared" si="30"/>
        <v>4126.6999999999989</v>
      </c>
      <c r="J86" s="134">
        <f t="shared" si="30"/>
        <v>20937.400000000001</v>
      </c>
      <c r="K86" s="134">
        <f t="shared" si="30"/>
        <v>55778.6</v>
      </c>
      <c r="L86" s="134">
        <f t="shared" si="30"/>
        <v>10187.299999999999</v>
      </c>
      <c r="M86" s="787"/>
      <c r="N86" s="736" t="s">
        <v>132</v>
      </c>
      <c r="O86" s="134">
        <f t="shared" ref="O86:V86" si="31">SUM(O16+O29+O36+O40+O47+O63+O68-O81)</f>
        <v>2145.1999999999994</v>
      </c>
      <c r="P86" s="134">
        <f t="shared" si="31"/>
        <v>10488.800000000001</v>
      </c>
      <c r="Q86" s="134">
        <f t="shared" si="31"/>
        <v>5894.9000000000005</v>
      </c>
      <c r="R86" s="134">
        <f t="shared" si="31"/>
        <v>7491.9000000000015</v>
      </c>
      <c r="S86" s="134">
        <f t="shared" si="31"/>
        <v>4994.2000000000007</v>
      </c>
      <c r="T86" s="134">
        <f t="shared" si="31"/>
        <v>0</v>
      </c>
      <c r="U86" s="134">
        <f t="shared" si="31"/>
        <v>0</v>
      </c>
      <c r="V86" s="134">
        <f t="shared" si="31"/>
        <v>0</v>
      </c>
      <c r="W86" s="1122">
        <v>192</v>
      </c>
    </row>
    <row r="87" spans="1:152" ht="13.5" customHeight="1">
      <c r="A87" s="1115"/>
      <c r="B87" s="787"/>
      <c r="C87" s="732"/>
      <c r="D87" s="150"/>
      <c r="E87" s="150"/>
      <c r="F87" s="150"/>
      <c r="G87" s="150"/>
      <c r="H87" s="150"/>
      <c r="I87" s="150"/>
      <c r="J87" s="150"/>
      <c r="K87" s="150"/>
      <c r="L87" s="150"/>
      <c r="M87" s="787"/>
      <c r="N87" s="732"/>
      <c r="O87" s="150"/>
      <c r="P87" s="150"/>
      <c r="Q87" s="150"/>
      <c r="R87" s="150"/>
      <c r="S87" s="150"/>
      <c r="T87" s="931"/>
      <c r="U87" s="931"/>
      <c r="V87" s="931"/>
      <c r="W87" s="1122"/>
    </row>
    <row r="88" spans="1:152" ht="13.5" customHeight="1">
      <c r="A88" s="1115"/>
      <c r="B88" s="787"/>
      <c r="C88" s="732"/>
      <c r="D88" s="150"/>
      <c r="E88" s="150"/>
      <c r="F88" s="150"/>
      <c r="G88" s="150"/>
      <c r="H88" s="150"/>
      <c r="I88" s="150"/>
      <c r="J88" s="150"/>
      <c r="K88" s="150"/>
      <c r="L88" s="150"/>
      <c r="M88" s="787"/>
      <c r="N88" s="732"/>
      <c r="O88" s="150"/>
      <c r="P88" s="150"/>
      <c r="Q88" s="150"/>
      <c r="R88" s="150"/>
      <c r="S88" s="150"/>
      <c r="T88" s="150"/>
      <c r="U88" s="150"/>
      <c r="V88" s="150"/>
      <c r="W88" s="1122"/>
    </row>
    <row r="89" spans="1:152" ht="13.5" customHeight="1">
      <c r="A89" s="1113">
        <v>193</v>
      </c>
      <c r="B89" s="776" t="s">
        <v>118</v>
      </c>
      <c r="C89" s="732" t="s">
        <v>174</v>
      </c>
      <c r="D89" s="150">
        <f>SUM(D90:D91)</f>
        <v>6947.9</v>
      </c>
      <c r="E89" s="150">
        <f t="shared" ref="E89:K89" si="32">SUM(E90:E91)</f>
        <v>1294.9999999999998</v>
      </c>
      <c r="F89" s="150">
        <f t="shared" si="32"/>
        <v>1754</v>
      </c>
      <c r="G89" s="150">
        <f t="shared" si="32"/>
        <v>201.10000000000002</v>
      </c>
      <c r="H89" s="150">
        <f t="shared" si="32"/>
        <v>586.70000000000005</v>
      </c>
      <c r="I89" s="150">
        <f t="shared" si="32"/>
        <v>84.800000000000011</v>
      </c>
      <c r="J89" s="150">
        <f t="shared" si="32"/>
        <v>527.6</v>
      </c>
      <c r="K89" s="150">
        <f t="shared" si="32"/>
        <v>974.6</v>
      </c>
      <c r="L89" s="150">
        <f>SUM(L90:L91)</f>
        <v>282.5</v>
      </c>
      <c r="M89" s="776" t="s">
        <v>118</v>
      </c>
      <c r="N89" s="732" t="s">
        <v>174</v>
      </c>
      <c r="O89" s="150">
        <f>SUM(O90:O91)</f>
        <v>22.900000000000002</v>
      </c>
      <c r="P89" s="150">
        <f t="shared" ref="P89:V89" si="33">SUM(P90:P91)</f>
        <v>173.89999999999998</v>
      </c>
      <c r="Q89" s="150">
        <f t="shared" si="33"/>
        <v>98.199999999999989</v>
      </c>
      <c r="R89" s="150">
        <f t="shared" si="33"/>
        <v>234.60000000000002</v>
      </c>
      <c r="S89" s="150">
        <f t="shared" si="33"/>
        <v>103.1</v>
      </c>
      <c r="T89" s="150">
        <f t="shared" si="33"/>
        <v>81.3</v>
      </c>
      <c r="U89" s="150">
        <f t="shared" si="33"/>
        <v>90</v>
      </c>
      <c r="V89" s="150">
        <f t="shared" si="33"/>
        <v>437.5</v>
      </c>
      <c r="W89" s="1121">
        <v>193</v>
      </c>
    </row>
    <row r="90" spans="1:152" ht="13.5" customHeight="1">
      <c r="A90" s="1113">
        <v>194</v>
      </c>
      <c r="B90" s="744"/>
      <c r="C90" s="732" t="s">
        <v>147</v>
      </c>
      <c r="D90" s="150">
        <f>'[1]Tab. 3.2'!E65+'[1]Tab. 3.2'!E87</f>
        <v>1931.9</v>
      </c>
      <c r="E90" s="150">
        <f>'[1]Tab. 4.2 BW-HE'!E65+'[1]Tab. 4.2 BW-HE'!E87</f>
        <v>125.30000000000001</v>
      </c>
      <c r="F90" s="150">
        <f>'[1]Tab. 4.2 BW-HE'!M65+'[1]Tab. 4.2 BW-HE'!M87</f>
        <v>254.7</v>
      </c>
      <c r="G90" s="150">
        <f>'[1]Tab. 4.2 BW-HE'!U65+'[1]Tab. 4.2 BW-HE'!U87</f>
        <v>102.1</v>
      </c>
      <c r="H90" s="150">
        <f>'[1]Tab. 4.2 BW-HE'!AC65+'[1]Tab. 4.2 BW-HE'!AC87</f>
        <v>278</v>
      </c>
      <c r="I90" s="150">
        <f>'[1]Tab. 4.2 MV-RP'!E65+'[1]Tab. 4.2 MV-RP'!E87</f>
        <v>34.200000000000003</v>
      </c>
      <c r="J90" s="150">
        <f>'[1]Tab. 4.2 MV-RP'!M65+'[1]Tab. 4.2 MV-RP'!M87</f>
        <v>34.5</v>
      </c>
      <c r="K90" s="150">
        <f>'[1]Tab. 4.2 MV-RP'!U65+'[1]Tab. 4.2 MV-RP'!U87</f>
        <v>239.5</v>
      </c>
      <c r="L90" s="150">
        <f>'[1]Tab. 4.2 MV-RP'!AC65+'[1]Tab. 4.2 MV-RP'!AC87</f>
        <v>63.599999999999994</v>
      </c>
      <c r="M90" s="744"/>
      <c r="N90" s="732" t="s">
        <v>147</v>
      </c>
      <c r="O90" s="150">
        <f>'[1]Tab 4.2 SL-SH'!E65+'[1]Tab 4.2 SL-SH'!E87</f>
        <v>6.3</v>
      </c>
      <c r="P90" s="150">
        <f>'[1]Tab 4.2 SL-SH'!M65+'[1]Tab 4.2 SL-SH'!M87</f>
        <v>38.799999999999997</v>
      </c>
      <c r="Q90" s="150">
        <f>'[1]Tab 4.2 SL-SH'!U65+'[1]Tab 4.2 SL-SH'!U87</f>
        <v>48.099999999999994</v>
      </c>
      <c r="R90" s="150">
        <f>'[1]Tab 4.2 SL-SH'!AC65+'[1]Tab 4.2 SL-SH'!AC87</f>
        <v>81</v>
      </c>
      <c r="S90" s="150">
        <f>'[1]Tab. 4.2 TH-HH'!E65+'[1]Tab. 4.2 TH-HH'!E87</f>
        <v>17</v>
      </c>
      <c r="T90" s="150">
        <f>'[1]Tab. 4.2 TH-HH'!M65+'[1]Tab. 4.2 TH-HH'!M87</f>
        <v>81.3</v>
      </c>
      <c r="U90" s="150">
        <f>'[1]Tab. 4.2 TH-HH'!U65+'[1]Tab. 4.2 TH-HH'!U87</f>
        <v>90</v>
      </c>
      <c r="V90" s="150">
        <f>'[1]Tab. 4.2 TH-HH'!AC65+'[1]Tab. 4.2 TH-HH'!AC87</f>
        <v>437.5</v>
      </c>
      <c r="W90" s="1121">
        <v>194</v>
      </c>
    </row>
    <row r="91" spans="1:152" ht="13.5" customHeight="1">
      <c r="A91" s="1113">
        <v>195</v>
      </c>
      <c r="B91" s="744"/>
      <c r="C91" s="732" t="s">
        <v>132</v>
      </c>
      <c r="D91" s="150">
        <f>[1]GF_Erhebungsbogen!D139+[1]GF_Erhebungsbogen!D140+[1]GF_Erhebungsbogen!D141+[1]GF_Erhebungsbogen!D142</f>
        <v>5016</v>
      </c>
      <c r="E91" s="150">
        <f>[1]GF_Erhebungsbogen!G139+[1]GF_Erhebungsbogen!G140+[1]GF_Erhebungsbogen!G141+[1]GF_Erhebungsbogen!G142</f>
        <v>1169.6999999999998</v>
      </c>
      <c r="F91" s="150">
        <f>[1]GF_Erhebungsbogen!J139+[1]GF_Erhebungsbogen!J140+[1]GF_Erhebungsbogen!J141+[1]GF_Erhebungsbogen!J142</f>
        <v>1499.3</v>
      </c>
      <c r="G91" s="150">
        <f>[1]GF_Erhebungsbogen!M139+[1]GF_Erhebungsbogen!M140+[1]GF_Erhebungsbogen!M141+[1]GF_Erhebungsbogen!M142</f>
        <v>99.000000000000014</v>
      </c>
      <c r="H91" s="150">
        <f>[1]GF_Erhebungsbogen!P139+[1]GF_Erhebungsbogen!P140+[1]GF_Erhebungsbogen!P141+[1]GF_Erhebungsbogen!P142</f>
        <v>308.7</v>
      </c>
      <c r="I91" s="150">
        <f>[1]GF_Erhebungsbogen!S139+[1]GF_Erhebungsbogen!S140+[1]GF_Erhebungsbogen!S141+[1]GF_Erhebungsbogen!S142</f>
        <v>50.6</v>
      </c>
      <c r="J91" s="150">
        <f>[1]GF_Erhebungsbogen!V139+[1]GF_Erhebungsbogen!V140+[1]GF_Erhebungsbogen!V141+[1]GF_Erhebungsbogen!V142</f>
        <v>493.1</v>
      </c>
      <c r="K91" s="150">
        <f>[1]GF_Erhebungsbogen!Y139+[1]GF_Erhebungsbogen!Y140+[1]GF_Erhebungsbogen!Y141+[1]GF_Erhebungsbogen!Y142</f>
        <v>735.1</v>
      </c>
      <c r="L91" s="150">
        <f>[1]GF_Erhebungsbogen!AB139+[1]GF_Erhebungsbogen!AB140+[1]GF_Erhebungsbogen!AB141+[1]GF_Erhebungsbogen!AB142</f>
        <v>218.89999999999998</v>
      </c>
      <c r="M91" s="744"/>
      <c r="N91" s="732" t="s">
        <v>132</v>
      </c>
      <c r="O91" s="150">
        <f>[1]GF_Erhebungsbogen!AE139+[1]GF_Erhebungsbogen!AE140+[1]GF_Erhebungsbogen!AE141+[1]GF_Erhebungsbogen!AE142</f>
        <v>16.600000000000001</v>
      </c>
      <c r="P91" s="150">
        <f>[1]GF_Erhebungsbogen!AH139+[1]GF_Erhebungsbogen!AH140+[1]GF_Erhebungsbogen!AH141+[1]GF_Erhebungsbogen!AH142</f>
        <v>135.1</v>
      </c>
      <c r="Q91" s="150">
        <f>[1]GF_Erhebungsbogen!AK139+[1]GF_Erhebungsbogen!AK140+[1]GF_Erhebungsbogen!AK141+[1]GF_Erhebungsbogen!AK142</f>
        <v>50.1</v>
      </c>
      <c r="R91" s="150">
        <f>[1]GF_Erhebungsbogen!AN139+[1]GF_Erhebungsbogen!AN140+[1]GF_Erhebungsbogen!AN141+[1]GF_Erhebungsbogen!AN142</f>
        <v>153.60000000000002</v>
      </c>
      <c r="S91" s="150">
        <f>[1]GF_Erhebungsbogen!AQ139+[1]GF_Erhebungsbogen!AQ140+[1]GF_Erhebungsbogen!AQ141+[1]GF_Erhebungsbogen!AQ142</f>
        <v>86.1</v>
      </c>
      <c r="T91" s="931">
        <v>0</v>
      </c>
      <c r="U91" s="931">
        <v>0</v>
      </c>
      <c r="V91" s="931">
        <v>0</v>
      </c>
      <c r="W91" s="1121">
        <v>195</v>
      </c>
    </row>
    <row r="92" spans="1:152" ht="13.5" customHeight="1">
      <c r="A92" s="1113"/>
      <c r="B92" s="744"/>
      <c r="C92" s="732"/>
      <c r="D92" s="150"/>
      <c r="E92" s="150"/>
      <c r="F92" s="150"/>
      <c r="G92" s="150"/>
      <c r="H92" s="150"/>
      <c r="I92" s="150"/>
      <c r="J92" s="150"/>
      <c r="K92" s="150"/>
      <c r="L92" s="150"/>
      <c r="M92" s="744"/>
      <c r="N92" s="732"/>
      <c r="O92" s="150"/>
      <c r="P92" s="150"/>
      <c r="Q92" s="150"/>
      <c r="R92" s="150"/>
      <c r="S92" s="150"/>
      <c r="T92" s="931"/>
      <c r="U92" s="931"/>
      <c r="V92" s="931"/>
      <c r="W92" s="1121"/>
    </row>
    <row r="93" spans="1:152" s="613" customFormat="1" ht="13.5" customHeight="1">
      <c r="A93" s="1113">
        <v>196</v>
      </c>
      <c r="B93" s="778" t="s">
        <v>180</v>
      </c>
      <c r="C93" s="732" t="s">
        <v>174</v>
      </c>
      <c r="D93" s="150">
        <f t="shared" ref="D93:L93" si="34">SUM(D94:D95)</f>
        <v>5036.8</v>
      </c>
      <c r="E93" s="150">
        <f t="shared" si="34"/>
        <v>1275</v>
      </c>
      <c r="F93" s="150">
        <f t="shared" si="34"/>
        <v>1269.3</v>
      </c>
      <c r="G93" s="150">
        <f t="shared" si="34"/>
        <v>94.600000000000009</v>
      </c>
      <c r="H93" s="150">
        <f t="shared" si="34"/>
        <v>310.10000000000002</v>
      </c>
      <c r="I93" s="150">
        <f t="shared" si="34"/>
        <v>56.2</v>
      </c>
      <c r="J93" s="150">
        <f t="shared" si="34"/>
        <v>353.40000000000003</v>
      </c>
      <c r="K93" s="150">
        <f t="shared" si="34"/>
        <v>675.2</v>
      </c>
      <c r="L93" s="150">
        <f t="shared" si="34"/>
        <v>227</v>
      </c>
      <c r="M93" s="778" t="s">
        <v>180</v>
      </c>
      <c r="N93" s="732" t="s">
        <v>174</v>
      </c>
      <c r="O93" s="150">
        <f t="shared" ref="O93:V93" si="35">SUM(O94:O95)</f>
        <v>18.299999999999997</v>
      </c>
      <c r="P93" s="150">
        <f t="shared" si="35"/>
        <v>112.69999999999999</v>
      </c>
      <c r="Q93" s="150">
        <f t="shared" si="35"/>
        <v>66.3</v>
      </c>
      <c r="R93" s="150">
        <f t="shared" si="35"/>
        <v>148.50000000000003</v>
      </c>
      <c r="S93" s="150">
        <f t="shared" si="35"/>
        <v>69.900000000000006</v>
      </c>
      <c r="T93" s="150">
        <f t="shared" si="35"/>
        <v>72.5</v>
      </c>
      <c r="U93" s="150">
        <f t="shared" si="35"/>
        <v>5.9</v>
      </c>
      <c r="V93" s="150">
        <f t="shared" si="35"/>
        <v>281.8</v>
      </c>
      <c r="W93" s="1121">
        <v>196</v>
      </c>
      <c r="X93" s="628"/>
      <c r="Y93" s="777"/>
      <c r="Z93" s="589"/>
      <c r="AA93" s="589"/>
      <c r="AB93" s="589"/>
      <c r="AC93" s="589"/>
      <c r="AD93" s="589"/>
      <c r="AE93" s="589"/>
      <c r="AF93" s="589"/>
      <c r="AG93" s="589"/>
      <c r="AH93" s="589"/>
      <c r="AI93" s="589"/>
      <c r="AJ93" s="589"/>
      <c r="AK93" s="589"/>
      <c r="AL93" s="589"/>
      <c r="AM93" s="589"/>
      <c r="AN93" s="589"/>
      <c r="AO93" s="589"/>
      <c r="AP93" s="589"/>
      <c r="AQ93" s="589"/>
      <c r="AR93" s="589"/>
      <c r="AS93" s="589"/>
      <c r="AT93" s="589"/>
      <c r="AU93" s="589"/>
      <c r="AV93" s="589"/>
      <c r="AW93" s="589"/>
      <c r="AX93" s="589"/>
      <c r="AY93" s="589"/>
      <c r="AZ93" s="589"/>
      <c r="BA93" s="589"/>
      <c r="BB93" s="589"/>
      <c r="BC93" s="589"/>
      <c r="BD93" s="589"/>
      <c r="BE93" s="589"/>
      <c r="BF93" s="589"/>
      <c r="BG93" s="589"/>
      <c r="BH93" s="589"/>
      <c r="BI93" s="589"/>
      <c r="BJ93" s="589"/>
      <c r="BK93" s="589"/>
      <c r="BL93" s="589"/>
      <c r="BM93" s="589"/>
      <c r="BN93" s="589"/>
      <c r="BO93" s="589"/>
      <c r="BP93" s="589"/>
      <c r="BQ93" s="589"/>
      <c r="BR93" s="589"/>
      <c r="BS93" s="589"/>
      <c r="BT93" s="589"/>
      <c r="BU93" s="589"/>
      <c r="BV93" s="589"/>
      <c r="BW93" s="589"/>
      <c r="BX93" s="589"/>
      <c r="BY93" s="589"/>
      <c r="BZ93" s="589"/>
      <c r="CA93" s="589"/>
      <c r="CB93" s="589"/>
      <c r="CC93" s="589"/>
      <c r="CD93" s="589"/>
      <c r="CE93" s="589"/>
      <c r="CF93" s="589"/>
      <c r="CG93" s="589"/>
      <c r="CH93" s="589"/>
      <c r="CI93" s="589"/>
      <c r="CJ93" s="589"/>
      <c r="CK93" s="589"/>
      <c r="CL93" s="589"/>
      <c r="CM93" s="589"/>
      <c r="CN93" s="589"/>
      <c r="CO93" s="589"/>
      <c r="CP93" s="589"/>
      <c r="CQ93" s="589"/>
      <c r="CR93" s="589"/>
      <c r="CS93" s="589"/>
      <c r="CT93" s="589"/>
      <c r="CU93" s="589"/>
      <c r="CV93" s="589"/>
      <c r="CW93" s="589"/>
      <c r="CX93" s="589"/>
      <c r="CY93" s="589"/>
      <c r="CZ93" s="589"/>
      <c r="DA93" s="589"/>
      <c r="DB93" s="589"/>
      <c r="DC93" s="589"/>
      <c r="DD93" s="589"/>
      <c r="DE93" s="589"/>
      <c r="DF93" s="589"/>
      <c r="DG93" s="589"/>
      <c r="DH93" s="589"/>
      <c r="DI93" s="589"/>
      <c r="DJ93" s="589"/>
      <c r="DK93" s="589"/>
      <c r="DL93" s="589"/>
      <c r="DM93" s="589"/>
      <c r="DN93" s="589"/>
      <c r="DO93" s="589"/>
      <c r="DP93" s="589"/>
      <c r="DQ93" s="589"/>
      <c r="DR93" s="589"/>
      <c r="DS93" s="589"/>
      <c r="DT93" s="589"/>
      <c r="DU93" s="589"/>
      <c r="DV93" s="589"/>
      <c r="DW93" s="589"/>
      <c r="DX93" s="589"/>
      <c r="DY93" s="589"/>
      <c r="DZ93" s="589"/>
      <c r="EA93" s="589"/>
      <c r="EB93" s="589"/>
      <c r="EC93" s="589"/>
      <c r="ED93" s="589"/>
      <c r="EE93" s="589"/>
      <c r="EF93" s="589"/>
      <c r="EG93" s="589"/>
      <c r="EH93" s="589"/>
      <c r="EI93" s="589"/>
      <c r="EJ93" s="589"/>
      <c r="EK93" s="589"/>
      <c r="EL93" s="589"/>
      <c r="EM93" s="589"/>
      <c r="EN93" s="589"/>
      <c r="EO93" s="589"/>
      <c r="EP93" s="589"/>
      <c r="EQ93" s="589"/>
      <c r="ER93" s="589"/>
      <c r="ES93" s="589"/>
      <c r="ET93" s="589"/>
      <c r="EU93" s="589"/>
      <c r="EV93" s="589"/>
    </row>
    <row r="94" spans="1:152" s="613" customFormat="1" ht="13.5" customHeight="1">
      <c r="A94" s="1113">
        <v>197</v>
      </c>
      <c r="B94" s="778" t="s">
        <v>241</v>
      </c>
      <c r="C94" s="732" t="s">
        <v>147</v>
      </c>
      <c r="D94" s="150">
        <f>'[1]Tab. 3.2'!E65</f>
        <v>771.6</v>
      </c>
      <c r="E94" s="150">
        <f>'[1]Tab. 4.2 BW-HE'!E65</f>
        <v>123.9</v>
      </c>
      <c r="F94" s="150">
        <f>'[1]Tab. 4.2 BW-HE'!M65</f>
        <v>42.8</v>
      </c>
      <c r="G94" s="150">
        <f>'[1]Tab. 4.2 BW-HE'!U65</f>
        <v>17.5</v>
      </c>
      <c r="H94" s="150">
        <f>'[1]Tab. 4.2 BW-HE'!AC65</f>
        <v>24.6</v>
      </c>
      <c r="I94" s="150">
        <f>'[1]Tab. 4.2 MV-RP'!E65</f>
        <v>8</v>
      </c>
      <c r="J94" s="150">
        <f>'[1]Tab. 4.2 MV-RP'!M65</f>
        <v>32.5</v>
      </c>
      <c r="K94" s="150">
        <f>'[1]Tab. 4.2 MV-RP'!U65</f>
        <v>101.3</v>
      </c>
      <c r="L94" s="150">
        <f>'[1]Tab. 4.2 MV-RP'!AC65</f>
        <v>16.8</v>
      </c>
      <c r="M94" s="778" t="s">
        <v>241</v>
      </c>
      <c r="N94" s="732" t="s">
        <v>147</v>
      </c>
      <c r="O94" s="150">
        <f>'[1]Tab 4.2 SL-SH'!E65</f>
        <v>2</v>
      </c>
      <c r="P94" s="150">
        <f>'[1]Tab 4.2 SL-SH'!M65</f>
        <v>13.6</v>
      </c>
      <c r="Q94" s="150">
        <f>'[1]Tab 4.2 SL-SH'!U65</f>
        <v>18.899999999999999</v>
      </c>
      <c r="R94" s="150">
        <f>'[1]Tab 4.2 SL-SH'!AC65</f>
        <v>2.9</v>
      </c>
      <c r="S94" s="150">
        <f>'[1]Tab. 4.2 TH-HH'!E65</f>
        <v>6.6</v>
      </c>
      <c r="T94" s="150">
        <f>'[1]Tab. 4.2 TH-HH'!M65</f>
        <v>72.5</v>
      </c>
      <c r="U94" s="150">
        <f>'[1]Tab. 4.2 TH-HH'!U65</f>
        <v>5.9</v>
      </c>
      <c r="V94" s="150">
        <f>'[1]Tab. 4.2 TH-HH'!AC65</f>
        <v>281.8</v>
      </c>
      <c r="W94" s="1121">
        <v>197</v>
      </c>
      <c r="X94" s="628"/>
      <c r="Y94" s="777"/>
      <c r="Z94" s="589"/>
      <c r="AA94" s="589"/>
      <c r="AB94" s="589"/>
      <c r="AC94" s="589"/>
      <c r="AD94" s="589"/>
      <c r="AE94" s="589"/>
      <c r="AF94" s="589"/>
      <c r="AG94" s="589"/>
      <c r="AH94" s="589"/>
      <c r="AI94" s="589"/>
      <c r="AJ94" s="589"/>
      <c r="AK94" s="589"/>
      <c r="AL94" s="589"/>
      <c r="AM94" s="589"/>
      <c r="AN94" s="589"/>
      <c r="AO94" s="589"/>
      <c r="AP94" s="589"/>
      <c r="AQ94" s="589"/>
      <c r="AR94" s="589"/>
      <c r="AS94" s="589"/>
      <c r="AT94" s="589"/>
      <c r="AU94" s="589"/>
      <c r="AV94" s="589"/>
      <c r="AW94" s="589"/>
      <c r="AX94" s="589"/>
      <c r="AY94" s="589"/>
      <c r="AZ94" s="589"/>
      <c r="BA94" s="589"/>
      <c r="BB94" s="589"/>
      <c r="BC94" s="589"/>
      <c r="BD94" s="589"/>
      <c r="BE94" s="589"/>
      <c r="BF94" s="589"/>
      <c r="BG94" s="589"/>
      <c r="BH94" s="589"/>
      <c r="BI94" s="589"/>
      <c r="BJ94" s="589"/>
      <c r="BK94" s="589"/>
      <c r="BL94" s="589"/>
      <c r="BM94" s="589"/>
      <c r="BN94" s="589"/>
      <c r="BO94" s="589"/>
      <c r="BP94" s="589"/>
      <c r="BQ94" s="589"/>
      <c r="BR94" s="589"/>
      <c r="BS94" s="589"/>
      <c r="BT94" s="589"/>
      <c r="BU94" s="589"/>
      <c r="BV94" s="589"/>
      <c r="BW94" s="589"/>
      <c r="BX94" s="589"/>
      <c r="BY94" s="589"/>
      <c r="BZ94" s="589"/>
      <c r="CA94" s="589"/>
      <c r="CB94" s="589"/>
      <c r="CC94" s="589"/>
      <c r="CD94" s="589"/>
      <c r="CE94" s="589"/>
      <c r="CF94" s="589"/>
      <c r="CG94" s="589"/>
      <c r="CH94" s="589"/>
      <c r="CI94" s="589"/>
      <c r="CJ94" s="589"/>
      <c r="CK94" s="589"/>
      <c r="CL94" s="589"/>
      <c r="CM94" s="589"/>
      <c r="CN94" s="589"/>
      <c r="CO94" s="589"/>
      <c r="CP94" s="589"/>
      <c r="CQ94" s="589"/>
      <c r="CR94" s="589"/>
      <c r="CS94" s="589"/>
      <c r="CT94" s="589"/>
      <c r="CU94" s="589"/>
      <c r="CV94" s="589"/>
      <c r="CW94" s="589"/>
      <c r="CX94" s="589"/>
      <c r="CY94" s="589"/>
      <c r="CZ94" s="589"/>
      <c r="DA94" s="589"/>
      <c r="DB94" s="589"/>
      <c r="DC94" s="589"/>
      <c r="DD94" s="589"/>
      <c r="DE94" s="589"/>
      <c r="DF94" s="589"/>
      <c r="DG94" s="589"/>
      <c r="DH94" s="589"/>
      <c r="DI94" s="589"/>
      <c r="DJ94" s="589"/>
      <c r="DK94" s="589"/>
      <c r="DL94" s="589"/>
      <c r="DM94" s="589"/>
      <c r="DN94" s="589"/>
      <c r="DO94" s="589"/>
      <c r="DP94" s="589"/>
      <c r="DQ94" s="589"/>
      <c r="DR94" s="589"/>
      <c r="DS94" s="589"/>
      <c r="DT94" s="589"/>
      <c r="DU94" s="589"/>
      <c r="DV94" s="589"/>
      <c r="DW94" s="589"/>
      <c r="DX94" s="589"/>
      <c r="DY94" s="589"/>
      <c r="DZ94" s="589"/>
      <c r="EA94" s="589"/>
      <c r="EB94" s="589"/>
      <c r="EC94" s="589"/>
      <c r="ED94" s="589"/>
      <c r="EE94" s="589"/>
      <c r="EF94" s="589"/>
      <c r="EG94" s="589"/>
      <c r="EH94" s="589"/>
      <c r="EI94" s="589"/>
      <c r="EJ94" s="589"/>
      <c r="EK94" s="589"/>
      <c r="EL94" s="589"/>
      <c r="EM94" s="589"/>
      <c r="EN94" s="589"/>
      <c r="EO94" s="589"/>
      <c r="EP94" s="589"/>
      <c r="EQ94" s="589"/>
      <c r="ER94" s="589"/>
      <c r="ES94" s="589"/>
      <c r="ET94" s="589"/>
      <c r="EU94" s="589"/>
      <c r="EV94" s="589"/>
    </row>
    <row r="95" spans="1:152" s="589" customFormat="1" ht="13.5" customHeight="1">
      <c r="A95" s="1113">
        <v>198</v>
      </c>
      <c r="B95" s="778" t="s">
        <v>241</v>
      </c>
      <c r="C95" s="732" t="s">
        <v>132</v>
      </c>
      <c r="D95" s="150">
        <f>[1]GF_Erhebungsbogen!D140+[1]GF_Erhebungsbogen!D141+[1]GF_Erhebungsbogen!D142</f>
        <v>4265.2</v>
      </c>
      <c r="E95" s="150">
        <f>[1]GF_Erhebungsbogen!G140+[1]GF_Erhebungsbogen!G141+[1]GF_Erhebungsbogen!G142</f>
        <v>1151.0999999999999</v>
      </c>
      <c r="F95" s="150">
        <f>[1]GF_Erhebungsbogen!J140+[1]GF_Erhebungsbogen!J141+[1]GF_Erhebungsbogen!J142</f>
        <v>1226.5</v>
      </c>
      <c r="G95" s="150">
        <f>[1]GF_Erhebungsbogen!M140+[1]GF_Erhebungsbogen!M141+[1]GF_Erhebungsbogen!M142</f>
        <v>77.100000000000009</v>
      </c>
      <c r="H95" s="150">
        <f>[1]GF_Erhebungsbogen!P140+[1]GF_Erhebungsbogen!P141+[1]GF_Erhebungsbogen!P142</f>
        <v>285.5</v>
      </c>
      <c r="I95" s="150">
        <f>[1]GF_Erhebungsbogen!S140+[1]GF_Erhebungsbogen!S141+[1]GF_Erhebungsbogen!S142</f>
        <v>48.2</v>
      </c>
      <c r="J95" s="150">
        <f>[1]GF_Erhebungsbogen!V140+[1]GF_Erhebungsbogen!V141+[1]GF_Erhebungsbogen!V142</f>
        <v>320.90000000000003</v>
      </c>
      <c r="K95" s="150">
        <f>[1]GF_Erhebungsbogen!Y140+[1]GF_Erhebungsbogen!Y141+[1]GF_Erhebungsbogen!Y142</f>
        <v>573.90000000000009</v>
      </c>
      <c r="L95" s="150">
        <f>[1]GF_Erhebungsbogen!AB140+[1]GF_Erhebungsbogen!AB141+[1]GF_Erhebungsbogen!AB142</f>
        <v>210.2</v>
      </c>
      <c r="M95" s="778" t="s">
        <v>241</v>
      </c>
      <c r="N95" s="732" t="s">
        <v>132</v>
      </c>
      <c r="O95" s="150">
        <f>[1]GF_Erhebungsbogen!AE140+[1]GF_Erhebungsbogen!AE141+[1]GF_Erhebungsbogen!AE142</f>
        <v>16.299999999999997</v>
      </c>
      <c r="P95" s="150">
        <f>[1]GF_Erhebungsbogen!AH140+[1]GF_Erhebungsbogen!AH141+[1]GF_Erhebungsbogen!AH142</f>
        <v>99.1</v>
      </c>
      <c r="Q95" s="150">
        <f>[1]GF_Erhebungsbogen!AK140+[1]GF_Erhebungsbogen!AK141+[1]GF_Erhebungsbogen!AK142</f>
        <v>47.4</v>
      </c>
      <c r="R95" s="150">
        <f>[1]GF_Erhebungsbogen!AN140+[1]GF_Erhebungsbogen!AN141+[1]GF_Erhebungsbogen!AN142</f>
        <v>145.60000000000002</v>
      </c>
      <c r="S95" s="150">
        <f>[1]GF_Erhebungsbogen!AQ140+[1]GF_Erhebungsbogen!AQ141+[1]GF_Erhebungsbogen!AQ142</f>
        <v>63.300000000000004</v>
      </c>
      <c r="T95" s="931">
        <v>0</v>
      </c>
      <c r="U95" s="931">
        <v>0</v>
      </c>
      <c r="V95" s="931">
        <v>0</v>
      </c>
      <c r="W95" s="1121">
        <v>198</v>
      </c>
      <c r="X95" s="584"/>
      <c r="Y95" s="745"/>
    </row>
    <row r="96" spans="1:152" s="613" customFormat="1" ht="13.5" customHeight="1">
      <c r="A96" s="1116"/>
      <c r="B96" s="778"/>
      <c r="C96" s="732"/>
      <c r="D96" s="150"/>
      <c r="E96" s="150"/>
      <c r="F96" s="150"/>
      <c r="G96" s="150"/>
      <c r="H96" s="150"/>
      <c r="I96" s="150"/>
      <c r="J96" s="150"/>
      <c r="K96" s="150"/>
      <c r="L96" s="150"/>
      <c r="M96" s="778"/>
      <c r="N96" s="732"/>
      <c r="O96" s="150"/>
      <c r="P96" s="150"/>
      <c r="Q96" s="150"/>
      <c r="R96" s="150"/>
      <c r="S96" s="150"/>
      <c r="T96" s="931"/>
      <c r="U96" s="931"/>
      <c r="V96" s="931"/>
      <c r="W96" s="1123"/>
      <c r="X96" s="584"/>
      <c r="Y96" s="777"/>
      <c r="Z96" s="589"/>
      <c r="AA96" s="589"/>
      <c r="AB96" s="589"/>
      <c r="AC96" s="589"/>
      <c r="AD96" s="589"/>
      <c r="AE96" s="589"/>
      <c r="AF96" s="589"/>
      <c r="AG96" s="589"/>
      <c r="AH96" s="589"/>
      <c r="AI96" s="589"/>
      <c r="AJ96" s="589"/>
      <c r="AK96" s="589"/>
      <c r="AL96" s="589"/>
      <c r="AM96" s="589"/>
      <c r="AN96" s="589"/>
      <c r="AO96" s="589"/>
      <c r="AP96" s="589"/>
      <c r="AQ96" s="589"/>
      <c r="AR96" s="589"/>
      <c r="AS96" s="589"/>
      <c r="AT96" s="589"/>
      <c r="AU96" s="589"/>
      <c r="AV96" s="589"/>
      <c r="AW96" s="589"/>
      <c r="AX96" s="589"/>
      <c r="AY96" s="589"/>
      <c r="AZ96" s="589"/>
      <c r="BA96" s="589"/>
      <c r="BB96" s="589"/>
      <c r="BC96" s="589"/>
      <c r="BD96" s="589"/>
      <c r="BE96" s="589"/>
      <c r="BF96" s="589"/>
      <c r="BG96" s="589"/>
      <c r="BH96" s="589"/>
      <c r="BI96" s="589"/>
      <c r="BJ96" s="589"/>
      <c r="BK96" s="589"/>
      <c r="BL96" s="589"/>
      <c r="BM96" s="589"/>
      <c r="BN96" s="589"/>
      <c r="BO96" s="589"/>
      <c r="BP96" s="589"/>
      <c r="BQ96" s="589"/>
      <c r="BR96" s="589"/>
      <c r="BS96" s="589"/>
      <c r="BT96" s="589"/>
      <c r="BU96" s="589"/>
      <c r="BV96" s="589"/>
      <c r="BW96" s="589"/>
      <c r="BX96" s="589"/>
      <c r="BY96" s="589"/>
      <c r="BZ96" s="589"/>
      <c r="CA96" s="589"/>
      <c r="CB96" s="589"/>
      <c r="CC96" s="589"/>
      <c r="CD96" s="589"/>
      <c r="CE96" s="589"/>
      <c r="CF96" s="589"/>
      <c r="CG96" s="589"/>
      <c r="CH96" s="589"/>
      <c r="CI96" s="589"/>
      <c r="CJ96" s="589"/>
      <c r="CK96" s="589"/>
      <c r="CL96" s="589"/>
      <c r="CM96" s="589"/>
      <c r="CN96" s="589"/>
      <c r="CO96" s="589"/>
      <c r="CP96" s="589"/>
      <c r="CQ96" s="589"/>
      <c r="CR96" s="589"/>
      <c r="CS96" s="589"/>
      <c r="CT96" s="589"/>
      <c r="CU96" s="589"/>
      <c r="CV96" s="589"/>
      <c r="CW96" s="589"/>
      <c r="CX96" s="589"/>
      <c r="CY96" s="589"/>
      <c r="CZ96" s="589"/>
      <c r="DA96" s="589"/>
      <c r="DB96" s="589"/>
      <c r="DC96" s="589"/>
      <c r="DD96" s="589"/>
      <c r="DE96" s="589"/>
      <c r="DF96" s="589"/>
      <c r="DG96" s="589"/>
      <c r="DH96" s="589"/>
      <c r="DI96" s="589"/>
      <c r="DJ96" s="589"/>
      <c r="DK96" s="589"/>
      <c r="DL96" s="589"/>
      <c r="DM96" s="589"/>
      <c r="DN96" s="589"/>
      <c r="DO96" s="589"/>
      <c r="DP96" s="589"/>
      <c r="DQ96" s="589"/>
      <c r="DR96" s="589"/>
      <c r="DS96" s="589"/>
      <c r="DT96" s="589"/>
      <c r="DU96" s="589"/>
      <c r="DV96" s="589"/>
      <c r="DW96" s="589"/>
      <c r="DX96" s="589"/>
      <c r="DY96" s="589"/>
      <c r="DZ96" s="589"/>
      <c r="EA96" s="589"/>
      <c r="EB96" s="589"/>
      <c r="EC96" s="589"/>
      <c r="ED96" s="589"/>
      <c r="EE96" s="589"/>
      <c r="EF96" s="589"/>
      <c r="EG96" s="589"/>
      <c r="EH96" s="589"/>
      <c r="EI96" s="589"/>
      <c r="EJ96" s="589"/>
      <c r="EK96" s="589"/>
      <c r="EL96" s="589"/>
      <c r="EM96" s="589"/>
      <c r="EN96" s="589"/>
      <c r="EO96" s="589"/>
      <c r="EP96" s="589"/>
      <c r="EQ96" s="589"/>
      <c r="ER96" s="589"/>
      <c r="ES96" s="589"/>
      <c r="ET96" s="589"/>
      <c r="EU96" s="589"/>
      <c r="EV96" s="589"/>
    </row>
    <row r="97" spans="1:25" s="589" customFormat="1" ht="13.5" customHeight="1">
      <c r="A97" s="1113">
        <v>199</v>
      </c>
      <c r="B97" s="778" t="s">
        <v>181</v>
      </c>
      <c r="C97" s="732" t="s">
        <v>174</v>
      </c>
      <c r="D97" s="150">
        <f>SUM(D98:D99)</f>
        <v>1911.1</v>
      </c>
      <c r="E97" s="150">
        <f t="shared" ref="E97:K97" si="36">SUM(E98:E99)</f>
        <v>20</v>
      </c>
      <c r="F97" s="150">
        <f t="shared" si="36"/>
        <v>484.70000000000005</v>
      </c>
      <c r="G97" s="150">
        <f t="shared" si="36"/>
        <v>106.5</v>
      </c>
      <c r="H97" s="150">
        <f t="shared" si="36"/>
        <v>276.60000000000002</v>
      </c>
      <c r="I97" s="150">
        <f t="shared" si="36"/>
        <v>28.599999999999998</v>
      </c>
      <c r="J97" s="150">
        <f t="shared" si="36"/>
        <v>174.2</v>
      </c>
      <c r="K97" s="150">
        <f t="shared" si="36"/>
        <v>299.39999999999998</v>
      </c>
      <c r="L97" s="150">
        <f>SUM(L98:L99)</f>
        <v>55.5</v>
      </c>
      <c r="M97" s="778" t="s">
        <v>181</v>
      </c>
      <c r="N97" s="732" t="s">
        <v>174</v>
      </c>
      <c r="O97" s="150">
        <f>SUM(O98:O99)</f>
        <v>4.5999999999999996</v>
      </c>
      <c r="P97" s="150">
        <f t="shared" ref="P97:V97" si="37">SUM(P98:P99)</f>
        <v>61.2</v>
      </c>
      <c r="Q97" s="150">
        <f t="shared" si="37"/>
        <v>31.9</v>
      </c>
      <c r="R97" s="150">
        <f t="shared" si="37"/>
        <v>86.1</v>
      </c>
      <c r="S97" s="150">
        <f t="shared" si="37"/>
        <v>33.200000000000003</v>
      </c>
      <c r="T97" s="150">
        <f t="shared" si="37"/>
        <v>8.8000000000000007</v>
      </c>
      <c r="U97" s="150">
        <f t="shared" si="37"/>
        <v>84.1</v>
      </c>
      <c r="V97" s="150">
        <f t="shared" si="37"/>
        <v>155.69999999999999</v>
      </c>
      <c r="W97" s="1121">
        <v>199</v>
      </c>
      <c r="X97" s="584"/>
      <c r="Y97" s="745"/>
    </row>
    <row r="98" spans="1:25" s="589" customFormat="1" ht="13.5" customHeight="1">
      <c r="A98" s="1113">
        <v>200</v>
      </c>
      <c r="B98" s="744" t="s">
        <v>241</v>
      </c>
      <c r="C98" s="732" t="s">
        <v>147</v>
      </c>
      <c r="D98" s="150">
        <f>'[1]Tab. 3.2'!E87</f>
        <v>1160.3</v>
      </c>
      <c r="E98" s="150">
        <f>'[1]Tab. 4.2 BW-HE'!E87</f>
        <v>1.4</v>
      </c>
      <c r="F98" s="150">
        <f>'[1]Tab. 4.2 BW-HE'!M87</f>
        <v>211.9</v>
      </c>
      <c r="G98" s="150">
        <f>'[1]Tab. 4.2 BW-HE'!U87</f>
        <v>84.6</v>
      </c>
      <c r="H98" s="150">
        <f>'[1]Tab. 4.2 BW-HE'!AC87</f>
        <v>253.4</v>
      </c>
      <c r="I98" s="150">
        <f>'[1]Tab. 4.2 MV-RP'!E87</f>
        <v>26.2</v>
      </c>
      <c r="J98" s="150">
        <f>'[1]Tab. 4.2 MV-RP'!M87</f>
        <v>2</v>
      </c>
      <c r="K98" s="150">
        <f>'[1]Tab. 4.2 MV-RP'!U87</f>
        <v>138.19999999999999</v>
      </c>
      <c r="L98" s="150">
        <f>'[1]Tab. 4.2 MV-RP'!AC87</f>
        <v>46.8</v>
      </c>
      <c r="M98" s="744" t="s">
        <v>241</v>
      </c>
      <c r="N98" s="732" t="s">
        <v>147</v>
      </c>
      <c r="O98" s="150">
        <f>'[1]Tab 4.2 SL-SH'!E87</f>
        <v>4.3</v>
      </c>
      <c r="P98" s="150">
        <f>'[1]Tab 4.2 SL-SH'!M87</f>
        <v>25.2</v>
      </c>
      <c r="Q98" s="150">
        <f>'[1]Tab 4.2 SL-SH'!U87</f>
        <v>29.2</v>
      </c>
      <c r="R98" s="150">
        <f>'[1]Tab 4.2 SL-SH'!AC87</f>
        <v>78.099999999999994</v>
      </c>
      <c r="S98" s="150">
        <f>'[1]Tab. 4.2 TH-HH'!E87</f>
        <v>10.4</v>
      </c>
      <c r="T98" s="150">
        <f>'[1]Tab. 4.2 TH-HH'!M87</f>
        <v>8.8000000000000007</v>
      </c>
      <c r="U98" s="150">
        <f>'[1]Tab. 4.2 TH-HH'!U87</f>
        <v>84.1</v>
      </c>
      <c r="V98" s="150">
        <f>'[1]Tab. 4.2 TH-HH'!AC87</f>
        <v>155.69999999999999</v>
      </c>
      <c r="W98" s="1121">
        <v>200</v>
      </c>
      <c r="X98" s="584"/>
      <c r="Y98" s="745"/>
    </row>
    <row r="99" spans="1:25" s="589" customFormat="1" ht="13.5" customHeight="1">
      <c r="A99" s="1113">
        <v>201</v>
      </c>
      <c r="B99" s="744" t="s">
        <v>241</v>
      </c>
      <c r="C99" s="732" t="s">
        <v>132</v>
      </c>
      <c r="D99" s="150">
        <f>[1]GF_Erhebungsbogen!D139</f>
        <v>750.8</v>
      </c>
      <c r="E99" s="150">
        <f>[1]GF_Erhebungsbogen!G139</f>
        <v>18.600000000000001</v>
      </c>
      <c r="F99" s="150">
        <f>[1]GF_Erhebungsbogen!J139</f>
        <v>272.8</v>
      </c>
      <c r="G99" s="150">
        <f>[1]GF_Erhebungsbogen!M139</f>
        <v>21.9</v>
      </c>
      <c r="H99" s="150">
        <f>[1]GF_Erhebungsbogen!P139</f>
        <v>23.2</v>
      </c>
      <c r="I99" s="150">
        <f>[1]GF_Erhebungsbogen!S139</f>
        <v>2.4</v>
      </c>
      <c r="J99" s="150">
        <f>[1]GF_Erhebungsbogen!V139</f>
        <v>172.2</v>
      </c>
      <c r="K99" s="150">
        <f>[1]GF_Erhebungsbogen!Y139</f>
        <v>161.19999999999999</v>
      </c>
      <c r="L99" s="150">
        <f>[1]GF_Erhebungsbogen!AB139</f>
        <v>8.6999999999999993</v>
      </c>
      <c r="M99" s="744" t="s">
        <v>241</v>
      </c>
      <c r="N99" s="732" t="s">
        <v>132</v>
      </c>
      <c r="O99" s="150">
        <f>[1]GF_Erhebungsbogen!AE139</f>
        <v>0.3</v>
      </c>
      <c r="P99" s="150">
        <f>[1]GF_Erhebungsbogen!AH139</f>
        <v>36</v>
      </c>
      <c r="Q99" s="150">
        <f>[1]GF_Erhebungsbogen!AK139</f>
        <v>2.7</v>
      </c>
      <c r="R99" s="150">
        <f>[1]GF_Erhebungsbogen!AN139</f>
        <v>8</v>
      </c>
      <c r="S99" s="150">
        <f>[1]GF_Erhebungsbogen!AQ139</f>
        <v>22.8</v>
      </c>
      <c r="T99" s="931">
        <v>0</v>
      </c>
      <c r="U99" s="931">
        <v>0</v>
      </c>
      <c r="V99" s="931">
        <v>0</v>
      </c>
      <c r="W99" s="1121">
        <v>201</v>
      </c>
      <c r="X99" s="584"/>
      <c r="Y99" s="745"/>
    </row>
    <row r="100" spans="1:25" s="589" customFormat="1" ht="13.5" customHeight="1">
      <c r="A100" s="1116"/>
      <c r="B100" s="744"/>
      <c r="C100" s="732"/>
      <c r="D100" s="150"/>
      <c r="E100" s="150"/>
      <c r="F100" s="150"/>
      <c r="G100" s="150"/>
      <c r="H100" s="150"/>
      <c r="I100" s="150"/>
      <c r="J100" s="150"/>
      <c r="K100" s="150"/>
      <c r="L100" s="150"/>
      <c r="M100" s="744"/>
      <c r="N100" s="732"/>
      <c r="O100" s="150"/>
      <c r="P100" s="150"/>
      <c r="Q100" s="150"/>
      <c r="R100" s="150"/>
      <c r="S100" s="150"/>
      <c r="T100" s="931"/>
      <c r="U100" s="931"/>
      <c r="V100" s="931"/>
      <c r="W100" s="1123"/>
      <c r="X100" s="584"/>
      <c r="Y100" s="745"/>
    </row>
    <row r="101" spans="1:25" ht="13.5" customHeight="1">
      <c r="A101" s="1117"/>
      <c r="B101" s="776" t="s">
        <v>78</v>
      </c>
      <c r="C101" s="732"/>
      <c r="D101" s="150"/>
      <c r="E101" s="150"/>
      <c r="F101" s="150"/>
      <c r="G101" s="150"/>
      <c r="H101" s="150"/>
      <c r="I101" s="150"/>
      <c r="J101" s="150"/>
      <c r="K101" s="150"/>
      <c r="L101" s="150"/>
      <c r="M101" s="776" t="s">
        <v>78</v>
      </c>
      <c r="N101" s="732"/>
      <c r="O101" s="150"/>
      <c r="P101" s="150"/>
      <c r="Q101" s="150"/>
      <c r="R101" s="150"/>
      <c r="S101" s="150"/>
      <c r="T101" s="931"/>
      <c r="U101" s="931"/>
      <c r="V101" s="931"/>
      <c r="W101" s="1124"/>
    </row>
    <row r="102" spans="1:25" ht="13.5" customHeight="1">
      <c r="A102" s="1117"/>
      <c r="B102" s="744"/>
      <c r="C102" s="732"/>
      <c r="D102" s="150"/>
      <c r="E102" s="150"/>
      <c r="F102" s="150"/>
      <c r="G102" s="150"/>
      <c r="H102" s="150"/>
      <c r="I102" s="150"/>
      <c r="J102" s="150"/>
      <c r="K102" s="150"/>
      <c r="L102" s="150"/>
      <c r="M102" s="744"/>
      <c r="N102" s="732"/>
      <c r="O102" s="150"/>
      <c r="P102" s="150"/>
      <c r="Q102" s="150"/>
      <c r="R102" s="150"/>
      <c r="S102" s="150"/>
      <c r="T102" s="150"/>
      <c r="U102" s="150"/>
      <c r="V102" s="150"/>
      <c r="W102" s="1124"/>
    </row>
    <row r="103" spans="1:25" ht="13.5" customHeight="1">
      <c r="A103" s="1117"/>
      <c r="B103" s="778" t="s">
        <v>79</v>
      </c>
      <c r="C103" s="732"/>
      <c r="D103" s="150"/>
      <c r="E103" s="150"/>
      <c r="F103" s="150"/>
      <c r="G103" s="150"/>
      <c r="H103" s="150"/>
      <c r="I103" s="150"/>
      <c r="J103" s="150"/>
      <c r="K103" s="150"/>
      <c r="L103" s="150"/>
      <c r="M103" s="778" t="s">
        <v>79</v>
      </c>
      <c r="N103" s="732"/>
      <c r="O103" s="150"/>
      <c r="P103" s="150"/>
      <c r="Q103" s="150"/>
      <c r="R103" s="150"/>
      <c r="S103" s="150"/>
      <c r="T103" s="150"/>
      <c r="U103" s="150"/>
      <c r="V103" s="150"/>
      <c r="W103" s="1124"/>
    </row>
    <row r="104" spans="1:25" ht="13.5" customHeight="1">
      <c r="A104" s="1117"/>
      <c r="B104" s="778"/>
      <c r="C104" s="732"/>
      <c r="D104" s="150"/>
      <c r="E104" s="150"/>
      <c r="F104" s="150"/>
      <c r="G104" s="150"/>
      <c r="H104" s="150"/>
      <c r="I104" s="150"/>
      <c r="J104" s="150"/>
      <c r="K104" s="150"/>
      <c r="L104" s="150"/>
      <c r="M104" s="778"/>
      <c r="N104" s="732"/>
      <c r="O104" s="150"/>
      <c r="P104" s="150"/>
      <c r="Q104" s="150"/>
      <c r="R104" s="150"/>
      <c r="S104" s="150"/>
      <c r="T104" s="150"/>
      <c r="U104" s="150"/>
      <c r="V104" s="150"/>
      <c r="W104" s="1124"/>
    </row>
    <row r="105" spans="1:25" ht="13.5" customHeight="1">
      <c r="A105" s="1115">
        <v>202</v>
      </c>
      <c r="B105" s="781" t="s">
        <v>584</v>
      </c>
      <c r="C105" s="732" t="s">
        <v>174</v>
      </c>
      <c r="D105" s="150">
        <f>SUM(D106:D107)</f>
        <v>19050.599999999999</v>
      </c>
      <c r="E105" s="150">
        <f t="shared" ref="E105:K105" si="38">SUM(E106:E107)</f>
        <v>1737.8000000000002</v>
      </c>
      <c r="F105" s="150">
        <f t="shared" si="38"/>
        <v>2926.1</v>
      </c>
      <c r="G105" s="150">
        <f t="shared" si="38"/>
        <v>776.9</v>
      </c>
      <c r="H105" s="150">
        <f t="shared" si="38"/>
        <v>991.8</v>
      </c>
      <c r="I105" s="150">
        <f t="shared" si="38"/>
        <v>692.19999999999993</v>
      </c>
      <c r="J105" s="150">
        <f t="shared" si="38"/>
        <v>1417.7</v>
      </c>
      <c r="K105" s="150">
        <f t="shared" si="38"/>
        <v>3504.4</v>
      </c>
      <c r="L105" s="150">
        <f>SUM(L106:L107)</f>
        <v>597.70000000000005</v>
      </c>
      <c r="M105" s="781" t="s">
        <v>584</v>
      </c>
      <c r="N105" s="732" t="s">
        <v>174</v>
      </c>
      <c r="O105" s="150">
        <f>SUM(O106:O107)</f>
        <v>149.39999999999998</v>
      </c>
      <c r="P105" s="150">
        <f t="shared" ref="P105:V105" si="39">SUM(P106:P107)</f>
        <v>2409.1999999999998</v>
      </c>
      <c r="Q105" s="150">
        <f t="shared" si="39"/>
        <v>979</v>
      </c>
      <c r="R105" s="150">
        <f t="shared" si="39"/>
        <v>469.1</v>
      </c>
      <c r="S105" s="150">
        <f t="shared" si="39"/>
        <v>804.2</v>
      </c>
      <c r="T105" s="150">
        <f t="shared" si="39"/>
        <v>1005.7</v>
      </c>
      <c r="U105" s="150">
        <f t="shared" si="39"/>
        <v>210</v>
      </c>
      <c r="V105" s="150">
        <f t="shared" si="39"/>
        <v>379.6</v>
      </c>
      <c r="W105" s="1122">
        <v>202</v>
      </c>
    </row>
    <row r="106" spans="1:25" ht="13.5" customHeight="1">
      <c r="A106" s="1115">
        <v>203</v>
      </c>
      <c r="B106" s="744"/>
      <c r="C106" s="732" t="s">
        <v>147</v>
      </c>
      <c r="D106" s="150">
        <f>'[1]Tab. 3.2'!E67</f>
        <v>10637.4</v>
      </c>
      <c r="E106" s="150">
        <f>'[1]Tab. 4.2 BW-HE'!E67</f>
        <v>966.7</v>
      </c>
      <c r="F106" s="150">
        <f>'[1]Tab. 4.2 BW-HE'!M67</f>
        <v>1132.5999999999999</v>
      </c>
      <c r="G106" s="150">
        <f>'[1]Tab. 4.2 BW-HE'!U67</f>
        <v>393.9</v>
      </c>
      <c r="H106" s="150">
        <f>'[1]Tab. 4.2 BW-HE'!AC67</f>
        <v>560.9</v>
      </c>
      <c r="I106" s="150">
        <f>'[1]Tab. 4.2 MV-RP'!E67</f>
        <v>423.4</v>
      </c>
      <c r="J106" s="150">
        <f>'[1]Tab. 4.2 MV-RP'!M67</f>
        <v>1009.5</v>
      </c>
      <c r="K106" s="150">
        <f>'[1]Tab. 4.2 MV-RP'!U67</f>
        <v>1369.4</v>
      </c>
      <c r="L106" s="150">
        <f>'[1]Tab. 4.2 MV-RP'!AC67</f>
        <v>296.10000000000002</v>
      </c>
      <c r="M106" s="744"/>
      <c r="N106" s="732" t="s">
        <v>147</v>
      </c>
      <c r="O106" s="150">
        <f>'[1]Tab 4.2 SL-SH'!E67</f>
        <v>102.1</v>
      </c>
      <c r="P106" s="150">
        <f>'[1]Tab 4.2 SL-SH'!M67</f>
        <v>1537.2</v>
      </c>
      <c r="Q106" s="150">
        <f>'[1]Tab 4.2 SL-SH'!U67</f>
        <v>530.20000000000005</v>
      </c>
      <c r="R106" s="150">
        <f>'[1]Tab 4.2 SL-SH'!AC67</f>
        <v>328.6</v>
      </c>
      <c r="S106" s="150">
        <f>'[1]Tab. 4.2 TH-HH'!E67</f>
        <v>391.5</v>
      </c>
      <c r="T106" s="150">
        <f>'[1]Tab. 4.2 TH-HH'!M67</f>
        <v>1005.7</v>
      </c>
      <c r="U106" s="150">
        <f>'[1]Tab. 4.2 TH-HH'!U67</f>
        <v>210</v>
      </c>
      <c r="V106" s="150">
        <f>'[1]Tab. 4.2 TH-HH'!AC67</f>
        <v>379.6</v>
      </c>
      <c r="W106" s="1122">
        <v>203</v>
      </c>
    </row>
    <row r="107" spans="1:25" ht="13.5" customHeight="1">
      <c r="A107" s="1115">
        <v>204</v>
      </c>
      <c r="B107" s="744"/>
      <c r="C107" s="732" t="s">
        <v>132</v>
      </c>
      <c r="D107" s="150">
        <f>[1]GF_Erhebungsbogen!D145+[1]GF_Erhebungsbogen!D146+[1]GF_Erhebungsbogen!D147+[1]GF_Erhebungsbogen!D148+[1]GF_Erhebungsbogen!D149+[1]GF_Erhebungsbogen!D150</f>
        <v>8413.2000000000007</v>
      </c>
      <c r="E107" s="150">
        <f>[1]GF_Erhebungsbogen!G145+[1]GF_Erhebungsbogen!G146+[1]GF_Erhebungsbogen!G147+[1]GF_Erhebungsbogen!G148+[1]GF_Erhebungsbogen!G149+[1]GF_Erhebungsbogen!G150</f>
        <v>771.1</v>
      </c>
      <c r="F107" s="150">
        <f>[1]GF_Erhebungsbogen!J145+[1]GF_Erhebungsbogen!J146+[1]GF_Erhebungsbogen!J147+[1]GF_Erhebungsbogen!J148+[1]GF_Erhebungsbogen!J149+[1]GF_Erhebungsbogen!J150</f>
        <v>1793.5</v>
      </c>
      <c r="G107" s="150">
        <f>[1]GF_Erhebungsbogen!M145+[1]GF_Erhebungsbogen!M146+[1]GF_Erhebungsbogen!M147+[1]GF_Erhebungsbogen!M148+[1]GF_Erhebungsbogen!M149+[1]GF_Erhebungsbogen!M150</f>
        <v>383</v>
      </c>
      <c r="H107" s="150">
        <f>[1]GF_Erhebungsbogen!P145+[1]GF_Erhebungsbogen!P146+[1]GF_Erhebungsbogen!P147+[1]GF_Erhebungsbogen!P148+[1]GF_Erhebungsbogen!P149+[1]GF_Erhebungsbogen!P150</f>
        <v>430.90000000000003</v>
      </c>
      <c r="I107" s="150">
        <f>[1]GF_Erhebungsbogen!S145+[1]GF_Erhebungsbogen!S146+[1]GF_Erhebungsbogen!S147+[1]GF_Erhebungsbogen!S148+[1]GF_Erhebungsbogen!S149+[1]GF_Erhebungsbogen!S150</f>
        <v>268.79999999999995</v>
      </c>
      <c r="J107" s="150">
        <f>[1]GF_Erhebungsbogen!V145+[1]GF_Erhebungsbogen!V146+[1]GF_Erhebungsbogen!V147+[1]GF_Erhebungsbogen!V148+[1]GF_Erhebungsbogen!V149+[1]GF_Erhebungsbogen!V150</f>
        <v>408.20000000000005</v>
      </c>
      <c r="K107" s="150">
        <f>[1]GF_Erhebungsbogen!Y145+[1]GF_Erhebungsbogen!Y146+[1]GF_Erhebungsbogen!Y147+[1]GF_Erhebungsbogen!Y148+[1]GF_Erhebungsbogen!Y149+[1]GF_Erhebungsbogen!Y150</f>
        <v>2135</v>
      </c>
      <c r="L107" s="150">
        <f>[1]GF_Erhebungsbogen!AB145+[1]GF_Erhebungsbogen!AB146+[1]GF_Erhebungsbogen!AB147+[1]GF_Erhebungsbogen!AB148+[1]GF_Erhebungsbogen!AB149+[1]GF_Erhebungsbogen!AB150</f>
        <v>301.60000000000002</v>
      </c>
      <c r="M107" s="744"/>
      <c r="N107" s="732" t="s">
        <v>132</v>
      </c>
      <c r="O107" s="150">
        <f>[1]GF_Erhebungsbogen!AE145+[1]GF_Erhebungsbogen!AE146+[1]GF_Erhebungsbogen!AE147+[1]GF_Erhebungsbogen!AE148+[1]GF_Erhebungsbogen!AE149+[1]GF_Erhebungsbogen!AE150</f>
        <v>47.3</v>
      </c>
      <c r="P107" s="150">
        <f>[1]GF_Erhebungsbogen!AH145+[1]GF_Erhebungsbogen!AH146+[1]GF_Erhebungsbogen!AH147+[1]GF_Erhebungsbogen!AH148+[1]GF_Erhebungsbogen!AH149+[1]GF_Erhebungsbogen!AH150</f>
        <v>871.99999999999989</v>
      </c>
      <c r="Q107" s="150">
        <f>[1]GF_Erhebungsbogen!AK145+[1]GF_Erhebungsbogen!AK146+[1]GF_Erhebungsbogen!AK147+[1]GF_Erhebungsbogen!AK148+[1]GF_Erhebungsbogen!AK149+[1]GF_Erhebungsbogen!AK150</f>
        <v>448.8</v>
      </c>
      <c r="R107" s="150">
        <f>[1]GF_Erhebungsbogen!AN145+[1]GF_Erhebungsbogen!AN146+[1]GF_Erhebungsbogen!AN147+[1]GF_Erhebungsbogen!AN148+[1]GF_Erhebungsbogen!AN149+[1]GF_Erhebungsbogen!AN150</f>
        <v>140.50000000000003</v>
      </c>
      <c r="S107" s="150">
        <f>[1]GF_Erhebungsbogen!AQ145+[1]GF_Erhebungsbogen!AQ146+[1]GF_Erhebungsbogen!AQ147+[1]GF_Erhebungsbogen!AQ148+[1]GF_Erhebungsbogen!AQ149+[1]GF_Erhebungsbogen!AQ150</f>
        <v>412.7</v>
      </c>
      <c r="T107" s="931">
        <v>0</v>
      </c>
      <c r="U107" s="931">
        <v>0</v>
      </c>
      <c r="V107" s="931">
        <v>0</v>
      </c>
      <c r="W107" s="1122">
        <v>204</v>
      </c>
    </row>
    <row r="108" spans="1:25" ht="13.5" customHeight="1">
      <c r="A108" s="1115"/>
      <c r="B108" s="744"/>
      <c r="C108" s="732"/>
      <c r="D108" s="150"/>
      <c r="E108" s="150"/>
      <c r="F108" s="150"/>
      <c r="G108" s="150"/>
      <c r="H108" s="150"/>
      <c r="I108" s="150"/>
      <c r="J108" s="150"/>
      <c r="K108" s="150"/>
      <c r="L108" s="150"/>
      <c r="M108" s="744"/>
      <c r="N108" s="732"/>
      <c r="O108" s="150"/>
      <c r="P108" s="150"/>
      <c r="Q108" s="150"/>
      <c r="R108" s="150"/>
      <c r="S108" s="150"/>
      <c r="T108" s="931"/>
      <c r="U108" s="931"/>
      <c r="V108" s="931"/>
      <c r="W108" s="1122"/>
    </row>
    <row r="109" spans="1:25" s="589" customFormat="1" ht="13.5" customHeight="1">
      <c r="A109" s="1115">
        <v>205</v>
      </c>
      <c r="B109" s="788" t="s">
        <v>145</v>
      </c>
      <c r="C109" s="732" t="s">
        <v>174</v>
      </c>
      <c r="D109" s="150">
        <f>SUM(D110:D111)</f>
        <v>5436.1</v>
      </c>
      <c r="E109" s="150">
        <f t="shared" ref="E109:K109" si="40">SUM(E110:E111)</f>
        <v>661.40000000000009</v>
      </c>
      <c r="F109" s="150">
        <f t="shared" si="40"/>
        <v>805.9</v>
      </c>
      <c r="G109" s="150">
        <f t="shared" si="40"/>
        <v>298.3</v>
      </c>
      <c r="H109" s="150">
        <f t="shared" si="40"/>
        <v>263.2</v>
      </c>
      <c r="I109" s="150">
        <f t="shared" si="40"/>
        <v>247.7</v>
      </c>
      <c r="J109" s="150">
        <f t="shared" si="40"/>
        <v>477.4</v>
      </c>
      <c r="K109" s="150">
        <f t="shared" si="40"/>
        <v>728.7</v>
      </c>
      <c r="L109" s="150">
        <f>SUM(L110:L111)</f>
        <v>188.7</v>
      </c>
      <c r="M109" s="788" t="s">
        <v>145</v>
      </c>
      <c r="N109" s="732" t="s">
        <v>174</v>
      </c>
      <c r="O109" s="150">
        <f>SUM(O110:O111)</f>
        <v>45</v>
      </c>
      <c r="P109" s="150">
        <f t="shared" ref="P109:V109" si="41">SUM(P110:P111)</f>
        <v>507.29999999999995</v>
      </c>
      <c r="Q109" s="150">
        <f t="shared" si="41"/>
        <v>273.60000000000002</v>
      </c>
      <c r="R109" s="150">
        <f t="shared" si="41"/>
        <v>159.70000000000002</v>
      </c>
      <c r="S109" s="150">
        <f t="shared" si="41"/>
        <v>280.89999999999998</v>
      </c>
      <c r="T109" s="150">
        <f t="shared" si="41"/>
        <v>340.2</v>
      </c>
      <c r="U109" s="150">
        <f t="shared" si="41"/>
        <v>85.6</v>
      </c>
      <c r="V109" s="150">
        <f t="shared" si="41"/>
        <v>72.599999999999994</v>
      </c>
      <c r="W109" s="1122">
        <v>205</v>
      </c>
      <c r="X109" s="584"/>
      <c r="Y109" s="745"/>
    </row>
    <row r="110" spans="1:25" s="589" customFormat="1" ht="13.5" customHeight="1">
      <c r="A110" s="1115">
        <v>206</v>
      </c>
      <c r="B110" s="788" t="s">
        <v>241</v>
      </c>
      <c r="C110" s="732" t="s">
        <v>147</v>
      </c>
      <c r="D110" s="150">
        <f>'[1]Tab. 3.2'!E68</f>
        <v>5233.8</v>
      </c>
      <c r="E110" s="150">
        <f>'[1]Tab. 4.2 BW-HE'!E68</f>
        <v>625.20000000000005</v>
      </c>
      <c r="F110" s="150">
        <f>'[1]Tab. 4.2 BW-HE'!M68</f>
        <v>772.9</v>
      </c>
      <c r="G110" s="150">
        <f>'[1]Tab. 4.2 BW-HE'!U68</f>
        <v>281.8</v>
      </c>
      <c r="H110" s="150">
        <f>'[1]Tab. 4.2 BW-HE'!AC68</f>
        <v>243.1</v>
      </c>
      <c r="I110" s="150">
        <f>'[1]Tab. 4.2 MV-RP'!E68</f>
        <v>244.5</v>
      </c>
      <c r="J110" s="150">
        <f>'[1]Tab. 4.2 MV-RP'!M68</f>
        <v>468.5</v>
      </c>
      <c r="K110" s="150">
        <f>'[1]Tab. 4.2 MV-RP'!U68</f>
        <v>683.7</v>
      </c>
      <c r="L110" s="150">
        <f>'[1]Tab. 4.2 MV-RP'!AC68</f>
        <v>180.2</v>
      </c>
      <c r="M110" s="788" t="s">
        <v>241</v>
      </c>
      <c r="N110" s="732" t="s">
        <v>147</v>
      </c>
      <c r="O110" s="150">
        <f>'[1]Tab 4.2 SL-SH'!E68</f>
        <v>43.8</v>
      </c>
      <c r="P110" s="150">
        <f>'[1]Tab 4.2 SL-SH'!M68</f>
        <v>502.9</v>
      </c>
      <c r="Q110" s="150">
        <f>'[1]Tab 4.2 SL-SH'!U68</f>
        <v>271.8</v>
      </c>
      <c r="R110" s="150">
        <f>'[1]Tab 4.2 SL-SH'!AC68</f>
        <v>138.80000000000001</v>
      </c>
      <c r="S110" s="150">
        <f>'[1]Tab. 4.2 TH-HH'!E68</f>
        <v>278.2</v>
      </c>
      <c r="T110" s="150">
        <f>'[1]Tab. 4.2 TH-HH'!M68</f>
        <v>340.2</v>
      </c>
      <c r="U110" s="150">
        <f>'[1]Tab. 4.2 TH-HH'!U68</f>
        <v>85.6</v>
      </c>
      <c r="V110" s="150">
        <f>'[1]Tab. 4.2 TH-HH'!AC68</f>
        <v>72.599999999999994</v>
      </c>
      <c r="W110" s="1122">
        <v>206</v>
      </c>
      <c r="X110" s="584"/>
      <c r="Y110" s="745"/>
    </row>
    <row r="111" spans="1:25" s="589" customFormat="1" ht="13.5" customHeight="1">
      <c r="A111" s="1115">
        <v>207</v>
      </c>
      <c r="B111" s="788" t="s">
        <v>241</v>
      </c>
      <c r="C111" s="732" t="s">
        <v>132</v>
      </c>
      <c r="D111" s="150">
        <f>[1]GF_Erhebungsbogen!D145</f>
        <v>202.3</v>
      </c>
      <c r="E111" s="150">
        <f>[1]GF_Erhebungsbogen!G145</f>
        <v>36.200000000000003</v>
      </c>
      <c r="F111" s="150">
        <f>[1]GF_Erhebungsbogen!J145</f>
        <v>33</v>
      </c>
      <c r="G111" s="150">
        <f>[1]GF_Erhebungsbogen!M145</f>
        <v>16.5</v>
      </c>
      <c r="H111" s="150">
        <f>[1]GF_Erhebungsbogen!P145</f>
        <v>20.100000000000001</v>
      </c>
      <c r="I111" s="150">
        <f>[1]GF_Erhebungsbogen!S145</f>
        <v>3.2</v>
      </c>
      <c r="J111" s="150">
        <f>[1]GF_Erhebungsbogen!V145</f>
        <v>8.9</v>
      </c>
      <c r="K111" s="150">
        <f>[1]GF_Erhebungsbogen!Y145</f>
        <v>45</v>
      </c>
      <c r="L111" s="150">
        <f>[1]GF_Erhebungsbogen!AB145</f>
        <v>8.5</v>
      </c>
      <c r="M111" s="788" t="s">
        <v>241</v>
      </c>
      <c r="N111" s="732" t="s">
        <v>132</v>
      </c>
      <c r="O111" s="150">
        <f>[1]GF_Erhebungsbogen!AE145</f>
        <v>1.2</v>
      </c>
      <c r="P111" s="150">
        <f>[1]GF_Erhebungsbogen!AH145</f>
        <v>4.4000000000000004</v>
      </c>
      <c r="Q111" s="150">
        <f>[1]GF_Erhebungsbogen!AK145</f>
        <v>1.8</v>
      </c>
      <c r="R111" s="150">
        <f>[1]GF_Erhebungsbogen!AN145</f>
        <v>20.9</v>
      </c>
      <c r="S111" s="150">
        <f>[1]GF_Erhebungsbogen!AQ145</f>
        <v>2.7</v>
      </c>
      <c r="T111" s="931">
        <v>0</v>
      </c>
      <c r="U111" s="931">
        <v>0</v>
      </c>
      <c r="V111" s="931">
        <v>0</v>
      </c>
      <c r="W111" s="1122">
        <v>207</v>
      </c>
      <c r="X111" s="584"/>
      <c r="Y111" s="745"/>
    </row>
    <row r="112" spans="1:25" s="589" customFormat="1" ht="13.5" customHeight="1">
      <c r="A112" s="1115"/>
      <c r="B112" s="788"/>
      <c r="C112" s="732"/>
      <c r="D112" s="150"/>
      <c r="E112" s="150"/>
      <c r="F112" s="150"/>
      <c r="G112" s="150"/>
      <c r="H112" s="150"/>
      <c r="I112" s="150"/>
      <c r="J112" s="150"/>
      <c r="K112" s="150"/>
      <c r="L112" s="150"/>
      <c r="M112" s="788"/>
      <c r="N112" s="732"/>
      <c r="O112" s="150"/>
      <c r="P112" s="150"/>
      <c r="Q112" s="150"/>
      <c r="R112" s="150"/>
      <c r="S112" s="150"/>
      <c r="T112" s="931"/>
      <c r="U112" s="931"/>
      <c r="V112" s="931"/>
      <c r="W112" s="1122"/>
      <c r="X112" s="584"/>
      <c r="Y112" s="745"/>
    </row>
    <row r="113" spans="1:25" s="589" customFormat="1" ht="13.5" customHeight="1">
      <c r="A113" s="1115">
        <v>208</v>
      </c>
      <c r="B113" s="788" t="s">
        <v>147</v>
      </c>
      <c r="C113" s="732" t="s">
        <v>174</v>
      </c>
      <c r="D113" s="150">
        <f>SUM(D114:D115)</f>
        <v>11165.3</v>
      </c>
      <c r="E113" s="150">
        <f t="shared" ref="E113:K113" si="42">SUM(E114:E115)</f>
        <v>868.7</v>
      </c>
      <c r="F113" s="150">
        <f t="shared" si="42"/>
        <v>1583.6000000000001</v>
      </c>
      <c r="G113" s="150">
        <f t="shared" si="42"/>
        <v>427.1</v>
      </c>
      <c r="H113" s="150">
        <f t="shared" si="42"/>
        <v>558.90000000000009</v>
      </c>
      <c r="I113" s="150">
        <f t="shared" si="42"/>
        <v>387.5</v>
      </c>
      <c r="J113" s="150">
        <f t="shared" si="42"/>
        <v>677.7</v>
      </c>
      <c r="K113" s="150">
        <f t="shared" si="42"/>
        <v>2387.6</v>
      </c>
      <c r="L113" s="150">
        <f>SUM(L114:L115)</f>
        <v>356.1</v>
      </c>
      <c r="M113" s="788" t="s">
        <v>147</v>
      </c>
      <c r="N113" s="732" t="s">
        <v>174</v>
      </c>
      <c r="O113" s="150">
        <f>SUM(O114:O115)</f>
        <v>92.3</v>
      </c>
      <c r="P113" s="150">
        <f t="shared" ref="P113:V113" si="43">SUM(P114:P115)</f>
        <v>1607.4</v>
      </c>
      <c r="Q113" s="150">
        <f t="shared" si="43"/>
        <v>515.80000000000007</v>
      </c>
      <c r="R113" s="150">
        <f t="shared" si="43"/>
        <v>195.8</v>
      </c>
      <c r="S113" s="150">
        <f t="shared" si="43"/>
        <v>480.1</v>
      </c>
      <c r="T113" s="150">
        <f t="shared" si="43"/>
        <v>661.2</v>
      </c>
      <c r="U113" s="150">
        <f t="shared" si="43"/>
        <v>58.7</v>
      </c>
      <c r="V113" s="150">
        <f t="shared" si="43"/>
        <v>306.8</v>
      </c>
      <c r="W113" s="1122">
        <v>208</v>
      </c>
      <c r="X113" s="584"/>
      <c r="Y113" s="745"/>
    </row>
    <row r="114" spans="1:25" s="589" customFormat="1" ht="13.5" customHeight="1">
      <c r="A114" s="1115">
        <v>209</v>
      </c>
      <c r="B114" s="788" t="s">
        <v>241</v>
      </c>
      <c r="C114" s="732" t="s">
        <v>147</v>
      </c>
      <c r="D114" s="150">
        <f>'[1]Tab. 3.2'!E69</f>
        <v>3743</v>
      </c>
      <c r="E114" s="150">
        <f>'[1]Tab. 4.2 BW-HE'!E69</f>
        <v>247.1</v>
      </c>
      <c r="F114" s="150">
        <f>'[1]Tab. 4.2 BW-HE'!M69</f>
        <v>12.9</v>
      </c>
      <c r="G114" s="150">
        <f>'[1]Tab. 4.2 BW-HE'!U69</f>
        <v>89</v>
      </c>
      <c r="H114" s="150">
        <f>'[1]Tab. 4.2 BW-HE'!AC69</f>
        <v>196.8</v>
      </c>
      <c r="I114" s="150">
        <f>'[1]Tab. 4.2 MV-RP'!E69</f>
        <v>135.30000000000001</v>
      </c>
      <c r="J114" s="150">
        <f>'[1]Tab. 4.2 MV-RP'!M69</f>
        <v>398.7</v>
      </c>
      <c r="K114" s="150">
        <f>'[1]Tab. 4.2 MV-RP'!U69</f>
        <v>446.3</v>
      </c>
      <c r="L114" s="150">
        <f>'[1]Tab. 4.2 MV-RP'!AC69</f>
        <v>102.4</v>
      </c>
      <c r="M114" s="788" t="s">
        <v>241</v>
      </c>
      <c r="N114" s="732" t="s">
        <v>147</v>
      </c>
      <c r="O114" s="150">
        <f>'[1]Tab 4.2 SL-SH'!E69</f>
        <v>53</v>
      </c>
      <c r="P114" s="150">
        <f>'[1]Tab 4.2 SL-SH'!M69</f>
        <v>774.4</v>
      </c>
      <c r="Q114" s="150">
        <f>'[1]Tab 4.2 SL-SH'!U69</f>
        <v>81.7</v>
      </c>
      <c r="R114" s="150">
        <f>'[1]Tab 4.2 SL-SH'!AC69</f>
        <v>99.7</v>
      </c>
      <c r="S114" s="150">
        <f>'[1]Tab. 4.2 TH-HH'!E69</f>
        <v>79</v>
      </c>
      <c r="T114" s="150">
        <f>'[1]Tab. 4.2 TH-HH'!M69</f>
        <v>661.2</v>
      </c>
      <c r="U114" s="150">
        <f>'[1]Tab. 4.2 TH-HH'!U69</f>
        <v>58.7</v>
      </c>
      <c r="V114" s="150">
        <f>'[1]Tab. 4.2 TH-HH'!AC69</f>
        <v>306.8</v>
      </c>
      <c r="W114" s="1122">
        <v>209</v>
      </c>
      <c r="X114" s="584"/>
      <c r="Y114" s="745"/>
    </row>
    <row r="115" spans="1:25" s="589" customFormat="1" ht="13.5" customHeight="1">
      <c r="A115" s="1115">
        <v>210</v>
      </c>
      <c r="B115" s="788" t="s">
        <v>241</v>
      </c>
      <c r="C115" s="732" t="s">
        <v>132</v>
      </c>
      <c r="D115" s="931">
        <f>[1]GF_Erhebungsbogen!D146</f>
        <v>7422.3</v>
      </c>
      <c r="E115" s="931">
        <f>[1]GF_Erhebungsbogen!G146</f>
        <v>621.6</v>
      </c>
      <c r="F115" s="931">
        <f>[1]GF_Erhebungsbogen!J146</f>
        <v>1570.7</v>
      </c>
      <c r="G115" s="931">
        <f>[1]GF_Erhebungsbogen!M146</f>
        <v>338.1</v>
      </c>
      <c r="H115" s="931">
        <f>[1]GF_Erhebungsbogen!P146</f>
        <v>362.1</v>
      </c>
      <c r="I115" s="931">
        <f>[1]GF_Erhebungsbogen!S146</f>
        <v>252.2</v>
      </c>
      <c r="J115" s="931">
        <f>[1]GF_Erhebungsbogen!V146</f>
        <v>279</v>
      </c>
      <c r="K115" s="931">
        <f>[1]GF_Erhebungsbogen!Y146</f>
        <v>1941.3</v>
      </c>
      <c r="L115" s="931">
        <f>[1]GF_Erhebungsbogen!AB146</f>
        <v>253.7</v>
      </c>
      <c r="M115" s="788" t="s">
        <v>241</v>
      </c>
      <c r="N115" s="732" t="s">
        <v>132</v>
      </c>
      <c r="O115" s="931">
        <f>[1]GF_Erhebungsbogen!AE146</f>
        <v>39.299999999999997</v>
      </c>
      <c r="P115" s="931">
        <f>[1]GF_Erhebungsbogen!AH146</f>
        <v>833</v>
      </c>
      <c r="Q115" s="931">
        <f>[1]GF_Erhebungsbogen!AK146</f>
        <v>434.1</v>
      </c>
      <c r="R115" s="931">
        <f>[1]GF_Erhebungsbogen!AN146</f>
        <v>96.1</v>
      </c>
      <c r="S115" s="931">
        <f>[1]GF_Erhebungsbogen!AQ146</f>
        <v>401.1</v>
      </c>
      <c r="T115" s="931">
        <v>0</v>
      </c>
      <c r="U115" s="931">
        <v>0</v>
      </c>
      <c r="V115" s="931">
        <v>0</v>
      </c>
      <c r="W115" s="1122">
        <v>210</v>
      </c>
      <c r="X115" s="584"/>
      <c r="Y115" s="745"/>
    </row>
    <row r="116" spans="1:25" s="589" customFormat="1" ht="13.5" customHeight="1">
      <c r="A116" s="1115"/>
      <c r="B116" s="788"/>
      <c r="C116" s="732"/>
      <c r="D116" s="931"/>
      <c r="E116" s="931"/>
      <c r="F116" s="931"/>
      <c r="G116" s="931"/>
      <c r="H116" s="931"/>
      <c r="I116" s="931"/>
      <c r="J116" s="931"/>
      <c r="K116" s="931"/>
      <c r="L116" s="931"/>
      <c r="M116" s="788"/>
      <c r="N116" s="732"/>
      <c r="O116" s="931"/>
      <c r="P116" s="931"/>
      <c r="Q116" s="931"/>
      <c r="R116" s="931"/>
      <c r="S116" s="931"/>
      <c r="T116" s="931"/>
      <c r="U116" s="931"/>
      <c r="V116" s="931"/>
      <c r="W116" s="1122"/>
      <c r="X116" s="584"/>
      <c r="Y116" s="745"/>
    </row>
    <row r="117" spans="1:25" s="589" customFormat="1" ht="13.5" customHeight="1">
      <c r="A117" s="1115">
        <v>211</v>
      </c>
      <c r="B117" s="788" t="s">
        <v>162</v>
      </c>
      <c r="C117" s="732" t="s">
        <v>174</v>
      </c>
      <c r="D117" s="150">
        <f>SUM(D118:D119)</f>
        <v>1546.5</v>
      </c>
      <c r="E117" s="150">
        <f t="shared" ref="E117:K117" si="44">SUM(E118:E119)</f>
        <v>167.60000000000002</v>
      </c>
      <c r="F117" s="150">
        <f t="shared" si="44"/>
        <v>427.3</v>
      </c>
      <c r="G117" s="150">
        <f t="shared" si="44"/>
        <v>26.3</v>
      </c>
      <c r="H117" s="150">
        <f t="shared" si="44"/>
        <v>163.80000000000001</v>
      </c>
      <c r="I117" s="150">
        <f t="shared" si="44"/>
        <v>33.4</v>
      </c>
      <c r="J117" s="150">
        <f t="shared" si="44"/>
        <v>222.1</v>
      </c>
      <c r="K117" s="150">
        <f t="shared" si="44"/>
        <v>332.2</v>
      </c>
      <c r="L117" s="150">
        <f>SUM(L118:L119)</f>
        <v>35</v>
      </c>
      <c r="M117" s="788" t="s">
        <v>162</v>
      </c>
      <c r="N117" s="732" t="s">
        <v>174</v>
      </c>
      <c r="O117" s="150">
        <f>SUM(O118:O119)</f>
        <v>10.5</v>
      </c>
      <c r="P117" s="150">
        <f t="shared" ref="P117:V117" si="45">SUM(P118:P119)</f>
        <v>29.8</v>
      </c>
      <c r="Q117" s="150">
        <f t="shared" si="45"/>
        <v>16.299999999999997</v>
      </c>
      <c r="R117" s="150">
        <f t="shared" si="45"/>
        <v>52.3</v>
      </c>
      <c r="S117" s="150">
        <f t="shared" si="45"/>
        <v>29.8</v>
      </c>
      <c r="T117" s="150">
        <f t="shared" si="45"/>
        <v>0.1</v>
      </c>
      <c r="U117" s="150">
        <f t="shared" si="45"/>
        <v>0</v>
      </c>
      <c r="V117" s="150">
        <f t="shared" si="45"/>
        <v>0</v>
      </c>
      <c r="W117" s="1122">
        <v>211</v>
      </c>
      <c r="X117" s="584"/>
      <c r="Y117" s="745"/>
    </row>
    <row r="118" spans="1:25" s="589" customFormat="1" ht="13.5" customHeight="1">
      <c r="A118" s="1115">
        <v>212</v>
      </c>
      <c r="B118" s="788" t="s">
        <v>241</v>
      </c>
      <c r="C118" s="732" t="s">
        <v>147</v>
      </c>
      <c r="D118" s="150">
        <f>'[1]Tab. 3.2'!E70</f>
        <v>857.2</v>
      </c>
      <c r="E118" s="150">
        <f>'[1]Tab. 4.2 BW-HE'!E70</f>
        <v>66.2</v>
      </c>
      <c r="F118" s="150">
        <f>'[1]Tab. 4.2 BW-HE'!M70</f>
        <v>260.10000000000002</v>
      </c>
      <c r="G118" s="150">
        <f>'[1]Tab. 4.2 BW-HE'!U70</f>
        <v>0.6</v>
      </c>
      <c r="H118" s="150">
        <f>'[1]Tab. 4.2 BW-HE'!AC70</f>
        <v>118.8</v>
      </c>
      <c r="I118" s="150">
        <f>'[1]Tab. 4.2 MV-RP'!E70</f>
        <v>29.5</v>
      </c>
      <c r="J118" s="150">
        <f>'[1]Tab. 4.2 MV-RP'!M70</f>
        <v>105</v>
      </c>
      <c r="K118" s="150">
        <f>'[1]Tab. 4.2 MV-RP'!U70</f>
        <v>207.7</v>
      </c>
      <c r="L118" s="150">
        <f>'[1]Tab. 4.2 MV-RP'!AC70</f>
        <v>2.9</v>
      </c>
      <c r="M118" s="788" t="s">
        <v>241</v>
      </c>
      <c r="N118" s="732" t="s">
        <v>147</v>
      </c>
      <c r="O118" s="150">
        <f>'[1]Tab 4.2 SL-SH'!E70</f>
        <v>4.9000000000000004</v>
      </c>
      <c r="P118" s="150">
        <f>'[1]Tab 4.2 SL-SH'!M70</f>
        <v>0</v>
      </c>
      <c r="Q118" s="150">
        <f>'[1]Tab 4.2 SL-SH'!U70</f>
        <v>5.0999999999999996</v>
      </c>
      <c r="R118" s="150">
        <f>'[1]Tab 4.2 SL-SH'!AC70</f>
        <v>34</v>
      </c>
      <c r="S118" s="150">
        <f>'[1]Tab. 4.2 TH-HH'!E70</f>
        <v>22.3</v>
      </c>
      <c r="T118" s="150">
        <f>'[1]Tab. 4.2 TH-HH'!M70</f>
        <v>0.1</v>
      </c>
      <c r="U118" s="150">
        <f>'[1]Tab. 4.2 TH-HH'!U70</f>
        <v>0</v>
      </c>
      <c r="V118" s="150">
        <f>'[1]Tab. 4.2 TH-HH'!AC70</f>
        <v>0</v>
      </c>
      <c r="W118" s="1122">
        <v>212</v>
      </c>
      <c r="X118" s="584"/>
      <c r="Y118" s="745"/>
    </row>
    <row r="119" spans="1:25" s="589" customFormat="1" ht="13.5" customHeight="1">
      <c r="A119" s="1115">
        <v>213</v>
      </c>
      <c r="B119" s="788" t="s">
        <v>241</v>
      </c>
      <c r="C119" s="732" t="s">
        <v>132</v>
      </c>
      <c r="D119" s="931">
        <f>[1]GF_Erhebungsbogen!D147</f>
        <v>689.3</v>
      </c>
      <c r="E119" s="931">
        <f>[1]GF_Erhebungsbogen!G147</f>
        <v>101.4</v>
      </c>
      <c r="F119" s="931">
        <f>[1]GF_Erhebungsbogen!J147</f>
        <v>167.2</v>
      </c>
      <c r="G119" s="931">
        <f>[1]GF_Erhebungsbogen!M147</f>
        <v>25.7</v>
      </c>
      <c r="H119" s="931">
        <f>[1]GF_Erhebungsbogen!P147</f>
        <v>45</v>
      </c>
      <c r="I119" s="931">
        <f>[1]GF_Erhebungsbogen!S147</f>
        <v>3.9</v>
      </c>
      <c r="J119" s="931">
        <f>[1]GF_Erhebungsbogen!V147</f>
        <v>117.1</v>
      </c>
      <c r="K119" s="931">
        <f>[1]GF_Erhebungsbogen!Y147</f>
        <v>124.5</v>
      </c>
      <c r="L119" s="931">
        <f>[1]GF_Erhebungsbogen!AB147</f>
        <v>32.1</v>
      </c>
      <c r="M119" s="788" t="s">
        <v>241</v>
      </c>
      <c r="N119" s="732" t="s">
        <v>132</v>
      </c>
      <c r="O119" s="931">
        <f>[1]GF_Erhebungsbogen!AE147</f>
        <v>5.6</v>
      </c>
      <c r="P119" s="931">
        <f>[1]GF_Erhebungsbogen!AH147</f>
        <v>29.8</v>
      </c>
      <c r="Q119" s="931">
        <f>[1]GF_Erhebungsbogen!AK147</f>
        <v>11.2</v>
      </c>
      <c r="R119" s="931">
        <f>[1]GF_Erhebungsbogen!AN147</f>
        <v>18.3</v>
      </c>
      <c r="S119" s="931">
        <f>[1]GF_Erhebungsbogen!AQ147</f>
        <v>7.5</v>
      </c>
      <c r="T119" s="931">
        <v>0</v>
      </c>
      <c r="U119" s="931">
        <v>0</v>
      </c>
      <c r="V119" s="931">
        <v>0</v>
      </c>
      <c r="W119" s="1122">
        <v>213</v>
      </c>
      <c r="X119" s="584"/>
      <c r="Y119" s="745"/>
    </row>
    <row r="120" spans="1:25" s="589" customFormat="1" ht="13.5" customHeight="1">
      <c r="A120" s="1115"/>
      <c r="B120" s="788"/>
      <c r="C120" s="732"/>
      <c r="D120" s="931"/>
      <c r="E120" s="931"/>
      <c r="F120" s="931"/>
      <c r="G120" s="931"/>
      <c r="H120" s="931"/>
      <c r="I120" s="931"/>
      <c r="J120" s="931"/>
      <c r="K120" s="931"/>
      <c r="L120" s="931"/>
      <c r="M120" s="788"/>
      <c r="N120" s="732"/>
      <c r="O120" s="931"/>
      <c r="P120" s="931"/>
      <c r="Q120" s="931"/>
      <c r="R120" s="931"/>
      <c r="S120" s="931"/>
      <c r="T120" s="931"/>
      <c r="U120" s="931"/>
      <c r="V120" s="931"/>
      <c r="W120" s="1122"/>
      <c r="X120" s="584"/>
      <c r="Y120" s="745"/>
    </row>
    <row r="121" spans="1:25" s="589" customFormat="1" ht="13.5" customHeight="1">
      <c r="A121" s="1115">
        <v>214</v>
      </c>
      <c r="B121" s="788" t="s">
        <v>585</v>
      </c>
      <c r="C121" s="732" t="s">
        <v>174</v>
      </c>
      <c r="D121" s="150">
        <f>SUM(D122:D123)</f>
        <v>902.7</v>
      </c>
      <c r="E121" s="150">
        <f t="shared" ref="E121:K121" si="46">SUM(E122:E123)</f>
        <v>40.099999999999994</v>
      </c>
      <c r="F121" s="150">
        <f t="shared" si="46"/>
        <v>109.30000000000001</v>
      </c>
      <c r="G121" s="150">
        <f t="shared" si="46"/>
        <v>25.2</v>
      </c>
      <c r="H121" s="150">
        <f t="shared" si="46"/>
        <v>5.9</v>
      </c>
      <c r="I121" s="150">
        <f t="shared" si="46"/>
        <v>23.6</v>
      </c>
      <c r="J121" s="150">
        <f t="shared" si="46"/>
        <v>40.5</v>
      </c>
      <c r="K121" s="150">
        <f t="shared" si="46"/>
        <v>55.9</v>
      </c>
      <c r="L121" s="150">
        <f>SUM(L122:L123)</f>
        <v>17.899999999999999</v>
      </c>
      <c r="M121" s="788" t="s">
        <v>585</v>
      </c>
      <c r="N121" s="732" t="s">
        <v>174</v>
      </c>
      <c r="O121" s="150">
        <f>SUM(O122:O123)</f>
        <v>1.6</v>
      </c>
      <c r="P121" s="150">
        <f t="shared" ref="P121:V121" si="47">SUM(P122:P123)</f>
        <v>264.7</v>
      </c>
      <c r="Q121" s="150">
        <f t="shared" si="47"/>
        <v>173.29999999999998</v>
      </c>
      <c r="R121" s="150">
        <f t="shared" si="47"/>
        <v>61.300000000000004</v>
      </c>
      <c r="S121" s="150">
        <f t="shared" si="47"/>
        <v>13.4</v>
      </c>
      <c r="T121" s="150">
        <f t="shared" si="47"/>
        <v>4.2</v>
      </c>
      <c r="U121" s="150">
        <f t="shared" si="47"/>
        <v>65.7</v>
      </c>
      <c r="V121" s="150">
        <f t="shared" si="47"/>
        <v>0.2</v>
      </c>
      <c r="W121" s="1122">
        <v>214</v>
      </c>
      <c r="X121" s="584"/>
      <c r="Y121" s="745"/>
    </row>
    <row r="122" spans="1:25" s="589" customFormat="1" ht="13.5" customHeight="1">
      <c r="A122" s="1115">
        <v>215</v>
      </c>
      <c r="B122" s="788" t="s">
        <v>241</v>
      </c>
      <c r="C122" s="732" t="s">
        <v>147</v>
      </c>
      <c r="D122" s="150">
        <f>'[1]Tab. 3.2'!E71+'[1]Tab. 3.2'!E72+'[1]Tab. 3.2'!E73</f>
        <v>803.40000000000009</v>
      </c>
      <c r="E122" s="150">
        <f>'[1]Tab. 4.2 BW-HE'!E71+'[1]Tab. 4.2 BW-HE'!E72+'[1]Tab. 4.2 BW-HE'!E73</f>
        <v>28.2</v>
      </c>
      <c r="F122" s="150">
        <f>'[1]Tab. 4.2 BW-HE'!M71+'[1]Tab. 4.2 BW-HE'!M72+'[1]Tab. 4.2 BW-HE'!M73</f>
        <v>86.7</v>
      </c>
      <c r="G122" s="150">
        <f>'[1]Tab. 4.2 BW-HE'!U71+'[1]Tab. 4.2 BW-HE'!U72+'[1]Tab. 4.2 BW-HE'!U73</f>
        <v>22.5</v>
      </c>
      <c r="H122" s="150">
        <f>'[1]Tab. 4.2 BW-HE'!AC71+'[1]Tab. 4.2 BW-HE'!AC72+'[1]Tab. 4.2 BW-HE'!AC73</f>
        <v>2.2000000000000002</v>
      </c>
      <c r="I122" s="150">
        <f>'[1]Tab. 4.2 MV-RP'!E71+'[1]Tab. 4.2 MV-RP'!E72+'[1]Tab. 4.2 MV-RP'!E73</f>
        <v>14.1</v>
      </c>
      <c r="J122" s="150">
        <f>'[1]Tab. 4.2 MV-RP'!M71+'[1]Tab. 4.2 MV-RP'!M72+'[1]Tab. 4.2 MV-RP'!M73</f>
        <v>37.299999999999997</v>
      </c>
      <c r="K122" s="150">
        <f>'[1]Tab. 4.2 MV-RP'!U71+'[1]Tab. 4.2 MV-RP'!U72+'[1]Tab. 4.2 MV-RP'!U73</f>
        <v>31.7</v>
      </c>
      <c r="L122" s="150">
        <f>'[1]Tab. 4.2 MV-RP'!AC71+'[1]Tab. 4.2 MV-RP'!AC72+'[1]Tab. 4.2 MV-RP'!AC73</f>
        <v>10.6</v>
      </c>
      <c r="M122" s="788" t="s">
        <v>241</v>
      </c>
      <c r="N122" s="732" t="s">
        <v>147</v>
      </c>
      <c r="O122" s="150">
        <f>'[1]Tab 4.2 SL-SH'!E71+'[1]Tab 4.2 SL-SH'!E72+'[1]Tab 4.2 SL-SH'!E73</f>
        <v>0.4</v>
      </c>
      <c r="P122" s="150">
        <f>'[1]Tab 4.2 SL-SH'!M71+'[1]Tab 4.2 SL-SH'!M72+'[1]Tab 4.2 SL-SH'!M73</f>
        <v>259.89999999999998</v>
      </c>
      <c r="Q122" s="150">
        <f>'[1]Tab 4.2 SL-SH'!U71+'[1]Tab 4.2 SL-SH'!U72+'[1]Tab 4.2 SL-SH'!U73</f>
        <v>171.6</v>
      </c>
      <c r="R122" s="150">
        <f>'[1]Tab 4.2 SL-SH'!AC71+'[1]Tab 4.2 SL-SH'!AC72+'[1]Tab 4.2 SL-SH'!AC73</f>
        <v>56.1</v>
      </c>
      <c r="S122" s="150">
        <f>'[1]Tab. 4.2 TH-HH'!E71+'[1]Tab. 4.2 TH-HH'!E72+'[1]Tab. 4.2 TH-HH'!E73</f>
        <v>12</v>
      </c>
      <c r="T122" s="150">
        <f>'[1]Tab. 4.2 TH-HH'!M71+'[1]Tab. 4.2 TH-HH'!M72+'[1]Tab. 4.2 TH-HH'!M73</f>
        <v>4.2</v>
      </c>
      <c r="U122" s="150">
        <f>'[1]Tab. 4.2 TH-HH'!U71+'[1]Tab. 4.2 TH-HH'!U72+'[1]Tab. 4.2 TH-HH'!U73</f>
        <v>65.7</v>
      </c>
      <c r="V122" s="150">
        <f>'[1]Tab. 4.2 TH-HH'!AC71+'[1]Tab. 4.2 TH-HH'!AC72+'[1]Tab. 4.2 TH-HH'!AC73</f>
        <v>0.2</v>
      </c>
      <c r="W122" s="1122">
        <v>215</v>
      </c>
      <c r="X122" s="584"/>
      <c r="Y122" s="745"/>
    </row>
    <row r="123" spans="1:25" s="589" customFormat="1" ht="13.5" customHeight="1">
      <c r="A123" s="1115">
        <v>216</v>
      </c>
      <c r="B123" s="788" t="s">
        <v>241</v>
      </c>
      <c r="C123" s="732" t="s">
        <v>132</v>
      </c>
      <c r="D123" s="931">
        <f>[1]GF_Erhebungsbogen!D148+[1]GF_Erhebungsbogen!D149+[1]GF_Erhebungsbogen!D150</f>
        <v>99.300000000000011</v>
      </c>
      <c r="E123" s="931">
        <f>[1]GF_Erhebungsbogen!G148+[1]GF_Erhebungsbogen!G149+[1]GF_Erhebungsbogen!G150</f>
        <v>11.899999999999999</v>
      </c>
      <c r="F123" s="931">
        <f>[1]GF_Erhebungsbogen!J148+[1]GF_Erhebungsbogen!J149+[1]GF_Erhebungsbogen!J150</f>
        <v>22.6</v>
      </c>
      <c r="G123" s="931">
        <f>[1]GF_Erhebungsbogen!M148+[1]GF_Erhebungsbogen!M149+[1]GF_Erhebungsbogen!M150</f>
        <v>2.7</v>
      </c>
      <c r="H123" s="937">
        <f>[1]GF_Erhebungsbogen!P148+[1]GF_Erhebungsbogen!P149+[1]GF_Erhebungsbogen!P150</f>
        <v>3.7</v>
      </c>
      <c r="I123" s="931">
        <f>[1]GF_Erhebungsbogen!S148+[1]GF_Erhebungsbogen!S149+[1]GF_Erhebungsbogen!S150</f>
        <v>9.5</v>
      </c>
      <c r="J123" s="931">
        <f>[1]GF_Erhebungsbogen!V148+[1]GF_Erhebungsbogen!V149+[1]GF_Erhebungsbogen!V150</f>
        <v>3.2</v>
      </c>
      <c r="K123" s="931">
        <f>[1]GF_Erhebungsbogen!Y148+[1]GF_Erhebungsbogen!Y149+[1]GF_Erhebungsbogen!Y150</f>
        <v>24.2</v>
      </c>
      <c r="L123" s="931">
        <f>[1]GF_Erhebungsbogen!AB148+[1]GF_Erhebungsbogen!AB149+[1]GF_Erhebungsbogen!AB150</f>
        <v>7.3000000000000007</v>
      </c>
      <c r="M123" s="788" t="s">
        <v>241</v>
      </c>
      <c r="N123" s="732" t="s">
        <v>132</v>
      </c>
      <c r="O123" s="931">
        <f>[1]GF_Erhebungsbogen!AE148+[1]GF_Erhebungsbogen!AE149+[1]GF_Erhebungsbogen!AE150</f>
        <v>1.2000000000000002</v>
      </c>
      <c r="P123" s="931">
        <f>[1]GF_Erhebungsbogen!AH148+[1]GF_Erhebungsbogen!AH149+[1]GF_Erhebungsbogen!AH150</f>
        <v>4.8</v>
      </c>
      <c r="Q123" s="931">
        <f>[1]GF_Erhebungsbogen!AK148+[1]GF_Erhebungsbogen!AK149+[1]GF_Erhebungsbogen!AK150</f>
        <v>1.7</v>
      </c>
      <c r="R123" s="931">
        <f>[1]GF_Erhebungsbogen!AN148+[1]GF_Erhebungsbogen!AN149+[1]GF_Erhebungsbogen!AN150</f>
        <v>5.2</v>
      </c>
      <c r="S123" s="931">
        <f>[1]GF_Erhebungsbogen!AQ148+[1]GF_Erhebungsbogen!AQ149+[1]GF_Erhebungsbogen!AQ150</f>
        <v>1.4</v>
      </c>
      <c r="T123" s="931">
        <v>0</v>
      </c>
      <c r="U123" s="931">
        <v>0</v>
      </c>
      <c r="V123" s="931">
        <v>0</v>
      </c>
      <c r="W123" s="1122">
        <v>216</v>
      </c>
      <c r="X123" s="584"/>
      <c r="Y123" s="745"/>
    </row>
    <row r="124" spans="1:25" s="589" customFormat="1" ht="13.5" customHeight="1">
      <c r="A124" s="1117"/>
      <c r="B124" s="744"/>
      <c r="C124" s="732"/>
      <c r="D124" s="430"/>
      <c r="E124" s="430"/>
      <c r="F124" s="430"/>
      <c r="G124" s="430"/>
      <c r="H124" s="430"/>
      <c r="I124" s="430"/>
      <c r="J124" s="430"/>
      <c r="K124" s="430"/>
      <c r="L124" s="430"/>
      <c r="M124" s="744"/>
      <c r="N124" s="732"/>
      <c r="O124" s="1150"/>
      <c r="P124" s="1150"/>
      <c r="Q124" s="430"/>
      <c r="R124" s="430"/>
      <c r="S124" s="430"/>
      <c r="T124" s="430"/>
      <c r="U124" s="430"/>
      <c r="V124" s="430"/>
      <c r="W124" s="1124"/>
      <c r="X124" s="584"/>
      <c r="Y124" s="587"/>
    </row>
    <row r="125" spans="1:25" ht="13.5" customHeight="1">
      <c r="A125" s="1115">
        <v>217</v>
      </c>
      <c r="B125" s="781" t="s">
        <v>182</v>
      </c>
      <c r="C125" s="732" t="s">
        <v>174</v>
      </c>
      <c r="D125" s="150">
        <f>SUM(D126:D127)</f>
        <v>5055.8999999999996</v>
      </c>
      <c r="E125" s="150">
        <f t="shared" ref="E125:K125" si="48">SUM(E126:E127)</f>
        <v>591.4</v>
      </c>
      <c r="F125" s="150">
        <f t="shared" si="48"/>
        <v>818.4</v>
      </c>
      <c r="G125" s="150">
        <f t="shared" si="48"/>
        <v>333.8</v>
      </c>
      <c r="H125" s="150">
        <f t="shared" si="48"/>
        <v>286.70000000000005</v>
      </c>
      <c r="I125" s="150">
        <f t="shared" si="48"/>
        <v>207</v>
      </c>
      <c r="J125" s="150">
        <f t="shared" si="48"/>
        <v>330.4</v>
      </c>
      <c r="K125" s="150">
        <f t="shared" si="48"/>
        <v>659.5</v>
      </c>
      <c r="L125" s="150">
        <f>SUM(L126:L127)</f>
        <v>228.3</v>
      </c>
      <c r="M125" s="781" t="s">
        <v>182</v>
      </c>
      <c r="N125" s="732" t="s">
        <v>174</v>
      </c>
      <c r="O125" s="150">
        <f>SUM(O126:O127)</f>
        <v>20.799999999999997</v>
      </c>
      <c r="P125" s="150">
        <f t="shared" ref="P125:V125" si="49">SUM(P126:P127)</f>
        <v>569.69999999999993</v>
      </c>
      <c r="Q125" s="150">
        <f t="shared" si="49"/>
        <v>546.4</v>
      </c>
      <c r="R125" s="150">
        <f t="shared" si="49"/>
        <v>139.5</v>
      </c>
      <c r="S125" s="150">
        <f t="shared" si="49"/>
        <v>111.80000000000001</v>
      </c>
      <c r="T125" s="150">
        <f t="shared" si="49"/>
        <v>148.6</v>
      </c>
      <c r="U125" s="150">
        <f t="shared" si="49"/>
        <v>7.9</v>
      </c>
      <c r="V125" s="150">
        <f t="shared" si="49"/>
        <v>55.6</v>
      </c>
      <c r="W125" s="1122">
        <v>217</v>
      </c>
    </row>
    <row r="126" spans="1:25" ht="13.5" customHeight="1">
      <c r="A126" s="1115">
        <v>218</v>
      </c>
      <c r="B126" s="744" t="s">
        <v>241</v>
      </c>
      <c r="C126" s="732" t="s">
        <v>147</v>
      </c>
      <c r="D126" s="150">
        <f>'[1]Tab. 3.2'!E74</f>
        <v>3155.5</v>
      </c>
      <c r="E126" s="150">
        <f>'[1]Tab. 4.2 BW-HE'!E74</f>
        <v>345.8</v>
      </c>
      <c r="F126" s="150">
        <f>'[1]Tab. 4.2 BW-HE'!M74</f>
        <v>187.9</v>
      </c>
      <c r="G126" s="150">
        <f>'[1]Tab. 4.2 BW-HE'!U74</f>
        <v>258.60000000000002</v>
      </c>
      <c r="H126" s="150">
        <f>'[1]Tab. 4.2 BW-HE'!AC74</f>
        <v>157.80000000000001</v>
      </c>
      <c r="I126" s="150">
        <f>'[1]Tab. 4.2 MV-RP'!E74</f>
        <v>175.4</v>
      </c>
      <c r="J126" s="150">
        <f>'[1]Tab. 4.2 MV-RP'!M74</f>
        <v>116.6</v>
      </c>
      <c r="K126" s="150">
        <f>'[1]Tab. 4.2 MV-RP'!U74</f>
        <v>431.9</v>
      </c>
      <c r="L126" s="150">
        <f>'[1]Tab. 4.2 MV-RP'!AC74</f>
        <v>53</v>
      </c>
      <c r="M126" s="744" t="s">
        <v>241</v>
      </c>
      <c r="N126" s="732" t="s">
        <v>147</v>
      </c>
      <c r="O126" s="150">
        <f>'[1]Tab 4.2 SL-SH'!E74</f>
        <v>12.7</v>
      </c>
      <c r="P126" s="150">
        <f>'[1]Tab 4.2 SL-SH'!M74</f>
        <v>542.79999999999995</v>
      </c>
      <c r="Q126" s="150">
        <f>'[1]Tab 4.2 SL-SH'!U74</f>
        <v>519.9</v>
      </c>
      <c r="R126" s="150">
        <f>'[1]Tab 4.2 SL-SH'!AC74</f>
        <v>66.3</v>
      </c>
      <c r="S126" s="150">
        <f>'[1]Tab. 4.2 TH-HH'!E74</f>
        <v>74.7</v>
      </c>
      <c r="T126" s="150">
        <f>'[1]Tab. 4.2 TH-HH'!M74</f>
        <v>148.6</v>
      </c>
      <c r="U126" s="150">
        <f>'[1]Tab. 4.2 TH-HH'!U74</f>
        <v>7.9</v>
      </c>
      <c r="V126" s="150">
        <f>'[1]Tab. 4.2 TH-HH'!AC74</f>
        <v>55.6</v>
      </c>
      <c r="W126" s="1122">
        <v>218</v>
      </c>
    </row>
    <row r="127" spans="1:25" ht="13.5" customHeight="1">
      <c r="A127" s="1115">
        <v>219</v>
      </c>
      <c r="B127" s="744" t="s">
        <v>241</v>
      </c>
      <c r="C127" s="732" t="s">
        <v>132</v>
      </c>
      <c r="D127" s="150">
        <f>[1]GF_Erhebungsbogen!D143+[1]GF_Erhebungsbogen!D151+[1]GF_Erhebungsbogen!D152+[1]GF_Erhebungsbogen!D153</f>
        <v>1900.3999999999999</v>
      </c>
      <c r="E127" s="150">
        <f>[1]GF_Erhebungsbogen!G143+[1]GF_Erhebungsbogen!G151+[1]GF_Erhebungsbogen!G152+[1]GF_Erhebungsbogen!G153</f>
        <v>245.59999999999997</v>
      </c>
      <c r="F127" s="150">
        <f>[1]GF_Erhebungsbogen!J143+[1]GF_Erhebungsbogen!J151+[1]GF_Erhebungsbogen!J152+[1]GF_Erhebungsbogen!J153</f>
        <v>630.5</v>
      </c>
      <c r="G127" s="150">
        <f>[1]GF_Erhebungsbogen!M143+[1]GF_Erhebungsbogen!M151+[1]GF_Erhebungsbogen!M152+[1]GF_Erhebungsbogen!M153</f>
        <v>75.2</v>
      </c>
      <c r="H127" s="150">
        <f>[1]GF_Erhebungsbogen!P143+[1]GF_Erhebungsbogen!P151+[1]GF_Erhebungsbogen!P152+[1]GF_Erhebungsbogen!P153</f>
        <v>128.9</v>
      </c>
      <c r="I127" s="150">
        <f>[1]GF_Erhebungsbogen!S143+[1]GF_Erhebungsbogen!S151+[1]GF_Erhebungsbogen!S152+[1]GF_Erhebungsbogen!S153</f>
        <v>31.599999999999998</v>
      </c>
      <c r="J127" s="150">
        <f>[1]GF_Erhebungsbogen!V143+[1]GF_Erhebungsbogen!V151+[1]GF_Erhebungsbogen!V152+[1]GF_Erhebungsbogen!V153</f>
        <v>213.79999999999998</v>
      </c>
      <c r="K127" s="150">
        <f>[1]GF_Erhebungsbogen!Y143+[1]GF_Erhebungsbogen!Y151+[1]GF_Erhebungsbogen!Y152+[1]GF_Erhebungsbogen!Y153</f>
        <v>227.6</v>
      </c>
      <c r="L127" s="150">
        <f>[1]GF_Erhebungsbogen!AB143+[1]GF_Erhebungsbogen!AB151+[1]GF_Erhebungsbogen!AB152+[1]GF_Erhebungsbogen!AB153</f>
        <v>175.3</v>
      </c>
      <c r="M127" s="744" t="s">
        <v>241</v>
      </c>
      <c r="N127" s="732" t="s">
        <v>132</v>
      </c>
      <c r="O127" s="150">
        <f>[1]GF_Erhebungsbogen!AE143+[1]GF_Erhebungsbogen!AE151+[1]GF_Erhebungsbogen!AE152+[1]GF_Erhebungsbogen!AE153</f>
        <v>8.1</v>
      </c>
      <c r="P127" s="150">
        <f>[1]GF_Erhebungsbogen!AH143+[1]GF_Erhebungsbogen!AH151+[1]GF_Erhebungsbogen!AH152+[1]GF_Erhebungsbogen!AH153</f>
        <v>26.9</v>
      </c>
      <c r="Q127" s="150">
        <f>[1]GF_Erhebungsbogen!AK143+[1]GF_Erhebungsbogen!AK151+[1]GF_Erhebungsbogen!AK152+[1]GF_Erhebungsbogen!AK153</f>
        <v>26.5</v>
      </c>
      <c r="R127" s="150">
        <f>[1]GF_Erhebungsbogen!AN143+[1]GF_Erhebungsbogen!AN151+[1]GF_Erhebungsbogen!AN152+[1]GF_Erhebungsbogen!AN153</f>
        <v>73.2</v>
      </c>
      <c r="S127" s="150">
        <f>[1]GF_Erhebungsbogen!AQ143+[1]GF_Erhebungsbogen!AQ151+[1]GF_Erhebungsbogen!AQ152+[1]GF_Erhebungsbogen!AQ153</f>
        <v>37.1</v>
      </c>
      <c r="T127" s="931">
        <v>0</v>
      </c>
      <c r="U127" s="931">
        <v>0</v>
      </c>
      <c r="V127" s="931">
        <v>0</v>
      </c>
      <c r="W127" s="1122">
        <v>219</v>
      </c>
    </row>
    <row r="128" spans="1:25" ht="13.5" customHeight="1">
      <c r="A128" s="1117"/>
      <c r="B128" s="744"/>
      <c r="C128" s="732"/>
      <c r="D128" s="150"/>
      <c r="E128" s="150"/>
      <c r="F128" s="150"/>
      <c r="G128" s="150"/>
      <c r="H128" s="150"/>
      <c r="I128" s="150"/>
      <c r="J128" s="150"/>
      <c r="K128" s="150"/>
      <c r="L128" s="150"/>
      <c r="M128" s="744"/>
      <c r="N128" s="732"/>
      <c r="O128" s="150"/>
      <c r="P128" s="150"/>
      <c r="Q128" s="150"/>
      <c r="R128" s="150"/>
      <c r="S128" s="150"/>
      <c r="T128" s="150"/>
      <c r="U128" s="150"/>
      <c r="V128" s="150"/>
      <c r="W128" s="1124"/>
    </row>
    <row r="129" spans="1:25" s="589" customFormat="1" ht="13.5" customHeight="1">
      <c r="A129" s="1117"/>
      <c r="B129" s="778" t="s">
        <v>177</v>
      </c>
      <c r="C129" s="732"/>
      <c r="D129" s="430"/>
      <c r="E129" s="430"/>
      <c r="F129" s="430"/>
      <c r="G129" s="430"/>
      <c r="H129" s="430"/>
      <c r="I129" s="430"/>
      <c r="J129" s="430"/>
      <c r="K129" s="430"/>
      <c r="L129" s="430"/>
      <c r="M129" s="778" t="s">
        <v>177</v>
      </c>
      <c r="N129" s="732"/>
      <c r="O129" s="1150"/>
      <c r="P129" s="1150"/>
      <c r="Q129" s="430"/>
      <c r="R129" s="430"/>
      <c r="S129" s="430"/>
      <c r="T129" s="430"/>
      <c r="U129" s="430"/>
      <c r="V129" s="430"/>
      <c r="W129" s="1124"/>
      <c r="X129" s="584"/>
      <c r="Y129" s="587"/>
    </row>
    <row r="130" spans="1:25" s="589" customFormat="1" ht="13.5" customHeight="1">
      <c r="A130" s="1117"/>
      <c r="B130" s="744"/>
      <c r="C130" s="732"/>
      <c r="D130" s="430"/>
      <c r="E130" s="430"/>
      <c r="F130" s="430"/>
      <c r="G130" s="430"/>
      <c r="H130" s="430"/>
      <c r="I130" s="430"/>
      <c r="J130" s="430"/>
      <c r="K130" s="430"/>
      <c r="L130" s="430"/>
      <c r="M130" s="744"/>
      <c r="N130" s="732"/>
      <c r="O130" s="1150"/>
      <c r="P130" s="1150"/>
      <c r="Q130" s="430"/>
      <c r="R130" s="430"/>
      <c r="S130" s="430"/>
      <c r="T130" s="430"/>
      <c r="U130" s="430"/>
      <c r="V130" s="430"/>
      <c r="W130" s="1124"/>
      <c r="X130" s="584"/>
      <c r="Y130" s="587"/>
    </row>
    <row r="131" spans="1:25" s="589" customFormat="1" ht="13.5" customHeight="1">
      <c r="A131" s="1115">
        <v>220</v>
      </c>
      <c r="B131" s="781" t="s">
        <v>584</v>
      </c>
      <c r="C131" s="732" t="s">
        <v>174</v>
      </c>
      <c r="D131" s="150">
        <f>SUM(D132:D133)</f>
        <v>0</v>
      </c>
      <c r="E131" s="150">
        <f t="shared" ref="E131:K131" si="50">SUM(E132:E133)</f>
        <v>0</v>
      </c>
      <c r="F131" s="150">
        <f t="shared" si="50"/>
        <v>0</v>
      </c>
      <c r="G131" s="150">
        <f t="shared" si="50"/>
        <v>0</v>
      </c>
      <c r="H131" s="150">
        <f t="shared" si="50"/>
        <v>0</v>
      </c>
      <c r="I131" s="150">
        <f t="shared" si="50"/>
        <v>0</v>
      </c>
      <c r="J131" s="150">
        <f t="shared" si="50"/>
        <v>0</v>
      </c>
      <c r="K131" s="150">
        <f t="shared" si="50"/>
        <v>0</v>
      </c>
      <c r="L131" s="150">
        <f>SUM(L132:L133)</f>
        <v>0</v>
      </c>
      <c r="M131" s="781" t="s">
        <v>584</v>
      </c>
      <c r="N131" s="732" t="s">
        <v>174</v>
      </c>
      <c r="O131" s="150">
        <f>SUM(O132:O133)</f>
        <v>0</v>
      </c>
      <c r="P131" s="150">
        <f t="shared" ref="P131:V131" si="51">SUM(P132:P133)</f>
        <v>0</v>
      </c>
      <c r="Q131" s="150">
        <f t="shared" si="51"/>
        <v>0</v>
      </c>
      <c r="R131" s="150">
        <f t="shared" si="51"/>
        <v>0</v>
      </c>
      <c r="S131" s="150">
        <f t="shared" si="51"/>
        <v>0</v>
      </c>
      <c r="T131" s="150">
        <f t="shared" si="51"/>
        <v>0</v>
      </c>
      <c r="U131" s="150">
        <f t="shared" si="51"/>
        <v>0</v>
      </c>
      <c r="V131" s="150">
        <f t="shared" si="51"/>
        <v>0</v>
      </c>
      <c r="W131" s="1122">
        <v>220</v>
      </c>
      <c r="X131" s="584"/>
      <c r="Y131" s="745"/>
    </row>
    <row r="132" spans="1:25" s="589" customFormat="1" ht="13.5" customHeight="1">
      <c r="A132" s="1115">
        <v>221</v>
      </c>
      <c r="B132" s="781" t="s">
        <v>241</v>
      </c>
      <c r="C132" s="732" t="s">
        <v>147</v>
      </c>
      <c r="D132" s="150">
        <f>'[1]Tab. 3.2'!E75</f>
        <v>0</v>
      </c>
      <c r="E132" s="150">
        <f>'[1]Tab. 4.2 BW-HE'!E75</f>
        <v>0</v>
      </c>
      <c r="F132" s="150">
        <f>'[1]Tab. 4.2 BW-HE'!M75</f>
        <v>0</v>
      </c>
      <c r="G132" s="150">
        <f>'[1]Tab. 4.2 BW-HE'!U75</f>
        <v>0</v>
      </c>
      <c r="H132" s="150">
        <f>'[1]Tab. 4.2 BW-HE'!AC75</f>
        <v>0</v>
      </c>
      <c r="I132" s="150">
        <f>'[1]Tab. 4.2 MV-RP'!E75</f>
        <v>0</v>
      </c>
      <c r="J132" s="150">
        <f>'[1]Tab. 4.2 MV-RP'!M75</f>
        <v>0</v>
      </c>
      <c r="K132" s="150">
        <f>'[1]Tab. 4.2 MV-RP'!U75</f>
        <v>0</v>
      </c>
      <c r="L132" s="150">
        <f>'[1]Tab. 4.2 MV-RP'!AC75</f>
        <v>0</v>
      </c>
      <c r="M132" s="781" t="s">
        <v>241</v>
      </c>
      <c r="N132" s="732" t="s">
        <v>147</v>
      </c>
      <c r="O132" s="150">
        <f>'[1]Tab 4.2 SL-SH'!E75</f>
        <v>0</v>
      </c>
      <c r="P132" s="150">
        <f>'[1]Tab 4.2 SL-SH'!M75</f>
        <v>0</v>
      </c>
      <c r="Q132" s="150">
        <f>'[1]Tab 4.2 SL-SH'!U75</f>
        <v>0</v>
      </c>
      <c r="R132" s="150">
        <f>'[1]Tab 4.2 SL-SH'!AC75</f>
        <v>0</v>
      </c>
      <c r="S132" s="150">
        <f>'[1]Tab. 4.2 TH-HH'!E75</f>
        <v>0</v>
      </c>
      <c r="T132" s="150">
        <f>'[1]Tab. 4.2 TH-HH'!M75</f>
        <v>0</v>
      </c>
      <c r="U132" s="150">
        <f>'[1]Tab. 4.2 TH-HH'!U75</f>
        <v>0</v>
      </c>
      <c r="V132" s="150">
        <f>'[1]Tab. 4.2 TH-HH'!AC75</f>
        <v>0</v>
      </c>
      <c r="W132" s="1122">
        <v>221</v>
      </c>
      <c r="X132" s="584"/>
      <c r="Y132" s="745"/>
    </row>
    <row r="133" spans="1:25" s="589" customFormat="1" ht="13.5" customHeight="1">
      <c r="A133" s="1115">
        <v>222</v>
      </c>
      <c r="B133" s="781" t="s">
        <v>241</v>
      </c>
      <c r="C133" s="732" t="s">
        <v>132</v>
      </c>
      <c r="D133" s="931">
        <v>0</v>
      </c>
      <c r="E133" s="931">
        <v>0</v>
      </c>
      <c r="F133" s="931">
        <v>0</v>
      </c>
      <c r="G133" s="931">
        <v>0</v>
      </c>
      <c r="H133" s="931">
        <v>0</v>
      </c>
      <c r="I133" s="931">
        <v>0</v>
      </c>
      <c r="J133" s="931">
        <v>0</v>
      </c>
      <c r="K133" s="931">
        <v>0</v>
      </c>
      <c r="L133" s="931">
        <v>0</v>
      </c>
      <c r="M133" s="781" t="s">
        <v>241</v>
      </c>
      <c r="N133" s="732" t="s">
        <v>132</v>
      </c>
      <c r="O133" s="931">
        <v>0</v>
      </c>
      <c r="P133" s="931">
        <v>0</v>
      </c>
      <c r="Q133" s="931">
        <v>0</v>
      </c>
      <c r="R133" s="931">
        <v>0</v>
      </c>
      <c r="S133" s="931">
        <v>0</v>
      </c>
      <c r="T133" s="931">
        <v>0</v>
      </c>
      <c r="U133" s="931">
        <v>0</v>
      </c>
      <c r="V133" s="931">
        <v>0</v>
      </c>
      <c r="W133" s="1122">
        <v>222</v>
      </c>
      <c r="X133" s="584"/>
      <c r="Y133" s="745"/>
    </row>
    <row r="134" spans="1:25" s="589" customFormat="1" ht="13.5" customHeight="1">
      <c r="A134" s="1115"/>
      <c r="B134" s="781"/>
      <c r="C134" s="732"/>
      <c r="D134" s="931"/>
      <c r="E134" s="931"/>
      <c r="F134" s="931"/>
      <c r="G134" s="931"/>
      <c r="H134" s="931"/>
      <c r="I134" s="931"/>
      <c r="J134" s="931"/>
      <c r="K134" s="931"/>
      <c r="L134" s="931"/>
      <c r="M134" s="781"/>
      <c r="N134" s="732"/>
      <c r="O134" s="931"/>
      <c r="P134" s="931"/>
      <c r="Q134" s="931"/>
      <c r="R134" s="931"/>
      <c r="S134" s="931"/>
      <c r="T134" s="931"/>
      <c r="U134" s="931"/>
      <c r="V134" s="931"/>
      <c r="W134" s="1122"/>
      <c r="X134" s="584"/>
      <c r="Y134" s="745"/>
    </row>
    <row r="135" spans="1:25" s="589" customFormat="1" ht="13.5" customHeight="1">
      <c r="A135" s="1115">
        <v>223</v>
      </c>
      <c r="B135" s="781" t="s">
        <v>183</v>
      </c>
      <c r="C135" s="732" t="s">
        <v>174</v>
      </c>
      <c r="D135" s="150">
        <f>SUM(D136:D137)</f>
        <v>5.5</v>
      </c>
      <c r="E135" s="150">
        <f t="shared" ref="E135:K135" si="52">SUM(E136:E137)</f>
        <v>0</v>
      </c>
      <c r="F135" s="150">
        <f t="shared" si="52"/>
        <v>0</v>
      </c>
      <c r="G135" s="150">
        <f t="shared" si="52"/>
        <v>1</v>
      </c>
      <c r="H135" s="150">
        <f t="shared" si="52"/>
        <v>0</v>
      </c>
      <c r="I135" s="150">
        <f t="shared" si="52"/>
        <v>0</v>
      </c>
      <c r="J135" s="150">
        <f t="shared" si="52"/>
        <v>0</v>
      </c>
      <c r="K135" s="150">
        <f t="shared" si="52"/>
        <v>0</v>
      </c>
      <c r="L135" s="150">
        <f>SUM(L136:L137)</f>
        <v>0</v>
      </c>
      <c r="M135" s="781" t="s">
        <v>183</v>
      </c>
      <c r="N135" s="732" t="s">
        <v>174</v>
      </c>
      <c r="O135" s="150">
        <f>SUM(O136:O137)</f>
        <v>0</v>
      </c>
      <c r="P135" s="150">
        <f t="shared" ref="P135:V135" si="53">SUM(P136:P137)</f>
        <v>0</v>
      </c>
      <c r="Q135" s="150">
        <f t="shared" si="53"/>
        <v>0</v>
      </c>
      <c r="R135" s="150">
        <f t="shared" si="53"/>
        <v>0</v>
      </c>
      <c r="S135" s="150">
        <f t="shared" si="53"/>
        <v>0</v>
      </c>
      <c r="T135" s="150">
        <f t="shared" si="53"/>
        <v>3.4</v>
      </c>
      <c r="U135" s="150">
        <f t="shared" si="53"/>
        <v>0.9</v>
      </c>
      <c r="V135" s="150">
        <f t="shared" si="53"/>
        <v>0.2</v>
      </c>
      <c r="W135" s="1122">
        <v>223</v>
      </c>
      <c r="X135" s="584"/>
      <c r="Y135" s="745"/>
    </row>
    <row r="136" spans="1:25" s="589" customFormat="1" ht="13.5" customHeight="1">
      <c r="A136" s="1115">
        <v>224</v>
      </c>
      <c r="B136" s="781" t="s">
        <v>241</v>
      </c>
      <c r="C136" s="732" t="s">
        <v>147</v>
      </c>
      <c r="D136" s="150">
        <f>'[1]Tab. 3.2'!E79</f>
        <v>5.5</v>
      </c>
      <c r="E136" s="150">
        <f>'[1]Tab. 4.2 BW-HE'!E79</f>
        <v>0</v>
      </c>
      <c r="F136" s="150">
        <f>'[1]Tab. 4.2 BW-HE'!M79</f>
        <v>0</v>
      </c>
      <c r="G136" s="150">
        <f>'[1]Tab. 4.2 BW-HE'!U79</f>
        <v>1</v>
      </c>
      <c r="H136" s="150">
        <f>'[1]Tab. 4.2 BW-HE'!AC79</f>
        <v>0</v>
      </c>
      <c r="I136" s="150">
        <f>'[1]Tab. 4.2 MV-RP'!E79</f>
        <v>0</v>
      </c>
      <c r="J136" s="150">
        <f>'[1]Tab. 4.2 MV-RP'!M79</f>
        <v>0</v>
      </c>
      <c r="K136" s="150">
        <f>'[1]Tab. 4.2 MV-RP'!U79</f>
        <v>0</v>
      </c>
      <c r="L136" s="150">
        <f>'[1]Tab. 4.2 MV-RP'!AC79</f>
        <v>0</v>
      </c>
      <c r="M136" s="781" t="s">
        <v>241</v>
      </c>
      <c r="N136" s="732" t="s">
        <v>147</v>
      </c>
      <c r="O136" s="150">
        <f>'[1]Tab 4.2 SL-SH'!E79</f>
        <v>0</v>
      </c>
      <c r="P136" s="150">
        <f>'[1]Tab 4.2 SL-SH'!M79</f>
        <v>0</v>
      </c>
      <c r="Q136" s="150">
        <f>'[1]Tab 4.2 SL-SH'!U79</f>
        <v>0</v>
      </c>
      <c r="R136" s="150">
        <f>'[1]Tab 4.2 SL-SH'!AC79</f>
        <v>0</v>
      </c>
      <c r="S136" s="150">
        <f>'[1]Tab. 4.2 TH-HH'!E79</f>
        <v>0</v>
      </c>
      <c r="T136" s="150">
        <f>'[1]Tab. 4.2 TH-HH'!M79</f>
        <v>3.4</v>
      </c>
      <c r="U136" s="150">
        <f>'[1]Tab. 4.2 TH-HH'!U79</f>
        <v>0.9</v>
      </c>
      <c r="V136" s="150">
        <f>'[1]Tab. 4.2 TH-HH'!AC79</f>
        <v>0.2</v>
      </c>
      <c r="W136" s="1122">
        <v>224</v>
      </c>
      <c r="X136" s="584"/>
      <c r="Y136" s="745"/>
    </row>
    <row r="137" spans="1:25" s="589" customFormat="1" ht="13.5" customHeight="1">
      <c r="A137" s="1115">
        <v>225</v>
      </c>
      <c r="B137" s="744" t="s">
        <v>241</v>
      </c>
      <c r="C137" s="732" t="s">
        <v>132</v>
      </c>
      <c r="D137" s="931">
        <v>0</v>
      </c>
      <c r="E137" s="931">
        <v>0</v>
      </c>
      <c r="F137" s="931">
        <v>0</v>
      </c>
      <c r="G137" s="931">
        <v>0</v>
      </c>
      <c r="H137" s="931">
        <v>0</v>
      </c>
      <c r="I137" s="931">
        <v>0</v>
      </c>
      <c r="J137" s="931">
        <v>0</v>
      </c>
      <c r="K137" s="931">
        <v>0</v>
      </c>
      <c r="L137" s="931">
        <v>0</v>
      </c>
      <c r="M137" s="744" t="s">
        <v>241</v>
      </c>
      <c r="N137" s="732" t="s">
        <v>132</v>
      </c>
      <c r="O137" s="931">
        <v>0</v>
      </c>
      <c r="P137" s="931">
        <v>0</v>
      </c>
      <c r="Q137" s="931">
        <v>0</v>
      </c>
      <c r="R137" s="931">
        <v>0</v>
      </c>
      <c r="S137" s="931">
        <v>0</v>
      </c>
      <c r="T137" s="931">
        <v>0</v>
      </c>
      <c r="U137" s="931">
        <v>0</v>
      </c>
      <c r="V137" s="931">
        <v>0</v>
      </c>
      <c r="W137" s="1122">
        <v>225</v>
      </c>
      <c r="X137" s="584"/>
      <c r="Y137" s="745"/>
    </row>
    <row r="138" spans="1:25" s="589" customFormat="1" ht="13.5" customHeight="1">
      <c r="A138" s="1117"/>
      <c r="B138" s="744"/>
      <c r="C138" s="732"/>
      <c r="D138" s="430"/>
      <c r="E138" s="430"/>
      <c r="F138" s="430"/>
      <c r="G138" s="430"/>
      <c r="H138" s="430"/>
      <c r="I138" s="430"/>
      <c r="J138" s="430"/>
      <c r="K138" s="430"/>
      <c r="L138" s="430"/>
      <c r="M138" s="744"/>
      <c r="N138" s="732"/>
      <c r="O138" s="1150"/>
      <c r="P138" s="1150"/>
      <c r="Q138" s="430"/>
      <c r="R138" s="430"/>
      <c r="S138" s="430"/>
      <c r="T138" s="430"/>
      <c r="U138" s="430"/>
      <c r="V138" s="430"/>
      <c r="W138" s="1124"/>
      <c r="X138" s="584"/>
      <c r="Y138" s="587"/>
    </row>
    <row r="139" spans="1:25" s="589" customFormat="1" ht="13.5" customHeight="1">
      <c r="A139" s="1117"/>
      <c r="B139" s="744"/>
      <c r="C139" s="732"/>
      <c r="D139" s="430"/>
      <c r="E139" s="430"/>
      <c r="F139" s="430"/>
      <c r="G139" s="430"/>
      <c r="H139" s="430"/>
      <c r="I139" s="430"/>
      <c r="J139" s="430"/>
      <c r="K139" s="430"/>
      <c r="L139" s="430"/>
      <c r="M139" s="744"/>
      <c r="N139" s="732"/>
      <c r="O139" s="1150"/>
      <c r="P139" s="1150"/>
      <c r="Q139" s="430"/>
      <c r="R139" s="430"/>
      <c r="S139" s="430"/>
      <c r="T139" s="430"/>
      <c r="U139" s="430"/>
      <c r="V139" s="430"/>
      <c r="W139" s="1124"/>
      <c r="X139" s="584"/>
      <c r="Y139" s="587"/>
    </row>
    <row r="140" spans="1:25" ht="13.5" customHeight="1">
      <c r="A140" s="1115"/>
      <c r="B140" s="776" t="s">
        <v>119</v>
      </c>
      <c r="C140" s="732"/>
      <c r="D140" s="150"/>
      <c r="E140" s="150"/>
      <c r="F140" s="150"/>
      <c r="G140" s="150"/>
      <c r="H140" s="150"/>
      <c r="I140" s="150"/>
      <c r="J140" s="150"/>
      <c r="K140" s="150"/>
      <c r="L140" s="150"/>
      <c r="M140" s="776" t="s">
        <v>119</v>
      </c>
      <c r="N140" s="732"/>
      <c r="O140" s="150"/>
      <c r="P140" s="150"/>
      <c r="Q140" s="150"/>
      <c r="R140" s="150"/>
      <c r="S140" s="150"/>
      <c r="T140" s="150"/>
      <c r="U140" s="150"/>
      <c r="V140" s="150"/>
      <c r="W140" s="1122"/>
    </row>
    <row r="141" spans="1:25" ht="13.5" customHeight="1">
      <c r="A141" s="1115"/>
      <c r="B141" s="744"/>
      <c r="C141" s="732"/>
      <c r="D141" s="150"/>
      <c r="E141" s="150"/>
      <c r="F141" s="150"/>
      <c r="G141" s="150"/>
      <c r="H141" s="150"/>
      <c r="I141" s="150"/>
      <c r="J141" s="150"/>
      <c r="K141" s="150"/>
      <c r="L141" s="150"/>
      <c r="M141" s="744"/>
      <c r="N141" s="732"/>
      <c r="O141" s="150"/>
      <c r="P141" s="150"/>
      <c r="Q141" s="150"/>
      <c r="R141" s="150"/>
      <c r="S141" s="150"/>
      <c r="T141" s="150"/>
      <c r="U141" s="150"/>
      <c r="V141" s="150"/>
      <c r="W141" s="1122"/>
    </row>
    <row r="142" spans="1:25" ht="13.5" customHeight="1">
      <c r="A142" s="1115">
        <v>226</v>
      </c>
      <c r="B142" s="778" t="s">
        <v>511</v>
      </c>
      <c r="C142" s="732" t="s">
        <v>174</v>
      </c>
      <c r="D142" s="150">
        <f>SUM(D143:D144)</f>
        <v>2462.1</v>
      </c>
      <c r="E142" s="150">
        <f t="shared" ref="E142:K142" si="54">SUM(E143:E144)</f>
        <v>270</v>
      </c>
      <c r="F142" s="150">
        <f t="shared" si="54"/>
        <v>60.4</v>
      </c>
      <c r="G142" s="150">
        <f t="shared" si="54"/>
        <v>11.2</v>
      </c>
      <c r="H142" s="150">
        <f t="shared" si="54"/>
        <v>100.3</v>
      </c>
      <c r="I142" s="150">
        <f t="shared" si="54"/>
        <v>3.1</v>
      </c>
      <c r="J142" s="150">
        <f t="shared" si="54"/>
        <v>242.7</v>
      </c>
      <c r="K142" s="150">
        <f t="shared" si="54"/>
        <v>296.70000000000005</v>
      </c>
      <c r="L142" s="150">
        <f>SUM(L143:L144)</f>
        <v>111.1</v>
      </c>
      <c r="M142" s="778" t="s">
        <v>511</v>
      </c>
      <c r="N142" s="732" t="s">
        <v>174</v>
      </c>
      <c r="O142" s="150">
        <f>SUM(O143:O144)</f>
        <v>99.800000000000011</v>
      </c>
      <c r="P142" s="150">
        <f t="shared" ref="P142:V142" si="55">SUM(P143:P144)</f>
        <v>1186.8000000000002</v>
      </c>
      <c r="Q142" s="150">
        <f t="shared" si="55"/>
        <v>6.3999999999999995</v>
      </c>
      <c r="R142" s="150">
        <f t="shared" si="55"/>
        <v>57.2</v>
      </c>
      <c r="S142" s="150">
        <f t="shared" si="55"/>
        <v>4.6999999999999993</v>
      </c>
      <c r="T142" s="150">
        <f t="shared" si="55"/>
        <v>0</v>
      </c>
      <c r="U142" s="150">
        <f t="shared" si="55"/>
        <v>11.6</v>
      </c>
      <c r="V142" s="150">
        <f t="shared" si="55"/>
        <v>0</v>
      </c>
      <c r="W142" s="1122">
        <v>226</v>
      </c>
    </row>
    <row r="143" spans="1:25" ht="13.5" customHeight="1">
      <c r="A143" s="1115">
        <v>227</v>
      </c>
      <c r="B143" s="744"/>
      <c r="C143" s="732" t="s">
        <v>147</v>
      </c>
      <c r="D143" s="150">
        <f>'[1]Tab. 3.2'!E81</f>
        <v>1173.4000000000001</v>
      </c>
      <c r="E143" s="150">
        <f>'[1]Tab. 4.2 BW-HE'!E81</f>
        <v>1.1000000000000001</v>
      </c>
      <c r="F143" s="150">
        <f>'[1]Tab. 4.2 BW-HE'!M81</f>
        <v>4.3</v>
      </c>
      <c r="G143" s="150">
        <f>'[1]Tab. 4.2 BW-HE'!U81</f>
        <v>3.9</v>
      </c>
      <c r="H143" s="150">
        <f>'[1]Tab. 4.2 BW-HE'!AC81</f>
        <v>31.2</v>
      </c>
      <c r="I143" s="150">
        <f>'[1]Tab. 4.2 MV-RP'!E81</f>
        <v>0</v>
      </c>
      <c r="J143" s="150">
        <f>'[1]Tab. 4.2 MV-RP'!M81</f>
        <v>102</v>
      </c>
      <c r="K143" s="150">
        <f>'[1]Tab. 4.2 MV-RP'!U81</f>
        <v>27.6</v>
      </c>
      <c r="L143" s="150">
        <f>'[1]Tab. 4.2 MV-RP'!AC81</f>
        <v>80.5</v>
      </c>
      <c r="M143" s="744"/>
      <c r="N143" s="732" t="s">
        <v>147</v>
      </c>
      <c r="O143" s="150">
        <f>'[1]Tab 4.2 SL-SH'!E81</f>
        <v>65</v>
      </c>
      <c r="P143" s="150">
        <f>'[1]Tab 4.2 SL-SH'!M81</f>
        <v>795.2</v>
      </c>
      <c r="Q143" s="150">
        <f>'[1]Tab 4.2 SL-SH'!U81</f>
        <v>0.6</v>
      </c>
      <c r="R143" s="150">
        <f>'[1]Tab 4.2 SL-SH'!AC81</f>
        <v>48.1</v>
      </c>
      <c r="S143" s="150">
        <f>'[1]Tab. 4.2 TH-HH'!E81</f>
        <v>2.2999999999999998</v>
      </c>
      <c r="T143" s="150">
        <f>'[1]Tab. 4.2 TH-HH'!M81</f>
        <v>0</v>
      </c>
      <c r="U143" s="150">
        <f>'[1]Tab. 4.2 TH-HH'!U81</f>
        <v>11.6</v>
      </c>
      <c r="V143" s="150">
        <f>'[1]Tab. 4.2 TH-HH'!AC81</f>
        <v>0</v>
      </c>
      <c r="W143" s="1122">
        <v>227</v>
      </c>
    </row>
    <row r="144" spans="1:25" ht="13.5" customHeight="1">
      <c r="A144" s="1115">
        <v>228</v>
      </c>
      <c r="B144" s="744"/>
      <c r="C144" s="732" t="s">
        <v>132</v>
      </c>
      <c r="D144" s="150">
        <f>[1]GF_Erhebungsbogen!D130+[1]GF_Erhebungsbogen!D131+[1]GF_Erhebungsbogen!D132+[1]GF_Erhebungsbogen!D133+[1]GF_Erhebungsbogen!D134+[1]GF_Erhebungsbogen!D135</f>
        <v>1288.6999999999998</v>
      </c>
      <c r="E144" s="150">
        <f>[1]GF_Erhebungsbogen!G130+[1]GF_Erhebungsbogen!G131+[1]GF_Erhebungsbogen!G132+[1]GF_Erhebungsbogen!G133+[1]GF_Erhebungsbogen!G134+[1]GF_Erhebungsbogen!G135</f>
        <v>268.89999999999998</v>
      </c>
      <c r="F144" s="150">
        <f>[1]GF_Erhebungsbogen!J130+[1]GF_Erhebungsbogen!J131+[1]GF_Erhebungsbogen!J132+[1]GF_Erhebungsbogen!J133+[1]GF_Erhebungsbogen!J134+[1]GF_Erhebungsbogen!J135</f>
        <v>56.1</v>
      </c>
      <c r="G144" s="150">
        <f>[1]GF_Erhebungsbogen!M130+[1]GF_Erhebungsbogen!M131+[1]GF_Erhebungsbogen!M132+[1]GF_Erhebungsbogen!M133+[1]GF_Erhebungsbogen!M134+[1]GF_Erhebungsbogen!M135</f>
        <v>7.3</v>
      </c>
      <c r="H144" s="150">
        <f>[1]GF_Erhebungsbogen!P130+[1]GF_Erhebungsbogen!P131+[1]GF_Erhebungsbogen!P132+[1]GF_Erhebungsbogen!P133+[1]GF_Erhebungsbogen!P134+[1]GF_Erhebungsbogen!P135</f>
        <v>69.099999999999994</v>
      </c>
      <c r="I144" s="150">
        <f>[1]GF_Erhebungsbogen!S130+[1]GF_Erhebungsbogen!S131+[1]GF_Erhebungsbogen!S132+[1]GF_Erhebungsbogen!S133+[1]GF_Erhebungsbogen!S134+[1]GF_Erhebungsbogen!S135</f>
        <v>3.1</v>
      </c>
      <c r="J144" s="150">
        <f>[1]GF_Erhebungsbogen!V130+[1]GF_Erhebungsbogen!V131+[1]GF_Erhebungsbogen!V132+[1]GF_Erhebungsbogen!V133+[1]GF_Erhebungsbogen!V134+[1]GF_Erhebungsbogen!V135</f>
        <v>140.69999999999999</v>
      </c>
      <c r="K144" s="150">
        <f>[1]GF_Erhebungsbogen!Y130+[1]GF_Erhebungsbogen!Y131+[1]GF_Erhebungsbogen!Y132+[1]GF_Erhebungsbogen!Y133+[1]GF_Erhebungsbogen!Y134+[1]GF_Erhebungsbogen!Y135</f>
        <v>269.10000000000002</v>
      </c>
      <c r="L144" s="150">
        <f>[1]GF_Erhebungsbogen!AB130+[1]GF_Erhebungsbogen!AB131+[1]GF_Erhebungsbogen!AB132+[1]GF_Erhebungsbogen!AB133+[1]GF_Erhebungsbogen!AB134+[1]GF_Erhebungsbogen!AB135</f>
        <v>30.599999999999998</v>
      </c>
      <c r="M144" s="744"/>
      <c r="N144" s="732" t="s">
        <v>132</v>
      </c>
      <c r="O144" s="150">
        <f>[1]GF_Erhebungsbogen!AE130+[1]GF_Erhebungsbogen!AE131+[1]GF_Erhebungsbogen!AE132+[1]GF_Erhebungsbogen!AE133+[1]GF_Erhebungsbogen!AE134+[1]GF_Erhebungsbogen!AE135</f>
        <v>34.800000000000004</v>
      </c>
      <c r="P144" s="150">
        <f>[1]GF_Erhebungsbogen!AH130+[1]GF_Erhebungsbogen!AH131+[1]GF_Erhebungsbogen!AH132+[1]GF_Erhebungsbogen!AH133+[1]GF_Erhebungsbogen!AH134+[1]GF_Erhebungsbogen!AH135</f>
        <v>391.6</v>
      </c>
      <c r="Q144" s="150">
        <f>[1]GF_Erhebungsbogen!AK130+[1]GF_Erhebungsbogen!AK131+[1]GF_Erhebungsbogen!AK132+[1]GF_Erhebungsbogen!AK133+[1]GF_Erhebungsbogen!AK134+[1]GF_Erhebungsbogen!AK135</f>
        <v>5.8</v>
      </c>
      <c r="R144" s="150">
        <f>[1]GF_Erhebungsbogen!AN130+[1]GF_Erhebungsbogen!AN131+[1]GF_Erhebungsbogen!AN132+[1]GF_Erhebungsbogen!AN133+[1]GF_Erhebungsbogen!AN134+[1]GF_Erhebungsbogen!AN135</f>
        <v>9.1</v>
      </c>
      <c r="S144" s="150">
        <f>[1]GF_Erhebungsbogen!AQ130+[1]GF_Erhebungsbogen!AQ131+[1]GF_Erhebungsbogen!AQ132+[1]GF_Erhebungsbogen!AQ133+[1]GF_Erhebungsbogen!AQ134+[1]GF_Erhebungsbogen!AQ135</f>
        <v>2.4</v>
      </c>
      <c r="T144" s="931">
        <v>0</v>
      </c>
      <c r="U144" s="931">
        <v>0</v>
      </c>
      <c r="V144" s="931">
        <v>0</v>
      </c>
      <c r="W144" s="1122">
        <v>228</v>
      </c>
    </row>
    <row r="145" spans="1:25" ht="13.5" customHeight="1">
      <c r="A145" s="1115"/>
      <c r="B145" s="744"/>
      <c r="C145" s="732"/>
      <c r="D145" s="150"/>
      <c r="E145" s="150"/>
      <c r="F145" s="150"/>
      <c r="G145" s="150"/>
      <c r="H145" s="150"/>
      <c r="I145" s="150"/>
      <c r="J145" s="150"/>
      <c r="K145" s="150"/>
      <c r="L145" s="150"/>
      <c r="M145" s="744"/>
      <c r="N145" s="732"/>
      <c r="O145" s="150"/>
      <c r="P145" s="150"/>
      <c r="Q145" s="150"/>
      <c r="R145" s="150"/>
      <c r="S145" s="150"/>
      <c r="T145" s="931"/>
      <c r="U145" s="931"/>
      <c r="V145" s="931"/>
      <c r="W145" s="1122"/>
    </row>
    <row r="146" spans="1:25" s="589" customFormat="1" ht="13.5" customHeight="1">
      <c r="A146" s="1115">
        <v>229</v>
      </c>
      <c r="B146" s="781" t="s">
        <v>147</v>
      </c>
      <c r="C146" s="732" t="s">
        <v>174</v>
      </c>
      <c r="D146" s="150">
        <f>SUM(D147:D148)</f>
        <v>997.2</v>
      </c>
      <c r="E146" s="150">
        <f t="shared" ref="E146:K146" si="56">SUM(E147:E148)</f>
        <v>3.6</v>
      </c>
      <c r="F146" s="150">
        <f t="shared" si="56"/>
        <v>0</v>
      </c>
      <c r="G146" s="150">
        <f t="shared" si="56"/>
        <v>0</v>
      </c>
      <c r="H146" s="150">
        <f t="shared" si="56"/>
        <v>23.2</v>
      </c>
      <c r="I146" s="150">
        <f t="shared" si="56"/>
        <v>0</v>
      </c>
      <c r="J146" s="150">
        <f t="shared" si="56"/>
        <v>102</v>
      </c>
      <c r="K146" s="150">
        <f t="shared" si="56"/>
        <v>0</v>
      </c>
      <c r="L146" s="150">
        <f>SUM(L147:L148)</f>
        <v>0.3</v>
      </c>
      <c r="M146" s="781" t="s">
        <v>147</v>
      </c>
      <c r="N146" s="732" t="s">
        <v>174</v>
      </c>
      <c r="O146" s="150">
        <f>SUM(O147:O148)</f>
        <v>65.099999999999994</v>
      </c>
      <c r="P146" s="150">
        <f t="shared" ref="P146:V146" si="57">SUM(P147:P148)</f>
        <v>795</v>
      </c>
      <c r="Q146" s="150">
        <f t="shared" si="57"/>
        <v>0</v>
      </c>
      <c r="R146" s="150">
        <f t="shared" si="57"/>
        <v>0</v>
      </c>
      <c r="S146" s="150">
        <f t="shared" si="57"/>
        <v>0</v>
      </c>
      <c r="T146" s="150">
        <f t="shared" si="57"/>
        <v>0</v>
      </c>
      <c r="U146" s="150">
        <f t="shared" si="57"/>
        <v>8</v>
      </c>
      <c r="V146" s="150">
        <f t="shared" si="57"/>
        <v>0</v>
      </c>
      <c r="W146" s="1122">
        <v>229</v>
      </c>
      <c r="X146" s="584"/>
      <c r="Y146" s="745"/>
    </row>
    <row r="147" spans="1:25" s="589" customFormat="1" ht="13.5" customHeight="1">
      <c r="A147" s="1115">
        <v>230</v>
      </c>
      <c r="B147" s="781" t="s">
        <v>241</v>
      </c>
      <c r="C147" s="732" t="s">
        <v>147</v>
      </c>
      <c r="D147" s="150">
        <f>'[1]Tab. 3.2'!E82</f>
        <v>970</v>
      </c>
      <c r="E147" s="150">
        <f>'[1]Tab. 4.2 BW-HE'!E82</f>
        <v>0</v>
      </c>
      <c r="F147" s="150">
        <f>'[1]Tab. 4.2 BW-HE'!M82</f>
        <v>0</v>
      </c>
      <c r="G147" s="150">
        <f>'[1]Tab. 4.2 BW-HE'!U82</f>
        <v>0</v>
      </c>
      <c r="H147" s="150">
        <f>'[1]Tab. 4.2 BW-HE'!AC82</f>
        <v>0</v>
      </c>
      <c r="I147" s="150">
        <f>'[1]Tab. 4.2 MV-RP'!E82</f>
        <v>0</v>
      </c>
      <c r="J147" s="150">
        <f>'[1]Tab. 4.2 MV-RP'!M82</f>
        <v>102</v>
      </c>
      <c r="K147" s="150">
        <f>'[1]Tab. 4.2 MV-RP'!U82</f>
        <v>0</v>
      </c>
      <c r="L147" s="150">
        <f>'[1]Tab. 4.2 MV-RP'!AC82</f>
        <v>0</v>
      </c>
      <c r="M147" s="781" t="s">
        <v>241</v>
      </c>
      <c r="N147" s="732" t="s">
        <v>147</v>
      </c>
      <c r="O147" s="150">
        <f>'[1]Tab 4.2 SL-SH'!E82</f>
        <v>65</v>
      </c>
      <c r="P147" s="150">
        <f>'[1]Tab 4.2 SL-SH'!M82</f>
        <v>795</v>
      </c>
      <c r="Q147" s="150">
        <f>'[1]Tab 4.2 SL-SH'!U82</f>
        <v>0</v>
      </c>
      <c r="R147" s="150">
        <f>'[1]Tab 4.2 SL-SH'!AC82</f>
        <v>0</v>
      </c>
      <c r="S147" s="150">
        <f>'[1]Tab. 4.2 TH-HH'!E82</f>
        <v>0</v>
      </c>
      <c r="T147" s="150">
        <f>'[1]Tab. 4.2 TH-HH'!M82</f>
        <v>0</v>
      </c>
      <c r="U147" s="150">
        <f>'[1]Tab. 4.2 TH-HH'!U82</f>
        <v>8</v>
      </c>
      <c r="V147" s="150">
        <f>'[1]Tab. 4.2 TH-HH'!AC82</f>
        <v>0</v>
      </c>
      <c r="W147" s="1122">
        <v>230</v>
      </c>
      <c r="X147" s="584"/>
      <c r="Y147" s="745"/>
    </row>
    <row r="148" spans="1:25" s="589" customFormat="1" ht="13.5" customHeight="1">
      <c r="A148" s="1115">
        <v>231</v>
      </c>
      <c r="B148" s="781" t="s">
        <v>241</v>
      </c>
      <c r="C148" s="732" t="s">
        <v>132</v>
      </c>
      <c r="D148" s="150">
        <f>[1]GF_Erhebungsbogen!D131</f>
        <v>27.2</v>
      </c>
      <c r="E148" s="150">
        <f>[1]GF_Erhebungsbogen!G131</f>
        <v>3.6</v>
      </c>
      <c r="F148" s="150">
        <f>[1]GF_Erhebungsbogen!J131</f>
        <v>0</v>
      </c>
      <c r="G148" s="150">
        <f>[1]GF_Erhebungsbogen!M131</f>
        <v>0</v>
      </c>
      <c r="H148" s="150">
        <f>[1]GF_Erhebungsbogen!P131</f>
        <v>23.2</v>
      </c>
      <c r="I148" s="150">
        <f>[1]GF_Erhebungsbogen!S131</f>
        <v>0</v>
      </c>
      <c r="J148" s="150">
        <f>[1]GF_Erhebungsbogen!V131</f>
        <v>0</v>
      </c>
      <c r="K148" s="150">
        <f>[1]GF_Erhebungsbogen!Y131</f>
        <v>0</v>
      </c>
      <c r="L148" s="150">
        <f>[1]GF_Erhebungsbogen!AB131</f>
        <v>0.3</v>
      </c>
      <c r="M148" s="781" t="s">
        <v>241</v>
      </c>
      <c r="N148" s="732" t="s">
        <v>132</v>
      </c>
      <c r="O148" s="150">
        <f>[1]GF_Erhebungsbogen!AE131</f>
        <v>0.1</v>
      </c>
      <c r="P148" s="150">
        <f>[1]GF_Erhebungsbogen!AH131</f>
        <v>0</v>
      </c>
      <c r="Q148" s="150">
        <f>[1]GF_Erhebungsbogen!AK131</f>
        <v>0</v>
      </c>
      <c r="R148" s="150">
        <f>[1]GF_Erhebungsbogen!AN131</f>
        <v>0</v>
      </c>
      <c r="S148" s="150">
        <f>[1]GF_Erhebungsbogen!AQ131</f>
        <v>0</v>
      </c>
      <c r="T148" s="931">
        <v>0</v>
      </c>
      <c r="U148" s="931">
        <v>0</v>
      </c>
      <c r="V148" s="931">
        <v>0</v>
      </c>
      <c r="W148" s="1122">
        <v>231</v>
      </c>
      <c r="X148" s="584"/>
      <c r="Y148" s="745"/>
    </row>
    <row r="149" spans="1:25" s="589" customFormat="1" ht="13.5" customHeight="1">
      <c r="A149" s="1115"/>
      <c r="B149" s="781"/>
      <c r="C149" s="732"/>
      <c r="D149" s="150"/>
      <c r="E149" s="150"/>
      <c r="F149" s="150"/>
      <c r="G149" s="150"/>
      <c r="H149" s="150"/>
      <c r="I149" s="150"/>
      <c r="J149" s="150"/>
      <c r="K149" s="150"/>
      <c r="L149" s="150"/>
      <c r="M149" s="781"/>
      <c r="N149" s="732"/>
      <c r="O149" s="150"/>
      <c r="P149" s="150"/>
      <c r="Q149" s="150"/>
      <c r="R149" s="150"/>
      <c r="S149" s="150"/>
      <c r="T149" s="931"/>
      <c r="U149" s="931"/>
      <c r="V149" s="931"/>
      <c r="W149" s="1122"/>
      <c r="X149" s="584"/>
      <c r="Y149" s="745"/>
    </row>
    <row r="150" spans="1:25" s="589" customFormat="1" ht="13.5" customHeight="1">
      <c r="A150" s="1115">
        <v>232</v>
      </c>
      <c r="B150" s="781" t="s">
        <v>184</v>
      </c>
      <c r="C150" s="732" t="s">
        <v>174</v>
      </c>
      <c r="D150" s="150">
        <f>SUM(D151:D152)</f>
        <v>213.20000000000002</v>
      </c>
      <c r="E150" s="150">
        <f t="shared" ref="E150:K150" si="58">SUM(E151:E152)</f>
        <v>2.4000000000000004</v>
      </c>
      <c r="F150" s="150">
        <f t="shared" si="58"/>
        <v>8.3000000000000007</v>
      </c>
      <c r="G150" s="150">
        <f t="shared" si="58"/>
        <v>4.0999999999999996</v>
      </c>
      <c r="H150" s="150">
        <f t="shared" si="58"/>
        <v>1.2</v>
      </c>
      <c r="I150" s="150">
        <f t="shared" si="58"/>
        <v>1.3</v>
      </c>
      <c r="J150" s="150">
        <f t="shared" si="58"/>
        <v>37</v>
      </c>
      <c r="K150" s="150">
        <f t="shared" si="58"/>
        <v>26.2</v>
      </c>
      <c r="L150" s="150">
        <f>SUM(L151:L152)</f>
        <v>81.599999999999994</v>
      </c>
      <c r="M150" s="781" t="s">
        <v>184</v>
      </c>
      <c r="N150" s="732" t="s">
        <v>174</v>
      </c>
      <c r="O150" s="150">
        <f>SUM(O151:O152)</f>
        <v>0</v>
      </c>
      <c r="P150" s="150">
        <f t="shared" ref="P150:V150" si="59">SUM(P151:P152)</f>
        <v>0</v>
      </c>
      <c r="Q150" s="150">
        <f t="shared" si="59"/>
        <v>3.1</v>
      </c>
      <c r="R150" s="150">
        <f t="shared" si="59"/>
        <v>45.3</v>
      </c>
      <c r="S150" s="150">
        <f t="shared" si="59"/>
        <v>2.6999999999999997</v>
      </c>
      <c r="T150" s="150">
        <f t="shared" si="59"/>
        <v>0</v>
      </c>
      <c r="U150" s="150">
        <f t="shared" si="59"/>
        <v>0</v>
      </c>
      <c r="V150" s="150">
        <f t="shared" si="59"/>
        <v>0</v>
      </c>
      <c r="W150" s="1122">
        <v>232</v>
      </c>
      <c r="X150" s="584"/>
      <c r="Y150" s="745"/>
    </row>
    <row r="151" spans="1:25" s="589" customFormat="1" ht="13.5" customHeight="1">
      <c r="A151" s="1115">
        <v>233</v>
      </c>
      <c r="B151" s="781" t="s">
        <v>241</v>
      </c>
      <c r="C151" s="732" t="s">
        <v>147</v>
      </c>
      <c r="D151" s="150">
        <f>'[1]Tab. 3.2'!E83</f>
        <v>161.80000000000001</v>
      </c>
      <c r="E151" s="150">
        <f>'[1]Tab. 4.2 BW-HE'!E83</f>
        <v>1.1000000000000001</v>
      </c>
      <c r="F151" s="150">
        <f>'[1]Tab. 4.2 BW-HE'!M83</f>
        <v>4.3</v>
      </c>
      <c r="G151" s="150">
        <f>'[1]Tab. 4.2 BW-HE'!U83</f>
        <v>3.9</v>
      </c>
      <c r="H151" s="150">
        <f>'[1]Tab. 4.2 BW-HE'!AC83</f>
        <v>0</v>
      </c>
      <c r="I151" s="150">
        <f>'[1]Tab. 4.2 MV-RP'!E83</f>
        <v>0</v>
      </c>
      <c r="J151" s="150">
        <f>'[1]Tab. 4.2 MV-RP'!M83</f>
        <v>0</v>
      </c>
      <c r="K151" s="150">
        <f>'[1]Tab. 4.2 MV-RP'!U83</f>
        <v>26.2</v>
      </c>
      <c r="L151" s="150">
        <f>'[1]Tab. 4.2 MV-RP'!AC83</f>
        <v>80.5</v>
      </c>
      <c r="M151" s="781" t="s">
        <v>241</v>
      </c>
      <c r="N151" s="732" t="s">
        <v>147</v>
      </c>
      <c r="O151" s="150">
        <f>'[1]Tab 4.2 SL-SH'!E83</f>
        <v>0</v>
      </c>
      <c r="P151" s="150">
        <f>'[1]Tab 4.2 SL-SH'!M83</f>
        <v>0</v>
      </c>
      <c r="Q151" s="150">
        <f>'[1]Tab 4.2 SL-SH'!U83</f>
        <v>0.1</v>
      </c>
      <c r="R151" s="150">
        <f>'[1]Tab 4.2 SL-SH'!AC83</f>
        <v>43.4</v>
      </c>
      <c r="S151" s="150">
        <f>'[1]Tab. 4.2 TH-HH'!E83</f>
        <v>2.2999999999999998</v>
      </c>
      <c r="T151" s="150">
        <f>'[1]Tab. 4.2 TH-HH'!M83</f>
        <v>0</v>
      </c>
      <c r="U151" s="150">
        <f>'[1]Tab. 4.2 TH-HH'!U83</f>
        <v>0</v>
      </c>
      <c r="V151" s="150">
        <f>'[1]Tab. 4.2 TH-HH'!AC83</f>
        <v>0</v>
      </c>
      <c r="W151" s="1122">
        <v>233</v>
      </c>
      <c r="X151" s="584"/>
      <c r="Y151" s="745"/>
    </row>
    <row r="152" spans="1:25" s="589" customFormat="1" ht="13.5" customHeight="1">
      <c r="A152" s="1115">
        <v>234</v>
      </c>
      <c r="B152" s="781" t="s">
        <v>241</v>
      </c>
      <c r="C152" s="732" t="s">
        <v>132</v>
      </c>
      <c r="D152" s="150">
        <f>[1]GF_Erhebungsbogen!D132</f>
        <v>51.4</v>
      </c>
      <c r="E152" s="150">
        <f>[1]GF_Erhebungsbogen!G132</f>
        <v>1.3</v>
      </c>
      <c r="F152" s="150">
        <f>[1]GF_Erhebungsbogen!J132</f>
        <v>4</v>
      </c>
      <c r="G152" s="150">
        <f>[1]GF_Erhebungsbogen!M132</f>
        <v>0.2</v>
      </c>
      <c r="H152" s="150">
        <f>[1]GF_Erhebungsbogen!P132</f>
        <v>1.2</v>
      </c>
      <c r="I152" s="150">
        <f>[1]GF_Erhebungsbogen!S132</f>
        <v>1.3</v>
      </c>
      <c r="J152" s="150">
        <f>[1]GF_Erhebungsbogen!V132</f>
        <v>37</v>
      </c>
      <c r="K152" s="150">
        <f>[1]GF_Erhebungsbogen!Y132</f>
        <v>0</v>
      </c>
      <c r="L152" s="150">
        <f>[1]GF_Erhebungsbogen!AB132</f>
        <v>1.1000000000000001</v>
      </c>
      <c r="M152" s="781" t="s">
        <v>241</v>
      </c>
      <c r="N152" s="732" t="s">
        <v>132</v>
      </c>
      <c r="O152" s="150">
        <f>[1]GF_Erhebungsbogen!AE132</f>
        <v>0</v>
      </c>
      <c r="P152" s="150">
        <f>[1]GF_Erhebungsbogen!AH132</f>
        <v>0</v>
      </c>
      <c r="Q152" s="150">
        <f>[1]GF_Erhebungsbogen!AK132</f>
        <v>3</v>
      </c>
      <c r="R152" s="150">
        <f>[1]GF_Erhebungsbogen!AN132</f>
        <v>1.9</v>
      </c>
      <c r="S152" s="150">
        <f>[1]GF_Erhebungsbogen!AQ132</f>
        <v>0.4</v>
      </c>
      <c r="T152" s="931">
        <v>0</v>
      </c>
      <c r="U152" s="931">
        <v>0</v>
      </c>
      <c r="V152" s="931">
        <v>0</v>
      </c>
      <c r="W152" s="1122">
        <v>234</v>
      </c>
      <c r="X152" s="584"/>
      <c r="Y152" s="745"/>
    </row>
    <row r="153" spans="1:25" s="589" customFormat="1" ht="13.5" customHeight="1">
      <c r="A153" s="1115"/>
      <c r="B153" s="781"/>
      <c r="C153" s="732"/>
      <c r="D153" s="150"/>
      <c r="E153" s="150"/>
      <c r="F153" s="150"/>
      <c r="G153" s="150"/>
      <c r="H153" s="150"/>
      <c r="I153" s="150"/>
      <c r="J153" s="150"/>
      <c r="K153" s="150"/>
      <c r="L153" s="150"/>
      <c r="M153" s="781"/>
      <c r="N153" s="732"/>
      <c r="O153" s="150"/>
      <c r="P153" s="150"/>
      <c r="Q153" s="150"/>
      <c r="R153" s="150"/>
      <c r="S153" s="150"/>
      <c r="T153" s="931"/>
      <c r="U153" s="931"/>
      <c r="V153" s="931"/>
      <c r="W153" s="1122"/>
      <c r="X153" s="584"/>
      <c r="Y153" s="745"/>
    </row>
    <row r="154" spans="1:25" s="589" customFormat="1" ht="13.5" customHeight="1">
      <c r="A154" s="1115">
        <v>235</v>
      </c>
      <c r="B154" s="781" t="s">
        <v>513</v>
      </c>
      <c r="C154" s="732" t="s">
        <v>174</v>
      </c>
      <c r="D154" s="150">
        <f>SUM(D155:D156)</f>
        <v>1251.6999999999998</v>
      </c>
      <c r="E154" s="150">
        <f t="shared" ref="E154:K154" si="60">SUM(E155:E156)</f>
        <v>264</v>
      </c>
      <c r="F154" s="150">
        <f t="shared" si="60"/>
        <v>52.1</v>
      </c>
      <c r="G154" s="150">
        <f t="shared" si="60"/>
        <v>7.1</v>
      </c>
      <c r="H154" s="150">
        <f t="shared" si="60"/>
        <v>75.899999999999991</v>
      </c>
      <c r="I154" s="150">
        <f t="shared" si="60"/>
        <v>1.8</v>
      </c>
      <c r="J154" s="150">
        <f t="shared" si="60"/>
        <v>103.69999999999999</v>
      </c>
      <c r="K154" s="150">
        <f t="shared" si="60"/>
        <v>270.5</v>
      </c>
      <c r="L154" s="150">
        <f>SUM(L155:L156)</f>
        <v>29.2</v>
      </c>
      <c r="M154" s="781" t="s">
        <v>513</v>
      </c>
      <c r="N154" s="732" t="s">
        <v>174</v>
      </c>
      <c r="O154" s="150">
        <f>SUM(O155:O156)</f>
        <v>34.700000000000003</v>
      </c>
      <c r="P154" s="150">
        <f t="shared" ref="P154:V154" si="61">SUM(P155:P156)</f>
        <v>391.8</v>
      </c>
      <c r="Q154" s="150">
        <f t="shared" si="61"/>
        <v>3.3</v>
      </c>
      <c r="R154" s="150">
        <f t="shared" si="61"/>
        <v>11.9</v>
      </c>
      <c r="S154" s="150">
        <f t="shared" si="61"/>
        <v>2</v>
      </c>
      <c r="T154" s="150">
        <f t="shared" si="61"/>
        <v>0</v>
      </c>
      <c r="U154" s="150">
        <f t="shared" si="61"/>
        <v>3.6</v>
      </c>
      <c r="V154" s="150">
        <f t="shared" si="61"/>
        <v>0</v>
      </c>
      <c r="W154" s="1122">
        <v>235</v>
      </c>
      <c r="X154" s="584"/>
      <c r="Y154" s="745"/>
    </row>
    <row r="155" spans="1:25" s="589" customFormat="1" ht="13.5" customHeight="1">
      <c r="A155" s="1115">
        <v>236</v>
      </c>
      <c r="B155" s="744" t="s">
        <v>241</v>
      </c>
      <c r="C155" s="732" t="s">
        <v>147</v>
      </c>
      <c r="D155" s="150">
        <f>'[1]Tab. 3.2'!E84+'[1]Tab. 3.2'!E85</f>
        <v>41.599999999999994</v>
      </c>
      <c r="E155" s="150">
        <f>'[1]Tab. 4.2 BW-HE'!E84+'[1]Tab. 4.2 BW-HE'!E85</f>
        <v>0</v>
      </c>
      <c r="F155" s="150">
        <f>'[1]Tab. 4.2 BW-HE'!M84+'[1]Tab. 4.2 BW-HE'!M85</f>
        <v>0</v>
      </c>
      <c r="G155" s="150">
        <f>'[1]Tab. 4.2 BW-HE'!U84+'[1]Tab. 4.2 BW-HE'!U85</f>
        <v>0</v>
      </c>
      <c r="H155" s="150">
        <f>'[1]Tab. 4.2 BW-HE'!AC84+'[1]Tab. 4.2 BW-HE'!AC85</f>
        <v>31.2</v>
      </c>
      <c r="I155" s="150">
        <f>'[1]Tab. 4.2 MV-RP'!E84+'[1]Tab. 4.2 MV-RP'!E85</f>
        <v>0</v>
      </c>
      <c r="J155" s="150">
        <f>'[1]Tab. 4.2 MV-RP'!M84+'[1]Tab. 4.2 MV-RP'!M85</f>
        <v>0</v>
      </c>
      <c r="K155" s="150">
        <f>'[1]Tab. 4.2 MV-RP'!U84+'[1]Tab. 4.2 MV-RP'!U85</f>
        <v>1.4</v>
      </c>
      <c r="L155" s="150">
        <f>'[1]Tab. 4.2 MV-RP'!AC84+'[1]Tab. 4.2 MV-RP'!AC85</f>
        <v>0</v>
      </c>
      <c r="M155" s="744" t="s">
        <v>241</v>
      </c>
      <c r="N155" s="732" t="s">
        <v>147</v>
      </c>
      <c r="O155" s="150">
        <f>'[1]Tab 4.2 SL-SH'!E84+'[1]Tab 4.2 SL-SH'!E85</f>
        <v>0</v>
      </c>
      <c r="P155" s="150">
        <f>'[1]Tab 4.2 SL-SH'!M84+'[1]Tab 4.2 SL-SH'!M85</f>
        <v>0.2</v>
      </c>
      <c r="Q155" s="150">
        <f>'[1]Tab 4.2 SL-SH'!U84+'[1]Tab 4.2 SL-SH'!U85</f>
        <v>0.5</v>
      </c>
      <c r="R155" s="150">
        <f>'[1]Tab 4.2 SL-SH'!AC84+'[1]Tab 4.2 SL-SH'!AC85</f>
        <v>4.7</v>
      </c>
      <c r="S155" s="150">
        <f>'[1]Tab. 4.2 TH-HH'!E84+'[1]Tab. 4.2 TH-HH'!E85</f>
        <v>0</v>
      </c>
      <c r="T155" s="150">
        <f>'[1]Tab. 4.2 TH-HH'!M84+'[1]Tab. 4.2 TH-HH'!M85</f>
        <v>0</v>
      </c>
      <c r="U155" s="150">
        <f>'[1]Tab. 4.2 TH-HH'!U84+'[1]Tab. 4.2 TH-HH'!U85</f>
        <v>3.6</v>
      </c>
      <c r="V155" s="150">
        <f>'[1]Tab. 4.2 TH-HH'!AC84+'[1]Tab. 4.2 TH-HH'!AC85</f>
        <v>0</v>
      </c>
      <c r="W155" s="1122">
        <v>236</v>
      </c>
      <c r="X155" s="584"/>
      <c r="Y155" s="745"/>
    </row>
    <row r="156" spans="1:25" s="589" customFormat="1" ht="13.5" customHeight="1">
      <c r="A156" s="1115">
        <v>237</v>
      </c>
      <c r="B156" s="744" t="s">
        <v>241</v>
      </c>
      <c r="C156" s="732" t="s">
        <v>132</v>
      </c>
      <c r="D156" s="150">
        <f>[1]GF_Erhebungsbogen!D130+[1]GF_Erhebungsbogen!D133+[1]GF_Erhebungsbogen!D134+[1]GF_Erhebungsbogen!D135</f>
        <v>1210.0999999999999</v>
      </c>
      <c r="E156" s="150">
        <f>[1]GF_Erhebungsbogen!G130+[1]GF_Erhebungsbogen!G133+[1]GF_Erhebungsbogen!G134+[1]GF_Erhebungsbogen!G135</f>
        <v>264</v>
      </c>
      <c r="F156" s="150">
        <f>[1]GF_Erhebungsbogen!J130+[1]GF_Erhebungsbogen!J133+[1]GF_Erhebungsbogen!J134+[1]GF_Erhebungsbogen!J135</f>
        <v>52.1</v>
      </c>
      <c r="G156" s="150">
        <f>[1]GF_Erhebungsbogen!M130+[1]GF_Erhebungsbogen!M133+[1]GF_Erhebungsbogen!M134+[1]GF_Erhebungsbogen!M135</f>
        <v>7.1</v>
      </c>
      <c r="H156" s="150">
        <f>[1]GF_Erhebungsbogen!P130+[1]GF_Erhebungsbogen!P133+[1]GF_Erhebungsbogen!P134+[1]GF_Erhebungsbogen!P135</f>
        <v>44.699999999999996</v>
      </c>
      <c r="I156" s="150">
        <f>[1]GF_Erhebungsbogen!S130+[1]GF_Erhebungsbogen!S133+[1]GF_Erhebungsbogen!S134+[1]GF_Erhebungsbogen!S135</f>
        <v>1.8</v>
      </c>
      <c r="J156" s="150">
        <f>[1]GF_Erhebungsbogen!V130+[1]GF_Erhebungsbogen!V133+[1]GF_Erhebungsbogen!V134+[1]GF_Erhebungsbogen!V135</f>
        <v>103.69999999999999</v>
      </c>
      <c r="K156" s="150">
        <f>[1]GF_Erhebungsbogen!Y130+[1]GF_Erhebungsbogen!Y133+[1]GF_Erhebungsbogen!Y134+[1]GF_Erhebungsbogen!Y135</f>
        <v>269.10000000000002</v>
      </c>
      <c r="L156" s="150">
        <f>[1]GF_Erhebungsbogen!AB130+[1]GF_Erhebungsbogen!AB133+[1]GF_Erhebungsbogen!AB134+[1]GF_Erhebungsbogen!AB135</f>
        <v>29.2</v>
      </c>
      <c r="M156" s="744" t="s">
        <v>241</v>
      </c>
      <c r="N156" s="732" t="s">
        <v>132</v>
      </c>
      <c r="O156" s="150">
        <f>[1]GF_Erhebungsbogen!AE130+[1]GF_Erhebungsbogen!AE133+[1]GF_Erhebungsbogen!AE134+[1]GF_Erhebungsbogen!AE135</f>
        <v>34.700000000000003</v>
      </c>
      <c r="P156" s="150">
        <f>[1]GF_Erhebungsbogen!AH130+[1]GF_Erhebungsbogen!AH133+[1]GF_Erhebungsbogen!AH134+[1]GF_Erhebungsbogen!AH135</f>
        <v>391.6</v>
      </c>
      <c r="Q156" s="150">
        <f>[1]GF_Erhebungsbogen!AK130+[1]GF_Erhebungsbogen!AK133+[1]GF_Erhebungsbogen!AK134+[1]GF_Erhebungsbogen!AK135</f>
        <v>2.8</v>
      </c>
      <c r="R156" s="150">
        <f>[1]GF_Erhebungsbogen!AN130+[1]GF_Erhebungsbogen!AN133+[1]GF_Erhebungsbogen!AN134+[1]GF_Erhebungsbogen!AN135</f>
        <v>7.2</v>
      </c>
      <c r="S156" s="150">
        <f>[1]GF_Erhebungsbogen!AQ130+[1]GF_Erhebungsbogen!AQ133+[1]GF_Erhebungsbogen!AQ134+[1]GF_Erhebungsbogen!AQ135</f>
        <v>2</v>
      </c>
      <c r="T156" s="931">
        <v>0</v>
      </c>
      <c r="U156" s="931">
        <v>0</v>
      </c>
      <c r="V156" s="931">
        <v>0</v>
      </c>
      <c r="W156" s="1122">
        <v>237</v>
      </c>
      <c r="X156" s="584"/>
      <c r="Y156" s="745"/>
    </row>
    <row r="157" spans="1:25" s="589" customFormat="1" ht="13.5" customHeight="1">
      <c r="A157" s="1117"/>
      <c r="B157" s="744"/>
      <c r="C157" s="732"/>
      <c r="D157" s="150"/>
      <c r="E157" s="150"/>
      <c r="F157" s="150"/>
      <c r="G157" s="150"/>
      <c r="H157" s="150"/>
      <c r="I157" s="150"/>
      <c r="J157" s="150"/>
      <c r="K157" s="150"/>
      <c r="L157" s="150"/>
      <c r="M157" s="744"/>
      <c r="N157" s="732"/>
      <c r="O157" s="150"/>
      <c r="P157" s="150"/>
      <c r="Q157" s="150"/>
      <c r="R157" s="150"/>
      <c r="S157" s="150"/>
      <c r="T157" s="931"/>
      <c r="U157" s="931"/>
      <c r="V157" s="931"/>
      <c r="W157" s="1124"/>
      <c r="X157" s="584"/>
      <c r="Y157" s="587"/>
    </row>
    <row r="158" spans="1:25" ht="13.5" customHeight="1">
      <c r="A158" s="1115">
        <v>238</v>
      </c>
      <c r="B158" s="778" t="s">
        <v>89</v>
      </c>
      <c r="C158" s="732" t="s">
        <v>174</v>
      </c>
      <c r="D158" s="150">
        <f>SUM(D159:D160)</f>
        <v>4390.3</v>
      </c>
      <c r="E158" s="150">
        <f t="shared" ref="E158:K158" si="62">SUM(E159:E160)</f>
        <v>196.5</v>
      </c>
      <c r="F158" s="150">
        <f t="shared" si="62"/>
        <v>272.5</v>
      </c>
      <c r="G158" s="150">
        <f t="shared" si="62"/>
        <v>412.3</v>
      </c>
      <c r="H158" s="150">
        <f t="shared" si="62"/>
        <v>128.5</v>
      </c>
      <c r="I158" s="150">
        <f t="shared" si="62"/>
        <v>200.2</v>
      </c>
      <c r="J158" s="150">
        <f t="shared" si="62"/>
        <v>118.8</v>
      </c>
      <c r="K158" s="150">
        <f t="shared" si="62"/>
        <v>2319.6</v>
      </c>
      <c r="L158" s="150">
        <f>SUM(L159:L160)</f>
        <v>169.60000000000002</v>
      </c>
      <c r="M158" s="778" t="s">
        <v>89</v>
      </c>
      <c r="N158" s="732" t="s">
        <v>174</v>
      </c>
      <c r="O158" s="150">
        <f>SUM(O159:O160)</f>
        <v>9.5</v>
      </c>
      <c r="P158" s="150">
        <f t="shared" ref="P158:V158" si="63">SUM(P159:P160)</f>
        <v>108.7</v>
      </c>
      <c r="Q158" s="150">
        <f t="shared" si="63"/>
        <v>36.800000000000004</v>
      </c>
      <c r="R158" s="150">
        <f t="shared" si="63"/>
        <v>18</v>
      </c>
      <c r="S158" s="150">
        <f t="shared" si="63"/>
        <v>37</v>
      </c>
      <c r="T158" s="150">
        <f t="shared" si="63"/>
        <v>343</v>
      </c>
      <c r="U158" s="150">
        <f t="shared" si="63"/>
        <v>6.8</v>
      </c>
      <c r="V158" s="150">
        <f t="shared" si="63"/>
        <v>12.4</v>
      </c>
      <c r="W158" s="1122">
        <v>238</v>
      </c>
    </row>
    <row r="159" spans="1:25" ht="13.5" customHeight="1">
      <c r="A159" s="1115">
        <v>239</v>
      </c>
      <c r="B159" s="744" t="s">
        <v>241</v>
      </c>
      <c r="C159" s="732" t="s">
        <v>147</v>
      </c>
      <c r="D159" s="150">
        <f>'[1]Tab. 3.2'!E86</f>
        <v>3864.9</v>
      </c>
      <c r="E159" s="150">
        <f>'[1]Tab. 4.2 BW-HE'!E86</f>
        <v>86.5</v>
      </c>
      <c r="F159" s="150">
        <f>'[1]Tab. 4.2 BW-HE'!M86</f>
        <v>220.8</v>
      </c>
      <c r="G159" s="150">
        <f>'[1]Tab. 4.2 BW-HE'!U86</f>
        <v>411.6</v>
      </c>
      <c r="H159" s="150">
        <f>'[1]Tab. 4.2 BW-HE'!AC86</f>
        <v>22</v>
      </c>
      <c r="I159" s="150">
        <f>'[1]Tab. 4.2 MV-RP'!E86</f>
        <v>154.6</v>
      </c>
      <c r="J159" s="150">
        <f>'[1]Tab. 4.2 MV-RP'!M86</f>
        <v>104.2</v>
      </c>
      <c r="K159" s="150">
        <f>'[1]Tab. 4.2 MV-RP'!U86</f>
        <v>2174.6</v>
      </c>
      <c r="L159" s="150">
        <f>'[1]Tab. 4.2 MV-RP'!AC86</f>
        <v>166.8</v>
      </c>
      <c r="M159" s="744" t="s">
        <v>241</v>
      </c>
      <c r="N159" s="732" t="s">
        <v>147</v>
      </c>
      <c r="O159" s="150">
        <f>'[1]Tab 4.2 SL-SH'!E86</f>
        <v>9.5</v>
      </c>
      <c r="P159" s="150">
        <f>'[1]Tab 4.2 SL-SH'!M86</f>
        <v>70.900000000000006</v>
      </c>
      <c r="Q159" s="150">
        <f>'[1]Tab 4.2 SL-SH'!U86</f>
        <v>36.700000000000003</v>
      </c>
      <c r="R159" s="150">
        <f>'[1]Tab 4.2 SL-SH'!AC86</f>
        <v>7.9</v>
      </c>
      <c r="S159" s="150">
        <f>'[1]Tab. 4.2 TH-HH'!E86</f>
        <v>36.6</v>
      </c>
      <c r="T159" s="150">
        <f>'[1]Tab. 4.2 TH-HH'!M86</f>
        <v>343</v>
      </c>
      <c r="U159" s="150">
        <f>'[1]Tab. 4.2 TH-HH'!U86</f>
        <v>6.8</v>
      </c>
      <c r="V159" s="150">
        <f>'[1]Tab. 4.2 TH-HH'!AC86</f>
        <v>12.4</v>
      </c>
      <c r="W159" s="1122">
        <v>239</v>
      </c>
    </row>
    <row r="160" spans="1:25" ht="13.5" customHeight="1">
      <c r="A160" s="1115">
        <v>240</v>
      </c>
      <c r="B160" s="744" t="s">
        <v>241</v>
      </c>
      <c r="C160" s="732" t="s">
        <v>132</v>
      </c>
      <c r="D160" s="150">
        <f>[1]GF_Erhebungsbogen!D136+[1]GF_Erhebungsbogen!D137+[1]GF_Erhebungsbogen!D138</f>
        <v>525.4</v>
      </c>
      <c r="E160" s="150">
        <f>[1]GF_Erhebungsbogen!G136+[1]GF_Erhebungsbogen!G137+[1]GF_Erhebungsbogen!G138</f>
        <v>109.99999999999999</v>
      </c>
      <c r="F160" s="150">
        <f>[1]GF_Erhebungsbogen!J136+[1]GF_Erhebungsbogen!J137+[1]GF_Erhebungsbogen!J138</f>
        <v>51.7</v>
      </c>
      <c r="G160" s="150">
        <f>[1]GF_Erhebungsbogen!M136+[1]GF_Erhebungsbogen!M137+[1]GF_Erhebungsbogen!M138</f>
        <v>0.7</v>
      </c>
      <c r="H160" s="150">
        <f>[1]GF_Erhebungsbogen!P136+[1]GF_Erhebungsbogen!P137+[1]GF_Erhebungsbogen!P138</f>
        <v>106.5</v>
      </c>
      <c r="I160" s="150">
        <f>[1]GF_Erhebungsbogen!S136+[1]GF_Erhebungsbogen!S137+[1]GF_Erhebungsbogen!S138</f>
        <v>45.6</v>
      </c>
      <c r="J160" s="150">
        <f>[1]GF_Erhebungsbogen!V136+[1]GF_Erhebungsbogen!V137+[1]GF_Erhebungsbogen!V138</f>
        <v>14.6</v>
      </c>
      <c r="K160" s="150">
        <f>[1]GF_Erhebungsbogen!Y136+[1]GF_Erhebungsbogen!Y137+[1]GF_Erhebungsbogen!Y138</f>
        <v>145</v>
      </c>
      <c r="L160" s="150">
        <f>[1]GF_Erhebungsbogen!AB136+[1]GF_Erhebungsbogen!AB137+[1]GF_Erhebungsbogen!AB138</f>
        <v>2.8</v>
      </c>
      <c r="M160" s="744" t="s">
        <v>241</v>
      </c>
      <c r="N160" s="732" t="s">
        <v>132</v>
      </c>
      <c r="O160" s="150">
        <f>[1]GF_Erhebungsbogen!AE136+[1]GF_Erhebungsbogen!AE137+[1]GF_Erhebungsbogen!AE138</f>
        <v>0</v>
      </c>
      <c r="P160" s="150">
        <f>[1]GF_Erhebungsbogen!AH136+[1]GF_Erhebungsbogen!AH137+[1]GF_Erhebungsbogen!AH138</f>
        <v>37.799999999999997</v>
      </c>
      <c r="Q160" s="150">
        <f>[1]GF_Erhebungsbogen!AK136+[1]GF_Erhebungsbogen!AK137+[1]GF_Erhebungsbogen!AK138</f>
        <v>0.1</v>
      </c>
      <c r="R160" s="150">
        <f>[1]GF_Erhebungsbogen!AN136+[1]GF_Erhebungsbogen!AN137+[1]GF_Erhebungsbogen!AN138</f>
        <v>10.100000000000001</v>
      </c>
      <c r="S160" s="150">
        <f>[1]GF_Erhebungsbogen!AQ136+[1]GF_Erhebungsbogen!AQ137+[1]GF_Erhebungsbogen!AQ138</f>
        <v>0.4</v>
      </c>
      <c r="T160" s="931">
        <v>0</v>
      </c>
      <c r="U160" s="931">
        <v>0</v>
      </c>
      <c r="V160" s="931">
        <v>0</v>
      </c>
      <c r="W160" s="1122">
        <v>240</v>
      </c>
    </row>
    <row r="161" spans="1:23" ht="13.5" customHeight="1">
      <c r="A161" s="1115"/>
      <c r="B161" s="744"/>
      <c r="C161" s="732"/>
      <c r="D161" s="150"/>
      <c r="E161" s="150"/>
      <c r="F161" s="150"/>
      <c r="G161" s="150"/>
      <c r="H161" s="150"/>
      <c r="I161" s="150"/>
      <c r="J161" s="150"/>
      <c r="K161" s="150"/>
      <c r="L161" s="150"/>
      <c r="M161" s="744"/>
      <c r="N161" s="732"/>
      <c r="O161" s="150"/>
      <c r="P161" s="150"/>
      <c r="Q161" s="150"/>
      <c r="R161" s="150"/>
      <c r="S161" s="150"/>
      <c r="T161" s="931"/>
      <c r="U161" s="931"/>
      <c r="V161" s="931"/>
      <c r="W161" s="1122"/>
    </row>
    <row r="162" spans="1:23" ht="13.5" customHeight="1">
      <c r="A162" s="1116"/>
      <c r="B162" s="744"/>
      <c r="C162" s="732"/>
      <c r="D162" s="150"/>
      <c r="E162" s="150"/>
      <c r="F162" s="150"/>
      <c r="G162" s="150"/>
      <c r="H162" s="150"/>
      <c r="I162" s="150"/>
      <c r="J162" s="150"/>
      <c r="K162" s="150"/>
      <c r="L162" s="150"/>
      <c r="M162" s="744"/>
      <c r="N162" s="732"/>
      <c r="O162" s="150"/>
      <c r="P162" s="150"/>
      <c r="Q162" s="150"/>
      <c r="R162" s="150"/>
      <c r="S162" s="150"/>
      <c r="T162" s="931"/>
      <c r="U162" s="931"/>
      <c r="V162" s="931"/>
      <c r="W162" s="1123"/>
    </row>
    <row r="163" spans="1:23" ht="13.5" customHeight="1">
      <c r="A163" s="1115">
        <v>241</v>
      </c>
      <c r="B163" s="776" t="s">
        <v>586</v>
      </c>
      <c r="C163" s="732" t="s">
        <v>174</v>
      </c>
      <c r="D163" s="150">
        <f>SUM(D164:D165)</f>
        <v>1508.4</v>
      </c>
      <c r="E163" s="150">
        <f t="shared" ref="E163:K163" si="64">SUM(E164:E165)</f>
        <v>37.1</v>
      </c>
      <c r="F163" s="150">
        <f t="shared" si="64"/>
        <v>105.4</v>
      </c>
      <c r="G163" s="150">
        <f t="shared" si="64"/>
        <v>0.7</v>
      </c>
      <c r="H163" s="150">
        <f t="shared" si="64"/>
        <v>15.299999999999999</v>
      </c>
      <c r="I163" s="150">
        <f t="shared" si="64"/>
        <v>4.0999999999999996</v>
      </c>
      <c r="J163" s="150">
        <f t="shared" si="64"/>
        <v>25.200000000000003</v>
      </c>
      <c r="K163" s="150">
        <f t="shared" si="64"/>
        <v>635.5</v>
      </c>
      <c r="L163" s="150">
        <f>SUM(L164:L165)</f>
        <v>25.2</v>
      </c>
      <c r="M163" s="776" t="s">
        <v>586</v>
      </c>
      <c r="N163" s="732" t="s">
        <v>174</v>
      </c>
      <c r="O163" s="150">
        <f>SUM(O164:O165)</f>
        <v>2.6</v>
      </c>
      <c r="P163" s="150">
        <f t="shared" ref="P163:V163" si="65">SUM(P164:P165)</f>
        <v>614.4</v>
      </c>
      <c r="Q163" s="150">
        <f t="shared" si="65"/>
        <v>0</v>
      </c>
      <c r="R163" s="150">
        <f t="shared" si="65"/>
        <v>37.400000000000006</v>
      </c>
      <c r="S163" s="150">
        <f t="shared" si="65"/>
        <v>5.5</v>
      </c>
      <c r="T163" s="150">
        <f t="shared" si="65"/>
        <v>0</v>
      </c>
      <c r="U163" s="150">
        <f t="shared" si="65"/>
        <v>0</v>
      </c>
      <c r="V163" s="150">
        <f t="shared" si="65"/>
        <v>0</v>
      </c>
      <c r="W163" s="1122">
        <v>241</v>
      </c>
    </row>
    <row r="164" spans="1:23" ht="13.5" customHeight="1">
      <c r="A164" s="1115">
        <v>242</v>
      </c>
      <c r="B164" s="744"/>
      <c r="C164" s="732" t="s">
        <v>147</v>
      </c>
      <c r="D164" s="150">
        <f>'[1]Tab. 3.2'!E88</f>
        <v>607</v>
      </c>
      <c r="E164" s="150">
        <f>'[1]Tab. 4.2 BW-HE'!E88</f>
        <v>0</v>
      </c>
      <c r="F164" s="150">
        <f>'[1]Tab. 4.2 BW-HE'!M88</f>
        <v>0</v>
      </c>
      <c r="G164" s="150">
        <f>'[1]Tab. 4.2 BW-HE'!U88</f>
        <v>0</v>
      </c>
      <c r="H164" s="150">
        <f>'[1]Tab. 4.2 BW-HE'!AC88</f>
        <v>0</v>
      </c>
      <c r="I164" s="150">
        <f>'[1]Tab. 4.2 MV-RP'!E88</f>
        <v>0</v>
      </c>
      <c r="J164" s="150">
        <f>'[1]Tab. 4.2 MV-RP'!M88</f>
        <v>0</v>
      </c>
      <c r="K164" s="150">
        <f>'[1]Tab. 4.2 MV-RP'!U88</f>
        <v>0</v>
      </c>
      <c r="L164" s="150">
        <f>'[1]Tab. 4.2 MV-RP'!AC88</f>
        <v>0</v>
      </c>
      <c r="M164" s="744"/>
      <c r="N164" s="732" t="s">
        <v>147</v>
      </c>
      <c r="O164" s="150">
        <f>'[1]Tab 4.2 SL-SH'!E88</f>
        <v>0</v>
      </c>
      <c r="P164" s="150">
        <f>'[1]Tab 4.2 SL-SH'!M88</f>
        <v>607</v>
      </c>
      <c r="Q164" s="150">
        <f>'[1]Tab 4.2 SL-SH'!U88</f>
        <v>0</v>
      </c>
      <c r="R164" s="150">
        <f>'[1]Tab 4.2 SL-SH'!AC88</f>
        <v>0</v>
      </c>
      <c r="S164" s="150">
        <f>'[1]Tab. 4.2 TH-HH'!E88</f>
        <v>0</v>
      </c>
      <c r="T164" s="150">
        <f>'[1]Tab. 4.2 TH-HH'!M88</f>
        <v>0</v>
      </c>
      <c r="U164" s="150">
        <f>'[1]Tab. 4.2 TH-HH'!U88</f>
        <v>0</v>
      </c>
      <c r="V164" s="150">
        <f>'[1]Tab. 4.2 TH-HH'!AC88</f>
        <v>0</v>
      </c>
      <c r="W164" s="1122">
        <v>242</v>
      </c>
    </row>
    <row r="165" spans="1:23" ht="13.5" customHeight="1">
      <c r="A165" s="1115">
        <v>243</v>
      </c>
      <c r="B165" s="776"/>
      <c r="C165" s="732" t="s">
        <v>132</v>
      </c>
      <c r="D165" s="150">
        <f>[1]GF_Erhebungsbogen!D155+[1]GF_Erhebungsbogen!D156+[1]GF_Erhebungsbogen!D157+[1]GF_Erhebungsbogen!D158+[1]GF_Erhebungsbogen!D159+[1]GF_Erhebungsbogen!D160</f>
        <v>901.4</v>
      </c>
      <c r="E165" s="150">
        <f>[1]GF_Erhebungsbogen!G155+[1]GF_Erhebungsbogen!G156+[1]GF_Erhebungsbogen!G157+[1]GF_Erhebungsbogen!G158+[1]GF_Erhebungsbogen!G159+[1]GF_Erhebungsbogen!G160</f>
        <v>37.1</v>
      </c>
      <c r="F165" s="150">
        <f>[1]GF_Erhebungsbogen!J155+[1]GF_Erhebungsbogen!J156+[1]GF_Erhebungsbogen!J157+[1]GF_Erhebungsbogen!J158+[1]GF_Erhebungsbogen!J159+[1]GF_Erhebungsbogen!J160</f>
        <v>105.4</v>
      </c>
      <c r="G165" s="150">
        <f>[1]GF_Erhebungsbogen!M155+[1]GF_Erhebungsbogen!M156+[1]GF_Erhebungsbogen!M157+[1]GF_Erhebungsbogen!M158+[1]GF_Erhebungsbogen!M159+[1]GF_Erhebungsbogen!M160</f>
        <v>0.7</v>
      </c>
      <c r="H165" s="150">
        <f>[1]GF_Erhebungsbogen!P155+[1]GF_Erhebungsbogen!P156+[1]GF_Erhebungsbogen!P157+[1]GF_Erhebungsbogen!P158+[1]GF_Erhebungsbogen!P159+[1]GF_Erhebungsbogen!P160</f>
        <v>15.299999999999999</v>
      </c>
      <c r="I165" s="150">
        <f>[1]GF_Erhebungsbogen!S155+[1]GF_Erhebungsbogen!S156+[1]GF_Erhebungsbogen!S157+[1]GF_Erhebungsbogen!S158+[1]GF_Erhebungsbogen!S159+[1]GF_Erhebungsbogen!S160</f>
        <v>4.0999999999999996</v>
      </c>
      <c r="J165" s="150">
        <f>[1]GF_Erhebungsbogen!V155+[1]GF_Erhebungsbogen!V156+[1]GF_Erhebungsbogen!V157+[1]GF_Erhebungsbogen!V158+[1]GF_Erhebungsbogen!V159+[1]GF_Erhebungsbogen!V160</f>
        <v>25.200000000000003</v>
      </c>
      <c r="K165" s="150">
        <f>[1]GF_Erhebungsbogen!Y155+[1]GF_Erhebungsbogen!Y156+[1]GF_Erhebungsbogen!Y157+[1]GF_Erhebungsbogen!Y158+[1]GF_Erhebungsbogen!Y159+[1]GF_Erhebungsbogen!Y160</f>
        <v>635.5</v>
      </c>
      <c r="L165" s="150">
        <f>[1]GF_Erhebungsbogen!AB155+[1]GF_Erhebungsbogen!AB156+[1]GF_Erhebungsbogen!AB157+[1]GF_Erhebungsbogen!AB158+[1]GF_Erhebungsbogen!AB159+[1]GF_Erhebungsbogen!AB160</f>
        <v>25.2</v>
      </c>
      <c r="M165" s="776"/>
      <c r="N165" s="732" t="s">
        <v>132</v>
      </c>
      <c r="O165" s="150">
        <f>[1]GF_Erhebungsbogen!AE155+[1]GF_Erhebungsbogen!AE156+[1]GF_Erhebungsbogen!AE157+[1]GF_Erhebungsbogen!AE158+[1]GF_Erhebungsbogen!AE159+[1]GF_Erhebungsbogen!AE160</f>
        <v>2.6</v>
      </c>
      <c r="P165" s="150">
        <f>[1]GF_Erhebungsbogen!AH155+[1]GF_Erhebungsbogen!AH156+[1]GF_Erhebungsbogen!AH157+[1]GF_Erhebungsbogen!AH158+[1]GF_Erhebungsbogen!AH159+[1]GF_Erhebungsbogen!AH160</f>
        <v>7.4</v>
      </c>
      <c r="Q165" s="150">
        <f>[1]GF_Erhebungsbogen!AK155+[1]GF_Erhebungsbogen!AK156+[1]GF_Erhebungsbogen!AK157+[1]GF_Erhebungsbogen!AK158+[1]GF_Erhebungsbogen!AK159+[1]GF_Erhebungsbogen!AK160</f>
        <v>0</v>
      </c>
      <c r="R165" s="150">
        <f>[1]GF_Erhebungsbogen!AN155+[1]GF_Erhebungsbogen!AN156+[1]GF_Erhebungsbogen!AN157+[1]GF_Erhebungsbogen!AN158+[1]GF_Erhebungsbogen!AN159+[1]GF_Erhebungsbogen!AN160</f>
        <v>37.400000000000006</v>
      </c>
      <c r="S165" s="150">
        <f>[1]GF_Erhebungsbogen!AQ155+[1]GF_Erhebungsbogen!AQ156+[1]GF_Erhebungsbogen!AQ157+[1]GF_Erhebungsbogen!AQ158+[1]GF_Erhebungsbogen!AQ159+[1]GF_Erhebungsbogen!AQ160</f>
        <v>5.5</v>
      </c>
      <c r="T165" s="931">
        <v>0</v>
      </c>
      <c r="U165" s="931">
        <v>0</v>
      </c>
      <c r="V165" s="931">
        <v>0</v>
      </c>
      <c r="W165" s="1122">
        <v>243</v>
      </c>
    </row>
    <row r="166" spans="1:23" ht="13.5" customHeight="1">
      <c r="A166" s="1117"/>
      <c r="B166" s="744"/>
      <c r="C166" s="732"/>
      <c r="D166" s="138"/>
      <c r="E166" s="138"/>
      <c r="F166" s="138"/>
      <c r="G166" s="138"/>
      <c r="H166" s="138"/>
      <c r="I166" s="138"/>
      <c r="J166" s="138"/>
      <c r="K166" s="138"/>
      <c r="L166" s="138"/>
      <c r="M166" s="744"/>
      <c r="N166" s="732"/>
      <c r="O166" s="138"/>
      <c r="P166" s="138"/>
      <c r="Q166" s="138"/>
      <c r="R166" s="138"/>
      <c r="S166" s="138"/>
      <c r="T166" s="138"/>
      <c r="U166" s="138"/>
      <c r="V166" s="138"/>
      <c r="W166" s="1124"/>
    </row>
    <row r="167" spans="1:23" ht="13.5" customHeight="1">
      <c r="A167" s="1117"/>
      <c r="B167" s="744"/>
      <c r="D167" s="138"/>
      <c r="E167" s="138"/>
      <c r="F167" s="138"/>
      <c r="G167" s="138"/>
      <c r="H167" s="138"/>
      <c r="I167" s="138"/>
      <c r="J167" s="138"/>
      <c r="K167" s="138"/>
      <c r="L167" s="138"/>
      <c r="M167" s="744"/>
      <c r="O167" s="138"/>
      <c r="P167" s="138"/>
      <c r="Q167" s="138"/>
      <c r="R167" s="138"/>
      <c r="S167" s="138"/>
      <c r="T167" s="138"/>
      <c r="U167" s="138"/>
      <c r="V167" s="138"/>
      <c r="W167" s="1124"/>
    </row>
    <row r="168" spans="1:23" ht="13.5" customHeight="1">
      <c r="A168" s="1115">
        <v>244</v>
      </c>
      <c r="B168" s="776" t="s">
        <v>100</v>
      </c>
      <c r="C168" s="732" t="s">
        <v>174</v>
      </c>
      <c r="D168" s="150">
        <f>'[1]Tab. 3.2'!E64+'[1]Tab. 3.2'!E70+'[1]Tab. 3.2'!E71+'[1]Tab. 3.2'!E78+'[1]Tab. 3.2'!E83+'[1]Tab. 3.2'!E84+[1]GF_Erhebungsbogen!D131+[1]GF_Erhebungsbogen!D132+[1]GF_Erhebungsbogen!D133+[1]GF_Erhebungsbogen!D135+[1]GF_Erhebungsbogen!D146+[1]GF_Erhebungsbogen!D147+[1]GF_Erhebungsbogen!D148+[1]GF_Erhebungsbogen!D150+[1]GF_Erhebungsbogen!D156+[1]GF_Erhebungsbogen!D157+[1]GF_Erhebungsbogen!D158+[1]GF_Erhebungsbogen!D160</f>
        <v>16708.100000000002</v>
      </c>
      <c r="E168" s="150">
        <f>'[1]Tab. 4.2 BW-HE'!E64+'[1]Tab. 4.2 BW-HE'!E70+'[1]Tab. 4.2 BW-HE'!E71+'[1]Tab. 4.2 BW-HE'!E78+'[1]Tab. 4.2 BW-HE'!E83+'[1]Tab. 4.2 BW-HE'!E84+[1]GF_Erhebungsbogen!G131+[1]GF_Erhebungsbogen!G132+[1]GF_Erhebungsbogen!G133+[1]GF_Erhebungsbogen!G135+[1]GF_Erhebungsbogen!G146+[1]GF_Erhebungsbogen!G147+[1]GF_Erhebungsbogen!G148+[1]GF_Erhebungsbogen!G150+[1]GF_Erhebungsbogen!G156+[1]GF_Erhebungsbogen!G157+[1]GF_Erhebungsbogen!G158+[1]GF_Erhebungsbogen!G160</f>
        <v>1314.3000000000004</v>
      </c>
      <c r="F168" s="150">
        <f>'[1]Tab. 4.2 BW-HE'!M64+'[1]Tab. 4.2 BW-HE'!M70+'[1]Tab. 4.2 BW-HE'!M71+'[1]Tab. 4.2 BW-HE'!M78+'[1]Tab. 4.2 BW-HE'!M83+'[1]Tab. 4.2 BW-HE'!M84+[1]GF_Erhebungsbogen!J131+[1]GF_Erhebungsbogen!J132+[1]GF_Erhebungsbogen!J133+[1]GF_Erhebungsbogen!J135+[1]GF_Erhebungsbogen!J146+[1]GF_Erhebungsbogen!J147+[1]GF_Erhebungsbogen!J148+[1]GF_Erhebungsbogen!J150+[1]GF_Erhebungsbogen!J156+[1]GF_Erhebungsbogen!J157+[1]GF_Erhebungsbogen!J158+[1]GF_Erhebungsbogen!J160</f>
        <v>2176</v>
      </c>
      <c r="G168" s="150">
        <f>'[1]Tab. 4.2 BW-HE'!U64+'[1]Tab. 4.2 BW-HE'!U70+'[1]Tab. 4.2 BW-HE'!U71+'[1]Tab. 4.2 BW-HE'!U78+'[1]Tab. 4.2 BW-HE'!U83+'[1]Tab. 4.2 BW-HE'!U84+[1]GF_Erhebungsbogen!M131+[1]GF_Erhebungsbogen!M132+[1]GF_Erhebungsbogen!M133+[1]GF_Erhebungsbogen!M135+[1]GF_Erhebungsbogen!M146+[1]GF_Erhebungsbogen!M147+[1]GF_Erhebungsbogen!M148+[1]GF_Erhebungsbogen!M150+[1]GF_Erhebungsbogen!M156+[1]GF_Erhebungsbogen!M157+[1]GF_Erhebungsbogen!M158+[1]GF_Erhebungsbogen!M160</f>
        <v>476.4</v>
      </c>
      <c r="H168" s="150">
        <f>'[1]Tab. 4.2 BW-HE'!AC64+'[1]Tab. 4.2 BW-HE'!AC70+'[1]Tab. 4.2 BW-HE'!AC71+'[1]Tab. 4.2 BW-HE'!AC78+'[1]Tab. 4.2 BW-HE'!AC83+'[1]Tab. 4.2 BW-HE'!AC84+[1]GF_Erhebungsbogen!P131+[1]GF_Erhebungsbogen!P132+[1]GF_Erhebungsbogen!P133+[1]GF_Erhebungsbogen!P135+[1]GF_Erhebungsbogen!P146+[1]GF_Erhebungsbogen!P147+[1]GF_Erhebungsbogen!P148+[1]GF_Erhebungsbogen!P150+[1]GF_Erhebungsbogen!P156+[1]GF_Erhebungsbogen!P157+[1]GF_Erhebungsbogen!P158+[1]GF_Erhebungsbogen!P160</f>
        <v>808.10000000000014</v>
      </c>
      <c r="I168" s="150">
        <f>'[1]Tab. 4.2 MV-RP'!E64+'[1]Tab. 4.2 MV-RP'!E70+'[1]Tab. 4.2 MV-RP'!E71+'[1]Tab. 4.2 MV-RP'!E78+'[1]Tab. 4.2 MV-RP'!E83+'[1]Tab. 4.2 MV-RP'!E84+[1]GF_Erhebungsbogen!S131+[1]GF_Erhebungsbogen!S132+[1]GF_Erhebungsbogen!S133+[1]GF_Erhebungsbogen!S135+[1]GF_Erhebungsbogen!S146+[1]GF_Erhebungsbogen!S147+[1]GF_Erhebungsbogen!S148+[1]GF_Erhebungsbogen!S150+[1]GF_Erhebungsbogen!S156+[1]GF_Erhebungsbogen!S157+[1]GF_Erhebungsbogen!S158+[1]GF_Erhebungsbogen!S160</f>
        <v>441.5</v>
      </c>
      <c r="J168" s="150">
        <f>'[1]Tab. 4.2 MV-RP'!M64+'[1]Tab. 4.2 MV-RP'!M70+'[1]Tab. 4.2 MV-RP'!M71+'[1]Tab. 4.2 MV-RP'!M78+'[1]Tab. 4.2 MV-RP'!M83+'[1]Tab. 4.2 MV-RP'!M84+[1]GF_Erhebungsbogen!V131+[1]GF_Erhebungsbogen!V132+[1]GF_Erhebungsbogen!V133+[1]GF_Erhebungsbogen!V135+[1]GF_Erhebungsbogen!V146+[1]GF_Erhebungsbogen!V147+[1]GF_Erhebungsbogen!V148+[1]GF_Erhebungsbogen!V150+[1]GF_Erhebungsbogen!V156+[1]GF_Erhebungsbogen!V157+[1]GF_Erhebungsbogen!V158+[1]GF_Erhebungsbogen!V160</f>
        <v>1169.8999999999996</v>
      </c>
      <c r="K168" s="150">
        <f>'[1]Tab. 4.2 MV-RP'!U64+'[1]Tab. 4.2 MV-RP'!U70+'[1]Tab. 4.2 MV-RP'!U71+'[1]Tab. 4.2 MV-RP'!U78+'[1]Tab. 4.2 MV-RP'!U83+'[1]Tab. 4.2 MV-RP'!U84+[1]GF_Erhebungsbogen!Y131+[1]GF_Erhebungsbogen!Y132+[1]GF_Erhebungsbogen!Y133+[1]GF_Erhebungsbogen!Y135+[1]GF_Erhebungsbogen!Y146+[1]GF_Erhebungsbogen!Y147+[1]GF_Erhebungsbogen!Y148+[1]GF_Erhebungsbogen!Y150+[1]GF_Erhebungsbogen!Y156+[1]GF_Erhebungsbogen!Y157+[1]GF_Erhebungsbogen!Y158+[1]GF_Erhebungsbogen!Y160</f>
        <v>3672.8</v>
      </c>
      <c r="L168" s="150">
        <f>'[1]Tab. 4.2 MV-RP'!AC64+'[1]Tab. 4.2 MV-RP'!AC70+'[1]Tab. 4.2 MV-RP'!AC71+'[1]Tab. 4.2 MV-RP'!AC78+'[1]Tab. 4.2 MV-RP'!AC83+'[1]Tab. 4.2 MV-RP'!AC84+[1]GF_Erhebungsbogen!AB131+[1]GF_Erhebungsbogen!AB132+[1]GF_Erhebungsbogen!AB133+[1]GF_Erhebungsbogen!AB135+[1]GF_Erhebungsbogen!AB146+[1]GF_Erhebungsbogen!AB147+[1]GF_Erhebungsbogen!AB148+[1]GF_Erhebungsbogen!AB150+[1]GF_Erhebungsbogen!AB156+[1]GF_Erhebungsbogen!AB157+[1]GF_Erhebungsbogen!AB158+[1]GF_Erhebungsbogen!AB160</f>
        <v>532.6</v>
      </c>
      <c r="M168" s="776" t="s">
        <v>100</v>
      </c>
      <c r="N168" s="732" t="s">
        <v>174</v>
      </c>
      <c r="O168" s="150">
        <f>'[1]Tab 4.2 SL-SH'!E64+'[1]Tab 4.2 SL-SH'!E70+'[1]Tab 4.2 SL-SH'!E71+'[1]Tab 4.2 SL-SH'!E78+'[1]Tab 4.2 SL-SH'!E83+'[1]Tab 4.2 SL-SH'!E84+[1]GF_Erhebungsbogen!AE131+[1]GF_Erhebungsbogen!AE132+[1]GF_Erhebungsbogen!AE133+[1]GF_Erhebungsbogen!AE135+[1]GF_Erhebungsbogen!AE146+[1]GF_Erhebungsbogen!AE147+[1]GF_Erhebungsbogen!AE148+[1]GF_Erhebungsbogen!AE150+[1]GF_Erhebungsbogen!AE156+[1]GF_Erhebungsbogen!AE157+[1]GF_Erhebungsbogen!AE158+[1]GF_Erhebungsbogen!AE160</f>
        <v>230.29999999999998</v>
      </c>
      <c r="P168" s="150">
        <f>'[1]Tab 4.2 SL-SH'!M64+'[1]Tab 4.2 SL-SH'!M70+'[1]Tab 4.2 SL-SH'!M71+'[1]Tab 4.2 SL-SH'!M78+'[1]Tab 4.2 SL-SH'!M83+'[1]Tab 4.2 SL-SH'!M84+[1]GF_Erhebungsbogen!AH131+[1]GF_Erhebungsbogen!AH132+[1]GF_Erhebungsbogen!AH133+[1]GF_Erhebungsbogen!AH135+[1]GF_Erhebungsbogen!AH146+[1]GF_Erhebungsbogen!AH147+[1]GF_Erhebungsbogen!AH148+[1]GF_Erhebungsbogen!AH150+[1]GF_Erhebungsbogen!AH156+[1]GF_Erhebungsbogen!AH157+[1]GF_Erhebungsbogen!AH158+[1]GF_Erhebungsbogen!AH160</f>
        <v>3442.4</v>
      </c>
      <c r="Q168" s="150">
        <f>'[1]Tab 4.2 SL-SH'!U64+'[1]Tab 4.2 SL-SH'!U70+'[1]Tab 4.2 SL-SH'!U71+'[1]Tab 4.2 SL-SH'!U78+'[1]Tab 4.2 SL-SH'!U83+'[1]Tab 4.2 SL-SH'!U84+[1]GF_Erhebungsbogen!AK131+[1]GF_Erhebungsbogen!AK132+[1]GF_Erhebungsbogen!AK133+[1]GF_Erhebungsbogen!AK135+[1]GF_Erhebungsbogen!AK146+[1]GF_Erhebungsbogen!AK147+[1]GF_Erhebungsbogen!AK148+[1]GF_Erhebungsbogen!AK150+[1]GF_Erhebungsbogen!AK156+[1]GF_Erhebungsbogen!AK157+[1]GF_Erhebungsbogen!AK158+[1]GF_Erhebungsbogen!AK160</f>
        <v>540.10000000000014</v>
      </c>
      <c r="R168" s="150">
        <f>'[1]Tab 4.2 SL-SH'!AC64+'[1]Tab 4.2 SL-SH'!AC70+'[1]Tab 4.2 SL-SH'!AC71+'[1]Tab 4.2 SL-SH'!AC78+'[1]Tab 4.2 SL-SH'!AC83+'[1]Tab 4.2 SL-SH'!AC84+[1]GF_Erhebungsbogen!AN131+[1]GF_Erhebungsbogen!AN132+[1]GF_Erhebungsbogen!AN133+[1]GF_Erhebungsbogen!AN135+[1]GF_Erhebungsbogen!AN146+[1]GF_Erhebungsbogen!AN147+[1]GF_Erhebungsbogen!AN148+[1]GF_Erhebungsbogen!AN150+[1]GF_Erhebungsbogen!AN156+[1]GF_Erhebungsbogen!AN157+[1]GF_Erhebungsbogen!AN158+[1]GF_Erhebungsbogen!AN160</f>
        <v>341.50000000000006</v>
      </c>
      <c r="S168" s="150">
        <f>'[1]Tab. 4.2 TH-HH'!E64+'[1]Tab. 4.2 TH-HH'!E70+'[1]Tab. 4.2 TH-HH'!E71+'[1]Tab. 4.2 TH-HH'!E78+'[1]Tab. 4.2 TH-HH'!E83+'[1]Tab. 4.2 TH-HH'!E84+[1]GF_Erhebungsbogen!AQ131+[1]GF_Erhebungsbogen!AQ132+[1]GF_Erhebungsbogen!AQ133+[1]GF_Erhebungsbogen!AQ135+[1]GF_Erhebungsbogen!AQ146+[1]GF_Erhebungsbogen!AQ147+[1]GF_Erhebungsbogen!AQ148+[1]GF_Erhebungsbogen!AQ150+[1]GF_Erhebungsbogen!AQ156+[1]GF_Erhebungsbogen!AQ157+[1]GF_Erhebungsbogen!AQ158+[1]GF_Erhebungsbogen!AQ160</f>
        <v>521.50000000000011</v>
      </c>
      <c r="T168" s="150">
        <f>'[1]Tab. 4.2 TH-HH'!M64</f>
        <v>661.2</v>
      </c>
      <c r="U168" s="150">
        <f>'[1]Tab. 4.2 TH-HH'!U64</f>
        <v>66.599999999999994</v>
      </c>
      <c r="V168" s="150">
        <f>'[1]Tab. 4.2 TH-HH'!AC64</f>
        <v>305.8</v>
      </c>
      <c r="W168" s="1122">
        <v>244</v>
      </c>
    </row>
    <row r="169" spans="1:23" ht="13.5" customHeight="1">
      <c r="A169" s="1115">
        <v>245</v>
      </c>
      <c r="B169" s="776"/>
      <c r="C169" s="732" t="s">
        <v>147</v>
      </c>
      <c r="D169" s="150">
        <f>'[1]Tab. 3.2'!E64</f>
        <v>5354.1</v>
      </c>
      <c r="E169" s="150">
        <f>'[1]Tab. 4.2 BW-HE'!E64</f>
        <v>249.2</v>
      </c>
      <c r="F169" s="150">
        <f>'[1]Tab. 4.2 BW-HE'!M64</f>
        <v>12.9</v>
      </c>
      <c r="G169" s="150">
        <f>'[1]Tab. 4.2 BW-HE'!U64</f>
        <v>88.6</v>
      </c>
      <c r="H169" s="150">
        <f>'[1]Tab. 4.2 BW-HE'!AC64</f>
        <v>196.8</v>
      </c>
      <c r="I169" s="150">
        <f>'[1]Tab. 4.2 MV-RP'!E64</f>
        <v>139.19999999999999</v>
      </c>
      <c r="J169" s="150">
        <f>'[1]Tab. 4.2 MV-RP'!M64</f>
        <v>499.8</v>
      </c>
      <c r="K169" s="150">
        <f>'[1]Tab. 4.2 MV-RP'!U64</f>
        <v>446.1</v>
      </c>
      <c r="L169" s="150">
        <f>'[1]Tab. 4.2 MV-RP'!AC64</f>
        <v>101.7</v>
      </c>
      <c r="M169" s="776"/>
      <c r="N169" s="732" t="s">
        <v>147</v>
      </c>
      <c r="O169" s="150">
        <f>'[1]Tab 4.2 SL-SH'!E64</f>
        <v>145.9</v>
      </c>
      <c r="P169" s="150">
        <f>'[1]Tab 4.2 SL-SH'!M64</f>
        <v>2176</v>
      </c>
      <c r="Q169" s="150">
        <f>'[1]Tab 4.2 SL-SH'!U64</f>
        <v>81.599999999999994</v>
      </c>
      <c r="R169" s="150">
        <f>'[1]Tab 4.2 SL-SH'!AC64</f>
        <v>96.8</v>
      </c>
      <c r="S169" s="150">
        <f>'[1]Tab. 4.2 TH-HH'!E64</f>
        <v>79</v>
      </c>
      <c r="T169" s="150">
        <f>'[1]Tab. 4.2 TH-HH'!M64</f>
        <v>661.2</v>
      </c>
      <c r="U169" s="150">
        <f>'[1]Tab. 4.2 TH-HH'!U64</f>
        <v>66.599999999999994</v>
      </c>
      <c r="V169" s="150">
        <f>'[1]Tab. 4.2 TH-HH'!AC64</f>
        <v>305.8</v>
      </c>
      <c r="W169" s="1122">
        <v>245</v>
      </c>
    </row>
    <row r="170" spans="1:23" ht="13.5" customHeight="1">
      <c r="A170" s="1115">
        <v>246</v>
      </c>
      <c r="B170" s="744"/>
      <c r="C170" s="732" t="s">
        <v>132</v>
      </c>
      <c r="D170" s="150">
        <f>[1]GF_Erhebungsbogen!D132+[1]GF_Erhebungsbogen!D133+[1]GF_Erhebungsbogen!D135+[1]GF_Erhebungsbogen!D147+[1]GF_Erhebungsbogen!D148+[1]GF_Erhebungsbogen!D150+[1]GF_Erhebungsbogen!D157+[1]GF_Erhebungsbogen!D158+[1]GF_Erhebungsbogen!D160</f>
        <v>2814.2</v>
      </c>
      <c r="E170" s="150">
        <f>[1]GF_Erhebungsbogen!G132+[1]GF_Erhebungsbogen!G133+[1]GF_Erhebungsbogen!G135+[1]GF_Erhebungsbogen!G147+[1]GF_Erhebungsbogen!G148+[1]GF_Erhebungsbogen!G150+[1]GF_Erhebungsbogen!G157+[1]GF_Erhebungsbogen!G158+[1]GF_Erhebungsbogen!G160</f>
        <v>372.2</v>
      </c>
      <c r="F170" s="150">
        <f>[1]GF_Erhebungsbogen!J132+[1]GF_Erhebungsbogen!J133+[1]GF_Erhebungsbogen!J135+[1]GF_Erhebungsbogen!J147+[1]GF_Erhebungsbogen!J148+[1]GF_Erhebungsbogen!J150+[1]GF_Erhebungsbogen!J157+[1]GF_Erhebungsbogen!J158+[1]GF_Erhebungsbogen!J160</f>
        <v>328</v>
      </c>
      <c r="G170" s="150">
        <f>[1]GF_Erhebungsbogen!M132+[1]GF_Erhebungsbogen!M133+[1]GF_Erhebungsbogen!M135+[1]GF_Erhebungsbogen!M147+[1]GF_Erhebungsbogen!M148+[1]GF_Erhebungsbogen!M150+[1]GF_Erhebungsbogen!M157+[1]GF_Erhebungsbogen!M158+[1]GF_Erhebungsbogen!M160</f>
        <v>35.5</v>
      </c>
      <c r="H170" s="150">
        <f>[1]GF_Erhebungsbogen!P132+[1]GF_Erhebungsbogen!P133+[1]GF_Erhebungsbogen!P135+[1]GF_Erhebungsbogen!P147+[1]GF_Erhebungsbogen!P148+[1]GF_Erhebungsbogen!P150+[1]GF_Erhebungsbogen!P157+[1]GF_Erhebungsbogen!P158+[1]GF_Erhebungsbogen!P160</f>
        <v>95.9</v>
      </c>
      <c r="I170" s="150">
        <f>[1]GF_Erhebungsbogen!S132+[1]GF_Erhebungsbogen!S133+[1]GF_Erhebungsbogen!S135+[1]GF_Erhebungsbogen!S147+[1]GF_Erhebungsbogen!S148+[1]GF_Erhebungsbogen!S150+[1]GF_Erhebungsbogen!S157+[1]GF_Erhebungsbogen!S158+[1]GF_Erhebungsbogen!S160</f>
        <v>20.6</v>
      </c>
      <c r="J170" s="150">
        <f>[1]GF_Erhebungsbogen!V132+[1]GF_Erhebungsbogen!V133+[1]GF_Erhebungsbogen!V135+[1]GF_Erhebungsbogen!V147+[1]GF_Erhebungsbogen!V148+[1]GF_Erhebungsbogen!V150+[1]GF_Erhebungsbogen!V157+[1]GF_Erhebungsbogen!V158+[1]GF_Erhebungsbogen!V160</f>
        <v>286.10000000000002</v>
      </c>
      <c r="K170" s="150">
        <f>[1]GF_Erhebungsbogen!Y132+[1]GF_Erhebungsbogen!Y133+[1]GF_Erhebungsbogen!Y135+[1]GF_Erhebungsbogen!Y147+[1]GF_Erhebungsbogen!Y148+[1]GF_Erhebungsbogen!Y150+[1]GF_Erhebungsbogen!Y157+[1]GF_Erhebungsbogen!Y158+[1]GF_Erhebungsbogen!Y160</f>
        <v>1050.0999999999999</v>
      </c>
      <c r="L170" s="150">
        <f>[1]GF_Erhebungsbogen!AB132+[1]GF_Erhebungsbogen!AB133+[1]GF_Erhebungsbogen!AB135+[1]GF_Erhebungsbogen!AB147+[1]GF_Erhebungsbogen!AB148+[1]GF_Erhebungsbogen!AB150+[1]GF_Erhebungsbogen!AB157+[1]GF_Erhebungsbogen!AB158+[1]GF_Erhebungsbogen!AB160</f>
        <v>83.300000000000011</v>
      </c>
      <c r="M170" s="744"/>
      <c r="N170" s="732" t="s">
        <v>132</v>
      </c>
      <c r="O170" s="150">
        <f>[1]GF_Erhebungsbogen!AE132+[1]GF_Erhebungsbogen!AE133+[1]GF_Erhebungsbogen!AE135+[1]GF_Erhebungsbogen!AE147+[1]GF_Erhebungsbogen!AE148+[1]GF_Erhebungsbogen!AE150+[1]GF_Erhebungsbogen!AE157+[1]GF_Erhebungsbogen!AE158+[1]GF_Erhebungsbogen!AE160</f>
        <v>40.1</v>
      </c>
      <c r="P170" s="150">
        <f>[1]GF_Erhebungsbogen!AH132+[1]GF_Erhebungsbogen!AH133+[1]GF_Erhebungsbogen!AH135+[1]GF_Erhebungsbogen!AH147+[1]GF_Erhebungsbogen!AH148+[1]GF_Erhebungsbogen!AH150+[1]GF_Erhebungsbogen!AH157+[1]GF_Erhebungsbogen!AH158+[1]GF_Erhebungsbogen!AH160</f>
        <v>433.20000000000005</v>
      </c>
      <c r="Q170" s="150">
        <f>[1]GF_Erhebungsbogen!AK132+[1]GF_Erhebungsbogen!AK133+[1]GF_Erhebungsbogen!AK135+[1]GF_Erhebungsbogen!AK147+[1]GF_Erhebungsbogen!AK148+[1]GF_Erhebungsbogen!AK150+[1]GF_Erhebungsbogen!AK157+[1]GF_Erhebungsbogen!AK158+[1]GF_Erhebungsbogen!AK160</f>
        <v>18.7</v>
      </c>
      <c r="R170" s="150">
        <f>[1]GF_Erhebungsbogen!AN132+[1]GF_Erhebungsbogen!AN133+[1]GF_Erhebungsbogen!AN135+[1]GF_Erhebungsbogen!AN147+[1]GF_Erhebungsbogen!AN148+[1]GF_Erhebungsbogen!AN150+[1]GF_Erhebungsbogen!AN157+[1]GF_Erhebungsbogen!AN158+[1]GF_Erhebungsbogen!AN160</f>
        <v>38.5</v>
      </c>
      <c r="S170" s="150">
        <f>[1]GF_Erhebungsbogen!AQ132+[1]GF_Erhebungsbogen!AQ133+[1]GF_Erhebungsbogen!AQ135+[1]GF_Erhebungsbogen!AQ147+[1]GF_Erhebungsbogen!AQ148+[1]GF_Erhebungsbogen!AQ150+[1]GF_Erhebungsbogen!AQ157+[1]GF_Erhebungsbogen!AQ158+[1]GF_Erhebungsbogen!AQ160</f>
        <v>12.1</v>
      </c>
      <c r="T170" s="931">
        <v>0</v>
      </c>
      <c r="U170" s="931">
        <v>0</v>
      </c>
      <c r="V170" s="931">
        <v>0</v>
      </c>
      <c r="W170" s="1122">
        <v>246</v>
      </c>
    </row>
    <row r="171" spans="1:23" ht="13.5" customHeight="1">
      <c r="A171" s="1117"/>
      <c r="B171" s="744"/>
      <c r="D171" s="138"/>
      <c r="E171" s="138"/>
      <c r="F171" s="138"/>
      <c r="G171" s="138"/>
      <c r="H171" s="138"/>
      <c r="I171" s="138"/>
      <c r="J171" s="138"/>
      <c r="K171" s="138"/>
      <c r="L171" s="138"/>
      <c r="M171" s="744"/>
      <c r="O171" s="138"/>
      <c r="P171" s="138"/>
      <c r="Q171" s="138"/>
      <c r="R171" s="138"/>
      <c r="S171" s="138"/>
      <c r="T171" s="138"/>
      <c r="U171" s="138"/>
      <c r="V171" s="138"/>
      <c r="W171" s="1124"/>
    </row>
    <row r="172" spans="1:23" ht="13.5" customHeight="1">
      <c r="A172" s="1117"/>
      <c r="B172" s="744"/>
      <c r="D172" s="150"/>
      <c r="E172" s="150"/>
      <c r="F172" s="150"/>
      <c r="G172" s="150"/>
      <c r="H172" s="150"/>
      <c r="I172" s="150"/>
      <c r="J172" s="150"/>
      <c r="K172" s="150"/>
      <c r="L172" s="150"/>
      <c r="M172" s="744"/>
      <c r="O172" s="150"/>
      <c r="P172" s="150"/>
      <c r="Q172" s="150"/>
      <c r="R172" s="150"/>
      <c r="S172" s="150"/>
      <c r="T172" s="150"/>
      <c r="U172" s="150"/>
      <c r="V172" s="150"/>
      <c r="W172" s="1124"/>
    </row>
    <row r="173" spans="1:23" ht="13.5" customHeight="1">
      <c r="A173" s="1115">
        <v>247</v>
      </c>
      <c r="B173" s="786" t="s">
        <v>121</v>
      </c>
      <c r="C173" s="736" t="s">
        <v>174</v>
      </c>
      <c r="D173" s="134">
        <f t="shared" ref="D173:L173" si="66">SUM(D89+D105+D125+D131+D135+D142+D158+D163-D168)</f>
        <v>22712.600000000002</v>
      </c>
      <c r="E173" s="134">
        <f t="shared" si="66"/>
        <v>2813.5</v>
      </c>
      <c r="F173" s="134">
        <f t="shared" si="66"/>
        <v>3760.7999999999993</v>
      </c>
      <c r="G173" s="134">
        <f t="shared" si="66"/>
        <v>1260.5999999999999</v>
      </c>
      <c r="H173" s="134">
        <f t="shared" si="66"/>
        <v>1301.2</v>
      </c>
      <c r="I173" s="134">
        <f t="shared" si="66"/>
        <v>749.89999999999986</v>
      </c>
      <c r="J173" s="134">
        <f t="shared" si="66"/>
        <v>1492.5000000000005</v>
      </c>
      <c r="K173" s="134">
        <f t="shared" si="66"/>
        <v>4717.4999999999991</v>
      </c>
      <c r="L173" s="134">
        <f t="shared" si="66"/>
        <v>881.79999999999984</v>
      </c>
      <c r="M173" s="786" t="s">
        <v>121</v>
      </c>
      <c r="N173" s="736" t="s">
        <v>174</v>
      </c>
      <c r="O173" s="134">
        <f t="shared" ref="O173:V173" si="67">SUM(O89+O105+O125+O131+O135+O142+O158+O163-O168)</f>
        <v>74.700000000000017</v>
      </c>
      <c r="P173" s="134">
        <f t="shared" si="67"/>
        <v>1620.2999999999997</v>
      </c>
      <c r="Q173" s="134">
        <f t="shared" si="67"/>
        <v>1126.6999999999998</v>
      </c>
      <c r="R173" s="134">
        <f t="shared" si="67"/>
        <v>614.29999999999995</v>
      </c>
      <c r="S173" s="134">
        <f t="shared" si="67"/>
        <v>544.80000000000007</v>
      </c>
      <c r="T173" s="134">
        <f t="shared" si="67"/>
        <v>920.8</v>
      </c>
      <c r="U173" s="134">
        <f t="shared" si="67"/>
        <v>260.60000000000002</v>
      </c>
      <c r="V173" s="134">
        <f t="shared" si="67"/>
        <v>579.5</v>
      </c>
      <c r="W173" s="1122">
        <v>247</v>
      </c>
    </row>
    <row r="174" spans="1:23" ht="13.5" customHeight="1">
      <c r="A174" s="1115">
        <v>248</v>
      </c>
      <c r="B174" s="787"/>
      <c r="C174" s="736" t="s">
        <v>147</v>
      </c>
      <c r="D174" s="134">
        <f>'[1]Tab. 3.2'!E63</f>
        <v>16021.5</v>
      </c>
      <c r="E174" s="134">
        <f>'[1]Tab. 4.2 BW-HE'!E63</f>
        <v>1276.2</v>
      </c>
      <c r="F174" s="134">
        <f>'[1]Tab. 4.2 BW-HE'!M63</f>
        <v>1787.4</v>
      </c>
      <c r="G174" s="134">
        <f>'[1]Tab. 4.2 BW-HE'!U63</f>
        <v>1082.5</v>
      </c>
      <c r="H174" s="134">
        <f>'[1]Tab. 4.2 BW-HE'!AC63</f>
        <v>853.1</v>
      </c>
      <c r="I174" s="134">
        <f>'[1]Tab. 4.2 MV-RP'!E63</f>
        <v>648.4</v>
      </c>
      <c r="J174" s="134">
        <f>'[1]Tab. 4.2 MV-RP'!M63</f>
        <v>867</v>
      </c>
      <c r="K174" s="134">
        <f>'[1]Tab. 4.2 MV-RP'!U63</f>
        <v>3796.9</v>
      </c>
      <c r="L174" s="134">
        <f>'[1]Tab. 4.2 MV-RP'!AC63</f>
        <v>558.29999999999995</v>
      </c>
      <c r="M174" s="787"/>
      <c r="N174" s="736" t="s">
        <v>147</v>
      </c>
      <c r="O174" s="134">
        <f>'[1]Tab 4.2 SL-SH'!E63</f>
        <v>49.7</v>
      </c>
      <c r="P174" s="134">
        <f>'[1]Tab 4.2 SL-SH'!M63</f>
        <v>1415.9</v>
      </c>
      <c r="Q174" s="134">
        <f>'[1]Tab 4.2 SL-SH'!U63</f>
        <v>1053.9000000000001</v>
      </c>
      <c r="R174" s="134">
        <f>'[1]Tab 4.2 SL-SH'!AC63</f>
        <v>435.1</v>
      </c>
      <c r="S174" s="134">
        <f>'[1]Tab. 4.2 TH-HH'!E63</f>
        <v>443.1</v>
      </c>
      <c r="T174" s="134">
        <f>'[1]Tab. 4.2 TH-HH'!M63</f>
        <v>920.8</v>
      </c>
      <c r="U174" s="134">
        <f>'[1]Tab. 4.2 TH-HH'!U63</f>
        <v>260.60000000000002</v>
      </c>
      <c r="V174" s="134">
        <f>'[1]Tab. 4.2 TH-HH'!AC63</f>
        <v>579.5</v>
      </c>
      <c r="W174" s="1122">
        <v>248</v>
      </c>
    </row>
    <row r="175" spans="1:23" ht="13.5" customHeight="1">
      <c r="A175" s="1115">
        <v>249</v>
      </c>
      <c r="B175" s="787"/>
      <c r="C175" s="736" t="s">
        <v>132</v>
      </c>
      <c r="D175" s="134">
        <f t="shared" ref="D175:L175" si="68">SUM(D91+D107+D127+D144+D160+D165-D170)</f>
        <v>15230.900000000001</v>
      </c>
      <c r="E175" s="134">
        <f t="shared" si="68"/>
        <v>2230.1999999999998</v>
      </c>
      <c r="F175" s="134">
        <f t="shared" si="68"/>
        <v>3808.5</v>
      </c>
      <c r="G175" s="134">
        <f t="shared" si="68"/>
        <v>530.40000000000009</v>
      </c>
      <c r="H175" s="134">
        <f t="shared" si="68"/>
        <v>963.49999999999989</v>
      </c>
      <c r="I175" s="134">
        <f t="shared" si="68"/>
        <v>383.20000000000005</v>
      </c>
      <c r="J175" s="134">
        <f t="shared" si="68"/>
        <v>1009.5000000000001</v>
      </c>
      <c r="K175" s="134">
        <f t="shared" si="68"/>
        <v>3097.1999999999994</v>
      </c>
      <c r="L175" s="134">
        <f t="shared" si="68"/>
        <v>671.09999999999991</v>
      </c>
      <c r="M175" s="787"/>
      <c r="N175" s="736" t="s">
        <v>132</v>
      </c>
      <c r="O175" s="134">
        <f t="shared" ref="O175:V175" si="69">SUM(O91+O107+O127+O144+O160+O165-O170)</f>
        <v>69.300000000000011</v>
      </c>
      <c r="P175" s="134">
        <f t="shared" si="69"/>
        <v>1037.5999999999999</v>
      </c>
      <c r="Q175" s="134">
        <f t="shared" si="69"/>
        <v>512.6</v>
      </c>
      <c r="R175" s="134">
        <f t="shared" si="69"/>
        <v>385.40000000000009</v>
      </c>
      <c r="S175" s="134">
        <f t="shared" si="69"/>
        <v>532.09999999999991</v>
      </c>
      <c r="T175" s="134">
        <f t="shared" si="69"/>
        <v>0</v>
      </c>
      <c r="U175" s="134">
        <f t="shared" si="69"/>
        <v>0</v>
      </c>
      <c r="V175" s="134">
        <f t="shared" si="69"/>
        <v>0</v>
      </c>
      <c r="W175" s="1122">
        <v>249</v>
      </c>
    </row>
    <row r="176" spans="1:23" ht="13.5" customHeight="1">
      <c r="A176" s="1115"/>
      <c r="B176" s="787"/>
      <c r="C176" s="732"/>
      <c r="D176" s="134"/>
      <c r="E176" s="134"/>
      <c r="F176" s="134"/>
      <c r="G176" s="134"/>
      <c r="H176" s="134"/>
      <c r="I176" s="134"/>
      <c r="J176" s="134"/>
      <c r="K176" s="134"/>
      <c r="L176" s="134"/>
      <c r="M176" s="787"/>
      <c r="N176" s="732"/>
      <c r="O176" s="134"/>
      <c r="P176" s="134"/>
      <c r="Q176" s="134"/>
      <c r="R176" s="134"/>
      <c r="S176" s="134"/>
      <c r="T176" s="933"/>
      <c r="U176" s="933"/>
      <c r="V176" s="933"/>
      <c r="W176" s="1122"/>
    </row>
    <row r="177" spans="1:23" ht="13.5" customHeight="1">
      <c r="A177" s="1117"/>
      <c r="B177" s="787"/>
      <c r="C177" s="732"/>
      <c r="D177" s="150"/>
      <c r="E177" s="150"/>
      <c r="F177" s="150"/>
      <c r="G177" s="150"/>
      <c r="H177" s="150"/>
      <c r="I177" s="150"/>
      <c r="J177" s="150"/>
      <c r="K177" s="150"/>
      <c r="L177" s="150"/>
      <c r="M177" s="787"/>
      <c r="N177" s="732"/>
      <c r="O177" s="150"/>
      <c r="P177" s="150"/>
      <c r="Q177" s="150"/>
      <c r="R177" s="150"/>
      <c r="S177" s="150"/>
      <c r="T177" s="150"/>
      <c r="U177" s="150"/>
      <c r="V177" s="150"/>
      <c r="W177" s="1124"/>
    </row>
    <row r="178" spans="1:23" ht="20.100000000000001" customHeight="1">
      <c r="A178" s="1118">
        <v>250</v>
      </c>
      <c r="B178" s="790" t="s">
        <v>122</v>
      </c>
      <c r="C178" s="738" t="s">
        <v>174</v>
      </c>
      <c r="D178" s="166">
        <f t="shared" ref="D178:L178" si="70">SUM(D84+D173)</f>
        <v>499722.1</v>
      </c>
      <c r="E178" s="166">
        <f t="shared" si="70"/>
        <v>64473</v>
      </c>
      <c r="F178" s="166">
        <f t="shared" si="70"/>
        <v>81397.8</v>
      </c>
      <c r="G178" s="166">
        <f t="shared" si="70"/>
        <v>15811.399999999998</v>
      </c>
      <c r="H178" s="166">
        <f t="shared" si="70"/>
        <v>40340.300000000003</v>
      </c>
      <c r="I178" s="166">
        <f t="shared" si="70"/>
        <v>10344.699999999997</v>
      </c>
      <c r="J178" s="166">
        <f t="shared" si="70"/>
        <v>43698.399999999994</v>
      </c>
      <c r="K178" s="166">
        <f t="shared" si="70"/>
        <v>108684.49999999997</v>
      </c>
      <c r="L178" s="166">
        <f t="shared" si="70"/>
        <v>22447.699999999993</v>
      </c>
      <c r="M178" s="790" t="s">
        <v>122</v>
      </c>
      <c r="N178" s="738" t="s">
        <v>174</v>
      </c>
      <c r="O178" s="166">
        <f t="shared" ref="O178:V178" si="71">SUM(O84+O173)</f>
        <v>5433</v>
      </c>
      <c r="P178" s="166">
        <f t="shared" si="71"/>
        <v>24461.7</v>
      </c>
      <c r="Q178" s="166">
        <f t="shared" si="71"/>
        <v>14902.800000000003</v>
      </c>
      <c r="R178" s="166">
        <f t="shared" si="71"/>
        <v>16384.8</v>
      </c>
      <c r="S178" s="166">
        <f t="shared" si="71"/>
        <v>12412.499999999998</v>
      </c>
      <c r="T178" s="166">
        <f t="shared" si="71"/>
        <v>27097.999999999996</v>
      </c>
      <c r="U178" s="166">
        <f t="shared" si="71"/>
        <v>5528.2999999999993</v>
      </c>
      <c r="V178" s="166">
        <f t="shared" si="71"/>
        <v>16341.299999999997</v>
      </c>
      <c r="W178" s="1125">
        <v>250</v>
      </c>
    </row>
    <row r="179" spans="1:23" ht="20.100000000000001" customHeight="1">
      <c r="A179" s="1119">
        <v>251</v>
      </c>
      <c r="B179" s="792"/>
      <c r="C179" s="741" t="s">
        <v>147</v>
      </c>
      <c r="D179" s="136">
        <f>'[1]Tab. 3.2'!E92</f>
        <v>359368.8</v>
      </c>
      <c r="E179" s="136">
        <f>'[1]Tab. 4.2 BW-HE'!E92</f>
        <v>46200.1</v>
      </c>
      <c r="F179" s="136">
        <f>'[1]Tab. 4.2 BW-HE'!M92</f>
        <v>54599.6</v>
      </c>
      <c r="G179" s="136">
        <f>'[1]Tab. 4.2 BW-HE'!U92</f>
        <v>12084.5</v>
      </c>
      <c r="H179" s="136">
        <f>'[1]Tab. 4.2 BW-HE'!AC92</f>
        <v>26388.2</v>
      </c>
      <c r="I179" s="136">
        <f>'[1]Tab. 4.2 MV-RP'!E92</f>
        <v>8244.6</v>
      </c>
      <c r="J179" s="136">
        <f>'[1]Tab. 4.2 MV-RP'!M92</f>
        <v>30529</v>
      </c>
      <c r="K179" s="136">
        <f>'[1]Tab. 4.2 MV-RP'!U92</f>
        <v>70056.5</v>
      </c>
      <c r="L179" s="136">
        <f>'[1]Tab. 4.2 MV-RP'!AC92</f>
        <v>16712.2</v>
      </c>
      <c r="M179" s="792"/>
      <c r="N179" s="741" t="s">
        <v>147</v>
      </c>
      <c r="O179" s="136">
        <f>'[1]Tab 4.2 SL-SH'!E92</f>
        <v>4032.1</v>
      </c>
      <c r="P179" s="136">
        <f>'[1]Tab 4.2 SL-SH'!M92</f>
        <v>18555.8</v>
      </c>
      <c r="Q179" s="136">
        <f>'[1]Tab 4.2 SL-SH'!U92</f>
        <v>11516.9</v>
      </c>
      <c r="R179" s="136">
        <f>'[1]Tab 4.2 SL-SH'!AC92</f>
        <v>11691.1</v>
      </c>
      <c r="S179" s="136">
        <f>'[1]Tab. 4.2 TH-HH'!E92</f>
        <v>9742</v>
      </c>
      <c r="T179" s="136">
        <f>'[1]Tab. 4.2 TH-HH'!M92</f>
        <v>27098</v>
      </c>
      <c r="U179" s="136">
        <f>'[1]Tab. 4.2 TH-HH'!U92</f>
        <v>5528.3</v>
      </c>
      <c r="V179" s="136">
        <f>'[1]Tab. 4.2 TH-HH'!AC92</f>
        <v>16341.3</v>
      </c>
      <c r="W179" s="1126">
        <v>251</v>
      </c>
    </row>
    <row r="180" spans="1:23" ht="20.100000000000001" customHeight="1">
      <c r="A180" s="1120">
        <v>252</v>
      </c>
      <c r="B180" s="794"/>
      <c r="C180" s="742" t="s">
        <v>132</v>
      </c>
      <c r="D180" s="153">
        <f t="shared" ref="D180:L180" si="72">SUM(D86+D175)</f>
        <v>230846.1</v>
      </c>
      <c r="E180" s="153">
        <f t="shared" si="72"/>
        <v>35109.900000000009</v>
      </c>
      <c r="F180" s="153">
        <f t="shared" si="72"/>
        <v>39126.899999999994</v>
      </c>
      <c r="G180" s="153">
        <f t="shared" si="72"/>
        <v>7450.2999999999993</v>
      </c>
      <c r="H180" s="153">
        <f t="shared" si="72"/>
        <v>19415.399999999998</v>
      </c>
      <c r="I180" s="153">
        <f t="shared" si="72"/>
        <v>4509.8999999999987</v>
      </c>
      <c r="J180" s="153">
        <f t="shared" si="72"/>
        <v>21946.9</v>
      </c>
      <c r="K180" s="153">
        <f t="shared" si="72"/>
        <v>58875.799999999996</v>
      </c>
      <c r="L180" s="153">
        <f t="shared" si="72"/>
        <v>10858.4</v>
      </c>
      <c r="M180" s="794"/>
      <c r="N180" s="742" t="s">
        <v>132</v>
      </c>
      <c r="O180" s="153">
        <f t="shared" ref="O180:V180" si="73">SUM(O86+O175)</f>
        <v>2214.4999999999995</v>
      </c>
      <c r="P180" s="153">
        <f t="shared" si="73"/>
        <v>11526.400000000001</v>
      </c>
      <c r="Q180" s="153">
        <f t="shared" si="73"/>
        <v>6407.5000000000009</v>
      </c>
      <c r="R180" s="153">
        <f t="shared" si="73"/>
        <v>7877.3000000000011</v>
      </c>
      <c r="S180" s="153">
        <f t="shared" si="73"/>
        <v>5526.3000000000011</v>
      </c>
      <c r="T180" s="153">
        <f t="shared" si="73"/>
        <v>0</v>
      </c>
      <c r="U180" s="153">
        <f t="shared" si="73"/>
        <v>0</v>
      </c>
      <c r="V180" s="153">
        <f t="shared" si="73"/>
        <v>0</v>
      </c>
      <c r="W180" s="1127">
        <v>252</v>
      </c>
    </row>
    <row r="181" spans="1:23" ht="15" customHeight="1">
      <c r="A181" s="812"/>
      <c r="B181" s="813"/>
      <c r="C181" s="814"/>
      <c r="M181" s="813"/>
      <c r="N181" s="814"/>
      <c r="W181" s="815"/>
    </row>
    <row r="182" spans="1:23" ht="15" customHeight="1">
      <c r="A182" s="476"/>
      <c r="B182" s="575"/>
      <c r="C182" s="814"/>
      <c r="D182" s="813"/>
      <c r="M182" s="476"/>
      <c r="N182" s="575"/>
      <c r="W182" s="816"/>
    </row>
    <row r="183" spans="1:23" ht="18.95" customHeight="1">
      <c r="A183" s="815"/>
      <c r="B183" s="813"/>
      <c r="C183" s="814"/>
      <c r="D183" s="813"/>
      <c r="M183" s="813"/>
      <c r="N183" s="814"/>
      <c r="W183" s="817"/>
    </row>
    <row r="184" spans="1:23" ht="18.95" customHeight="1">
      <c r="A184" s="815"/>
      <c r="B184" s="813"/>
      <c r="C184" s="814"/>
      <c r="D184" s="813"/>
      <c r="M184" s="813"/>
      <c r="N184" s="814"/>
      <c r="W184" s="817"/>
    </row>
    <row r="185" spans="1:23" ht="18.95" customHeight="1">
      <c r="A185" s="815"/>
      <c r="B185" s="813"/>
      <c r="C185" s="814"/>
      <c r="D185" s="813"/>
      <c r="M185" s="813"/>
      <c r="N185" s="814"/>
      <c r="W185" s="817"/>
    </row>
    <row r="186" spans="1:23" ht="18.95" customHeight="1">
      <c r="A186" s="818"/>
      <c r="B186" s="813"/>
      <c r="C186" s="814"/>
      <c r="D186" s="813"/>
      <c r="M186" s="813"/>
      <c r="N186" s="814"/>
      <c r="W186" s="816"/>
    </row>
    <row r="187" spans="1:23" ht="18.95" customHeight="1">
      <c r="A187" s="818"/>
      <c r="B187" s="813"/>
      <c r="C187" s="814"/>
      <c r="D187" s="813"/>
      <c r="M187" s="813"/>
      <c r="N187" s="814"/>
      <c r="W187" s="816"/>
    </row>
    <row r="188" spans="1:23" ht="18.95" customHeight="1">
      <c r="A188" s="818"/>
      <c r="B188" s="813"/>
      <c r="C188" s="814"/>
      <c r="D188" s="813"/>
      <c r="M188" s="813"/>
      <c r="N188" s="814"/>
      <c r="W188" s="816"/>
    </row>
    <row r="189" spans="1:23" ht="18.95" customHeight="1">
      <c r="A189" s="818"/>
      <c r="B189" s="813"/>
      <c r="C189" s="814"/>
      <c r="D189" s="813"/>
      <c r="M189" s="813"/>
      <c r="N189" s="814"/>
      <c r="W189" s="816"/>
    </row>
    <row r="190" spans="1:23" ht="18.95" customHeight="1">
      <c r="A190" s="815"/>
      <c r="B190" s="813"/>
      <c r="C190" s="814"/>
      <c r="D190" s="813"/>
      <c r="M190" s="813"/>
      <c r="N190" s="814"/>
      <c r="W190" s="817"/>
    </row>
    <row r="191" spans="1:23" ht="18.95" customHeight="1">
      <c r="A191" s="815"/>
      <c r="B191" s="813"/>
      <c r="C191" s="814"/>
      <c r="D191" s="813"/>
      <c r="M191" s="813"/>
      <c r="N191" s="814"/>
      <c r="W191" s="817"/>
    </row>
    <row r="192" spans="1:23" ht="18.95" customHeight="1">
      <c r="A192" s="815"/>
      <c r="B192" s="813"/>
      <c r="C192" s="814"/>
      <c r="D192" s="813"/>
      <c r="M192" s="813"/>
      <c r="N192" s="814"/>
      <c r="W192" s="817"/>
    </row>
    <row r="193" spans="1:23" ht="18.95" customHeight="1">
      <c r="A193" s="818"/>
      <c r="B193" s="813"/>
      <c r="C193" s="814"/>
      <c r="D193" s="813"/>
      <c r="M193" s="813"/>
      <c r="N193" s="814"/>
      <c r="W193" s="816"/>
    </row>
    <row r="194" spans="1:23" ht="18.95" customHeight="1">
      <c r="A194" s="815"/>
      <c r="B194" s="813"/>
      <c r="C194" s="814"/>
      <c r="D194" s="813"/>
      <c r="M194" s="813"/>
      <c r="N194" s="814"/>
      <c r="W194" s="817"/>
    </row>
    <row r="195" spans="1:23" ht="18.95" customHeight="1">
      <c r="A195" s="815"/>
      <c r="B195" s="813"/>
      <c r="C195" s="814"/>
      <c r="D195" s="813"/>
      <c r="M195" s="813"/>
      <c r="N195" s="814"/>
      <c r="W195" s="817"/>
    </row>
    <row r="196" spans="1:23" ht="18.95" customHeight="1">
      <c r="A196" s="815"/>
      <c r="B196" s="813"/>
      <c r="C196" s="814"/>
      <c r="D196" s="813"/>
      <c r="M196" s="813"/>
      <c r="N196" s="814"/>
      <c r="W196" s="817"/>
    </row>
    <row r="197" spans="1:23" ht="18.95" customHeight="1">
      <c r="A197" s="818"/>
      <c r="B197" s="813"/>
      <c r="C197" s="814"/>
      <c r="D197" s="813"/>
      <c r="M197" s="813"/>
      <c r="N197" s="814"/>
      <c r="W197" s="816"/>
    </row>
    <row r="198" spans="1:23" ht="18.95" customHeight="1">
      <c r="A198" s="815"/>
      <c r="B198" s="813"/>
      <c r="C198" s="814"/>
      <c r="D198" s="813"/>
      <c r="M198" s="813"/>
      <c r="N198" s="814"/>
      <c r="W198" s="817"/>
    </row>
    <row r="199" spans="1:23" ht="18.95" customHeight="1">
      <c r="A199" s="815"/>
      <c r="B199" s="813"/>
      <c r="C199" s="814"/>
      <c r="D199" s="813"/>
      <c r="M199" s="813"/>
      <c r="N199" s="814"/>
      <c r="W199" s="817"/>
    </row>
    <row r="200" spans="1:23" ht="18.95" customHeight="1">
      <c r="A200" s="815"/>
      <c r="B200" s="813"/>
      <c r="C200" s="814"/>
      <c r="D200" s="813"/>
      <c r="M200" s="813"/>
      <c r="N200" s="814"/>
      <c r="W200" s="817"/>
    </row>
    <row r="201" spans="1:23" ht="18.95" customHeight="1">
      <c r="A201" s="818"/>
      <c r="B201" s="813"/>
      <c r="C201" s="814"/>
      <c r="D201" s="813"/>
      <c r="M201" s="813"/>
      <c r="N201" s="814"/>
      <c r="W201" s="816"/>
    </row>
    <row r="202" spans="1:23" ht="18.95" customHeight="1">
      <c r="A202" s="815"/>
      <c r="B202" s="813"/>
      <c r="C202" s="814"/>
      <c r="D202" s="813"/>
      <c r="M202" s="813"/>
      <c r="N202" s="814"/>
      <c r="W202" s="817"/>
    </row>
    <row r="203" spans="1:23" ht="18.95" customHeight="1">
      <c r="A203" s="815"/>
      <c r="B203" s="813"/>
      <c r="C203" s="814"/>
      <c r="D203" s="813"/>
      <c r="M203" s="813"/>
      <c r="N203" s="814"/>
      <c r="W203" s="817"/>
    </row>
    <row r="204" spans="1:23" ht="18.95" customHeight="1">
      <c r="A204" s="815"/>
      <c r="B204" s="813"/>
      <c r="C204" s="814"/>
      <c r="D204" s="813"/>
      <c r="M204" s="813"/>
      <c r="N204" s="814"/>
      <c r="W204" s="817"/>
    </row>
    <row r="205" spans="1:23" ht="18.95" customHeight="1">
      <c r="A205" s="818"/>
      <c r="B205" s="813"/>
      <c r="C205" s="814"/>
      <c r="D205" s="813"/>
      <c r="M205" s="813"/>
      <c r="N205" s="814"/>
      <c r="W205" s="816"/>
    </row>
    <row r="206" spans="1:23" ht="18.95" customHeight="1">
      <c r="A206" s="815"/>
      <c r="B206" s="813"/>
      <c r="C206" s="814"/>
      <c r="D206" s="813"/>
      <c r="M206" s="813"/>
      <c r="N206" s="814"/>
      <c r="W206" s="817"/>
    </row>
    <row r="207" spans="1:23" ht="18.95" customHeight="1">
      <c r="A207" s="815"/>
      <c r="B207" s="813"/>
      <c r="C207" s="814"/>
      <c r="D207" s="813"/>
      <c r="M207" s="813"/>
      <c r="N207" s="814"/>
      <c r="W207" s="817"/>
    </row>
    <row r="208" spans="1:23" ht="18.95" customHeight="1">
      <c r="A208" s="815"/>
      <c r="B208" s="813"/>
      <c r="C208" s="814"/>
      <c r="D208" s="813"/>
      <c r="M208" s="813"/>
      <c r="N208" s="814"/>
      <c r="W208" s="817"/>
    </row>
    <row r="209" spans="1:23" ht="18.95" customHeight="1">
      <c r="A209" s="818"/>
      <c r="B209" s="813"/>
      <c r="C209" s="814"/>
      <c r="D209" s="813"/>
      <c r="M209" s="813"/>
      <c r="N209" s="814"/>
      <c r="W209" s="816"/>
    </row>
    <row r="210" spans="1:23" ht="18.95" customHeight="1">
      <c r="A210" s="815"/>
      <c r="B210" s="813"/>
      <c r="C210" s="814"/>
      <c r="D210" s="813"/>
      <c r="M210" s="813"/>
      <c r="N210" s="814"/>
      <c r="W210" s="730"/>
    </row>
    <row r="211" spans="1:23" ht="18.95" customHeight="1">
      <c r="A211" s="815"/>
      <c r="B211" s="813"/>
      <c r="C211" s="814"/>
      <c r="D211" s="813"/>
      <c r="M211" s="813"/>
      <c r="N211" s="814"/>
      <c r="W211" s="730"/>
    </row>
    <row r="212" spans="1:23" ht="18.95" customHeight="1">
      <c r="A212" s="815"/>
      <c r="B212" s="813"/>
      <c r="C212" s="814"/>
      <c r="D212" s="813"/>
      <c r="M212" s="813"/>
      <c r="N212" s="814"/>
      <c r="W212" s="730"/>
    </row>
    <row r="213" spans="1:23" ht="18.95" customHeight="1">
      <c r="A213" s="818"/>
      <c r="B213" s="813"/>
      <c r="C213" s="814"/>
      <c r="D213" s="813"/>
      <c r="M213" s="813"/>
      <c r="N213" s="814"/>
      <c r="W213" s="592"/>
    </row>
    <row r="214" spans="1:23" ht="18.95" customHeight="1">
      <c r="A214" s="818"/>
      <c r="B214" s="813"/>
      <c r="C214" s="814"/>
      <c r="D214" s="813"/>
      <c r="M214" s="813"/>
      <c r="N214" s="814"/>
      <c r="W214" s="592"/>
    </row>
    <row r="215" spans="1:23" ht="18.95" customHeight="1">
      <c r="A215" s="815"/>
      <c r="B215" s="813"/>
      <c r="C215" s="814"/>
      <c r="D215" s="813"/>
      <c r="M215" s="813"/>
      <c r="N215" s="814"/>
      <c r="W215" s="730"/>
    </row>
    <row r="216" spans="1:23" ht="18.95" customHeight="1">
      <c r="A216" s="815"/>
      <c r="B216" s="813"/>
      <c r="C216" s="814"/>
      <c r="D216" s="813"/>
      <c r="M216" s="813"/>
      <c r="N216" s="814"/>
      <c r="W216" s="730"/>
    </row>
    <row r="217" spans="1:23" ht="18.95" customHeight="1">
      <c r="A217" s="815"/>
      <c r="B217" s="813"/>
      <c r="C217" s="814"/>
      <c r="D217" s="813"/>
      <c r="M217" s="813"/>
      <c r="N217" s="814"/>
      <c r="W217" s="730"/>
    </row>
    <row r="218" spans="1:23" ht="18.95" customHeight="1">
      <c r="A218" s="818"/>
      <c r="B218" s="813"/>
      <c r="C218" s="814"/>
      <c r="D218" s="813"/>
      <c r="M218" s="813"/>
      <c r="N218" s="814"/>
      <c r="W218" s="592"/>
    </row>
    <row r="219" spans="1:23" ht="18.95" customHeight="1">
      <c r="A219" s="818"/>
      <c r="B219" s="813"/>
      <c r="C219" s="814"/>
      <c r="D219" s="813"/>
      <c r="M219" s="813"/>
      <c r="N219" s="814"/>
      <c r="W219" s="592"/>
    </row>
    <row r="220" spans="1:23" ht="18.95" customHeight="1">
      <c r="A220" s="815"/>
      <c r="B220" s="813"/>
      <c r="C220" s="814"/>
      <c r="D220" s="813"/>
      <c r="M220" s="813"/>
      <c r="N220" s="814"/>
      <c r="W220" s="730"/>
    </row>
    <row r="221" spans="1:23" ht="18.95" customHeight="1">
      <c r="A221" s="815"/>
      <c r="B221" s="813"/>
      <c r="C221" s="814"/>
      <c r="D221" s="813"/>
      <c r="M221" s="813"/>
      <c r="N221" s="814"/>
      <c r="W221" s="730"/>
    </row>
    <row r="222" spans="1:23" ht="18.95" customHeight="1">
      <c r="A222" s="815"/>
      <c r="B222" s="813"/>
      <c r="C222" s="814"/>
      <c r="D222" s="813"/>
      <c r="M222" s="813"/>
      <c r="N222" s="814"/>
      <c r="W222" s="730"/>
    </row>
    <row r="223" spans="1:23" ht="18.95" customHeight="1">
      <c r="A223" s="818"/>
      <c r="B223" s="813"/>
      <c r="C223" s="814"/>
      <c r="D223" s="813"/>
      <c r="M223" s="813"/>
      <c r="N223" s="814"/>
      <c r="W223" s="592"/>
    </row>
    <row r="224" spans="1:23" ht="18.95" customHeight="1">
      <c r="A224" s="818"/>
      <c r="B224" s="813"/>
      <c r="C224" s="814"/>
      <c r="D224" s="813"/>
      <c r="M224" s="813"/>
      <c r="N224" s="814"/>
      <c r="W224" s="592"/>
    </row>
    <row r="225" spans="1:23" ht="18.95" customHeight="1">
      <c r="A225" s="815"/>
      <c r="B225" s="813"/>
      <c r="C225" s="814"/>
      <c r="D225" s="813"/>
      <c r="M225" s="813"/>
      <c r="N225" s="814"/>
      <c r="W225" s="730"/>
    </row>
    <row r="226" spans="1:23" ht="18.95" customHeight="1">
      <c r="A226" s="815"/>
      <c r="B226" s="813"/>
      <c r="C226" s="814"/>
      <c r="D226" s="813"/>
      <c r="M226" s="813"/>
      <c r="N226" s="814"/>
      <c r="W226" s="730"/>
    </row>
    <row r="227" spans="1:23" ht="18.95" customHeight="1">
      <c r="A227" s="815"/>
      <c r="B227" s="813"/>
      <c r="C227" s="814"/>
      <c r="D227" s="813"/>
      <c r="M227" s="813"/>
      <c r="N227" s="814"/>
      <c r="W227" s="730"/>
    </row>
    <row r="228" spans="1:23" ht="18.95" customHeight="1">
      <c r="A228" s="818"/>
      <c r="B228" s="813"/>
      <c r="C228" s="814"/>
      <c r="D228" s="813"/>
      <c r="M228" s="813"/>
      <c r="N228" s="814"/>
      <c r="W228" s="592"/>
    </row>
    <row r="229" spans="1:23" ht="18.95" customHeight="1">
      <c r="A229" s="818"/>
      <c r="B229" s="813"/>
      <c r="C229" s="814"/>
      <c r="D229" s="813"/>
      <c r="M229" s="813"/>
      <c r="N229" s="814"/>
      <c r="W229" s="592"/>
    </row>
    <row r="230" spans="1:23" ht="18.95" customHeight="1">
      <c r="A230" s="815"/>
      <c r="B230" s="813"/>
      <c r="C230" s="741"/>
      <c r="D230" s="813"/>
      <c r="M230" s="813"/>
      <c r="N230" s="741"/>
      <c r="W230" s="730"/>
    </row>
    <row r="231" spans="1:23" ht="18.95" customHeight="1">
      <c r="A231" s="815"/>
      <c r="B231" s="813"/>
      <c r="C231" s="741"/>
      <c r="D231" s="813"/>
      <c r="M231" s="813"/>
      <c r="N231" s="741"/>
      <c r="W231" s="730"/>
    </row>
    <row r="232" spans="1:23" ht="18.95" customHeight="1">
      <c r="A232" s="815"/>
      <c r="B232" s="813"/>
      <c r="C232" s="741"/>
      <c r="D232" s="813"/>
      <c r="M232" s="813"/>
      <c r="N232" s="741"/>
      <c r="W232" s="730"/>
    </row>
    <row r="233" spans="1:23" ht="18.95" customHeight="1">
      <c r="A233" s="817"/>
      <c r="B233" s="813"/>
      <c r="C233" s="814"/>
      <c r="D233" s="813"/>
      <c r="M233" s="813"/>
      <c r="N233" s="814"/>
      <c r="W233" s="576"/>
    </row>
    <row r="234" spans="1:23" ht="18.95" customHeight="1">
      <c r="A234" s="817"/>
      <c r="B234" s="813"/>
      <c r="C234" s="814"/>
      <c r="D234" s="813"/>
      <c r="M234" s="813"/>
      <c r="N234" s="814"/>
      <c r="W234" s="576"/>
    </row>
    <row r="235" spans="1:23" ht="18.95" customHeight="1">
      <c r="A235" s="817"/>
      <c r="B235" s="813"/>
      <c r="C235" s="814"/>
      <c r="D235" s="813"/>
      <c r="M235" s="813"/>
      <c r="N235" s="814"/>
      <c r="W235" s="576"/>
    </row>
    <row r="236" spans="1:23" ht="18.95" customHeight="1">
      <c r="A236" s="817"/>
      <c r="B236" s="813"/>
      <c r="C236" s="814"/>
      <c r="D236" s="813"/>
      <c r="M236" s="813"/>
      <c r="N236" s="814"/>
      <c r="W236" s="576"/>
    </row>
    <row r="237" spans="1:23" ht="18.95" customHeight="1">
      <c r="A237" s="817"/>
      <c r="B237" s="813"/>
      <c r="C237" s="814"/>
      <c r="D237" s="813"/>
      <c r="M237" s="813"/>
      <c r="N237" s="814"/>
      <c r="W237" s="576"/>
    </row>
    <row r="238" spans="1:23" ht="18.95" customHeight="1">
      <c r="A238" s="817"/>
      <c r="B238" s="813"/>
      <c r="C238" s="814"/>
      <c r="D238" s="813"/>
      <c r="M238" s="813"/>
      <c r="N238" s="814"/>
      <c r="W238" s="576"/>
    </row>
    <row r="239" spans="1:23" ht="18.95" customHeight="1">
      <c r="A239" s="817"/>
      <c r="B239" s="813"/>
      <c r="C239" s="814"/>
      <c r="D239" s="813"/>
      <c r="M239" s="813"/>
      <c r="N239" s="814"/>
      <c r="W239" s="576"/>
    </row>
    <row r="240" spans="1:23" ht="18.95" customHeight="1">
      <c r="A240" s="817"/>
      <c r="B240" s="813"/>
      <c r="C240" s="814"/>
      <c r="D240" s="813"/>
      <c r="M240" s="813"/>
      <c r="N240" s="814"/>
      <c r="W240" s="576"/>
    </row>
    <row r="241" spans="1:23" ht="18.95" customHeight="1">
      <c r="A241" s="817"/>
      <c r="B241" s="813"/>
      <c r="C241" s="814"/>
      <c r="D241" s="813"/>
      <c r="M241" s="813"/>
      <c r="N241" s="814"/>
      <c r="W241" s="576"/>
    </row>
    <row r="242" spans="1:23" ht="18.95" customHeight="1">
      <c r="A242" s="817"/>
      <c r="B242" s="813"/>
      <c r="C242" s="814"/>
      <c r="D242" s="813"/>
      <c r="M242" s="813"/>
      <c r="N242" s="814"/>
      <c r="W242" s="576"/>
    </row>
    <row r="243" spans="1:23" ht="18.95" customHeight="1">
      <c r="A243" s="817"/>
      <c r="B243" s="813"/>
      <c r="C243" s="814"/>
      <c r="D243" s="813"/>
      <c r="M243" s="813"/>
      <c r="N243" s="814"/>
      <c r="W243" s="576"/>
    </row>
    <row r="244" spans="1:23" ht="18.95" customHeight="1">
      <c r="A244" s="819"/>
      <c r="B244" s="813"/>
      <c r="C244" s="814"/>
      <c r="D244" s="813"/>
      <c r="M244" s="813"/>
      <c r="N244" s="814"/>
      <c r="W244" s="576"/>
    </row>
    <row r="245" spans="1:23" ht="18.95" customHeight="1">
      <c r="A245" s="819"/>
      <c r="B245" s="813"/>
      <c r="C245" s="814"/>
      <c r="D245" s="813"/>
      <c r="M245" s="813"/>
      <c r="N245" s="814"/>
      <c r="W245" s="576"/>
    </row>
    <row r="246" spans="1:23" ht="18.95" customHeight="1">
      <c r="A246" s="819"/>
      <c r="B246" s="813"/>
      <c r="C246" s="814"/>
      <c r="D246" s="813"/>
      <c r="M246" s="813"/>
      <c r="N246" s="814"/>
      <c r="W246" s="576"/>
    </row>
    <row r="247" spans="1:23" ht="18.95" customHeight="1">
      <c r="A247" s="819"/>
      <c r="B247" s="813"/>
      <c r="C247" s="814"/>
      <c r="D247" s="813"/>
      <c r="M247" s="813"/>
      <c r="N247" s="814"/>
      <c r="W247" s="576"/>
    </row>
    <row r="248" spans="1:23" ht="18.95" customHeight="1">
      <c r="A248" s="819"/>
      <c r="B248" s="813"/>
      <c r="C248" s="814"/>
      <c r="D248" s="813"/>
      <c r="M248" s="813"/>
      <c r="N248" s="814"/>
      <c r="W248" s="576"/>
    </row>
    <row r="249" spans="1:23" ht="18.95" customHeight="1">
      <c r="A249" s="819"/>
      <c r="B249" s="813"/>
      <c r="C249" s="814"/>
      <c r="D249" s="813"/>
      <c r="M249" s="813"/>
      <c r="N249" s="814"/>
      <c r="W249" s="576"/>
    </row>
    <row r="250" spans="1:23" ht="18.95" customHeight="1">
      <c r="A250" s="819"/>
      <c r="B250" s="813"/>
      <c r="C250" s="814"/>
      <c r="D250" s="813"/>
      <c r="M250" s="813"/>
      <c r="N250" s="814"/>
      <c r="W250" s="576"/>
    </row>
    <row r="251" spans="1:23" ht="18.95" customHeight="1">
      <c r="A251" s="819"/>
      <c r="B251" s="813"/>
      <c r="C251" s="741"/>
      <c r="D251" s="813"/>
      <c r="M251" s="813"/>
      <c r="N251" s="741"/>
      <c r="W251" s="576"/>
    </row>
    <row r="252" spans="1:23" ht="18.95" customHeight="1">
      <c r="A252" s="819"/>
      <c r="B252" s="813"/>
      <c r="C252" s="741"/>
      <c r="D252" s="813"/>
      <c r="M252" s="813"/>
      <c r="N252" s="741"/>
      <c r="W252" s="576"/>
    </row>
    <row r="253" spans="1:23" ht="18.95" customHeight="1">
      <c r="A253" s="819"/>
      <c r="B253" s="813"/>
      <c r="C253" s="741"/>
      <c r="D253" s="813"/>
      <c r="M253" s="813"/>
      <c r="N253" s="741"/>
      <c r="W253" s="576"/>
    </row>
    <row r="254" spans="1:23" ht="18.95" customHeight="1">
      <c r="A254" s="819"/>
      <c r="B254" s="813"/>
      <c r="C254" s="813"/>
      <c r="D254" s="813"/>
      <c r="M254" s="813"/>
      <c r="N254" s="813"/>
      <c r="W254" s="576"/>
    </row>
    <row r="255" spans="1:23" ht="18.95" customHeight="1">
      <c r="A255" s="819"/>
      <c r="B255" s="813"/>
      <c r="C255" s="813"/>
      <c r="D255" s="813"/>
      <c r="M255" s="813"/>
      <c r="N255" s="813"/>
      <c r="W255" s="576"/>
    </row>
    <row r="256" spans="1:23" ht="18.95" customHeight="1">
      <c r="A256" s="819"/>
      <c r="B256" s="813"/>
      <c r="C256" s="813"/>
      <c r="D256" s="813"/>
      <c r="M256" s="813"/>
      <c r="N256" s="813"/>
      <c r="W256" s="576"/>
    </row>
    <row r="257" spans="1:23" ht="18.95" customHeight="1">
      <c r="A257" s="819"/>
      <c r="B257" s="813"/>
      <c r="C257" s="813"/>
      <c r="D257" s="813"/>
      <c r="M257" s="813"/>
      <c r="N257" s="813"/>
      <c r="W257" s="576"/>
    </row>
    <row r="258" spans="1:23" ht="18.95" customHeight="1">
      <c r="A258" s="819"/>
      <c r="B258" s="813"/>
      <c r="C258" s="813"/>
      <c r="D258" s="813"/>
      <c r="M258" s="813"/>
      <c r="N258" s="813"/>
      <c r="W258" s="576"/>
    </row>
    <row r="259" spans="1:23" ht="18.95" customHeight="1">
      <c r="A259" s="819"/>
      <c r="B259" s="813"/>
      <c r="C259" s="813"/>
      <c r="D259" s="813"/>
      <c r="M259" s="813"/>
      <c r="N259" s="813"/>
      <c r="W259" s="576"/>
    </row>
    <row r="260" spans="1:23" ht="18.95" customHeight="1">
      <c r="A260" s="819"/>
      <c r="B260" s="813"/>
      <c r="C260" s="813"/>
      <c r="D260" s="813"/>
      <c r="M260" s="813"/>
      <c r="N260" s="813"/>
      <c r="W260" s="576"/>
    </row>
    <row r="261" spans="1:23" ht="18.95" customHeight="1">
      <c r="A261" s="819"/>
      <c r="B261" s="813"/>
      <c r="C261" s="813"/>
      <c r="D261" s="813"/>
      <c r="M261" s="813"/>
      <c r="N261" s="813"/>
      <c r="W261" s="576"/>
    </row>
    <row r="262" spans="1:23" ht="18.95" customHeight="1">
      <c r="A262" s="819"/>
      <c r="B262" s="813"/>
      <c r="C262" s="813"/>
      <c r="D262" s="813"/>
      <c r="M262" s="813"/>
      <c r="N262" s="813"/>
      <c r="W262" s="576"/>
    </row>
    <row r="263" spans="1:23" ht="18.95" customHeight="1">
      <c r="A263" s="819"/>
      <c r="B263" s="813"/>
      <c r="C263" s="813"/>
      <c r="D263" s="813"/>
      <c r="M263" s="813"/>
      <c r="N263" s="813"/>
      <c r="W263" s="576"/>
    </row>
    <row r="264" spans="1:23" ht="18.95" customHeight="1">
      <c r="A264" s="819"/>
      <c r="B264" s="813"/>
      <c r="C264" s="813"/>
      <c r="D264" s="813"/>
      <c r="M264" s="813"/>
      <c r="N264" s="813"/>
      <c r="W264" s="576"/>
    </row>
    <row r="265" spans="1:23" ht="18.95" customHeight="1">
      <c r="A265" s="819"/>
      <c r="B265" s="813"/>
      <c r="C265" s="813"/>
      <c r="D265" s="813"/>
      <c r="M265" s="813"/>
      <c r="N265" s="813"/>
      <c r="W265" s="576"/>
    </row>
    <row r="266" spans="1:23" ht="18.95" customHeight="1">
      <c r="A266" s="819"/>
      <c r="B266" s="813"/>
      <c r="C266" s="813"/>
      <c r="D266" s="813"/>
      <c r="M266" s="813"/>
      <c r="N266" s="813"/>
    </row>
    <row r="267" spans="1:23" ht="18.95" customHeight="1">
      <c r="A267" s="819"/>
      <c r="B267" s="813"/>
      <c r="C267" s="813"/>
      <c r="D267" s="813"/>
      <c r="M267" s="813"/>
      <c r="N267" s="813"/>
    </row>
    <row r="268" spans="1:23" ht="18.95" customHeight="1">
      <c r="A268" s="819"/>
      <c r="B268" s="813"/>
      <c r="C268" s="813"/>
      <c r="D268" s="813"/>
      <c r="M268" s="813"/>
      <c r="N268" s="813"/>
    </row>
    <row r="269" spans="1:23" ht="18.95" customHeight="1">
      <c r="A269" s="819"/>
      <c r="B269" s="813"/>
      <c r="C269" s="813"/>
      <c r="D269" s="813"/>
      <c r="M269" s="813"/>
      <c r="N269" s="813"/>
    </row>
    <row r="270" spans="1:23" ht="18.95" customHeight="1">
      <c r="A270" s="749"/>
      <c r="B270" s="813"/>
      <c r="C270" s="813"/>
      <c r="D270" s="813"/>
      <c r="M270" s="813"/>
      <c r="N270" s="813"/>
    </row>
    <row r="271" spans="1:23" ht="18.95" customHeight="1">
      <c r="A271" s="749"/>
      <c r="B271" s="813"/>
      <c r="C271" s="813"/>
      <c r="D271" s="813"/>
      <c r="M271" s="813"/>
      <c r="N271" s="813"/>
    </row>
    <row r="272" spans="1:23" ht="18.95" customHeight="1">
      <c r="A272" s="749"/>
      <c r="B272" s="813"/>
      <c r="C272" s="813"/>
      <c r="D272" s="813"/>
      <c r="M272" s="813"/>
      <c r="N272" s="813"/>
    </row>
    <row r="273" spans="1:14" ht="18.95" customHeight="1">
      <c r="A273" s="749"/>
      <c r="B273" s="813"/>
      <c r="C273" s="813"/>
      <c r="D273" s="813"/>
      <c r="M273" s="813"/>
      <c r="N273" s="813"/>
    </row>
    <row r="274" spans="1:14" ht="18.95" customHeight="1">
      <c r="A274" s="749"/>
      <c r="B274" s="813"/>
      <c r="C274" s="813"/>
      <c r="D274" s="813"/>
      <c r="M274" s="813"/>
      <c r="N274" s="813"/>
    </row>
    <row r="275" spans="1:14" ht="18.95" customHeight="1">
      <c r="A275" s="749"/>
      <c r="B275" s="813"/>
      <c r="C275" s="813"/>
      <c r="D275" s="813"/>
      <c r="M275" s="813"/>
      <c r="N275" s="813"/>
    </row>
    <row r="276" spans="1:14" ht="18.95" customHeight="1">
      <c r="A276" s="749"/>
      <c r="B276" s="813"/>
      <c r="C276" s="813"/>
      <c r="D276" s="813"/>
      <c r="M276" s="813"/>
      <c r="N276" s="813"/>
    </row>
    <row r="277" spans="1:14" ht="18.95" customHeight="1">
      <c r="A277" s="749"/>
      <c r="B277" s="813"/>
      <c r="C277" s="813"/>
      <c r="D277" s="813"/>
      <c r="M277" s="813"/>
      <c r="N277" s="813"/>
    </row>
    <row r="278" spans="1:14" ht="18.95" customHeight="1">
      <c r="A278" s="749"/>
      <c r="B278" s="813"/>
      <c r="C278" s="813"/>
      <c r="D278" s="813"/>
      <c r="M278" s="813"/>
      <c r="N278" s="813"/>
    </row>
    <row r="279" spans="1:14" ht="18.95" customHeight="1">
      <c r="A279" s="749"/>
      <c r="B279" s="813"/>
      <c r="C279" s="813"/>
      <c r="D279" s="813"/>
      <c r="M279" s="813"/>
      <c r="N279" s="813"/>
    </row>
    <row r="280" spans="1:14" ht="18.95" customHeight="1">
      <c r="A280" s="749"/>
      <c r="B280" s="813"/>
      <c r="C280" s="813"/>
      <c r="D280" s="813"/>
      <c r="M280" s="813"/>
      <c r="N280" s="813"/>
    </row>
    <row r="281" spans="1:14" ht="18.95" customHeight="1">
      <c r="A281" s="749"/>
      <c r="B281" s="813"/>
      <c r="C281" s="813"/>
      <c r="D281" s="813"/>
      <c r="M281" s="813"/>
      <c r="N281" s="813"/>
    </row>
    <row r="282" spans="1:14" ht="18.95" customHeight="1">
      <c r="A282" s="749"/>
      <c r="B282" s="813"/>
      <c r="C282" s="813"/>
      <c r="D282" s="813"/>
      <c r="M282" s="813"/>
      <c r="N282" s="813"/>
    </row>
    <row r="283" spans="1:14" ht="18.95" customHeight="1">
      <c r="A283" s="749"/>
      <c r="B283" s="813"/>
      <c r="C283" s="813"/>
      <c r="D283" s="813"/>
      <c r="M283" s="813"/>
      <c r="N283" s="813"/>
    </row>
    <row r="284" spans="1:14" ht="18.95" customHeight="1">
      <c r="A284" s="749"/>
      <c r="B284" s="813"/>
      <c r="C284" s="813"/>
      <c r="D284" s="813"/>
      <c r="M284" s="813"/>
      <c r="N284" s="813"/>
    </row>
    <row r="285" spans="1:14" ht="18.95" customHeight="1">
      <c r="A285" s="749"/>
      <c r="B285" s="813"/>
      <c r="C285" s="813"/>
      <c r="D285" s="813"/>
      <c r="M285" s="813"/>
      <c r="N285" s="813"/>
    </row>
    <row r="286" spans="1:14" ht="18.95" customHeight="1">
      <c r="A286" s="749"/>
      <c r="B286" s="813"/>
      <c r="C286" s="813"/>
      <c r="D286" s="813"/>
      <c r="M286" s="813"/>
      <c r="N286" s="813"/>
    </row>
    <row r="287" spans="1:14" ht="18.95" customHeight="1">
      <c r="A287" s="749"/>
      <c r="B287" s="813"/>
      <c r="C287" s="813"/>
      <c r="D287" s="813"/>
      <c r="M287" s="813"/>
      <c r="N287" s="813"/>
    </row>
    <row r="288" spans="1:14" ht="18.95" customHeight="1">
      <c r="A288" s="749"/>
      <c r="B288" s="813"/>
      <c r="C288" s="813"/>
      <c r="D288" s="813"/>
      <c r="M288" s="813"/>
      <c r="N288" s="813"/>
    </row>
    <row r="289" spans="1:14" ht="18.95" customHeight="1">
      <c r="A289" s="749"/>
      <c r="B289" s="813"/>
      <c r="C289" s="813"/>
      <c r="D289" s="813"/>
      <c r="M289" s="813"/>
      <c r="N289" s="813"/>
    </row>
    <row r="290" spans="1:14" ht="18.95" customHeight="1">
      <c r="A290" s="749"/>
      <c r="B290" s="813"/>
      <c r="C290" s="813"/>
      <c r="D290" s="813"/>
      <c r="M290" s="813"/>
      <c r="N290" s="813"/>
    </row>
    <row r="291" spans="1:14" ht="18.95" customHeight="1">
      <c r="A291" s="749"/>
      <c r="B291" s="813"/>
      <c r="C291" s="813"/>
      <c r="D291" s="813"/>
      <c r="M291" s="813"/>
      <c r="N291" s="813"/>
    </row>
    <row r="292" spans="1:14" ht="18.95" customHeight="1">
      <c r="A292" s="749"/>
      <c r="B292" s="813"/>
      <c r="C292" s="813"/>
      <c r="D292" s="813"/>
      <c r="M292" s="813"/>
      <c r="N292" s="813"/>
    </row>
    <row r="293" spans="1:14" ht="18.95" customHeight="1">
      <c r="A293" s="749"/>
      <c r="B293" s="813"/>
      <c r="C293" s="813"/>
      <c r="D293" s="813"/>
      <c r="M293" s="813"/>
      <c r="N293" s="813"/>
    </row>
    <row r="294" spans="1:14" ht="18.95" customHeight="1">
      <c r="A294" s="749"/>
      <c r="B294" s="813"/>
      <c r="C294" s="813"/>
      <c r="D294" s="813"/>
      <c r="M294" s="813"/>
      <c r="N294" s="813"/>
    </row>
    <row r="295" spans="1:14" ht="18.95" customHeight="1">
      <c r="A295" s="749"/>
      <c r="B295" s="813"/>
      <c r="C295" s="813"/>
      <c r="D295" s="813"/>
      <c r="M295" s="813"/>
      <c r="N295" s="813"/>
    </row>
    <row r="296" spans="1:14" ht="18.95" customHeight="1">
      <c r="A296" s="749"/>
      <c r="B296" s="813"/>
      <c r="C296" s="813"/>
      <c r="D296" s="813"/>
      <c r="M296" s="813"/>
      <c r="N296" s="813"/>
    </row>
    <row r="297" spans="1:14" ht="18.95" customHeight="1">
      <c r="A297" s="749"/>
      <c r="B297" s="813"/>
      <c r="C297" s="813"/>
      <c r="D297" s="813"/>
      <c r="M297" s="813"/>
      <c r="N297" s="813"/>
    </row>
    <row r="298" spans="1:14" ht="18.95" customHeight="1">
      <c r="A298" s="749"/>
      <c r="B298" s="813"/>
      <c r="C298" s="813"/>
      <c r="D298" s="813"/>
      <c r="M298" s="813"/>
      <c r="N298" s="813"/>
    </row>
    <row r="299" spans="1:14" ht="18.95" customHeight="1">
      <c r="A299" s="749"/>
      <c r="B299" s="813"/>
      <c r="C299" s="813"/>
      <c r="D299" s="813"/>
      <c r="M299" s="813"/>
      <c r="N299" s="813"/>
    </row>
    <row r="300" spans="1:14" ht="18.95" customHeight="1">
      <c r="A300" s="749"/>
      <c r="B300" s="813"/>
      <c r="C300" s="813"/>
      <c r="D300" s="813"/>
      <c r="M300" s="813"/>
      <c r="N300" s="813"/>
    </row>
    <row r="301" spans="1:14" ht="18.95" customHeight="1">
      <c r="A301" s="749"/>
      <c r="B301" s="813"/>
      <c r="C301" s="813"/>
      <c r="D301" s="813"/>
      <c r="M301" s="813"/>
      <c r="N301" s="813"/>
    </row>
    <row r="302" spans="1:14" ht="18.95" customHeight="1">
      <c r="A302" s="749"/>
      <c r="B302" s="813"/>
      <c r="C302" s="813"/>
      <c r="D302" s="813"/>
      <c r="M302" s="813"/>
      <c r="N302" s="813"/>
    </row>
    <row r="303" spans="1:14" ht="18.95" customHeight="1">
      <c r="A303" s="749"/>
      <c r="B303" s="813"/>
      <c r="C303" s="813"/>
      <c r="D303" s="813"/>
      <c r="M303" s="813"/>
      <c r="N303" s="813"/>
    </row>
    <row r="304" spans="1:14" ht="18.95" customHeight="1">
      <c r="A304" s="749"/>
      <c r="B304" s="813"/>
      <c r="C304" s="813"/>
      <c r="D304" s="813"/>
      <c r="M304" s="813"/>
      <c r="N304" s="813"/>
    </row>
    <row r="305" spans="1:14" ht="18.95" customHeight="1">
      <c r="A305" s="749"/>
      <c r="B305" s="813"/>
      <c r="C305" s="813"/>
      <c r="D305" s="813"/>
      <c r="M305" s="813"/>
      <c r="N305" s="813"/>
    </row>
    <row r="306" spans="1:14" ht="18.95" customHeight="1">
      <c r="A306" s="749"/>
      <c r="B306" s="813"/>
      <c r="C306" s="813"/>
      <c r="D306" s="813"/>
      <c r="M306" s="813"/>
      <c r="N306" s="813"/>
    </row>
    <row r="307" spans="1:14" ht="18.95" customHeight="1">
      <c r="A307" s="749"/>
      <c r="B307" s="813"/>
      <c r="C307" s="813"/>
      <c r="D307" s="813"/>
      <c r="M307" s="813"/>
      <c r="N307" s="813"/>
    </row>
    <row r="308" spans="1:14" ht="18.95" customHeight="1">
      <c r="A308" s="749"/>
      <c r="B308" s="813"/>
      <c r="C308" s="813"/>
      <c r="D308" s="813"/>
      <c r="M308" s="813"/>
      <c r="N308" s="813"/>
    </row>
    <row r="309" spans="1:14" ht="18.95" customHeight="1">
      <c r="A309" s="749"/>
      <c r="B309" s="813"/>
      <c r="C309" s="813"/>
      <c r="D309" s="813"/>
      <c r="M309" s="813"/>
      <c r="N309" s="813"/>
    </row>
    <row r="310" spans="1:14" ht="18.95" customHeight="1">
      <c r="A310" s="749"/>
      <c r="B310" s="813"/>
      <c r="C310" s="813"/>
      <c r="D310" s="813"/>
      <c r="M310" s="813"/>
      <c r="N310" s="813"/>
    </row>
    <row r="311" spans="1:14" ht="18.95" customHeight="1">
      <c r="A311" s="749"/>
      <c r="B311" s="813"/>
      <c r="C311" s="813"/>
      <c r="D311" s="813"/>
      <c r="M311" s="813"/>
      <c r="N311" s="813"/>
    </row>
    <row r="312" spans="1:14" ht="18.95" customHeight="1">
      <c r="A312" s="749"/>
      <c r="B312" s="813"/>
      <c r="C312" s="813"/>
      <c r="D312" s="813"/>
      <c r="M312" s="813"/>
      <c r="N312" s="813"/>
    </row>
    <row r="313" spans="1:14" ht="18.95" customHeight="1">
      <c r="A313" s="749"/>
      <c r="B313" s="813"/>
      <c r="C313" s="813"/>
      <c r="D313" s="813"/>
      <c r="M313" s="813"/>
      <c r="N313" s="813"/>
    </row>
    <row r="314" spans="1:14" ht="18.95" customHeight="1">
      <c r="A314" s="749"/>
      <c r="B314" s="813"/>
      <c r="C314" s="813"/>
      <c r="D314" s="813"/>
      <c r="M314" s="813"/>
      <c r="N314" s="813"/>
    </row>
    <row r="315" spans="1:14" ht="18.95" customHeight="1">
      <c r="A315" s="749"/>
      <c r="B315" s="813"/>
      <c r="C315" s="813"/>
      <c r="D315" s="813"/>
      <c r="M315" s="813"/>
      <c r="N315" s="813"/>
    </row>
    <row r="316" spans="1:14" ht="18.95" customHeight="1">
      <c r="A316" s="749"/>
      <c r="B316" s="813"/>
      <c r="C316" s="813"/>
      <c r="D316" s="813"/>
      <c r="M316" s="813"/>
      <c r="N316" s="813"/>
    </row>
    <row r="317" spans="1:14" ht="18.95" customHeight="1">
      <c r="A317" s="749"/>
      <c r="B317" s="813"/>
      <c r="C317" s="813"/>
      <c r="D317" s="813"/>
      <c r="M317" s="813"/>
      <c r="N317" s="813"/>
    </row>
    <row r="318" spans="1:14" ht="18.95" customHeight="1">
      <c r="A318" s="749"/>
      <c r="B318" s="813"/>
      <c r="C318" s="813"/>
      <c r="D318" s="813"/>
      <c r="M318" s="813"/>
      <c r="N318" s="813"/>
    </row>
    <row r="319" spans="1:14" ht="18.95" customHeight="1">
      <c r="A319" s="749"/>
      <c r="B319" s="813"/>
      <c r="C319" s="813"/>
      <c r="D319" s="813"/>
      <c r="M319" s="813"/>
      <c r="N319" s="813"/>
    </row>
    <row r="320" spans="1:14" ht="18.95" customHeight="1">
      <c r="A320" s="749"/>
      <c r="B320" s="813"/>
      <c r="C320" s="813"/>
      <c r="D320" s="813"/>
      <c r="M320" s="813"/>
      <c r="N320" s="813"/>
    </row>
    <row r="321" spans="1:14" ht="18.95" customHeight="1">
      <c r="A321" s="749"/>
      <c r="B321" s="813"/>
      <c r="C321" s="813"/>
      <c r="D321" s="813"/>
      <c r="M321" s="813"/>
      <c r="N321" s="813"/>
    </row>
    <row r="322" spans="1:14" ht="18.95" customHeight="1">
      <c r="A322" s="749"/>
      <c r="B322" s="813"/>
      <c r="C322" s="813"/>
      <c r="D322" s="813"/>
      <c r="M322" s="813"/>
      <c r="N322" s="813"/>
    </row>
    <row r="323" spans="1:14" ht="18.95" customHeight="1">
      <c r="A323" s="749"/>
      <c r="B323" s="813"/>
      <c r="C323" s="813"/>
      <c r="D323" s="813"/>
      <c r="M323" s="813"/>
      <c r="N323" s="813"/>
    </row>
    <row r="324" spans="1:14" ht="18.95" customHeight="1">
      <c r="A324" s="749"/>
      <c r="B324" s="813"/>
      <c r="C324" s="813"/>
      <c r="D324" s="813"/>
      <c r="M324" s="813"/>
      <c r="N324" s="813"/>
    </row>
    <row r="325" spans="1:14" ht="18.95" customHeight="1">
      <c r="A325" s="749"/>
      <c r="B325" s="813"/>
      <c r="C325" s="813"/>
      <c r="D325" s="813"/>
      <c r="M325" s="813"/>
      <c r="N325" s="813"/>
    </row>
    <row r="326" spans="1:14" ht="18.95" customHeight="1">
      <c r="A326" s="749"/>
      <c r="B326" s="813"/>
      <c r="C326" s="813"/>
      <c r="D326" s="813"/>
      <c r="M326" s="813"/>
      <c r="N326" s="813"/>
    </row>
    <row r="327" spans="1:14" ht="18.95" customHeight="1">
      <c r="A327" s="749"/>
      <c r="B327" s="813"/>
      <c r="C327" s="813"/>
      <c r="D327" s="813"/>
      <c r="M327" s="813"/>
      <c r="N327" s="813"/>
    </row>
    <row r="328" spans="1:14" ht="18.95" customHeight="1">
      <c r="A328" s="749"/>
      <c r="B328" s="813"/>
      <c r="C328" s="813"/>
      <c r="D328" s="813"/>
      <c r="M328" s="813"/>
      <c r="N328" s="813"/>
    </row>
    <row r="329" spans="1:14" ht="18.95" customHeight="1">
      <c r="A329" s="749"/>
      <c r="B329" s="813"/>
      <c r="C329" s="813"/>
      <c r="D329" s="813"/>
      <c r="M329" s="813"/>
      <c r="N329" s="81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30">
    <mergeCell ref="A4:B4"/>
    <mergeCell ref="M4:N4"/>
    <mergeCell ref="A5:B5"/>
    <mergeCell ref="M5:N5"/>
    <mergeCell ref="A7:A10"/>
    <mergeCell ref="B7:B10"/>
    <mergeCell ref="C7:C10"/>
    <mergeCell ref="D7:D10"/>
    <mergeCell ref="E7:L7"/>
    <mergeCell ref="M7:M10"/>
    <mergeCell ref="E8:E10"/>
    <mergeCell ref="F8:F10"/>
    <mergeCell ref="G8:G10"/>
    <mergeCell ref="H8:H10"/>
    <mergeCell ref="I8:I10"/>
    <mergeCell ref="J8:J10"/>
    <mergeCell ref="K8:K10"/>
    <mergeCell ref="L8:L10"/>
    <mergeCell ref="O8:O10"/>
    <mergeCell ref="P8:P10"/>
    <mergeCell ref="W7:W10"/>
    <mergeCell ref="Q8:Q10"/>
    <mergeCell ref="N7:N10"/>
    <mergeCell ref="O7:S7"/>
    <mergeCell ref="T7:V7"/>
    <mergeCell ref="R8:R10"/>
    <mergeCell ref="S8:S10"/>
    <mergeCell ref="T8:T10"/>
    <mergeCell ref="U8:U10"/>
    <mergeCell ref="V8:V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rowBreaks count="2" manualBreakCount="2">
    <brk id="87" max="21" man="1"/>
    <brk id="161" max="21"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W394"/>
  <sheetViews>
    <sheetView showGridLines="0" zoomScaleNormal="100" zoomScaleSheetLayoutView="100" workbookViewId="0"/>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5" customFormat="1" ht="15.75" customHeight="1">
      <c r="A1" s="614" t="s">
        <v>518</v>
      </c>
      <c r="B1" s="614"/>
      <c r="C1" s="614"/>
      <c r="D1" s="614"/>
      <c r="E1" s="639"/>
      <c r="F1" s="639"/>
      <c r="G1" s="750"/>
      <c r="H1" s="751"/>
      <c r="I1" s="751"/>
      <c r="J1" s="618"/>
      <c r="K1" s="618"/>
      <c r="L1" s="752"/>
      <c r="M1" s="614" t="s">
        <v>518</v>
      </c>
      <c r="N1" s="614"/>
      <c r="O1" s="614"/>
      <c r="P1" s="614"/>
      <c r="Q1" s="639"/>
      <c r="R1" s="639"/>
      <c r="S1" s="750"/>
      <c r="T1" s="754"/>
    </row>
    <row r="2" spans="1:23" s="755" customFormat="1" ht="15.75" customHeight="1">
      <c r="A2" s="683" t="s">
        <v>519</v>
      </c>
      <c r="B2" s="756"/>
      <c r="C2" s="756"/>
      <c r="D2" s="757"/>
      <c r="E2" s="757"/>
      <c r="F2" s="757"/>
      <c r="G2" s="756"/>
      <c r="H2" s="626"/>
      <c r="I2" s="626"/>
      <c r="J2" s="615"/>
      <c r="K2" s="615"/>
      <c r="L2" s="752"/>
      <c r="M2" s="683" t="s">
        <v>519</v>
      </c>
      <c r="N2" s="756"/>
      <c r="O2" s="756"/>
      <c r="P2" s="757"/>
      <c r="Q2" s="757"/>
      <c r="R2" s="757"/>
      <c r="S2" s="756"/>
      <c r="T2" s="754"/>
    </row>
    <row r="3" spans="1:23" s="755" customFormat="1" ht="15.75" customHeight="1">
      <c r="A3" s="683" t="s">
        <v>531</v>
      </c>
      <c r="B3" s="756"/>
      <c r="C3" s="683"/>
      <c r="D3" s="621"/>
      <c r="E3" s="683"/>
      <c r="F3" s="683"/>
      <c r="G3" s="756"/>
      <c r="H3" s="617"/>
      <c r="I3" s="617"/>
      <c r="J3" s="615"/>
      <c r="K3" s="615"/>
      <c r="L3" s="752"/>
      <c r="M3" s="683" t="s">
        <v>531</v>
      </c>
      <c r="N3" s="756"/>
      <c r="O3" s="683"/>
      <c r="P3" s="621"/>
      <c r="Q3" s="683"/>
      <c r="R3" s="683"/>
      <c r="S3" s="756"/>
      <c r="T3" s="754"/>
    </row>
    <row r="4" spans="1:23" s="823" customFormat="1" ht="15.75" customHeight="1">
      <c r="A4" s="1312" t="s">
        <v>682</v>
      </c>
      <c r="B4" s="1312"/>
      <c r="C4" s="820"/>
      <c r="D4" s="821"/>
      <c r="E4" s="821"/>
      <c r="F4" s="821"/>
      <c r="G4" s="821"/>
      <c r="H4" s="617"/>
      <c r="I4" s="617"/>
      <c r="J4" s="617"/>
      <c r="K4" s="617"/>
      <c r="L4" s="821"/>
      <c r="M4" s="1312" t="s">
        <v>682</v>
      </c>
      <c r="N4" s="1312"/>
      <c r="O4" s="820"/>
      <c r="P4" s="821"/>
      <c r="Q4" s="821"/>
      <c r="R4" s="821"/>
      <c r="S4" s="821"/>
      <c r="T4" s="822"/>
    </row>
    <row r="5" spans="1:23" s="613" customFormat="1" ht="15.75" customHeight="1">
      <c r="A5" s="1311" t="s">
        <v>141</v>
      </c>
      <c r="B5" s="1311"/>
      <c r="C5" s="764"/>
      <c r="D5" s="765"/>
      <c r="E5" s="765"/>
      <c r="F5" s="765"/>
      <c r="G5" s="765"/>
      <c r="H5" s="766"/>
      <c r="I5" s="766"/>
      <c r="J5" s="767"/>
      <c r="K5" s="768"/>
      <c r="L5" s="752"/>
      <c r="M5" s="1311" t="s">
        <v>141</v>
      </c>
      <c r="N5" s="1311"/>
      <c r="O5" s="764"/>
      <c r="P5" s="765"/>
      <c r="Q5" s="765"/>
      <c r="R5" s="765"/>
      <c r="S5" s="765"/>
      <c r="T5" s="754"/>
    </row>
    <row r="6" spans="1:23" s="613" customFormat="1" ht="15.75" customHeight="1">
      <c r="A6" s="771"/>
      <c r="B6" s="771"/>
      <c r="C6" s="772"/>
      <c r="D6" s="773"/>
      <c r="E6" s="773"/>
      <c r="F6" s="773"/>
      <c r="G6" s="773"/>
      <c r="H6" s="773"/>
      <c r="I6" s="773"/>
      <c r="J6" s="774"/>
      <c r="K6" s="771"/>
      <c r="L6" s="771"/>
      <c r="M6" s="773"/>
      <c r="N6" s="773"/>
      <c r="O6" s="773"/>
      <c r="P6" s="773"/>
      <c r="Q6" s="773"/>
      <c r="R6" s="773"/>
      <c r="S6" s="773"/>
      <c r="T6" s="754"/>
    </row>
    <row r="7" spans="1:23" ht="15.75" customHeight="1">
      <c r="A7" s="1289" t="s">
        <v>142</v>
      </c>
      <c r="B7" s="1329" t="s">
        <v>143</v>
      </c>
      <c r="C7" s="1301" t="s">
        <v>163</v>
      </c>
      <c r="D7" s="1301" t="s">
        <v>144</v>
      </c>
      <c r="E7" s="1332" t="s">
        <v>194</v>
      </c>
      <c r="F7" s="1333"/>
      <c r="G7" s="1333"/>
      <c r="H7" s="1333"/>
      <c r="I7" s="1333"/>
      <c r="J7" s="1333"/>
      <c r="K7" s="1333"/>
      <c r="L7" s="1334"/>
      <c r="M7" s="1329" t="s">
        <v>143</v>
      </c>
      <c r="N7" s="1301" t="s">
        <v>163</v>
      </c>
      <c r="O7" s="1335" t="s">
        <v>195</v>
      </c>
      <c r="P7" s="1326"/>
      <c r="Q7" s="1326"/>
      <c r="R7" s="1326"/>
      <c r="S7" s="1315"/>
      <c r="T7" s="1326" t="s">
        <v>196</v>
      </c>
      <c r="U7" s="1326"/>
      <c r="V7" s="1315"/>
      <c r="W7" s="1289" t="s">
        <v>142</v>
      </c>
    </row>
    <row r="8" spans="1:23" ht="15.75" customHeight="1">
      <c r="A8" s="1327"/>
      <c r="B8" s="1330"/>
      <c r="C8" s="1302"/>
      <c r="D8" s="1302"/>
      <c r="E8" s="1289" t="s">
        <v>124</v>
      </c>
      <c r="F8" s="1289" t="s">
        <v>125</v>
      </c>
      <c r="G8" s="1289" t="s">
        <v>126</v>
      </c>
      <c r="H8" s="1289" t="s">
        <v>197</v>
      </c>
      <c r="I8" s="1289" t="s">
        <v>127</v>
      </c>
      <c r="J8" s="1289" t="s">
        <v>128</v>
      </c>
      <c r="K8" s="1289" t="s">
        <v>129</v>
      </c>
      <c r="L8" s="1289" t="s">
        <v>130</v>
      </c>
      <c r="M8" s="1330"/>
      <c r="N8" s="1302"/>
      <c r="O8" s="1289" t="s">
        <v>198</v>
      </c>
      <c r="P8" s="1289" t="s">
        <v>199</v>
      </c>
      <c r="Q8" s="1323" t="s">
        <v>252</v>
      </c>
      <c r="R8" s="1289" t="s">
        <v>131</v>
      </c>
      <c r="S8" s="1289" t="s">
        <v>200</v>
      </c>
      <c r="T8" s="1301" t="s">
        <v>201</v>
      </c>
      <c r="U8" s="1301" t="s">
        <v>202</v>
      </c>
      <c r="V8" s="1301" t="s">
        <v>203</v>
      </c>
      <c r="W8" s="1327"/>
    </row>
    <row r="9" spans="1:23" ht="15.75" customHeight="1">
      <c r="A9" s="1327"/>
      <c r="B9" s="1330"/>
      <c r="C9" s="1302"/>
      <c r="D9" s="1302"/>
      <c r="E9" s="1290"/>
      <c r="F9" s="1290"/>
      <c r="G9" s="1290"/>
      <c r="H9" s="1290"/>
      <c r="I9" s="1290"/>
      <c r="J9" s="1290"/>
      <c r="K9" s="1290"/>
      <c r="L9" s="1290"/>
      <c r="M9" s="1330"/>
      <c r="N9" s="1302"/>
      <c r="O9" s="1290"/>
      <c r="P9" s="1290"/>
      <c r="Q9" s="1324"/>
      <c r="R9" s="1290"/>
      <c r="S9" s="1290"/>
      <c r="T9" s="1302"/>
      <c r="U9" s="1302"/>
      <c r="V9" s="1302"/>
      <c r="W9" s="1327"/>
    </row>
    <row r="10" spans="1:23" ht="15.75" customHeight="1">
      <c r="A10" s="1328"/>
      <c r="B10" s="1331"/>
      <c r="C10" s="1303"/>
      <c r="D10" s="1303"/>
      <c r="E10" s="1291"/>
      <c r="F10" s="1291"/>
      <c r="G10" s="1291"/>
      <c r="H10" s="1291"/>
      <c r="I10" s="1291"/>
      <c r="J10" s="1291"/>
      <c r="K10" s="1291"/>
      <c r="L10" s="1291"/>
      <c r="M10" s="1331"/>
      <c r="N10" s="1303"/>
      <c r="O10" s="1291"/>
      <c r="P10" s="1291"/>
      <c r="Q10" s="1325"/>
      <c r="R10" s="1291"/>
      <c r="S10" s="1291"/>
      <c r="T10" s="1303"/>
      <c r="U10" s="1303"/>
      <c r="V10" s="1303"/>
      <c r="W10" s="1328"/>
    </row>
    <row r="11" spans="1:23" ht="13.5" customHeight="1">
      <c r="B11" s="576"/>
      <c r="C11" s="577"/>
      <c r="D11" s="577"/>
      <c r="E11" s="577"/>
      <c r="F11" s="577"/>
      <c r="G11" s="577"/>
      <c r="H11" s="577"/>
      <c r="I11" s="577"/>
      <c r="J11" s="577"/>
      <c r="K11" s="577"/>
      <c r="L11" s="577"/>
      <c r="M11" s="576"/>
      <c r="N11" s="577"/>
      <c r="O11" s="577"/>
      <c r="P11" s="577"/>
      <c r="Q11" s="577"/>
      <c r="R11" s="577"/>
      <c r="S11" s="577"/>
      <c r="T11" s="577"/>
      <c r="U11" s="577"/>
      <c r="V11" s="577"/>
    </row>
    <row r="12" spans="1:23" ht="13.5" customHeight="1">
      <c r="A12" s="775"/>
      <c r="B12" s="787" t="s">
        <v>123</v>
      </c>
      <c r="C12" s="610"/>
      <c r="D12" s="584"/>
      <c r="E12" s="584"/>
      <c r="F12" s="584"/>
      <c r="G12" s="584"/>
      <c r="H12" s="584"/>
      <c r="I12" s="584"/>
      <c r="J12" s="584"/>
      <c r="K12" s="584"/>
      <c r="L12" s="584"/>
      <c r="M12" s="787" t="s">
        <v>123</v>
      </c>
      <c r="N12" s="610"/>
      <c r="O12" s="584"/>
      <c r="P12" s="584"/>
      <c r="Q12" s="584"/>
      <c r="R12" s="584"/>
      <c r="S12" s="584"/>
      <c r="T12" s="584"/>
      <c r="U12" s="584"/>
      <c r="V12" s="584"/>
      <c r="W12" s="777"/>
    </row>
    <row r="13" spans="1:23" ht="13.5" customHeight="1">
      <c r="A13" s="775"/>
      <c r="B13" s="776"/>
      <c r="C13" s="610"/>
      <c r="D13" s="584"/>
      <c r="E13" s="584"/>
      <c r="F13" s="584"/>
      <c r="G13" s="584"/>
      <c r="H13" s="584"/>
      <c r="I13" s="584"/>
      <c r="J13" s="584"/>
      <c r="K13" s="584"/>
      <c r="L13" s="584"/>
      <c r="M13" s="776"/>
      <c r="N13" s="610"/>
      <c r="O13" s="584"/>
      <c r="P13" s="584"/>
      <c r="Q13" s="584"/>
      <c r="R13" s="584"/>
      <c r="S13" s="584"/>
      <c r="T13" s="584"/>
      <c r="U13" s="584"/>
      <c r="V13" s="584"/>
      <c r="W13" s="777"/>
    </row>
    <row r="14" spans="1:23" ht="13.5" customHeight="1">
      <c r="A14" s="1096">
        <v>253</v>
      </c>
      <c r="B14" s="744" t="s">
        <v>172</v>
      </c>
      <c r="C14" s="732" t="s">
        <v>171</v>
      </c>
      <c r="D14" s="584">
        <v>40.800000000000182</v>
      </c>
      <c r="E14" s="584">
        <v>33.200000000000017</v>
      </c>
      <c r="F14" s="584">
        <v>-0.70000000000000284</v>
      </c>
      <c r="G14" s="584">
        <v>0.40000000000000036</v>
      </c>
      <c r="H14" s="584">
        <v>-5.7999999999997272</v>
      </c>
      <c r="I14" s="584">
        <v>0</v>
      </c>
      <c r="J14" s="584">
        <v>0</v>
      </c>
      <c r="K14" s="584">
        <v>-1.3999999999999995</v>
      </c>
      <c r="L14" s="584">
        <v>0</v>
      </c>
      <c r="M14" s="744" t="s">
        <v>172</v>
      </c>
      <c r="N14" s="732" t="s">
        <v>171</v>
      </c>
      <c r="O14" s="584">
        <v>-0.2</v>
      </c>
      <c r="P14" s="584">
        <v>14.2</v>
      </c>
      <c r="Q14" s="584">
        <v>0.59999999999999964</v>
      </c>
      <c r="R14" s="584">
        <v>-0.70000000000000284</v>
      </c>
      <c r="S14" s="584">
        <v>-0.20000000000000007</v>
      </c>
      <c r="T14" s="584">
        <v>1</v>
      </c>
      <c r="U14" s="584">
        <v>-1.4000000000000909</v>
      </c>
      <c r="V14" s="584">
        <v>1.7999999999999972</v>
      </c>
      <c r="W14" s="1109">
        <v>253</v>
      </c>
    </row>
    <row r="15" spans="1:23" ht="13.5" customHeight="1">
      <c r="A15" s="1096">
        <v>254</v>
      </c>
      <c r="B15" s="744"/>
      <c r="C15" s="732" t="s">
        <v>147</v>
      </c>
      <c r="D15" s="584">
        <v>40.800000000000182</v>
      </c>
      <c r="E15" s="584">
        <v>33.200000000000017</v>
      </c>
      <c r="F15" s="584">
        <v>-0.70000000000000284</v>
      </c>
      <c r="G15" s="584">
        <v>0.40000000000000036</v>
      </c>
      <c r="H15" s="584">
        <v>-5.7999999999997272</v>
      </c>
      <c r="I15" s="584">
        <v>0</v>
      </c>
      <c r="J15" s="584">
        <v>0</v>
      </c>
      <c r="K15" s="584">
        <v>-1.3999999999999995</v>
      </c>
      <c r="L15" s="584">
        <v>0</v>
      </c>
      <c r="M15" s="744"/>
      <c r="N15" s="732" t="s">
        <v>147</v>
      </c>
      <c r="O15" s="584">
        <v>-0.2</v>
      </c>
      <c r="P15" s="584">
        <v>14.2</v>
      </c>
      <c r="Q15" s="584">
        <v>0.59999999999999964</v>
      </c>
      <c r="R15" s="584">
        <v>-0.70000000000000284</v>
      </c>
      <c r="S15" s="584">
        <v>-0.20000000000000007</v>
      </c>
      <c r="T15" s="584">
        <v>1</v>
      </c>
      <c r="U15" s="584">
        <v>-1.4000000000000909</v>
      </c>
      <c r="V15" s="584">
        <v>1.7999999999999972</v>
      </c>
      <c r="W15" s="1109">
        <v>254</v>
      </c>
    </row>
    <row r="16" spans="1:23" ht="13.5" customHeight="1">
      <c r="A16" s="1096">
        <v>255</v>
      </c>
      <c r="B16" s="744"/>
      <c r="C16" s="732" t="s">
        <v>162</v>
      </c>
      <c r="D16" s="584">
        <v>0</v>
      </c>
      <c r="E16" s="584">
        <v>0</v>
      </c>
      <c r="F16" s="584">
        <v>0</v>
      </c>
      <c r="G16" s="584">
        <v>0</v>
      </c>
      <c r="H16" s="584">
        <v>0</v>
      </c>
      <c r="I16" s="584">
        <v>0</v>
      </c>
      <c r="J16" s="584">
        <v>0</v>
      </c>
      <c r="K16" s="584">
        <v>0</v>
      </c>
      <c r="L16" s="584">
        <v>0</v>
      </c>
      <c r="M16" s="744"/>
      <c r="N16" s="732" t="s">
        <v>162</v>
      </c>
      <c r="O16" s="584">
        <v>0</v>
      </c>
      <c r="P16" s="584">
        <v>0</v>
      </c>
      <c r="Q16" s="584">
        <v>0</v>
      </c>
      <c r="R16" s="584">
        <v>0</v>
      </c>
      <c r="S16" s="584">
        <v>0</v>
      </c>
      <c r="T16" s="733">
        <v>0</v>
      </c>
      <c r="U16" s="733">
        <v>0</v>
      </c>
      <c r="V16" s="733">
        <v>0</v>
      </c>
      <c r="W16" s="1109">
        <v>255</v>
      </c>
    </row>
    <row r="17" spans="1:23" ht="13.5" customHeight="1">
      <c r="A17" s="1096"/>
      <c r="C17" s="585"/>
      <c r="D17" s="584"/>
      <c r="E17" s="584"/>
      <c r="F17" s="584"/>
      <c r="G17" s="584"/>
      <c r="H17" s="584"/>
      <c r="I17" s="584"/>
      <c r="J17" s="584"/>
      <c r="K17" s="584"/>
      <c r="L17" s="584"/>
      <c r="N17" s="585"/>
      <c r="O17" s="584"/>
      <c r="P17" s="584"/>
      <c r="Q17" s="584"/>
      <c r="R17" s="584"/>
      <c r="S17" s="584"/>
      <c r="T17" s="584"/>
      <c r="U17" s="584"/>
      <c r="V17" s="584"/>
      <c r="W17" s="1109"/>
    </row>
    <row r="18" spans="1:23" ht="20.100000000000001" customHeight="1">
      <c r="A18" s="1106">
        <v>256</v>
      </c>
      <c r="B18" s="824" t="s">
        <v>173</v>
      </c>
      <c r="C18" s="738" t="s">
        <v>171</v>
      </c>
      <c r="D18" s="739">
        <v>7358.5000000000236</v>
      </c>
      <c r="E18" s="739">
        <v>93.100000000010141</v>
      </c>
      <c r="F18" s="739">
        <v>3532.5999999999985</v>
      </c>
      <c r="G18" s="739">
        <v>906.10000000000036</v>
      </c>
      <c r="H18" s="739">
        <v>-320.9000000000101</v>
      </c>
      <c r="I18" s="739">
        <v>728.59999999999945</v>
      </c>
      <c r="J18" s="739">
        <v>1084</v>
      </c>
      <c r="K18" s="739">
        <v>-1585.3000000000188</v>
      </c>
      <c r="L18" s="739">
        <v>-462.39999999999895</v>
      </c>
      <c r="M18" s="824" t="s">
        <v>173</v>
      </c>
      <c r="N18" s="738" t="s">
        <v>171</v>
      </c>
      <c r="O18" s="739">
        <v>-438.60000000000025</v>
      </c>
      <c r="P18" s="739">
        <v>1120.600000000001</v>
      </c>
      <c r="Q18" s="739">
        <v>906.30000000000041</v>
      </c>
      <c r="R18" s="739">
        <v>233.20000000000107</v>
      </c>
      <c r="S18" s="739">
        <v>513.20000000000186</v>
      </c>
      <c r="T18" s="739">
        <v>1218.4000000000008</v>
      </c>
      <c r="U18" s="739">
        <v>-325.79999999999973</v>
      </c>
      <c r="V18" s="739">
        <v>154.09999999999781</v>
      </c>
      <c r="W18" s="1110">
        <v>256</v>
      </c>
    </row>
    <row r="19" spans="1:23" ht="20.100000000000001" customHeight="1">
      <c r="A19" s="1107">
        <v>257</v>
      </c>
      <c r="B19" s="813"/>
      <c r="C19" s="741" t="s">
        <v>147</v>
      </c>
      <c r="D19" s="699">
        <v>4207.6999999999771</v>
      </c>
      <c r="E19" s="699">
        <v>-793.2</v>
      </c>
      <c r="F19" s="699">
        <v>2118.2000000000044</v>
      </c>
      <c r="G19" s="699">
        <v>615.10000000000036</v>
      </c>
      <c r="H19" s="699">
        <v>-155.30000000000064</v>
      </c>
      <c r="I19" s="699">
        <v>598.80000000000018</v>
      </c>
      <c r="J19" s="699">
        <v>299</v>
      </c>
      <c r="K19" s="699">
        <v>-1002.2000000000058</v>
      </c>
      <c r="L19" s="699">
        <v>-532.59999999999786</v>
      </c>
      <c r="M19" s="813"/>
      <c r="N19" s="741" t="s">
        <v>147</v>
      </c>
      <c r="O19" s="699">
        <v>-186.8000000000001</v>
      </c>
      <c r="P19" s="699">
        <v>948.8</v>
      </c>
      <c r="Q19" s="699">
        <v>720.79999999999859</v>
      </c>
      <c r="R19" s="699">
        <v>256.39999999999998</v>
      </c>
      <c r="S19" s="699">
        <v>274.00000000000108</v>
      </c>
      <c r="T19" s="699">
        <v>1218.4000000000008</v>
      </c>
      <c r="U19" s="699">
        <v>-325.79999999999973</v>
      </c>
      <c r="V19" s="699">
        <v>154.09999999999781</v>
      </c>
      <c r="W19" s="1111">
        <v>257</v>
      </c>
    </row>
    <row r="20" spans="1:23" ht="20.100000000000001" customHeight="1">
      <c r="A20" s="1108">
        <v>258</v>
      </c>
      <c r="B20" s="794"/>
      <c r="C20" s="742" t="s">
        <v>162</v>
      </c>
      <c r="D20" s="743">
        <v>3150.8000000000466</v>
      </c>
      <c r="E20" s="743">
        <v>886.30000000001019</v>
      </c>
      <c r="F20" s="743">
        <v>1414.3999999999942</v>
      </c>
      <c r="G20" s="743">
        <v>291</v>
      </c>
      <c r="H20" s="743">
        <v>-165.60000000000946</v>
      </c>
      <c r="I20" s="743">
        <v>129.79999999999927</v>
      </c>
      <c r="J20" s="743">
        <v>785</v>
      </c>
      <c r="K20" s="743">
        <v>-583.1000000000131</v>
      </c>
      <c r="L20" s="743">
        <v>70.199999999998909</v>
      </c>
      <c r="M20" s="794"/>
      <c r="N20" s="742" t="s">
        <v>162</v>
      </c>
      <c r="O20" s="743">
        <v>-251.80000000000018</v>
      </c>
      <c r="P20" s="743">
        <v>171.80000000000109</v>
      </c>
      <c r="Q20" s="743">
        <v>185.50000000000182</v>
      </c>
      <c r="R20" s="743">
        <v>-23.199999999998909</v>
      </c>
      <c r="S20" s="743">
        <v>239.20000000000073</v>
      </c>
      <c r="T20" s="743">
        <v>0</v>
      </c>
      <c r="U20" s="743">
        <v>0</v>
      </c>
      <c r="V20" s="743">
        <v>0</v>
      </c>
      <c r="W20" s="1112">
        <v>258</v>
      </c>
    </row>
    <row r="21" spans="1:23" ht="13.5" customHeight="1">
      <c r="A21" s="1128"/>
      <c r="B21" s="744"/>
      <c r="C21" s="740"/>
      <c r="D21" s="166"/>
      <c r="E21" s="166"/>
      <c r="F21" s="166"/>
      <c r="G21" s="166"/>
      <c r="H21" s="166"/>
      <c r="I21" s="166"/>
      <c r="J21" s="166"/>
      <c r="K21" s="166"/>
      <c r="L21" s="166"/>
      <c r="M21" s="737"/>
      <c r="N21" s="738"/>
      <c r="O21" s="166"/>
      <c r="P21" s="166"/>
      <c r="Q21" s="166"/>
      <c r="R21" s="166"/>
      <c r="S21" s="166"/>
      <c r="T21" s="166"/>
      <c r="U21" s="166"/>
      <c r="V21" s="166"/>
      <c r="W21" s="1129"/>
    </row>
    <row r="22" spans="1:23" ht="13.5" customHeight="1">
      <c r="A22" s="1096"/>
      <c r="B22" s="786"/>
      <c r="C22" s="585"/>
      <c r="D22" s="699"/>
      <c r="E22" s="628"/>
      <c r="F22" s="628"/>
      <c r="G22" s="628"/>
      <c r="H22" s="628"/>
      <c r="I22" s="628"/>
      <c r="J22" s="628"/>
      <c r="K22" s="628"/>
      <c r="L22" s="628"/>
      <c r="M22" s="1152"/>
      <c r="N22" s="749"/>
      <c r="O22" s="628"/>
      <c r="P22" s="628"/>
      <c r="Q22" s="628"/>
      <c r="R22" s="628"/>
      <c r="S22" s="628"/>
      <c r="T22" s="628"/>
      <c r="U22" s="628"/>
      <c r="V22" s="628"/>
      <c r="W22" s="1109"/>
    </row>
    <row r="23" spans="1:23" ht="13.5" customHeight="1">
      <c r="A23" s="1096"/>
      <c r="B23" s="787" t="s">
        <v>213</v>
      </c>
      <c r="C23" s="610"/>
      <c r="D23" s="628"/>
      <c r="E23" s="584"/>
      <c r="F23" s="584"/>
      <c r="G23" s="584"/>
      <c r="H23" s="584"/>
      <c r="I23" s="584"/>
      <c r="J23" s="584"/>
      <c r="K23" s="584"/>
      <c r="L23" s="584"/>
      <c r="M23" s="787" t="s">
        <v>213</v>
      </c>
      <c r="N23" s="610"/>
      <c r="O23" s="584"/>
      <c r="P23" s="584"/>
      <c r="Q23" s="584"/>
      <c r="R23" s="584"/>
      <c r="S23" s="584"/>
      <c r="T23" s="584"/>
      <c r="U23" s="584"/>
      <c r="V23" s="584"/>
      <c r="W23" s="1109"/>
    </row>
    <row r="24" spans="1:23" ht="13.5" customHeight="1">
      <c r="A24" s="1096"/>
      <c r="B24" s="776"/>
      <c r="C24" s="610"/>
      <c r="D24" s="584"/>
      <c r="E24" s="584"/>
      <c r="F24" s="584"/>
      <c r="G24" s="584"/>
      <c r="H24" s="584"/>
      <c r="I24" s="584"/>
      <c r="J24" s="584"/>
      <c r="K24" s="584"/>
      <c r="L24" s="584"/>
      <c r="M24" s="776"/>
      <c r="N24" s="610"/>
      <c r="O24" s="584"/>
      <c r="P24" s="584"/>
      <c r="Q24" s="584"/>
      <c r="R24" s="584"/>
      <c r="S24" s="584"/>
      <c r="T24" s="584"/>
      <c r="U24" s="584"/>
      <c r="V24" s="584"/>
      <c r="W24" s="1109"/>
    </row>
    <row r="25" spans="1:23" ht="13.5" customHeight="1">
      <c r="A25" s="1096">
        <v>259</v>
      </c>
      <c r="B25" s="744" t="s">
        <v>5</v>
      </c>
      <c r="C25" s="732" t="s">
        <v>171</v>
      </c>
      <c r="D25" s="584">
        <v>102921.7</v>
      </c>
      <c r="E25" s="584">
        <v>14165.4</v>
      </c>
      <c r="F25" s="584">
        <v>7879.7999999999993</v>
      </c>
      <c r="G25" s="584">
        <v>5156.2</v>
      </c>
      <c r="H25" s="584">
        <v>6090.9</v>
      </c>
      <c r="I25" s="584">
        <v>1309.7</v>
      </c>
      <c r="J25" s="584">
        <v>8811.9</v>
      </c>
      <c r="K25" s="584">
        <v>23060.600000000002</v>
      </c>
      <c r="L25" s="584">
        <v>6387</v>
      </c>
      <c r="M25" s="744" t="s">
        <v>5</v>
      </c>
      <c r="N25" s="732" t="s">
        <v>171</v>
      </c>
      <c r="O25" s="584">
        <v>1458</v>
      </c>
      <c r="P25" s="584">
        <v>1487</v>
      </c>
      <c r="Q25" s="584">
        <v>5812.6</v>
      </c>
      <c r="R25" s="584">
        <v>4401.8</v>
      </c>
      <c r="S25" s="584">
        <v>2321.7000000000003</v>
      </c>
      <c r="T25" s="584">
        <v>9035.2999999999993</v>
      </c>
      <c r="U25" s="584">
        <v>2164.1999999999998</v>
      </c>
      <c r="V25" s="584">
        <v>3379.2</v>
      </c>
      <c r="W25" s="1109">
        <v>259</v>
      </c>
    </row>
    <row r="26" spans="1:23" ht="13.5" customHeight="1">
      <c r="A26" s="1096">
        <v>260</v>
      </c>
      <c r="B26" s="744"/>
      <c r="C26" s="732" t="s">
        <v>147</v>
      </c>
      <c r="D26" s="584">
        <v>89992.5</v>
      </c>
      <c r="E26" s="584">
        <v>13124.1</v>
      </c>
      <c r="F26" s="584">
        <v>3494.5</v>
      </c>
      <c r="G26" s="584">
        <v>5006.2</v>
      </c>
      <c r="H26" s="584">
        <v>5136.7</v>
      </c>
      <c r="I26" s="584">
        <v>1142.9000000000001</v>
      </c>
      <c r="J26" s="584">
        <v>7708.6</v>
      </c>
      <c r="K26" s="584">
        <v>20134.2</v>
      </c>
      <c r="L26" s="584">
        <v>5911.1</v>
      </c>
      <c r="M26" s="744"/>
      <c r="N26" s="732" t="s">
        <v>147</v>
      </c>
      <c r="O26" s="584">
        <v>1343.8</v>
      </c>
      <c r="P26" s="584">
        <v>981.9</v>
      </c>
      <c r="Q26" s="584">
        <v>5419.5</v>
      </c>
      <c r="R26" s="584">
        <v>4010.9</v>
      </c>
      <c r="S26" s="584">
        <v>1999.4</v>
      </c>
      <c r="T26" s="584">
        <v>9035.2999999999993</v>
      </c>
      <c r="U26" s="584">
        <v>2164.1999999999998</v>
      </c>
      <c r="V26" s="584">
        <v>3379.2</v>
      </c>
      <c r="W26" s="1109">
        <v>260</v>
      </c>
    </row>
    <row r="27" spans="1:23" ht="13.5" customHeight="1">
      <c r="A27" s="1096">
        <v>261</v>
      </c>
      <c r="B27" s="744"/>
      <c r="C27" s="732" t="s">
        <v>162</v>
      </c>
      <c r="D27" s="584">
        <v>12929.199999999999</v>
      </c>
      <c r="E27" s="584">
        <v>1041.3</v>
      </c>
      <c r="F27" s="584">
        <v>4385.2999999999993</v>
      </c>
      <c r="G27" s="584">
        <v>150</v>
      </c>
      <c r="H27" s="584">
        <v>954.2</v>
      </c>
      <c r="I27" s="584">
        <v>166.8</v>
      </c>
      <c r="J27" s="584">
        <v>1103.3</v>
      </c>
      <c r="K27" s="584">
        <v>2926.4</v>
      </c>
      <c r="L27" s="584">
        <v>475.90000000000003</v>
      </c>
      <c r="M27" s="744"/>
      <c r="N27" s="732" t="s">
        <v>162</v>
      </c>
      <c r="O27" s="584">
        <v>114.2</v>
      </c>
      <c r="P27" s="584">
        <v>505.1</v>
      </c>
      <c r="Q27" s="584">
        <v>393.1</v>
      </c>
      <c r="R27" s="584">
        <v>390.90000000000003</v>
      </c>
      <c r="S27" s="584">
        <v>322.3</v>
      </c>
      <c r="T27" s="733">
        <v>0</v>
      </c>
      <c r="U27" s="733">
        <v>0</v>
      </c>
      <c r="V27" s="733">
        <v>0</v>
      </c>
      <c r="W27" s="1109">
        <v>261</v>
      </c>
    </row>
    <row r="28" spans="1:23" ht="13.5" customHeight="1">
      <c r="A28" s="1096"/>
      <c r="B28" s="778"/>
      <c r="C28" s="732"/>
      <c r="D28" s="584"/>
      <c r="E28" s="584"/>
      <c r="F28" s="584"/>
      <c r="G28" s="584"/>
      <c r="H28" s="584"/>
      <c r="I28" s="584"/>
      <c r="J28" s="584"/>
      <c r="K28" s="584"/>
      <c r="L28" s="584"/>
      <c r="M28" s="778"/>
      <c r="N28" s="732"/>
      <c r="O28" s="584"/>
      <c r="P28" s="584"/>
      <c r="Q28" s="584"/>
      <c r="R28" s="584"/>
      <c r="S28" s="584"/>
      <c r="T28" s="584"/>
      <c r="U28" s="584"/>
      <c r="V28" s="584"/>
      <c r="W28" s="1109"/>
    </row>
    <row r="29" spans="1:23" ht="13.5" customHeight="1">
      <c r="A29" s="1096">
        <v>262</v>
      </c>
      <c r="B29" s="633" t="s">
        <v>256</v>
      </c>
      <c r="C29" s="732" t="s">
        <v>171</v>
      </c>
      <c r="D29" s="584">
        <v>97311.2</v>
      </c>
      <c r="E29" s="584">
        <v>13333.300000000001</v>
      </c>
      <c r="F29" s="584">
        <v>5189.8999999999996</v>
      </c>
      <c r="G29" s="584">
        <v>5153.7</v>
      </c>
      <c r="H29" s="584">
        <v>6046.8</v>
      </c>
      <c r="I29" s="584">
        <v>1294.7</v>
      </c>
      <c r="J29" s="584">
        <v>8301.6</v>
      </c>
      <c r="K29" s="584">
        <v>23056.400000000001</v>
      </c>
      <c r="L29" s="584">
        <v>6189</v>
      </c>
      <c r="M29" s="633" t="s">
        <v>416</v>
      </c>
      <c r="N29" s="732" t="s">
        <v>171</v>
      </c>
      <c r="O29" s="584">
        <v>1456.8</v>
      </c>
      <c r="P29" s="584">
        <v>1378.3</v>
      </c>
      <c r="Q29" s="584">
        <v>5568.7000000000007</v>
      </c>
      <c r="R29" s="584">
        <v>4276.2</v>
      </c>
      <c r="S29" s="584">
        <v>2219.9</v>
      </c>
      <c r="T29" s="584">
        <v>8324.1</v>
      </c>
      <c r="U29" s="584">
        <v>2142.1999999999998</v>
      </c>
      <c r="V29" s="584">
        <v>3379.2</v>
      </c>
      <c r="W29" s="1109">
        <v>262</v>
      </c>
    </row>
    <row r="30" spans="1:23" ht="13.5" customHeight="1">
      <c r="A30" s="1096">
        <v>263</v>
      </c>
      <c r="B30" s="778"/>
      <c r="C30" s="732" t="s">
        <v>147</v>
      </c>
      <c r="D30" s="584">
        <v>87210.9</v>
      </c>
      <c r="E30" s="584">
        <v>12338.6</v>
      </c>
      <c r="F30" s="584">
        <v>3491.9</v>
      </c>
      <c r="G30" s="584">
        <v>5003.7</v>
      </c>
      <c r="H30" s="584">
        <v>5092.6000000000004</v>
      </c>
      <c r="I30" s="584">
        <v>1127.9000000000001</v>
      </c>
      <c r="J30" s="584">
        <v>7198.3</v>
      </c>
      <c r="K30" s="584">
        <v>20130</v>
      </c>
      <c r="L30" s="584">
        <v>5713.1</v>
      </c>
      <c r="M30" s="778"/>
      <c r="N30" s="732" t="s">
        <v>147</v>
      </c>
      <c r="O30" s="584">
        <v>1342.6</v>
      </c>
      <c r="P30" s="584">
        <v>873.5</v>
      </c>
      <c r="Q30" s="584">
        <v>5175.6000000000004</v>
      </c>
      <c r="R30" s="584">
        <v>3938</v>
      </c>
      <c r="S30" s="584">
        <v>1939.6</v>
      </c>
      <c r="T30" s="584">
        <v>8324.1</v>
      </c>
      <c r="U30" s="584">
        <v>2142.1999999999998</v>
      </c>
      <c r="V30" s="584">
        <v>3379.2</v>
      </c>
      <c r="W30" s="1109">
        <v>263</v>
      </c>
    </row>
    <row r="31" spans="1:23" ht="13.5" customHeight="1">
      <c r="A31" s="1096">
        <v>264</v>
      </c>
      <c r="B31" s="778"/>
      <c r="C31" s="732" t="s">
        <v>162</v>
      </c>
      <c r="D31" s="584">
        <v>10100.299999999999</v>
      </c>
      <c r="E31" s="584">
        <v>994.69999999999993</v>
      </c>
      <c r="F31" s="584">
        <v>1697.9999999999998</v>
      </c>
      <c r="G31" s="584">
        <v>150</v>
      </c>
      <c r="H31" s="584">
        <v>954.2</v>
      </c>
      <c r="I31" s="584">
        <v>166.8</v>
      </c>
      <c r="J31" s="584">
        <v>1103.3</v>
      </c>
      <c r="K31" s="584">
        <v>2926.4</v>
      </c>
      <c r="L31" s="584">
        <v>475.90000000000003</v>
      </c>
      <c r="M31" s="778"/>
      <c r="N31" s="732" t="s">
        <v>162</v>
      </c>
      <c r="O31" s="584">
        <v>114.2</v>
      </c>
      <c r="P31" s="584">
        <v>504.8</v>
      </c>
      <c r="Q31" s="584">
        <v>393.1</v>
      </c>
      <c r="R31" s="584">
        <v>338.20000000000005</v>
      </c>
      <c r="S31" s="584">
        <v>280.3</v>
      </c>
      <c r="T31" s="733">
        <v>0</v>
      </c>
      <c r="U31" s="733">
        <v>0</v>
      </c>
      <c r="V31" s="733">
        <v>0</v>
      </c>
      <c r="W31" s="1109">
        <v>264</v>
      </c>
    </row>
    <row r="32" spans="1:23" ht="13.5" customHeight="1">
      <c r="A32" s="1096"/>
      <c r="B32" s="778"/>
      <c r="C32" s="732"/>
      <c r="D32" s="584"/>
      <c r="E32" s="584"/>
      <c r="F32" s="584"/>
      <c r="G32" s="584"/>
      <c r="H32" s="584"/>
      <c r="I32" s="584"/>
      <c r="J32" s="584"/>
      <c r="K32" s="584"/>
      <c r="L32" s="584"/>
      <c r="M32" s="778"/>
      <c r="N32" s="732"/>
      <c r="O32" s="584"/>
      <c r="P32" s="584"/>
      <c r="Q32" s="584"/>
      <c r="R32" s="584"/>
      <c r="S32" s="584"/>
      <c r="T32" s="584"/>
      <c r="U32" s="584"/>
      <c r="V32" s="584"/>
      <c r="W32" s="1109"/>
    </row>
    <row r="33" spans="1:23" ht="13.5" customHeight="1">
      <c r="A33" s="1096">
        <v>265</v>
      </c>
      <c r="B33" s="778" t="s">
        <v>6</v>
      </c>
      <c r="C33" s="732" t="s">
        <v>171</v>
      </c>
      <c r="D33" s="584">
        <v>10.7</v>
      </c>
      <c r="E33" s="584">
        <v>2.2000000000000002</v>
      </c>
      <c r="F33" s="584">
        <v>8.3000000000000007</v>
      </c>
      <c r="G33" s="584">
        <v>0</v>
      </c>
      <c r="H33" s="584">
        <v>0</v>
      </c>
      <c r="I33" s="584">
        <v>0</v>
      </c>
      <c r="J33" s="584">
        <v>0</v>
      </c>
      <c r="K33" s="584">
        <v>0</v>
      </c>
      <c r="L33" s="584">
        <v>0</v>
      </c>
      <c r="M33" s="778" t="s">
        <v>6</v>
      </c>
      <c r="N33" s="732" t="s">
        <v>171</v>
      </c>
      <c r="O33" s="584">
        <v>0</v>
      </c>
      <c r="P33" s="584">
        <v>0</v>
      </c>
      <c r="Q33" s="584">
        <v>0</v>
      </c>
      <c r="R33" s="584">
        <v>0.2</v>
      </c>
      <c r="S33" s="584">
        <v>0</v>
      </c>
      <c r="T33" s="584">
        <v>0</v>
      </c>
      <c r="U33" s="584">
        <v>0</v>
      </c>
      <c r="V33" s="584">
        <v>0</v>
      </c>
      <c r="W33" s="1109">
        <v>265</v>
      </c>
    </row>
    <row r="34" spans="1:23" ht="13.5" customHeight="1">
      <c r="A34" s="1096">
        <v>266</v>
      </c>
      <c r="B34" s="778"/>
      <c r="C34" s="732" t="s">
        <v>147</v>
      </c>
      <c r="D34" s="584">
        <v>0</v>
      </c>
      <c r="E34" s="584">
        <v>0</v>
      </c>
      <c r="F34" s="584">
        <v>0</v>
      </c>
      <c r="G34" s="584">
        <v>0</v>
      </c>
      <c r="H34" s="584">
        <v>0</v>
      </c>
      <c r="I34" s="584">
        <v>0</v>
      </c>
      <c r="J34" s="584">
        <v>0</v>
      </c>
      <c r="K34" s="584">
        <v>0</v>
      </c>
      <c r="L34" s="584">
        <v>0</v>
      </c>
      <c r="M34" s="778"/>
      <c r="N34" s="732" t="s">
        <v>147</v>
      </c>
      <c r="O34" s="584">
        <v>0</v>
      </c>
      <c r="P34" s="584">
        <v>0</v>
      </c>
      <c r="Q34" s="584">
        <v>0</v>
      </c>
      <c r="R34" s="584">
        <v>0</v>
      </c>
      <c r="S34" s="584">
        <v>0</v>
      </c>
      <c r="T34" s="584">
        <v>0</v>
      </c>
      <c r="U34" s="584">
        <v>0</v>
      </c>
      <c r="V34" s="584">
        <v>0</v>
      </c>
      <c r="W34" s="1109">
        <v>266</v>
      </c>
    </row>
    <row r="35" spans="1:23" ht="13.5" customHeight="1">
      <c r="A35" s="1096">
        <v>267</v>
      </c>
      <c r="B35" s="778"/>
      <c r="C35" s="732" t="s">
        <v>162</v>
      </c>
      <c r="D35" s="584">
        <v>10.7</v>
      </c>
      <c r="E35" s="584">
        <v>2.2000000000000002</v>
      </c>
      <c r="F35" s="584">
        <v>8.3000000000000007</v>
      </c>
      <c r="G35" s="584">
        <v>0</v>
      </c>
      <c r="H35" s="584">
        <v>0</v>
      </c>
      <c r="I35" s="584">
        <v>0</v>
      </c>
      <c r="J35" s="584">
        <v>0</v>
      </c>
      <c r="K35" s="584">
        <v>0</v>
      </c>
      <c r="L35" s="584">
        <v>0</v>
      </c>
      <c r="M35" s="778"/>
      <c r="N35" s="732" t="s">
        <v>162</v>
      </c>
      <c r="O35" s="584">
        <v>0</v>
      </c>
      <c r="P35" s="584">
        <v>0</v>
      </c>
      <c r="Q35" s="584">
        <v>0</v>
      </c>
      <c r="R35" s="584">
        <v>0.2</v>
      </c>
      <c r="S35" s="584">
        <v>0</v>
      </c>
      <c r="T35" s="733">
        <v>0</v>
      </c>
      <c r="U35" s="733">
        <v>0</v>
      </c>
      <c r="V35" s="733">
        <v>0</v>
      </c>
      <c r="W35" s="1109">
        <v>267</v>
      </c>
    </row>
    <row r="36" spans="1:23" ht="13.5" customHeight="1">
      <c r="A36" s="1096"/>
      <c r="B36" s="778"/>
      <c r="C36" s="732"/>
      <c r="D36" s="584"/>
      <c r="E36" s="584"/>
      <c r="F36" s="584"/>
      <c r="G36" s="584"/>
      <c r="H36" s="584"/>
      <c r="I36" s="584"/>
      <c r="J36" s="584"/>
      <c r="K36" s="584"/>
      <c r="L36" s="584"/>
      <c r="M36" s="778"/>
      <c r="N36" s="732"/>
      <c r="O36" s="584"/>
      <c r="P36" s="584"/>
      <c r="Q36" s="584"/>
      <c r="R36" s="584"/>
      <c r="S36" s="584"/>
      <c r="T36" s="584"/>
      <c r="U36" s="584"/>
      <c r="V36" s="584"/>
      <c r="W36" s="1109"/>
    </row>
    <row r="37" spans="1:23" ht="13.5" customHeight="1">
      <c r="A37" s="1096">
        <v>268</v>
      </c>
      <c r="B37" s="778" t="s">
        <v>7</v>
      </c>
      <c r="C37" s="732" t="s">
        <v>171</v>
      </c>
      <c r="D37" s="584">
        <v>5317</v>
      </c>
      <c r="E37" s="584">
        <v>823.1</v>
      </c>
      <c r="F37" s="584">
        <v>2576.6999999999998</v>
      </c>
      <c r="G37" s="584">
        <v>2.5</v>
      </c>
      <c r="H37" s="584">
        <v>44.1</v>
      </c>
      <c r="I37" s="584">
        <v>7</v>
      </c>
      <c r="J37" s="584">
        <v>510.3</v>
      </c>
      <c r="K37" s="584">
        <v>4.2</v>
      </c>
      <c r="L37" s="584">
        <v>198</v>
      </c>
      <c r="M37" s="778" t="s">
        <v>7</v>
      </c>
      <c r="N37" s="732" t="s">
        <v>171</v>
      </c>
      <c r="O37" s="584">
        <v>1.2</v>
      </c>
      <c r="P37" s="584">
        <v>108.7</v>
      </c>
      <c r="Q37" s="584">
        <v>243.9</v>
      </c>
      <c r="R37" s="584">
        <v>117.60000000000001</v>
      </c>
      <c r="S37" s="584">
        <v>92.3</v>
      </c>
      <c r="T37" s="584">
        <v>565.29999999999995</v>
      </c>
      <c r="U37" s="584">
        <v>22</v>
      </c>
      <c r="V37" s="584">
        <v>0</v>
      </c>
      <c r="W37" s="1109">
        <v>268</v>
      </c>
    </row>
    <row r="38" spans="1:23" ht="13.5" customHeight="1">
      <c r="A38" s="1096">
        <v>269</v>
      </c>
      <c r="B38" s="778"/>
      <c r="C38" s="732" t="s">
        <v>147</v>
      </c>
      <c r="D38" s="584">
        <v>2627.7</v>
      </c>
      <c r="E38" s="584">
        <v>785.5</v>
      </c>
      <c r="F38" s="584">
        <v>2.6</v>
      </c>
      <c r="G38" s="584">
        <v>2.5</v>
      </c>
      <c r="H38" s="584">
        <v>44.1</v>
      </c>
      <c r="I38" s="584">
        <v>7</v>
      </c>
      <c r="J38" s="584">
        <v>510.3</v>
      </c>
      <c r="K38" s="584">
        <v>4.2</v>
      </c>
      <c r="L38" s="584">
        <v>198</v>
      </c>
      <c r="M38" s="778"/>
      <c r="N38" s="732" t="s">
        <v>147</v>
      </c>
      <c r="O38" s="584">
        <v>1.2</v>
      </c>
      <c r="P38" s="584">
        <v>108.4</v>
      </c>
      <c r="Q38" s="584">
        <v>243.9</v>
      </c>
      <c r="R38" s="584">
        <v>72.900000000000006</v>
      </c>
      <c r="S38" s="584">
        <v>59.8</v>
      </c>
      <c r="T38" s="584">
        <v>565.29999999999995</v>
      </c>
      <c r="U38" s="584">
        <v>22</v>
      </c>
      <c r="V38" s="584">
        <v>0</v>
      </c>
      <c r="W38" s="1109">
        <v>269</v>
      </c>
    </row>
    <row r="39" spans="1:23" ht="13.5" customHeight="1">
      <c r="A39" s="1096">
        <v>270</v>
      </c>
      <c r="B39" s="778"/>
      <c r="C39" s="732" t="s">
        <v>162</v>
      </c>
      <c r="D39" s="584">
        <v>2689.3</v>
      </c>
      <c r="E39" s="584">
        <v>37.6</v>
      </c>
      <c r="F39" s="584">
        <v>2574.1</v>
      </c>
      <c r="G39" s="584">
        <v>0</v>
      </c>
      <c r="H39" s="584">
        <v>0</v>
      </c>
      <c r="I39" s="584">
        <v>0</v>
      </c>
      <c r="J39" s="584">
        <v>0</v>
      </c>
      <c r="K39" s="584">
        <v>0</v>
      </c>
      <c r="L39" s="584">
        <v>0</v>
      </c>
      <c r="M39" s="778"/>
      <c r="N39" s="732" t="s">
        <v>162</v>
      </c>
      <c r="O39" s="584">
        <v>0</v>
      </c>
      <c r="P39" s="584">
        <v>0.3</v>
      </c>
      <c r="Q39" s="584">
        <v>0</v>
      </c>
      <c r="R39" s="584">
        <v>44.7</v>
      </c>
      <c r="S39" s="584">
        <v>32.5</v>
      </c>
      <c r="T39" s="733">
        <v>0</v>
      </c>
      <c r="U39" s="733">
        <v>0</v>
      </c>
      <c r="V39" s="733">
        <v>0</v>
      </c>
      <c r="W39" s="1109">
        <v>270</v>
      </c>
    </row>
    <row r="40" spans="1:23" ht="13.5" customHeight="1">
      <c r="A40" s="1096"/>
      <c r="B40" s="778"/>
      <c r="C40" s="732"/>
      <c r="D40" s="584"/>
      <c r="E40" s="584"/>
      <c r="F40" s="584"/>
      <c r="G40" s="584"/>
      <c r="H40" s="584"/>
      <c r="I40" s="584"/>
      <c r="J40" s="584"/>
      <c r="K40" s="584"/>
      <c r="L40" s="584"/>
      <c r="M40" s="778"/>
      <c r="N40" s="732"/>
      <c r="O40" s="584"/>
      <c r="P40" s="584"/>
      <c r="Q40" s="584"/>
      <c r="R40" s="584"/>
      <c r="S40" s="584"/>
      <c r="T40" s="584"/>
      <c r="U40" s="584"/>
      <c r="V40" s="584"/>
      <c r="W40" s="1109"/>
    </row>
    <row r="41" spans="1:23" ht="13.5" customHeight="1">
      <c r="A41" s="1096">
        <v>271</v>
      </c>
      <c r="B41" s="778" t="s">
        <v>8</v>
      </c>
      <c r="C41" s="732" t="s">
        <v>171</v>
      </c>
      <c r="D41" s="584">
        <v>282.8</v>
      </c>
      <c r="E41" s="584">
        <v>6.8</v>
      </c>
      <c r="F41" s="584">
        <v>104.9</v>
      </c>
      <c r="G41" s="584">
        <v>0</v>
      </c>
      <c r="H41" s="584">
        <v>0</v>
      </c>
      <c r="I41" s="584">
        <v>8</v>
      </c>
      <c r="J41" s="584">
        <v>0</v>
      </c>
      <c r="K41" s="584">
        <v>0</v>
      </c>
      <c r="L41" s="584">
        <v>0</v>
      </c>
      <c r="M41" s="778" t="s">
        <v>8</v>
      </c>
      <c r="N41" s="732" t="s">
        <v>171</v>
      </c>
      <c r="O41" s="584">
        <v>0</v>
      </c>
      <c r="P41" s="584">
        <v>0</v>
      </c>
      <c r="Q41" s="584">
        <v>0</v>
      </c>
      <c r="R41" s="584">
        <v>7.8</v>
      </c>
      <c r="S41" s="584">
        <v>9.5</v>
      </c>
      <c r="T41" s="584">
        <v>145.9</v>
      </c>
      <c r="U41" s="584">
        <v>0</v>
      </c>
      <c r="V41" s="584">
        <v>0</v>
      </c>
      <c r="W41" s="1109">
        <v>271</v>
      </c>
    </row>
    <row r="42" spans="1:23" ht="13.5" customHeight="1">
      <c r="A42" s="1096">
        <v>272</v>
      </c>
      <c r="B42" s="744"/>
      <c r="C42" s="732" t="s">
        <v>147</v>
      </c>
      <c r="D42" s="584">
        <v>153.9</v>
      </c>
      <c r="E42" s="584">
        <v>0</v>
      </c>
      <c r="F42" s="584">
        <v>0</v>
      </c>
      <c r="G42" s="584">
        <v>0</v>
      </c>
      <c r="H42" s="584">
        <v>0</v>
      </c>
      <c r="I42" s="584">
        <v>8</v>
      </c>
      <c r="J42" s="584">
        <v>0</v>
      </c>
      <c r="K42" s="584">
        <v>0</v>
      </c>
      <c r="L42" s="584">
        <v>0</v>
      </c>
      <c r="M42" s="744"/>
      <c r="N42" s="732" t="s">
        <v>147</v>
      </c>
      <c r="O42" s="584">
        <v>0</v>
      </c>
      <c r="P42" s="584">
        <v>0</v>
      </c>
      <c r="Q42" s="584">
        <v>0</v>
      </c>
      <c r="R42" s="584">
        <v>0</v>
      </c>
      <c r="S42" s="584">
        <v>0</v>
      </c>
      <c r="T42" s="584">
        <v>145.9</v>
      </c>
      <c r="U42" s="584">
        <v>0</v>
      </c>
      <c r="V42" s="584">
        <v>0</v>
      </c>
      <c r="W42" s="1109">
        <v>272</v>
      </c>
    </row>
    <row r="43" spans="1:23" ht="13.5" customHeight="1">
      <c r="A43" s="1096">
        <v>273</v>
      </c>
      <c r="B43" s="744"/>
      <c r="C43" s="732" t="s">
        <v>162</v>
      </c>
      <c r="D43" s="584">
        <v>128.9</v>
      </c>
      <c r="E43" s="584">
        <v>6.8</v>
      </c>
      <c r="F43" s="584">
        <v>104.9</v>
      </c>
      <c r="G43" s="584">
        <v>0</v>
      </c>
      <c r="H43" s="584">
        <v>0</v>
      </c>
      <c r="I43" s="584">
        <v>0</v>
      </c>
      <c r="J43" s="584">
        <v>0</v>
      </c>
      <c r="K43" s="584">
        <v>0</v>
      </c>
      <c r="L43" s="584">
        <v>0</v>
      </c>
      <c r="M43" s="744"/>
      <c r="N43" s="732" t="s">
        <v>162</v>
      </c>
      <c r="O43" s="584">
        <v>0</v>
      </c>
      <c r="P43" s="584">
        <v>0</v>
      </c>
      <c r="Q43" s="584">
        <v>0</v>
      </c>
      <c r="R43" s="584">
        <v>7.8</v>
      </c>
      <c r="S43" s="584">
        <v>9.5</v>
      </c>
      <c r="T43" s="733">
        <v>0</v>
      </c>
      <c r="U43" s="733">
        <v>0</v>
      </c>
      <c r="V43" s="733">
        <v>0</v>
      </c>
      <c r="W43" s="1109">
        <v>273</v>
      </c>
    </row>
    <row r="44" spans="1:23" ht="13.5" customHeight="1">
      <c r="A44" s="1096"/>
      <c r="B44" s="744"/>
      <c r="C44" s="732"/>
      <c r="D44" s="584"/>
      <c r="E44" s="584"/>
      <c r="F44" s="584"/>
      <c r="G44" s="584"/>
      <c r="H44" s="584"/>
      <c r="I44" s="584"/>
      <c r="J44" s="584"/>
      <c r="K44" s="584"/>
      <c r="L44" s="584"/>
      <c r="M44" s="744"/>
      <c r="N44" s="732"/>
      <c r="O44" s="584"/>
      <c r="P44" s="584"/>
      <c r="Q44" s="584"/>
      <c r="R44" s="584"/>
      <c r="S44" s="584"/>
      <c r="T44" s="584"/>
      <c r="U44" s="584"/>
      <c r="V44" s="584"/>
      <c r="W44" s="1109"/>
    </row>
    <row r="45" spans="1:23" ht="13.5" customHeight="1">
      <c r="A45" s="1096"/>
      <c r="B45" s="776"/>
      <c r="C45" s="732"/>
      <c r="D45" s="584"/>
      <c r="E45" s="584"/>
      <c r="F45" s="584"/>
      <c r="G45" s="584"/>
      <c r="H45" s="584"/>
      <c r="I45" s="584"/>
      <c r="J45" s="584"/>
      <c r="K45" s="584"/>
      <c r="L45" s="584"/>
      <c r="M45" s="776"/>
      <c r="N45" s="732"/>
      <c r="O45" s="584"/>
      <c r="P45" s="584"/>
      <c r="Q45" s="584"/>
      <c r="R45" s="584"/>
      <c r="S45" s="584"/>
      <c r="T45" s="584"/>
      <c r="U45" s="584"/>
      <c r="V45" s="584"/>
      <c r="W45" s="1109"/>
    </row>
    <row r="46" spans="1:23" ht="13.5" customHeight="1">
      <c r="A46" s="1096">
        <v>274</v>
      </c>
      <c r="B46" s="744" t="s">
        <v>9</v>
      </c>
      <c r="C46" s="732" t="s">
        <v>171</v>
      </c>
      <c r="D46" s="584">
        <v>95067.8</v>
      </c>
      <c r="E46" s="584">
        <v>15802.800000000001</v>
      </c>
      <c r="F46" s="584">
        <v>4535.5999999999995</v>
      </c>
      <c r="G46" s="584">
        <v>3422.9</v>
      </c>
      <c r="H46" s="584">
        <v>5767.5</v>
      </c>
      <c r="I46" s="584">
        <v>1271.6000000000001</v>
      </c>
      <c r="J46" s="584">
        <v>8039.2999999999993</v>
      </c>
      <c r="K46" s="584">
        <v>21039.3</v>
      </c>
      <c r="L46" s="584">
        <v>7130.6</v>
      </c>
      <c r="M46" s="744" t="s">
        <v>9</v>
      </c>
      <c r="N46" s="732" t="s">
        <v>171</v>
      </c>
      <c r="O46" s="584">
        <v>1689.6</v>
      </c>
      <c r="P46" s="584">
        <v>1657</v>
      </c>
      <c r="Q46" s="584">
        <v>5371.4</v>
      </c>
      <c r="R46" s="584">
        <v>4184.6000000000004</v>
      </c>
      <c r="S46" s="584">
        <v>1825</v>
      </c>
      <c r="T46" s="584">
        <v>7606.9</v>
      </c>
      <c r="U46" s="584">
        <v>2362.6999999999998</v>
      </c>
      <c r="V46" s="584">
        <v>3361.2</v>
      </c>
      <c r="W46" s="1109">
        <v>274</v>
      </c>
    </row>
    <row r="47" spans="1:23" ht="13.5" customHeight="1">
      <c r="A47" s="1096">
        <v>275</v>
      </c>
      <c r="B47" s="744"/>
      <c r="C47" s="732" t="s">
        <v>147</v>
      </c>
      <c r="D47" s="584">
        <v>82785</v>
      </c>
      <c r="E47" s="584">
        <v>14758.2</v>
      </c>
      <c r="F47" s="584">
        <v>1021.7</v>
      </c>
      <c r="G47" s="584">
        <v>3341.9</v>
      </c>
      <c r="H47" s="584">
        <v>4841.7</v>
      </c>
      <c r="I47" s="584">
        <v>1120.9000000000001</v>
      </c>
      <c r="J47" s="584">
        <v>6708.7</v>
      </c>
      <c r="K47" s="584">
        <v>17798</v>
      </c>
      <c r="L47" s="584">
        <v>6595.3</v>
      </c>
      <c r="M47" s="744"/>
      <c r="N47" s="732" t="s">
        <v>147</v>
      </c>
      <c r="O47" s="584">
        <v>1553.3</v>
      </c>
      <c r="P47" s="584">
        <v>1251.0999999999999</v>
      </c>
      <c r="Q47" s="584">
        <v>5143.3999999999996</v>
      </c>
      <c r="R47" s="584">
        <v>3692.9</v>
      </c>
      <c r="S47" s="584">
        <v>1627.1</v>
      </c>
      <c r="T47" s="584">
        <v>7606.9</v>
      </c>
      <c r="U47" s="584">
        <v>2362.6999999999998</v>
      </c>
      <c r="V47" s="584">
        <v>3361.2</v>
      </c>
      <c r="W47" s="1109">
        <v>275</v>
      </c>
    </row>
    <row r="48" spans="1:23" ht="13.5" customHeight="1">
      <c r="A48" s="1096">
        <v>276</v>
      </c>
      <c r="B48" s="778"/>
      <c r="C48" s="732" t="s">
        <v>162</v>
      </c>
      <c r="D48" s="584">
        <v>12282.800000000001</v>
      </c>
      <c r="E48" s="584">
        <v>1044.6000000000001</v>
      </c>
      <c r="F48" s="584">
        <v>3513.8999999999996</v>
      </c>
      <c r="G48" s="584">
        <v>81</v>
      </c>
      <c r="H48" s="584">
        <v>925.80000000000007</v>
      </c>
      <c r="I48" s="584">
        <v>150.69999999999999</v>
      </c>
      <c r="J48" s="584">
        <v>1330.6</v>
      </c>
      <c r="K48" s="584">
        <v>3241.3</v>
      </c>
      <c r="L48" s="584">
        <v>535.29999999999995</v>
      </c>
      <c r="M48" s="778"/>
      <c r="N48" s="732" t="s">
        <v>162</v>
      </c>
      <c r="O48" s="584">
        <v>136.29999999999998</v>
      </c>
      <c r="P48" s="584">
        <v>405.90000000000003</v>
      </c>
      <c r="Q48" s="584">
        <v>228</v>
      </c>
      <c r="R48" s="584">
        <v>491.7</v>
      </c>
      <c r="S48" s="584">
        <v>197.89999999999998</v>
      </c>
      <c r="T48" s="733">
        <v>0</v>
      </c>
      <c r="U48" s="733">
        <v>0</v>
      </c>
      <c r="V48" s="733">
        <v>0</v>
      </c>
      <c r="W48" s="1109">
        <v>276</v>
      </c>
    </row>
    <row r="49" spans="1:23" ht="13.5" customHeight="1">
      <c r="A49" s="1096"/>
      <c r="B49" s="778"/>
      <c r="C49" s="732"/>
      <c r="D49" s="584"/>
      <c r="E49" s="584"/>
      <c r="F49" s="584"/>
      <c r="G49" s="584"/>
      <c r="H49" s="584"/>
      <c r="I49" s="584"/>
      <c r="J49" s="584"/>
      <c r="K49" s="584"/>
      <c r="L49" s="584"/>
      <c r="M49" s="778"/>
      <c r="N49" s="732"/>
      <c r="O49" s="584"/>
      <c r="P49" s="584"/>
      <c r="Q49" s="584"/>
      <c r="R49" s="584"/>
      <c r="S49" s="584"/>
      <c r="T49" s="584"/>
      <c r="U49" s="584"/>
      <c r="V49" s="584"/>
      <c r="W49" s="1109"/>
    </row>
    <row r="50" spans="1:23" ht="13.5" customHeight="1">
      <c r="A50" s="1096">
        <v>277</v>
      </c>
      <c r="B50" s="633" t="s">
        <v>532</v>
      </c>
      <c r="C50" s="732" t="s">
        <v>171</v>
      </c>
      <c r="D50" s="584">
        <v>87296</v>
      </c>
      <c r="E50" s="584">
        <v>13346.5</v>
      </c>
      <c r="F50" s="584">
        <v>2428.2999999999997</v>
      </c>
      <c r="G50" s="584">
        <v>3141</v>
      </c>
      <c r="H50" s="584">
        <v>5741.3</v>
      </c>
      <c r="I50" s="584">
        <v>1153.2</v>
      </c>
      <c r="J50" s="584">
        <v>7496.8</v>
      </c>
      <c r="K50" s="584">
        <v>21035.8</v>
      </c>
      <c r="L50" s="584">
        <v>6821.4000000000005</v>
      </c>
      <c r="M50" s="633" t="s">
        <v>533</v>
      </c>
      <c r="N50" s="732" t="s">
        <v>171</v>
      </c>
      <c r="O50" s="584">
        <v>1634</v>
      </c>
      <c r="P50" s="584">
        <v>1397.3</v>
      </c>
      <c r="Q50" s="584">
        <v>5303.6</v>
      </c>
      <c r="R50" s="584">
        <v>4045.4</v>
      </c>
      <c r="S50" s="584">
        <v>1787.8</v>
      </c>
      <c r="T50" s="584">
        <v>6322.4</v>
      </c>
      <c r="U50" s="584">
        <v>2280.1</v>
      </c>
      <c r="V50" s="584">
        <v>3361.2</v>
      </c>
      <c r="W50" s="1109">
        <v>277</v>
      </c>
    </row>
    <row r="51" spans="1:23" ht="13.5" customHeight="1">
      <c r="A51" s="1096">
        <v>278</v>
      </c>
      <c r="B51" s="778"/>
      <c r="C51" s="732" t="s">
        <v>147</v>
      </c>
      <c r="D51" s="584">
        <v>77234.3</v>
      </c>
      <c r="E51" s="584">
        <v>12338</v>
      </c>
      <c r="F51" s="584">
        <v>1020</v>
      </c>
      <c r="G51" s="584">
        <v>3060</v>
      </c>
      <c r="H51" s="584">
        <v>4815.5</v>
      </c>
      <c r="I51" s="584">
        <v>1002.5</v>
      </c>
      <c r="J51" s="584">
        <v>6167</v>
      </c>
      <c r="K51" s="584">
        <v>17794.5</v>
      </c>
      <c r="L51" s="584">
        <v>6286.1</v>
      </c>
      <c r="M51" s="778"/>
      <c r="N51" s="732" t="s">
        <v>147</v>
      </c>
      <c r="O51" s="584">
        <v>1497.7</v>
      </c>
      <c r="P51" s="584">
        <v>991.5</v>
      </c>
      <c r="Q51" s="584">
        <v>5075.6000000000004</v>
      </c>
      <c r="R51" s="584">
        <v>3599</v>
      </c>
      <c r="S51" s="584">
        <v>1623.2</v>
      </c>
      <c r="T51" s="584">
        <v>6322.4</v>
      </c>
      <c r="U51" s="584">
        <v>2280.1</v>
      </c>
      <c r="V51" s="584">
        <v>3361.2</v>
      </c>
      <c r="W51" s="1109">
        <v>278</v>
      </c>
    </row>
    <row r="52" spans="1:23" ht="13.5" customHeight="1">
      <c r="A52" s="1096">
        <v>279</v>
      </c>
      <c r="B52" s="778"/>
      <c r="C52" s="732" t="s">
        <v>162</v>
      </c>
      <c r="D52" s="584">
        <v>10061.700000000001</v>
      </c>
      <c r="E52" s="584">
        <v>1008.5</v>
      </c>
      <c r="F52" s="584">
        <v>1408.2999999999997</v>
      </c>
      <c r="G52" s="584">
        <v>81</v>
      </c>
      <c r="H52" s="584">
        <v>925.80000000000007</v>
      </c>
      <c r="I52" s="584">
        <v>150.69999999999999</v>
      </c>
      <c r="J52" s="584">
        <v>1329.8</v>
      </c>
      <c r="K52" s="584">
        <v>3241.3</v>
      </c>
      <c r="L52" s="584">
        <v>535.29999999999995</v>
      </c>
      <c r="M52" s="778"/>
      <c r="N52" s="732" t="s">
        <v>162</v>
      </c>
      <c r="O52" s="584">
        <v>136.29999999999998</v>
      </c>
      <c r="P52" s="584">
        <v>405.8</v>
      </c>
      <c r="Q52" s="584">
        <v>228</v>
      </c>
      <c r="R52" s="584">
        <v>446.4</v>
      </c>
      <c r="S52" s="584">
        <v>164.6</v>
      </c>
      <c r="T52" s="733">
        <v>0</v>
      </c>
      <c r="U52" s="733">
        <v>0</v>
      </c>
      <c r="V52" s="733">
        <v>0</v>
      </c>
      <c r="W52" s="1109">
        <v>279</v>
      </c>
    </row>
    <row r="53" spans="1:23" ht="13.5" customHeight="1">
      <c r="A53" s="1096"/>
      <c r="B53" s="778"/>
      <c r="C53" s="732"/>
      <c r="D53" s="584"/>
      <c r="E53" s="584"/>
      <c r="F53" s="584"/>
      <c r="G53" s="584"/>
      <c r="H53" s="584"/>
      <c r="I53" s="584"/>
      <c r="J53" s="584"/>
      <c r="K53" s="584"/>
      <c r="L53" s="584"/>
      <c r="M53" s="778"/>
      <c r="N53" s="732"/>
      <c r="O53" s="584"/>
      <c r="P53" s="584"/>
      <c r="Q53" s="584"/>
      <c r="R53" s="584"/>
      <c r="S53" s="584"/>
      <c r="T53" s="584"/>
      <c r="U53" s="584"/>
      <c r="V53" s="584"/>
      <c r="W53" s="1109"/>
    </row>
    <row r="54" spans="1:23" ht="13.5" customHeight="1">
      <c r="A54" s="1096">
        <v>280</v>
      </c>
      <c r="B54" s="778" t="s">
        <v>11</v>
      </c>
      <c r="C54" s="732" t="s">
        <v>171</v>
      </c>
      <c r="D54" s="584">
        <v>17.100000000000001</v>
      </c>
      <c r="E54" s="584">
        <v>0.2</v>
      </c>
      <c r="F54" s="584">
        <v>15.3</v>
      </c>
      <c r="G54" s="584">
        <v>0</v>
      </c>
      <c r="H54" s="584">
        <v>0</v>
      </c>
      <c r="I54" s="584">
        <v>0</v>
      </c>
      <c r="J54" s="584">
        <v>0</v>
      </c>
      <c r="K54" s="584">
        <v>0</v>
      </c>
      <c r="L54" s="584">
        <v>0</v>
      </c>
      <c r="M54" s="778" t="s">
        <v>11</v>
      </c>
      <c r="N54" s="732" t="s">
        <v>171</v>
      </c>
      <c r="O54" s="584">
        <v>0</v>
      </c>
      <c r="P54" s="584">
        <v>0</v>
      </c>
      <c r="Q54" s="584">
        <v>0</v>
      </c>
      <c r="R54" s="584">
        <v>1.7</v>
      </c>
      <c r="S54" s="584">
        <v>0</v>
      </c>
      <c r="T54" s="584">
        <v>0</v>
      </c>
      <c r="U54" s="584">
        <v>0</v>
      </c>
      <c r="V54" s="584">
        <v>0</v>
      </c>
      <c r="W54" s="1109">
        <v>280</v>
      </c>
    </row>
    <row r="55" spans="1:23" ht="13.5" customHeight="1">
      <c r="A55" s="1096">
        <v>281</v>
      </c>
      <c r="B55" s="778"/>
      <c r="C55" s="732" t="s">
        <v>147</v>
      </c>
      <c r="D55" s="584">
        <v>0</v>
      </c>
      <c r="E55" s="584">
        <v>0</v>
      </c>
      <c r="F55" s="584">
        <v>0</v>
      </c>
      <c r="G55" s="584">
        <v>0</v>
      </c>
      <c r="H55" s="584">
        <v>0</v>
      </c>
      <c r="I55" s="584">
        <v>0</v>
      </c>
      <c r="J55" s="584">
        <v>0</v>
      </c>
      <c r="K55" s="584">
        <v>0</v>
      </c>
      <c r="L55" s="584">
        <v>0</v>
      </c>
      <c r="M55" s="778"/>
      <c r="N55" s="732" t="s">
        <v>147</v>
      </c>
      <c r="O55" s="584">
        <v>0</v>
      </c>
      <c r="P55" s="584">
        <v>0</v>
      </c>
      <c r="Q55" s="584">
        <v>0</v>
      </c>
      <c r="R55" s="584">
        <v>0</v>
      </c>
      <c r="S55" s="584">
        <v>0</v>
      </c>
      <c r="T55" s="584">
        <v>0</v>
      </c>
      <c r="U55" s="584">
        <v>0</v>
      </c>
      <c r="V55" s="584">
        <v>0</v>
      </c>
      <c r="W55" s="1109">
        <v>281</v>
      </c>
    </row>
    <row r="56" spans="1:23" ht="13.5" customHeight="1">
      <c r="A56" s="1096">
        <v>282</v>
      </c>
      <c r="B56" s="778"/>
      <c r="C56" s="732" t="s">
        <v>162</v>
      </c>
      <c r="D56" s="584">
        <v>17.100000000000001</v>
      </c>
      <c r="E56" s="584">
        <v>0.2</v>
      </c>
      <c r="F56" s="584">
        <v>15.3</v>
      </c>
      <c r="G56" s="584">
        <v>0</v>
      </c>
      <c r="H56" s="584">
        <v>0</v>
      </c>
      <c r="I56" s="584">
        <v>0</v>
      </c>
      <c r="J56" s="584">
        <v>0</v>
      </c>
      <c r="K56" s="584">
        <v>0</v>
      </c>
      <c r="L56" s="584">
        <v>0</v>
      </c>
      <c r="M56" s="778"/>
      <c r="N56" s="732" t="s">
        <v>162</v>
      </c>
      <c r="O56" s="584">
        <v>0</v>
      </c>
      <c r="P56" s="584">
        <v>0</v>
      </c>
      <c r="Q56" s="584">
        <v>0</v>
      </c>
      <c r="R56" s="584">
        <v>1.7</v>
      </c>
      <c r="S56" s="584">
        <v>0</v>
      </c>
      <c r="T56" s="733">
        <v>0</v>
      </c>
      <c r="U56" s="733">
        <v>0</v>
      </c>
      <c r="V56" s="733">
        <v>0</v>
      </c>
      <c r="W56" s="1109">
        <v>282</v>
      </c>
    </row>
    <row r="57" spans="1:23" ht="13.5" customHeight="1">
      <c r="A57" s="1096"/>
      <c r="B57" s="778"/>
      <c r="C57" s="732"/>
      <c r="D57" s="584"/>
      <c r="E57" s="584"/>
      <c r="F57" s="584"/>
      <c r="G57" s="584"/>
      <c r="H57" s="584"/>
      <c r="I57" s="584"/>
      <c r="J57" s="584"/>
      <c r="K57" s="584"/>
      <c r="L57" s="584"/>
      <c r="M57" s="778"/>
      <c r="N57" s="732"/>
      <c r="O57" s="584"/>
      <c r="P57" s="584"/>
      <c r="Q57" s="584"/>
      <c r="R57" s="584"/>
      <c r="S57" s="584"/>
      <c r="T57" s="584"/>
      <c r="U57" s="584"/>
      <c r="V57" s="584"/>
      <c r="W57" s="1109"/>
    </row>
    <row r="58" spans="1:23" ht="13.5" customHeight="1">
      <c r="A58" s="1096">
        <v>283</v>
      </c>
      <c r="B58" s="778" t="s">
        <v>12</v>
      </c>
      <c r="C58" s="732" t="s">
        <v>171</v>
      </c>
      <c r="D58" s="584">
        <v>5488.3</v>
      </c>
      <c r="E58" s="584">
        <v>458.29999999999995</v>
      </c>
      <c r="F58" s="584">
        <v>2092</v>
      </c>
      <c r="G58" s="584">
        <v>281.89999999999998</v>
      </c>
      <c r="H58" s="584">
        <v>26.2</v>
      </c>
      <c r="I58" s="584">
        <v>118.4</v>
      </c>
      <c r="J58" s="584">
        <v>542.5</v>
      </c>
      <c r="K58" s="584">
        <v>3.5</v>
      </c>
      <c r="L58" s="584">
        <v>301.5</v>
      </c>
      <c r="M58" s="778" t="s">
        <v>12</v>
      </c>
      <c r="N58" s="732" t="s">
        <v>171</v>
      </c>
      <c r="O58" s="584">
        <v>0</v>
      </c>
      <c r="P58" s="584">
        <v>259.70000000000005</v>
      </c>
      <c r="Q58" s="584">
        <v>7.1</v>
      </c>
      <c r="R58" s="584">
        <v>131.80000000000001</v>
      </c>
      <c r="S58" s="584">
        <v>36.299999999999997</v>
      </c>
      <c r="T58" s="584">
        <v>1146.5</v>
      </c>
      <c r="U58" s="584">
        <v>82.6</v>
      </c>
      <c r="V58" s="584">
        <v>0</v>
      </c>
      <c r="W58" s="1109">
        <v>283</v>
      </c>
    </row>
    <row r="59" spans="1:23" ht="13.5" customHeight="1">
      <c r="A59" s="1096">
        <v>284</v>
      </c>
      <c r="B59" s="778"/>
      <c r="C59" s="732" t="s">
        <v>147</v>
      </c>
      <c r="D59" s="584">
        <v>3284.3</v>
      </c>
      <c r="E59" s="584">
        <v>422.4</v>
      </c>
      <c r="F59" s="584">
        <v>1.7</v>
      </c>
      <c r="G59" s="584">
        <v>281.89999999999998</v>
      </c>
      <c r="H59" s="584">
        <v>26.2</v>
      </c>
      <c r="I59" s="584">
        <v>118.4</v>
      </c>
      <c r="J59" s="584">
        <v>541.70000000000005</v>
      </c>
      <c r="K59" s="584">
        <v>3.5</v>
      </c>
      <c r="L59" s="584">
        <v>301.5</v>
      </c>
      <c r="M59" s="778"/>
      <c r="N59" s="732" t="s">
        <v>147</v>
      </c>
      <c r="O59" s="584">
        <v>0</v>
      </c>
      <c r="P59" s="584">
        <v>259.60000000000002</v>
      </c>
      <c r="Q59" s="584">
        <v>7.1</v>
      </c>
      <c r="R59" s="584">
        <v>88.2</v>
      </c>
      <c r="S59" s="584">
        <v>3</v>
      </c>
      <c r="T59" s="584">
        <v>1146.5</v>
      </c>
      <c r="U59" s="584">
        <v>82.6</v>
      </c>
      <c r="V59" s="584">
        <v>0</v>
      </c>
      <c r="W59" s="1109">
        <v>284</v>
      </c>
    </row>
    <row r="60" spans="1:23" ht="13.5" customHeight="1">
      <c r="A60" s="1096">
        <v>285</v>
      </c>
      <c r="B60" s="778"/>
      <c r="C60" s="732" t="s">
        <v>162</v>
      </c>
      <c r="D60" s="584">
        <v>2204</v>
      </c>
      <c r="E60" s="584">
        <v>35.9</v>
      </c>
      <c r="F60" s="584">
        <v>2090.3000000000002</v>
      </c>
      <c r="G60" s="584">
        <v>0</v>
      </c>
      <c r="H60" s="584">
        <v>0</v>
      </c>
      <c r="I60" s="584">
        <v>0</v>
      </c>
      <c r="J60" s="584">
        <v>0.8</v>
      </c>
      <c r="K60" s="584">
        <v>0</v>
      </c>
      <c r="L60" s="584">
        <v>0</v>
      </c>
      <c r="M60" s="778"/>
      <c r="N60" s="732" t="s">
        <v>162</v>
      </c>
      <c r="O60" s="584">
        <v>0</v>
      </c>
      <c r="P60" s="584">
        <v>0.1</v>
      </c>
      <c r="Q60" s="584">
        <v>0</v>
      </c>
      <c r="R60" s="584">
        <v>43.6</v>
      </c>
      <c r="S60" s="584">
        <v>33.299999999999997</v>
      </c>
      <c r="T60" s="733">
        <v>0</v>
      </c>
      <c r="U60" s="733">
        <v>0</v>
      </c>
      <c r="V60" s="733">
        <v>0</v>
      </c>
      <c r="W60" s="1109">
        <v>285</v>
      </c>
    </row>
    <row r="61" spans="1:23" ht="13.5" customHeight="1">
      <c r="A61" s="1096"/>
      <c r="B61" s="778"/>
      <c r="C61" s="732"/>
      <c r="D61" s="584"/>
      <c r="E61" s="584"/>
      <c r="F61" s="584"/>
      <c r="G61" s="584"/>
      <c r="H61" s="584"/>
      <c r="I61" s="584"/>
      <c r="J61" s="584"/>
      <c r="K61" s="584"/>
      <c r="L61" s="584"/>
      <c r="M61" s="778"/>
      <c r="N61" s="732"/>
      <c r="O61" s="584"/>
      <c r="P61" s="584"/>
      <c r="Q61" s="584"/>
      <c r="R61" s="584"/>
      <c r="S61" s="584"/>
      <c r="T61" s="584"/>
      <c r="U61" s="584"/>
      <c r="V61" s="584"/>
      <c r="W61" s="1109"/>
    </row>
    <row r="62" spans="1:23" ht="13.5" customHeight="1">
      <c r="A62" s="1096">
        <v>286</v>
      </c>
      <c r="B62" s="778" t="s">
        <v>13</v>
      </c>
      <c r="C62" s="732" t="s">
        <v>171</v>
      </c>
      <c r="D62" s="584">
        <v>2266.4</v>
      </c>
      <c r="E62" s="584">
        <v>1997.8</v>
      </c>
      <c r="F62" s="584">
        <v>0</v>
      </c>
      <c r="G62" s="584">
        <v>0</v>
      </c>
      <c r="H62" s="584">
        <v>0</v>
      </c>
      <c r="I62" s="584">
        <v>0</v>
      </c>
      <c r="J62" s="584">
        <v>0</v>
      </c>
      <c r="K62" s="584">
        <v>0</v>
      </c>
      <c r="L62" s="584">
        <v>7.7</v>
      </c>
      <c r="M62" s="778" t="s">
        <v>13</v>
      </c>
      <c r="N62" s="732" t="s">
        <v>171</v>
      </c>
      <c r="O62" s="584">
        <v>55.6</v>
      </c>
      <c r="P62" s="584">
        <v>0</v>
      </c>
      <c r="Q62" s="584">
        <v>60.7</v>
      </c>
      <c r="R62" s="584">
        <v>5.7</v>
      </c>
      <c r="S62" s="584">
        <v>0.9</v>
      </c>
      <c r="T62" s="584">
        <v>138</v>
      </c>
      <c r="U62" s="584">
        <v>0</v>
      </c>
      <c r="V62" s="584">
        <v>0</v>
      </c>
      <c r="W62" s="1109">
        <v>286</v>
      </c>
    </row>
    <row r="63" spans="1:23" ht="13.5" customHeight="1">
      <c r="A63" s="1096">
        <v>287</v>
      </c>
      <c r="B63" s="778"/>
      <c r="C63" s="732" t="s">
        <v>147</v>
      </c>
      <c r="D63" s="584">
        <v>2266.4</v>
      </c>
      <c r="E63" s="584">
        <v>1997.8</v>
      </c>
      <c r="F63" s="584">
        <v>0</v>
      </c>
      <c r="G63" s="584">
        <v>0</v>
      </c>
      <c r="H63" s="584">
        <v>0</v>
      </c>
      <c r="I63" s="584">
        <v>0</v>
      </c>
      <c r="J63" s="584">
        <v>0</v>
      </c>
      <c r="K63" s="584">
        <v>0</v>
      </c>
      <c r="L63" s="584">
        <v>7.7</v>
      </c>
      <c r="M63" s="778"/>
      <c r="N63" s="732" t="s">
        <v>147</v>
      </c>
      <c r="O63" s="584">
        <v>55.6</v>
      </c>
      <c r="P63" s="584">
        <v>0</v>
      </c>
      <c r="Q63" s="584">
        <v>60.7</v>
      </c>
      <c r="R63" s="584">
        <v>5.7</v>
      </c>
      <c r="S63" s="584">
        <v>0.9</v>
      </c>
      <c r="T63" s="584">
        <v>138</v>
      </c>
      <c r="U63" s="584">
        <v>0</v>
      </c>
      <c r="V63" s="584">
        <v>0</v>
      </c>
      <c r="W63" s="1109">
        <v>287</v>
      </c>
    </row>
    <row r="64" spans="1:23" ht="13.5" customHeight="1">
      <c r="A64" s="1096">
        <v>288</v>
      </c>
      <c r="B64" s="778"/>
      <c r="C64" s="732" t="s">
        <v>162</v>
      </c>
      <c r="D64" s="584">
        <v>0</v>
      </c>
      <c r="E64" s="584">
        <v>0</v>
      </c>
      <c r="F64" s="584">
        <v>0</v>
      </c>
      <c r="G64" s="584">
        <v>0</v>
      </c>
      <c r="H64" s="584">
        <v>0</v>
      </c>
      <c r="I64" s="584">
        <v>0</v>
      </c>
      <c r="J64" s="584">
        <v>0</v>
      </c>
      <c r="K64" s="584">
        <v>0</v>
      </c>
      <c r="L64" s="584">
        <v>0</v>
      </c>
      <c r="M64" s="778"/>
      <c r="N64" s="732" t="s">
        <v>162</v>
      </c>
      <c r="O64" s="584">
        <v>0</v>
      </c>
      <c r="P64" s="584">
        <v>0</v>
      </c>
      <c r="Q64" s="584">
        <v>0</v>
      </c>
      <c r="R64" s="584">
        <v>0</v>
      </c>
      <c r="S64" s="584">
        <v>0</v>
      </c>
      <c r="T64" s="733">
        <v>0</v>
      </c>
      <c r="U64" s="733">
        <v>0</v>
      </c>
      <c r="V64" s="733">
        <v>0</v>
      </c>
      <c r="W64" s="1109">
        <v>288</v>
      </c>
    </row>
    <row r="65" spans="1:23" ht="13.5" customHeight="1">
      <c r="A65" s="1096"/>
      <c r="B65" s="778"/>
      <c r="C65" s="732"/>
      <c r="D65" s="584"/>
      <c r="E65" s="584"/>
      <c r="F65" s="584"/>
      <c r="G65" s="584"/>
      <c r="H65" s="584"/>
      <c r="I65" s="584"/>
      <c r="J65" s="584"/>
      <c r="K65" s="584"/>
      <c r="L65" s="584"/>
      <c r="M65" s="778"/>
      <c r="N65" s="732"/>
      <c r="O65" s="584"/>
      <c r="P65" s="584"/>
      <c r="Q65" s="584"/>
      <c r="R65" s="584"/>
      <c r="S65" s="584"/>
      <c r="T65" s="584"/>
      <c r="U65" s="584"/>
      <c r="V65" s="584"/>
      <c r="W65" s="1109"/>
    </row>
    <row r="66" spans="1:23" ht="13.5" customHeight="1">
      <c r="A66" s="1096">
        <v>289</v>
      </c>
      <c r="B66" s="778" t="s">
        <v>14</v>
      </c>
      <c r="C66" s="732" t="s">
        <v>171</v>
      </c>
      <c r="D66" s="584">
        <v>0</v>
      </c>
      <c r="E66" s="584">
        <v>0</v>
      </c>
      <c r="F66" s="584">
        <v>0</v>
      </c>
      <c r="G66" s="584">
        <v>0</v>
      </c>
      <c r="H66" s="584">
        <v>0</v>
      </c>
      <c r="I66" s="584">
        <v>0</v>
      </c>
      <c r="J66" s="584">
        <v>0</v>
      </c>
      <c r="K66" s="584">
        <v>0</v>
      </c>
      <c r="L66" s="584">
        <v>0</v>
      </c>
      <c r="M66" s="778" t="s">
        <v>14</v>
      </c>
      <c r="N66" s="732" t="s">
        <v>171</v>
      </c>
      <c r="O66" s="584">
        <v>0</v>
      </c>
      <c r="P66" s="584">
        <v>0</v>
      </c>
      <c r="Q66" s="584">
        <v>0</v>
      </c>
      <c r="R66" s="584">
        <v>0</v>
      </c>
      <c r="S66" s="584">
        <v>0</v>
      </c>
      <c r="T66" s="584">
        <v>0</v>
      </c>
      <c r="U66" s="584">
        <v>0</v>
      </c>
      <c r="V66" s="584">
        <v>0</v>
      </c>
      <c r="W66" s="1109">
        <v>289</v>
      </c>
    </row>
    <row r="67" spans="1:23" ht="13.5" customHeight="1">
      <c r="A67" s="1096">
        <v>290</v>
      </c>
      <c r="B67" s="744"/>
      <c r="C67" s="732" t="s">
        <v>147</v>
      </c>
      <c r="D67" s="584">
        <v>0</v>
      </c>
      <c r="E67" s="584">
        <v>0</v>
      </c>
      <c r="F67" s="584">
        <v>0</v>
      </c>
      <c r="G67" s="584">
        <v>0</v>
      </c>
      <c r="H67" s="584">
        <v>0</v>
      </c>
      <c r="I67" s="584">
        <v>0</v>
      </c>
      <c r="J67" s="584">
        <v>0</v>
      </c>
      <c r="K67" s="584">
        <v>0</v>
      </c>
      <c r="L67" s="584">
        <v>0</v>
      </c>
      <c r="M67" s="585"/>
      <c r="N67" s="732" t="s">
        <v>147</v>
      </c>
      <c r="O67" s="584">
        <v>0</v>
      </c>
      <c r="P67" s="584">
        <v>0</v>
      </c>
      <c r="Q67" s="584">
        <v>0</v>
      </c>
      <c r="R67" s="584">
        <v>0</v>
      </c>
      <c r="S67" s="584">
        <v>0</v>
      </c>
      <c r="T67" s="584">
        <v>0</v>
      </c>
      <c r="U67" s="584">
        <v>0</v>
      </c>
      <c r="V67" s="584">
        <v>0</v>
      </c>
      <c r="W67" s="1109">
        <v>290</v>
      </c>
    </row>
    <row r="68" spans="1:23" ht="13.5" customHeight="1">
      <c r="A68" s="1096">
        <v>291</v>
      </c>
      <c r="B68" s="585"/>
      <c r="C68" s="732" t="s">
        <v>162</v>
      </c>
      <c r="D68" s="584">
        <v>0</v>
      </c>
      <c r="E68" s="584">
        <v>0</v>
      </c>
      <c r="F68" s="584">
        <v>0</v>
      </c>
      <c r="G68" s="584">
        <v>0</v>
      </c>
      <c r="H68" s="584">
        <v>0</v>
      </c>
      <c r="I68" s="584">
        <v>0</v>
      </c>
      <c r="J68" s="584">
        <v>0</v>
      </c>
      <c r="K68" s="584">
        <v>0</v>
      </c>
      <c r="L68" s="584">
        <v>0</v>
      </c>
      <c r="M68" s="585"/>
      <c r="N68" s="732" t="s">
        <v>162</v>
      </c>
      <c r="O68" s="584">
        <v>0</v>
      </c>
      <c r="P68" s="584">
        <v>0</v>
      </c>
      <c r="Q68" s="584">
        <v>0</v>
      </c>
      <c r="R68" s="584">
        <v>0</v>
      </c>
      <c r="S68" s="584">
        <v>0</v>
      </c>
      <c r="T68" s="733">
        <v>0</v>
      </c>
      <c r="U68" s="733">
        <v>0</v>
      </c>
      <c r="V68" s="733">
        <v>0</v>
      </c>
      <c r="W68" s="1109">
        <v>291</v>
      </c>
    </row>
    <row r="69" spans="1:23" s="575" customFormat="1" ht="15" customHeight="1">
      <c r="A69" s="637" t="s">
        <v>214</v>
      </c>
      <c r="B69" s="637"/>
      <c r="C69" s="584"/>
      <c r="D69" s="584"/>
      <c r="E69" s="589"/>
      <c r="F69" s="584" t="s">
        <v>215</v>
      </c>
      <c r="G69" s="584"/>
      <c r="H69" s="574"/>
      <c r="I69" s="584"/>
      <c r="J69" s="574"/>
      <c r="K69" s="574"/>
      <c r="L69" s="574"/>
      <c r="M69" s="637" t="s">
        <v>214</v>
      </c>
      <c r="N69" s="637"/>
      <c r="O69" s="574"/>
      <c r="P69" s="574"/>
      <c r="Q69" s="574"/>
    </row>
    <row r="70" spans="1:23" ht="14.25" customHeight="1">
      <c r="A70" s="1260" t="s">
        <v>534</v>
      </c>
      <c r="B70" s="1260"/>
      <c r="M70" s="1260" t="s">
        <v>534</v>
      </c>
      <c r="N70" s="1260"/>
      <c r="W70" s="730"/>
    </row>
    <row r="71" spans="1:23" ht="18.95" customHeight="1">
      <c r="A71" s="749"/>
      <c r="H71" s="1322"/>
      <c r="I71" s="1322"/>
      <c r="J71" s="585"/>
      <c r="O71" s="585"/>
      <c r="R71" s="585"/>
      <c r="U71" s="585"/>
      <c r="W71" s="730"/>
    </row>
    <row r="72" spans="1:23" ht="18.95" customHeight="1">
      <c r="A72" s="749"/>
      <c r="W72" s="730"/>
    </row>
    <row r="73" spans="1:23" ht="18.95" customHeight="1">
      <c r="W73" s="730"/>
    </row>
    <row r="74" spans="1:23" ht="18.95" customHeight="1">
      <c r="W74" s="730"/>
    </row>
    <row r="75" spans="1:23" ht="18.95" customHeight="1">
      <c r="W75" s="730"/>
    </row>
    <row r="76" spans="1:23" ht="18.95" customHeight="1">
      <c r="W76" s="730"/>
    </row>
    <row r="77" spans="1:23" ht="18.95" customHeight="1">
      <c r="W77" s="730"/>
    </row>
    <row r="78" spans="1:23" ht="18.95" customHeight="1">
      <c r="W78" s="730"/>
    </row>
    <row r="79" spans="1:23" ht="18.95" customHeight="1">
      <c r="W79" s="730"/>
    </row>
    <row r="80" spans="1:23" ht="18.95" customHeight="1">
      <c r="W80" s="730"/>
    </row>
    <row r="81" spans="23:23" ht="18.95" customHeight="1">
      <c r="W81" s="730"/>
    </row>
    <row r="82" spans="23:23" ht="18.95" customHeight="1">
      <c r="W82" s="667"/>
    </row>
    <row r="83" spans="23:23" ht="18.95" customHeight="1">
      <c r="W83" s="667"/>
    </row>
    <row r="84" spans="23:23" ht="18.95" customHeight="1">
      <c r="W84" s="667"/>
    </row>
    <row r="85" spans="23:23" ht="18.95" customHeight="1">
      <c r="W85" s="667"/>
    </row>
    <row r="86" spans="23:23" ht="18.95" customHeight="1">
      <c r="W86" s="667"/>
    </row>
    <row r="87" spans="23:23" ht="18.95" customHeight="1">
      <c r="W87" s="667"/>
    </row>
    <row r="88" spans="23:23" ht="18.95" customHeight="1">
      <c r="W88" s="667"/>
    </row>
    <row r="89" spans="23:23" ht="18.95" customHeight="1">
      <c r="W89" s="667"/>
    </row>
    <row r="90" spans="23:23" ht="18.95" customHeight="1">
      <c r="W90" s="667"/>
    </row>
    <row r="91" spans="23:23" ht="18.95" customHeight="1">
      <c r="W91" s="667"/>
    </row>
    <row r="92" spans="23:23" ht="18.95" customHeight="1">
      <c r="W92" s="667"/>
    </row>
    <row r="93" spans="23:23" ht="18.95" customHeight="1">
      <c r="W93" s="667"/>
    </row>
    <row r="94" spans="23:23" ht="18.95" customHeight="1">
      <c r="W94" s="667"/>
    </row>
    <row r="95" spans="23:23" ht="18.95" customHeight="1">
      <c r="W95" s="667"/>
    </row>
    <row r="96" spans="23:23" ht="18.95" customHeight="1">
      <c r="W96" s="667"/>
    </row>
    <row r="97" spans="23:23" ht="18.95" customHeight="1">
      <c r="W97" s="667"/>
    </row>
    <row r="98" spans="23:23" ht="18.95" customHeight="1">
      <c r="W98" s="667"/>
    </row>
    <row r="99" spans="23:23" ht="18.95" customHeight="1">
      <c r="W99" s="667"/>
    </row>
    <row r="100" spans="23:23" ht="18.95" customHeight="1">
      <c r="W100" s="667"/>
    </row>
    <row r="101" spans="23:23" ht="18.95" customHeight="1">
      <c r="W101" s="667"/>
    </row>
    <row r="102" spans="23:23" ht="18.95" customHeight="1"/>
    <row r="103" spans="23:23" ht="18.95" customHeight="1"/>
    <row r="104" spans="23:23" ht="18.95" customHeight="1"/>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sheetData>
  <mergeCells count="33">
    <mergeCell ref="W7:W10"/>
    <mergeCell ref="E8:E10"/>
    <mergeCell ref="F8:F10"/>
    <mergeCell ref="G8:G10"/>
    <mergeCell ref="H8:H10"/>
    <mergeCell ref="I8:I10"/>
    <mergeCell ref="J8:J10"/>
    <mergeCell ref="E7:L7"/>
    <mergeCell ref="M7:M10"/>
    <mergeCell ref="N7:N10"/>
    <mergeCell ref="K8:K10"/>
    <mergeCell ref="A70:B70"/>
    <mergeCell ref="M70:N70"/>
    <mergeCell ref="H71:I71"/>
    <mergeCell ref="L8:L10"/>
    <mergeCell ref="O8:O10"/>
    <mergeCell ref="A7:A10"/>
    <mergeCell ref="B7:B10"/>
    <mergeCell ref="C7:C10"/>
    <mergeCell ref="D7:D10"/>
    <mergeCell ref="A4:B4"/>
    <mergeCell ref="M4:N4"/>
    <mergeCell ref="T8:T10"/>
    <mergeCell ref="U8:U10"/>
    <mergeCell ref="V8:V10"/>
    <mergeCell ref="P8:P10"/>
    <mergeCell ref="Q8:Q10"/>
    <mergeCell ref="R8:R10"/>
    <mergeCell ref="S8:S10"/>
    <mergeCell ref="O7:S7"/>
    <mergeCell ref="T7:V7"/>
    <mergeCell ref="A5:B5"/>
    <mergeCell ref="M5:N5"/>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 xml:space="preserve">&amp;L&amp;"MetaNormalLF-Roman,Standard"&amp;9Statistisches Bundesamt, Fachserie 14, Reihe 2, 1.-4. Vj 2015
</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GC106"/>
  <sheetViews>
    <sheetView showGridLines="0" zoomScaleNormal="100" workbookViewId="0">
      <pane ySplit="9" topLeftCell="A10" activePane="bottomLeft" state="frozen"/>
      <selection pane="bottomLeft"/>
    </sheetView>
  </sheetViews>
  <sheetFormatPr baseColWidth="10" defaultColWidth="9.140625" defaultRowHeight="20.25"/>
  <cols>
    <col min="1" max="1" width="5.7109375" style="571" customWidth="1"/>
    <col min="2" max="2" width="45.28515625" style="589" customWidth="1"/>
    <col min="3" max="12" width="12.7109375" style="589" customWidth="1"/>
    <col min="13" max="13" width="45.28515625" style="589" customWidth="1"/>
    <col min="14" max="22" width="12.7109375" style="589" customWidth="1"/>
    <col min="23" max="23" width="4.7109375" style="587" customWidth="1"/>
    <col min="24" max="36" width="12.7109375" style="589" customWidth="1"/>
    <col min="37" max="64" width="19.7109375" style="589" customWidth="1"/>
    <col min="65" max="16384" width="9.140625" style="589"/>
  </cols>
  <sheetData>
    <row r="1" spans="1:185" ht="15.75" customHeight="1">
      <c r="A1" s="614" t="s">
        <v>515</v>
      </c>
      <c r="B1" s="614"/>
      <c r="C1" s="614"/>
      <c r="D1" s="614"/>
      <c r="E1" s="615"/>
      <c r="F1" s="615"/>
      <c r="G1" s="615"/>
      <c r="H1" s="615"/>
      <c r="I1" s="615"/>
      <c r="J1" s="825"/>
      <c r="K1" s="826"/>
      <c r="L1" s="827"/>
      <c r="M1" s="614" t="s">
        <v>515</v>
      </c>
      <c r="N1" s="614"/>
      <c r="O1" s="614"/>
      <c r="P1" s="614"/>
      <c r="Q1" s="756"/>
      <c r="R1" s="615"/>
      <c r="S1" s="615"/>
      <c r="T1" s="828"/>
      <c r="U1" s="573"/>
    </row>
    <row r="2" spans="1:185" s="619" customFormat="1" ht="15.75" customHeight="1">
      <c r="A2" s="683" t="s">
        <v>535</v>
      </c>
      <c r="B2" s="756"/>
      <c r="C2" s="750"/>
      <c r="D2" s="750"/>
      <c r="E2" s="829"/>
      <c r="F2" s="829"/>
      <c r="G2" s="829"/>
      <c r="H2" s="615"/>
      <c r="I2" s="615"/>
      <c r="J2" s="830"/>
      <c r="K2" s="830"/>
      <c r="L2" s="831"/>
      <c r="M2" s="683" t="s">
        <v>535</v>
      </c>
      <c r="N2" s="756"/>
      <c r="O2" s="750"/>
      <c r="P2" s="750"/>
      <c r="Q2" s="639"/>
      <c r="R2" s="615"/>
      <c r="S2" s="615"/>
      <c r="T2" s="832"/>
      <c r="U2" s="832"/>
      <c r="V2" s="833"/>
      <c r="W2" s="834"/>
    </row>
    <row r="3" spans="1:185" s="838" customFormat="1" ht="15.75" customHeight="1">
      <c r="A3" s="1312" t="s">
        <v>682</v>
      </c>
      <c r="B3" s="1312"/>
      <c r="C3" s="835"/>
      <c r="D3" s="836"/>
      <c r="E3" s="836"/>
      <c r="F3" s="836"/>
      <c r="G3" s="836"/>
      <c r="H3" s="836"/>
      <c r="I3" s="836"/>
      <c r="J3" s="836"/>
      <c r="K3" s="836"/>
      <c r="L3" s="836"/>
      <c r="M3" s="1312" t="s">
        <v>682</v>
      </c>
      <c r="N3" s="1312"/>
      <c r="O3" s="835"/>
      <c r="P3" s="835"/>
      <c r="Q3" s="835"/>
      <c r="R3" s="835"/>
      <c r="S3" s="835"/>
      <c r="T3" s="837"/>
      <c r="U3" s="837"/>
      <c r="V3" s="837"/>
    </row>
    <row r="4" spans="1:185" ht="15.75" customHeight="1">
      <c r="A4" s="1311" t="s">
        <v>141</v>
      </c>
      <c r="B4" s="1311"/>
      <c r="C4" s="756"/>
      <c r="D4" s="836"/>
      <c r="E4" s="839"/>
      <c r="F4" s="839"/>
      <c r="G4" s="839"/>
      <c r="H4" s="839"/>
      <c r="I4" s="839"/>
      <c r="J4" s="839"/>
      <c r="K4" s="840"/>
      <c r="L4" s="839"/>
      <c r="M4" s="1311" t="s">
        <v>141</v>
      </c>
      <c r="N4" s="1311"/>
      <c r="O4" s="756"/>
      <c r="P4" s="756"/>
      <c r="Q4" s="756"/>
      <c r="R4" s="615"/>
      <c r="S4" s="615"/>
    </row>
    <row r="5" spans="1:185" ht="15.75" customHeight="1">
      <c r="A5" s="841"/>
      <c r="B5" s="842"/>
      <c r="C5" s="842"/>
      <c r="D5" s="843"/>
      <c r="E5" s="843"/>
      <c r="F5" s="843"/>
      <c r="G5" s="843"/>
      <c r="H5" s="843"/>
      <c r="I5" s="843"/>
      <c r="J5" s="843"/>
      <c r="K5" s="843"/>
      <c r="L5" s="844"/>
      <c r="M5" s="842"/>
      <c r="N5" s="842"/>
      <c r="O5" s="845"/>
      <c r="P5" s="845"/>
      <c r="Q5" s="845"/>
      <c r="R5" s="845"/>
      <c r="S5" s="845"/>
      <c r="T5" s="842"/>
      <c r="U5" s="842"/>
      <c r="V5" s="842"/>
      <c r="W5" s="846"/>
    </row>
    <row r="6" spans="1:185" s="613" customFormat="1" ht="15.75" customHeight="1">
      <c r="A6" s="1339" t="s">
        <v>142</v>
      </c>
      <c r="B6" s="1342" t="s">
        <v>54</v>
      </c>
      <c r="C6" s="1342" t="s">
        <v>536</v>
      </c>
      <c r="D6" s="1342" t="s">
        <v>144</v>
      </c>
      <c r="E6" s="1352" t="s">
        <v>194</v>
      </c>
      <c r="F6" s="1353"/>
      <c r="G6" s="1353"/>
      <c r="H6" s="1353"/>
      <c r="I6" s="1353"/>
      <c r="J6" s="1353"/>
      <c r="K6" s="1353"/>
      <c r="L6" s="1354"/>
      <c r="M6" s="1342" t="s">
        <v>54</v>
      </c>
      <c r="N6" s="1342" t="s">
        <v>163</v>
      </c>
      <c r="O6" s="1349" t="s">
        <v>195</v>
      </c>
      <c r="P6" s="1350"/>
      <c r="Q6" s="1350"/>
      <c r="R6" s="1350"/>
      <c r="S6" s="1351"/>
      <c r="T6" s="1349" t="s">
        <v>196</v>
      </c>
      <c r="U6" s="1350"/>
      <c r="V6" s="1351"/>
      <c r="W6" s="1339" t="s">
        <v>142</v>
      </c>
    </row>
    <row r="7" spans="1:185" s="613" customFormat="1" ht="15.75" customHeight="1">
      <c r="A7" s="1340"/>
      <c r="B7" s="1343"/>
      <c r="C7" s="1343"/>
      <c r="D7" s="1343"/>
      <c r="E7" s="1339" t="s">
        <v>537</v>
      </c>
      <c r="F7" s="1339" t="s">
        <v>125</v>
      </c>
      <c r="G7" s="1339" t="s">
        <v>126</v>
      </c>
      <c r="H7" s="1339" t="s">
        <v>197</v>
      </c>
      <c r="I7" s="1339" t="s">
        <v>538</v>
      </c>
      <c r="J7" s="1346" t="s">
        <v>539</v>
      </c>
      <c r="K7" s="1339" t="s">
        <v>129</v>
      </c>
      <c r="L7" s="1339" t="s">
        <v>130</v>
      </c>
      <c r="M7" s="1343"/>
      <c r="N7" s="1343"/>
      <c r="O7" s="1339" t="s">
        <v>198</v>
      </c>
      <c r="P7" s="1339" t="s">
        <v>199</v>
      </c>
      <c r="Q7" s="1323" t="s">
        <v>252</v>
      </c>
      <c r="R7" s="1339" t="s">
        <v>540</v>
      </c>
      <c r="S7" s="1339" t="s">
        <v>200</v>
      </c>
      <c r="T7" s="1342" t="s">
        <v>201</v>
      </c>
      <c r="U7" s="1342" t="s">
        <v>202</v>
      </c>
      <c r="V7" s="1342" t="s">
        <v>203</v>
      </c>
      <c r="W7" s="1340"/>
      <c r="X7" s="589"/>
      <c r="Y7" s="589"/>
      <c r="Z7" s="589"/>
      <c r="AA7" s="589"/>
      <c r="AB7" s="589"/>
      <c r="AC7" s="589"/>
      <c r="AD7" s="589"/>
      <c r="AE7" s="589"/>
      <c r="AF7" s="589"/>
      <c r="AG7" s="589"/>
      <c r="AH7" s="589"/>
      <c r="AI7" s="589"/>
      <c r="AJ7" s="589"/>
      <c r="AK7" s="589"/>
      <c r="AL7" s="589"/>
      <c r="AM7" s="589"/>
      <c r="AN7" s="589"/>
      <c r="AO7" s="589"/>
      <c r="AP7" s="589"/>
      <c r="AQ7" s="589"/>
      <c r="AR7" s="589"/>
      <c r="AS7" s="589"/>
      <c r="AT7" s="589"/>
      <c r="AU7" s="589"/>
      <c r="AV7" s="589"/>
      <c r="AW7" s="589"/>
      <c r="AX7" s="589"/>
      <c r="AY7" s="589"/>
      <c r="AZ7" s="589"/>
      <c r="BA7" s="589"/>
      <c r="BB7" s="589"/>
      <c r="BC7" s="589"/>
      <c r="BD7" s="589"/>
      <c r="BE7" s="589"/>
      <c r="BF7" s="589"/>
      <c r="BG7" s="589"/>
      <c r="BH7" s="589"/>
      <c r="BI7" s="589"/>
      <c r="BJ7" s="589"/>
      <c r="BK7" s="589"/>
      <c r="BL7" s="589"/>
      <c r="BM7" s="589"/>
      <c r="BN7" s="589"/>
      <c r="BO7" s="589"/>
      <c r="BP7" s="589"/>
      <c r="BQ7" s="589"/>
      <c r="BR7" s="589"/>
      <c r="BS7" s="589"/>
      <c r="BT7" s="589"/>
      <c r="BU7" s="589"/>
      <c r="BV7" s="589"/>
      <c r="BW7" s="589"/>
      <c r="BX7" s="589"/>
      <c r="BY7" s="589"/>
      <c r="BZ7" s="589"/>
      <c r="CA7" s="589"/>
      <c r="CB7" s="589"/>
      <c r="CC7" s="589"/>
      <c r="CD7" s="589"/>
      <c r="CE7" s="589"/>
      <c r="CF7" s="589"/>
      <c r="CG7" s="589"/>
      <c r="CH7" s="589"/>
      <c r="CI7" s="589"/>
      <c r="CJ7" s="589"/>
      <c r="CK7" s="589"/>
      <c r="CL7" s="589"/>
      <c r="CM7" s="589"/>
      <c r="CN7" s="589"/>
      <c r="CO7" s="589"/>
      <c r="CP7" s="589"/>
      <c r="CQ7" s="589"/>
      <c r="CR7" s="589"/>
      <c r="CS7" s="589"/>
      <c r="CT7" s="589"/>
      <c r="CU7" s="589"/>
      <c r="CV7" s="589"/>
      <c r="CW7" s="589"/>
      <c r="CX7" s="589"/>
      <c r="CY7" s="589"/>
      <c r="CZ7" s="589"/>
      <c r="DA7" s="589"/>
      <c r="DB7" s="589"/>
      <c r="DC7" s="589"/>
      <c r="DD7" s="589"/>
      <c r="DE7" s="589"/>
      <c r="DF7" s="589"/>
      <c r="DG7" s="589"/>
      <c r="DH7" s="589"/>
      <c r="DI7" s="589"/>
      <c r="DJ7" s="589"/>
      <c r="DK7" s="589"/>
      <c r="DL7" s="589"/>
      <c r="DM7" s="589"/>
      <c r="DN7" s="589"/>
      <c r="DO7" s="589"/>
      <c r="DP7" s="589"/>
      <c r="DQ7" s="589"/>
      <c r="DR7" s="589"/>
      <c r="DS7" s="589"/>
      <c r="DT7" s="589"/>
      <c r="DU7" s="589"/>
      <c r="DV7" s="589"/>
      <c r="DW7" s="589"/>
      <c r="DX7" s="589"/>
      <c r="DY7" s="589"/>
      <c r="DZ7" s="589"/>
      <c r="EA7" s="589"/>
      <c r="EB7" s="589"/>
      <c r="EC7" s="589"/>
      <c r="ED7" s="589"/>
      <c r="EE7" s="589"/>
      <c r="EF7" s="589"/>
      <c r="EG7" s="589"/>
      <c r="EH7" s="589"/>
      <c r="EI7" s="589"/>
      <c r="EJ7" s="589"/>
      <c r="EK7" s="589"/>
      <c r="EL7" s="589"/>
      <c r="EM7" s="589"/>
      <c r="EN7" s="589"/>
      <c r="EO7" s="589"/>
      <c r="EP7" s="589"/>
      <c r="EQ7" s="589"/>
      <c r="ER7" s="589"/>
      <c r="ES7" s="589"/>
      <c r="ET7" s="589"/>
    </row>
    <row r="8" spans="1:185" s="613" customFormat="1" ht="15.75" customHeight="1">
      <c r="A8" s="1340"/>
      <c r="B8" s="1343"/>
      <c r="C8" s="1343"/>
      <c r="D8" s="1343"/>
      <c r="E8" s="1340"/>
      <c r="F8" s="1340"/>
      <c r="G8" s="1340"/>
      <c r="H8" s="1340"/>
      <c r="I8" s="1340"/>
      <c r="J8" s="1347"/>
      <c r="K8" s="1340"/>
      <c r="L8" s="1340"/>
      <c r="M8" s="1343"/>
      <c r="N8" s="1343"/>
      <c r="O8" s="1340"/>
      <c r="P8" s="1340"/>
      <c r="Q8" s="1324"/>
      <c r="R8" s="1340"/>
      <c r="S8" s="1340"/>
      <c r="T8" s="1343"/>
      <c r="U8" s="1343"/>
      <c r="V8" s="1343"/>
      <c r="W8" s="1340"/>
      <c r="X8" s="845"/>
      <c r="Y8" s="845"/>
      <c r="Z8" s="845"/>
      <c r="AA8" s="845"/>
      <c r="AB8" s="845"/>
      <c r="AC8" s="845"/>
      <c r="AD8" s="845"/>
      <c r="AE8" s="845"/>
      <c r="AF8" s="845"/>
      <c r="AG8" s="845"/>
      <c r="AH8" s="845"/>
      <c r="AI8" s="845"/>
      <c r="AJ8" s="845"/>
      <c r="AK8" s="845"/>
      <c r="AL8" s="845"/>
      <c r="AM8" s="845"/>
      <c r="AN8" s="845"/>
      <c r="AO8" s="845"/>
      <c r="AP8" s="845"/>
      <c r="AQ8" s="845"/>
      <c r="AR8" s="845"/>
      <c r="AS8" s="845"/>
      <c r="AT8" s="845"/>
      <c r="AU8" s="845"/>
      <c r="AV8" s="845"/>
      <c r="AW8" s="845"/>
      <c r="AX8" s="845"/>
      <c r="AY8" s="845"/>
      <c r="AZ8" s="845"/>
      <c r="BA8" s="845"/>
      <c r="BB8" s="845"/>
      <c r="BC8" s="845"/>
      <c r="BD8" s="845"/>
      <c r="BE8" s="845"/>
      <c r="BF8" s="845"/>
      <c r="BG8" s="845"/>
      <c r="BH8" s="845"/>
      <c r="BI8" s="845"/>
      <c r="BJ8" s="845"/>
      <c r="BK8" s="845"/>
      <c r="BL8" s="845"/>
      <c r="BM8" s="845"/>
      <c r="BN8" s="845"/>
      <c r="BO8" s="845"/>
      <c r="BP8" s="845"/>
      <c r="BQ8" s="845"/>
      <c r="BR8" s="845"/>
      <c r="BS8" s="845"/>
      <c r="BT8" s="845"/>
      <c r="BU8" s="845"/>
      <c r="BV8" s="845"/>
      <c r="BW8" s="845"/>
      <c r="BX8" s="845"/>
      <c r="BY8" s="845"/>
      <c r="BZ8" s="845"/>
      <c r="CA8" s="845"/>
      <c r="CB8" s="845"/>
      <c r="CC8" s="845"/>
      <c r="CD8" s="845"/>
      <c r="CE8" s="845"/>
      <c r="CF8" s="845"/>
      <c r="CG8" s="845"/>
      <c r="CH8" s="845"/>
      <c r="CI8" s="845"/>
      <c r="CJ8" s="845"/>
      <c r="CK8" s="845"/>
      <c r="CL8" s="845"/>
      <c r="CM8" s="845"/>
      <c r="CN8" s="845"/>
      <c r="CO8" s="845"/>
      <c r="CP8" s="845"/>
      <c r="CQ8" s="845"/>
      <c r="CR8" s="845"/>
      <c r="CS8" s="845"/>
      <c r="CT8" s="845"/>
      <c r="CU8" s="845"/>
      <c r="CV8" s="845"/>
      <c r="CW8" s="845"/>
      <c r="CX8" s="845"/>
      <c r="CY8" s="845"/>
      <c r="CZ8" s="845"/>
      <c r="DA8" s="845"/>
      <c r="DB8" s="845"/>
      <c r="DC8" s="845"/>
      <c r="DD8" s="845"/>
      <c r="DE8" s="845"/>
      <c r="DF8" s="845"/>
      <c r="DG8" s="845"/>
      <c r="DH8" s="845"/>
      <c r="DI8" s="845"/>
      <c r="DJ8" s="845"/>
      <c r="DK8" s="845"/>
      <c r="DL8" s="845"/>
      <c r="DM8" s="845"/>
      <c r="DN8" s="845"/>
      <c r="DO8" s="845"/>
      <c r="DP8" s="845"/>
      <c r="DQ8" s="845"/>
      <c r="DR8" s="845"/>
      <c r="DS8" s="845"/>
      <c r="DT8" s="845"/>
      <c r="DU8" s="845"/>
      <c r="DV8" s="845"/>
      <c r="DW8" s="845"/>
      <c r="DX8" s="845"/>
      <c r="DY8" s="845"/>
      <c r="DZ8" s="845"/>
      <c r="EA8" s="845"/>
      <c r="EB8" s="845"/>
      <c r="EC8" s="845"/>
      <c r="ED8" s="845"/>
      <c r="EE8" s="845"/>
      <c r="EF8" s="845"/>
      <c r="EG8" s="845"/>
      <c r="EH8" s="845"/>
      <c r="EI8" s="845"/>
      <c r="EJ8" s="845"/>
      <c r="EK8" s="845"/>
      <c r="EL8" s="845"/>
      <c r="EM8" s="845"/>
      <c r="EN8" s="845"/>
      <c r="EO8" s="845"/>
      <c r="EP8" s="845"/>
      <c r="EQ8" s="845"/>
      <c r="ER8" s="845"/>
      <c r="ES8" s="845"/>
      <c r="ET8" s="845"/>
      <c r="EU8" s="847"/>
      <c r="EV8" s="847"/>
      <c r="EW8" s="847"/>
      <c r="EX8" s="847"/>
      <c r="EY8" s="847"/>
      <c r="EZ8" s="847"/>
      <c r="FA8" s="847"/>
      <c r="FB8" s="847"/>
      <c r="FC8" s="847"/>
      <c r="FD8" s="847"/>
      <c r="FE8" s="847"/>
      <c r="FF8" s="847"/>
      <c r="FG8" s="847"/>
      <c r="FH8" s="847"/>
      <c r="FI8" s="847"/>
      <c r="FJ8" s="847"/>
      <c r="FK8" s="847"/>
      <c r="FL8" s="847"/>
      <c r="FM8" s="847"/>
      <c r="FN8" s="847"/>
      <c r="FO8" s="847"/>
      <c r="FP8" s="847"/>
      <c r="FQ8" s="847"/>
      <c r="FR8" s="847"/>
      <c r="FS8" s="847"/>
      <c r="FT8" s="847"/>
      <c r="FU8" s="847"/>
      <c r="FV8" s="847"/>
      <c r="FW8" s="847"/>
      <c r="FX8" s="847"/>
      <c r="FY8" s="847"/>
      <c r="FZ8" s="847"/>
      <c r="GA8" s="847"/>
      <c r="GB8" s="847"/>
      <c r="GC8" s="847"/>
    </row>
    <row r="9" spans="1:185" s="613" customFormat="1" ht="15.75" customHeight="1">
      <c r="A9" s="1341"/>
      <c r="B9" s="1344"/>
      <c r="C9" s="1344"/>
      <c r="D9" s="1344"/>
      <c r="E9" s="1341"/>
      <c r="F9" s="1341"/>
      <c r="G9" s="1341"/>
      <c r="H9" s="1341"/>
      <c r="I9" s="1341"/>
      <c r="J9" s="1348"/>
      <c r="K9" s="1341"/>
      <c r="L9" s="1341"/>
      <c r="M9" s="1344"/>
      <c r="N9" s="1344"/>
      <c r="O9" s="1341"/>
      <c r="P9" s="1341"/>
      <c r="Q9" s="1325"/>
      <c r="R9" s="1341"/>
      <c r="S9" s="1341"/>
      <c r="T9" s="1344"/>
      <c r="U9" s="1344"/>
      <c r="V9" s="1344"/>
      <c r="W9" s="1341"/>
      <c r="X9" s="845"/>
      <c r="Y9" s="845"/>
      <c r="Z9" s="845"/>
      <c r="AA9" s="845"/>
      <c r="AB9" s="845"/>
      <c r="AC9" s="845"/>
      <c r="AD9" s="845"/>
      <c r="AE9" s="845"/>
      <c r="AF9" s="845"/>
      <c r="AG9" s="845"/>
      <c r="AH9" s="845"/>
      <c r="AI9" s="845"/>
      <c r="AJ9" s="845"/>
      <c r="AK9" s="845"/>
      <c r="AL9" s="845"/>
      <c r="AM9" s="845"/>
      <c r="AN9" s="845"/>
      <c r="AO9" s="845"/>
      <c r="AP9" s="845"/>
      <c r="AQ9" s="845"/>
      <c r="AR9" s="845"/>
      <c r="AS9" s="845"/>
      <c r="AT9" s="845"/>
      <c r="AU9" s="845"/>
      <c r="AV9" s="845"/>
      <c r="AW9" s="845"/>
      <c r="AX9" s="845"/>
      <c r="AY9" s="845"/>
      <c r="AZ9" s="845"/>
      <c r="BA9" s="845"/>
      <c r="BB9" s="845"/>
      <c r="BC9" s="845"/>
      <c r="BD9" s="845"/>
      <c r="BE9" s="845"/>
      <c r="BF9" s="845"/>
      <c r="BG9" s="845"/>
      <c r="BH9" s="845"/>
      <c r="BI9" s="845"/>
      <c r="BJ9" s="845"/>
      <c r="BK9" s="845"/>
      <c r="BL9" s="845"/>
      <c r="BM9" s="845"/>
      <c r="BN9" s="845"/>
      <c r="BO9" s="845"/>
      <c r="BP9" s="845"/>
      <c r="BQ9" s="845"/>
      <c r="BR9" s="845"/>
      <c r="BS9" s="845"/>
      <c r="BT9" s="845"/>
      <c r="BU9" s="845"/>
      <c r="BV9" s="845"/>
      <c r="BW9" s="845"/>
      <c r="BX9" s="845"/>
      <c r="BY9" s="845"/>
      <c r="BZ9" s="845"/>
      <c r="CA9" s="845"/>
      <c r="CB9" s="845"/>
      <c r="CC9" s="845"/>
      <c r="CD9" s="845"/>
      <c r="CE9" s="845"/>
      <c r="CF9" s="845"/>
      <c r="CG9" s="845"/>
      <c r="CH9" s="845"/>
      <c r="CI9" s="845"/>
      <c r="CJ9" s="845"/>
      <c r="CK9" s="845"/>
      <c r="CL9" s="845"/>
      <c r="CM9" s="845"/>
      <c r="CN9" s="845"/>
      <c r="CO9" s="845"/>
      <c r="CP9" s="845"/>
      <c r="CQ9" s="845"/>
      <c r="CR9" s="845"/>
      <c r="CS9" s="845"/>
      <c r="CT9" s="845"/>
      <c r="CU9" s="845"/>
      <c r="CV9" s="845"/>
      <c r="CW9" s="845"/>
      <c r="CX9" s="845"/>
      <c r="CY9" s="845"/>
      <c r="CZ9" s="845"/>
      <c r="DA9" s="845"/>
      <c r="DB9" s="845"/>
      <c r="DC9" s="845"/>
      <c r="DD9" s="845"/>
      <c r="DE9" s="845"/>
      <c r="DF9" s="845"/>
      <c r="DG9" s="845"/>
      <c r="DH9" s="845"/>
      <c r="DI9" s="845"/>
      <c r="DJ9" s="845"/>
      <c r="DK9" s="845"/>
      <c r="DL9" s="845"/>
      <c r="DM9" s="845"/>
      <c r="DN9" s="845"/>
      <c r="DO9" s="845"/>
      <c r="DP9" s="845"/>
      <c r="DQ9" s="845"/>
      <c r="DR9" s="845"/>
      <c r="DS9" s="845"/>
      <c r="DT9" s="845"/>
      <c r="DU9" s="845"/>
      <c r="DV9" s="845"/>
      <c r="DW9" s="845"/>
      <c r="DX9" s="845"/>
      <c r="DY9" s="845"/>
      <c r="DZ9" s="845"/>
      <c r="EA9" s="845"/>
      <c r="EB9" s="845"/>
      <c r="EC9" s="845"/>
      <c r="ED9" s="845"/>
      <c r="EE9" s="845"/>
      <c r="EF9" s="845"/>
      <c r="EG9" s="845"/>
      <c r="EH9" s="845"/>
      <c r="EI9" s="845"/>
      <c r="EJ9" s="845"/>
      <c r="EK9" s="845"/>
      <c r="EL9" s="845"/>
      <c r="EM9" s="845"/>
      <c r="EN9" s="845"/>
      <c r="EO9" s="845"/>
      <c r="EP9" s="845"/>
      <c r="EQ9" s="845"/>
      <c r="ER9" s="845"/>
      <c r="ES9" s="845"/>
      <c r="ET9" s="845"/>
      <c r="EU9" s="847"/>
      <c r="EV9" s="847"/>
      <c r="EW9" s="847"/>
      <c r="EX9" s="847"/>
      <c r="EY9" s="847"/>
      <c r="EZ9" s="847"/>
      <c r="FA9" s="847"/>
      <c r="FB9" s="847"/>
      <c r="FC9" s="847"/>
      <c r="FD9" s="847"/>
      <c r="FE9" s="847"/>
      <c r="FF9" s="847"/>
      <c r="FG9" s="847"/>
      <c r="FH9" s="847"/>
      <c r="FI9" s="847"/>
      <c r="FJ9" s="847"/>
      <c r="FK9" s="847"/>
      <c r="FL9" s="847"/>
      <c r="FM9" s="847"/>
      <c r="FN9" s="847"/>
      <c r="FO9" s="847"/>
      <c r="FP9" s="847"/>
      <c r="FQ9" s="847"/>
      <c r="FR9" s="847"/>
      <c r="FS9" s="847"/>
      <c r="FT9" s="847"/>
      <c r="FU9" s="847"/>
      <c r="FV9" s="847"/>
      <c r="FW9" s="847"/>
      <c r="FX9" s="847"/>
      <c r="FY9" s="847"/>
      <c r="FZ9" s="847"/>
      <c r="GA9" s="847"/>
      <c r="GB9" s="847"/>
      <c r="GC9" s="847"/>
    </row>
    <row r="10" spans="1:185" ht="13.5" customHeight="1">
      <c r="A10" s="578"/>
      <c r="B10" s="581"/>
      <c r="C10" s="581"/>
      <c r="D10" s="581"/>
      <c r="E10" s="581"/>
      <c r="F10" s="581"/>
      <c r="G10" s="581"/>
      <c r="H10" s="581"/>
      <c r="I10" s="581"/>
      <c r="J10" s="581"/>
      <c r="K10" s="581"/>
      <c r="L10" s="581"/>
      <c r="M10" s="581"/>
      <c r="N10" s="581"/>
      <c r="O10" s="581"/>
      <c r="P10" s="581"/>
      <c r="Q10" s="581"/>
      <c r="R10" s="581"/>
      <c r="S10" s="581"/>
      <c r="T10" s="581"/>
      <c r="U10" s="581"/>
      <c r="V10" s="581"/>
      <c r="W10" s="596"/>
    </row>
    <row r="11" spans="1:185" ht="13.5" customHeight="1">
      <c r="A11" s="578"/>
      <c r="B11" s="581"/>
      <c r="C11" s="581"/>
      <c r="D11" s="581"/>
      <c r="E11" s="581"/>
      <c r="F11" s="581"/>
      <c r="G11" s="581"/>
      <c r="H11" s="581"/>
      <c r="I11" s="581"/>
      <c r="J11" s="581"/>
      <c r="K11" s="581"/>
      <c r="L11" s="581"/>
      <c r="M11" s="581"/>
      <c r="N11" s="581"/>
      <c r="O11" s="581"/>
      <c r="P11" s="581"/>
      <c r="Q11" s="581"/>
      <c r="R11" s="581"/>
      <c r="S11" s="581"/>
      <c r="T11" s="581"/>
      <c r="U11" s="581"/>
      <c r="V11" s="581"/>
      <c r="W11" s="596"/>
    </row>
    <row r="12" spans="1:185" ht="13.5" customHeight="1">
      <c r="A12" s="1086">
        <v>1</v>
      </c>
      <c r="B12" s="656" t="s">
        <v>422</v>
      </c>
      <c r="C12" s="583" t="s">
        <v>174</v>
      </c>
      <c r="D12" s="430">
        <v>25768.2</v>
      </c>
      <c r="E12" s="430">
        <v>4688.7000000000007</v>
      </c>
      <c r="F12" s="430">
        <v>6280.2</v>
      </c>
      <c r="G12" s="433">
        <v>675.7</v>
      </c>
      <c r="H12" s="430">
        <v>1769.9</v>
      </c>
      <c r="I12" s="430">
        <v>521.79999999999995</v>
      </c>
      <c r="J12" s="430">
        <v>1753.9</v>
      </c>
      <c r="K12" s="433">
        <v>3718.8</v>
      </c>
      <c r="L12" s="430">
        <v>1006.8</v>
      </c>
      <c r="M12" s="656" t="s">
        <v>422</v>
      </c>
      <c r="N12" s="583" t="s">
        <v>174</v>
      </c>
      <c r="O12" s="430">
        <v>235.3</v>
      </c>
      <c r="P12" s="430">
        <v>1695.1</v>
      </c>
      <c r="Q12" s="430">
        <v>579.70000000000005</v>
      </c>
      <c r="R12" s="430">
        <v>863.1</v>
      </c>
      <c r="S12" s="430">
        <v>654.6</v>
      </c>
      <c r="T12" s="150">
        <v>425.1</v>
      </c>
      <c r="U12" s="150">
        <v>161.30000000000001</v>
      </c>
      <c r="V12" s="150">
        <v>738.2</v>
      </c>
      <c r="W12" s="1104">
        <v>1</v>
      </c>
      <c r="X12" s="848"/>
    </row>
    <row r="13" spans="1:185" ht="13.5" customHeight="1">
      <c r="A13" s="1086">
        <v>2</v>
      </c>
      <c r="B13" s="656" t="s">
        <v>241</v>
      </c>
      <c r="C13" s="583" t="s">
        <v>147</v>
      </c>
      <c r="D13" s="150">
        <v>7762.3</v>
      </c>
      <c r="E13" s="150">
        <v>1200.9000000000001</v>
      </c>
      <c r="F13" s="931">
        <v>1309.2</v>
      </c>
      <c r="G13" s="433">
        <v>152.1</v>
      </c>
      <c r="H13" s="150">
        <v>551.20000000000005</v>
      </c>
      <c r="I13" s="150">
        <v>281.89999999999998</v>
      </c>
      <c r="J13" s="931">
        <v>326.7</v>
      </c>
      <c r="K13" s="433">
        <v>961</v>
      </c>
      <c r="L13" s="150">
        <v>233.3</v>
      </c>
      <c r="M13" s="656" t="s">
        <v>241</v>
      </c>
      <c r="N13" s="583" t="s">
        <v>147</v>
      </c>
      <c r="O13" s="430">
        <v>48</v>
      </c>
      <c r="P13" s="430">
        <v>767.8</v>
      </c>
      <c r="Q13" s="430">
        <v>192</v>
      </c>
      <c r="R13" s="430">
        <v>227.6</v>
      </c>
      <c r="S13" s="430">
        <v>186</v>
      </c>
      <c r="T13" s="150">
        <v>425.1</v>
      </c>
      <c r="U13" s="150">
        <v>161.30000000000001</v>
      </c>
      <c r="V13" s="150">
        <v>738.2</v>
      </c>
      <c r="W13" s="1104">
        <v>2</v>
      </c>
      <c r="X13" s="848"/>
    </row>
    <row r="14" spans="1:185" ht="13.5" customHeight="1">
      <c r="A14" s="1086">
        <v>3</v>
      </c>
      <c r="B14" s="656" t="s">
        <v>241</v>
      </c>
      <c r="C14" s="583" t="s">
        <v>132</v>
      </c>
      <c r="D14" s="430">
        <v>18005.900000000001</v>
      </c>
      <c r="E14" s="430">
        <v>3487.8</v>
      </c>
      <c r="F14" s="430">
        <v>4971</v>
      </c>
      <c r="G14" s="433">
        <v>523.6</v>
      </c>
      <c r="H14" s="430">
        <v>1218.7</v>
      </c>
      <c r="I14" s="430">
        <v>239.9</v>
      </c>
      <c r="J14" s="430">
        <v>1427.2</v>
      </c>
      <c r="K14" s="433">
        <v>2757.8</v>
      </c>
      <c r="L14" s="430">
        <v>773.5</v>
      </c>
      <c r="M14" s="656" t="s">
        <v>241</v>
      </c>
      <c r="N14" s="583" t="s">
        <v>132</v>
      </c>
      <c r="O14" s="430">
        <v>187.3</v>
      </c>
      <c r="P14" s="430">
        <v>927.3</v>
      </c>
      <c r="Q14" s="430">
        <v>387.7</v>
      </c>
      <c r="R14" s="430">
        <v>635.5</v>
      </c>
      <c r="S14" s="430">
        <v>468.6</v>
      </c>
      <c r="T14" s="150">
        <v>0</v>
      </c>
      <c r="U14" s="150">
        <v>0</v>
      </c>
      <c r="V14" s="931">
        <v>0</v>
      </c>
      <c r="W14" s="1104">
        <v>3</v>
      </c>
      <c r="X14" s="848"/>
    </row>
    <row r="15" spans="1:185" ht="13.5" customHeight="1">
      <c r="A15" s="1086"/>
      <c r="B15" s="583"/>
      <c r="C15" s="583"/>
      <c r="D15" s="938"/>
      <c r="E15" s="938"/>
      <c r="F15" s="938"/>
      <c r="G15" s="433"/>
      <c r="H15" s="938"/>
      <c r="I15" s="938"/>
      <c r="J15" s="938"/>
      <c r="K15" s="433"/>
      <c r="L15" s="938"/>
      <c r="M15" s="583"/>
      <c r="N15" s="583"/>
      <c r="O15" s="938"/>
      <c r="P15" s="938"/>
      <c r="Q15" s="938"/>
      <c r="R15" s="938"/>
      <c r="S15" s="938"/>
      <c r="T15" s="938"/>
      <c r="U15" s="938"/>
      <c r="V15" s="938"/>
      <c r="W15" s="1104"/>
      <c r="X15" s="848"/>
    </row>
    <row r="16" spans="1:185" ht="13.5" customHeight="1">
      <c r="A16" s="1086">
        <v>4</v>
      </c>
      <c r="B16" s="656" t="s">
        <v>423</v>
      </c>
      <c r="C16" s="583" t="s">
        <v>174</v>
      </c>
      <c r="D16" s="150">
        <v>4383.8999999999996</v>
      </c>
      <c r="E16" s="150">
        <v>976.8</v>
      </c>
      <c r="F16" s="150">
        <v>1290.6000000000001</v>
      </c>
      <c r="G16" s="150">
        <v>80.099999999999994</v>
      </c>
      <c r="H16" s="150">
        <v>260.5</v>
      </c>
      <c r="I16" s="150">
        <v>51.4</v>
      </c>
      <c r="J16" s="150">
        <v>334.6</v>
      </c>
      <c r="K16" s="150">
        <v>485.79999999999995</v>
      </c>
      <c r="L16" s="150">
        <v>186.8</v>
      </c>
      <c r="M16" s="656" t="s">
        <v>423</v>
      </c>
      <c r="N16" s="583" t="s">
        <v>174</v>
      </c>
      <c r="O16" s="430">
        <v>14.3</v>
      </c>
      <c r="P16" s="430">
        <v>108.4</v>
      </c>
      <c r="Q16" s="430">
        <v>52</v>
      </c>
      <c r="R16" s="430">
        <v>94</v>
      </c>
      <c r="S16" s="430">
        <v>64.3</v>
      </c>
      <c r="T16" s="430">
        <v>64.7</v>
      </c>
      <c r="U16" s="430">
        <v>7.3</v>
      </c>
      <c r="V16" s="430">
        <v>312.5</v>
      </c>
      <c r="W16" s="1104">
        <v>4</v>
      </c>
      <c r="X16" s="848"/>
    </row>
    <row r="17" spans="1:99" ht="13.5" customHeight="1">
      <c r="A17" s="1086">
        <v>5</v>
      </c>
      <c r="B17" s="656" t="s">
        <v>241</v>
      </c>
      <c r="C17" s="583" t="s">
        <v>147</v>
      </c>
      <c r="D17" s="150">
        <v>1085.3</v>
      </c>
      <c r="E17" s="931">
        <v>320.8</v>
      </c>
      <c r="F17" s="931">
        <v>29.4</v>
      </c>
      <c r="G17" s="150">
        <v>35.6</v>
      </c>
      <c r="H17" s="150">
        <v>25.2</v>
      </c>
      <c r="I17" s="931">
        <v>8.5</v>
      </c>
      <c r="J17" s="931">
        <v>21.3</v>
      </c>
      <c r="K17" s="150">
        <v>56.4</v>
      </c>
      <c r="L17" s="150">
        <v>61.1</v>
      </c>
      <c r="M17" s="656" t="s">
        <v>241</v>
      </c>
      <c r="N17" s="583" t="s">
        <v>147</v>
      </c>
      <c r="O17" s="430">
        <v>1.4</v>
      </c>
      <c r="P17" s="430">
        <v>56.5</v>
      </c>
      <c r="Q17" s="430">
        <v>30.6</v>
      </c>
      <c r="R17" s="430">
        <v>13.5</v>
      </c>
      <c r="S17" s="430">
        <v>40.6</v>
      </c>
      <c r="T17" s="430">
        <v>64.7</v>
      </c>
      <c r="U17" s="430">
        <v>7.3</v>
      </c>
      <c r="V17" s="430">
        <v>312.5</v>
      </c>
      <c r="W17" s="1104">
        <v>5</v>
      </c>
      <c r="X17" s="848"/>
    </row>
    <row r="18" spans="1:99" ht="13.5" customHeight="1">
      <c r="A18" s="1086">
        <v>6</v>
      </c>
      <c r="B18" s="656" t="s">
        <v>241</v>
      </c>
      <c r="C18" s="583" t="s">
        <v>132</v>
      </c>
      <c r="D18" s="150">
        <v>3298.6</v>
      </c>
      <c r="E18" s="931">
        <v>656</v>
      </c>
      <c r="F18" s="931">
        <v>1261.2</v>
      </c>
      <c r="G18" s="150">
        <v>44.5</v>
      </c>
      <c r="H18" s="150">
        <v>235.3</v>
      </c>
      <c r="I18" s="931">
        <v>42.9</v>
      </c>
      <c r="J18" s="931">
        <v>313.3</v>
      </c>
      <c r="K18" s="150">
        <v>429.4</v>
      </c>
      <c r="L18" s="150">
        <v>125.7</v>
      </c>
      <c r="M18" s="656" t="s">
        <v>241</v>
      </c>
      <c r="N18" s="583" t="s">
        <v>132</v>
      </c>
      <c r="O18" s="430">
        <v>12.9</v>
      </c>
      <c r="P18" s="430">
        <v>51.9</v>
      </c>
      <c r="Q18" s="430">
        <v>21.4</v>
      </c>
      <c r="R18" s="430">
        <v>80.5</v>
      </c>
      <c r="S18" s="430">
        <v>23.7</v>
      </c>
      <c r="T18" s="150">
        <v>0</v>
      </c>
      <c r="U18" s="150">
        <v>0</v>
      </c>
      <c r="V18" s="150">
        <v>0</v>
      </c>
      <c r="W18" s="1104">
        <v>6</v>
      </c>
      <c r="X18" s="848"/>
    </row>
    <row r="19" spans="1:99" ht="13.5" customHeight="1">
      <c r="A19" s="1086"/>
      <c r="B19" s="583"/>
      <c r="C19" s="583"/>
      <c r="D19" s="430"/>
      <c r="E19" s="430"/>
      <c r="F19" s="430"/>
      <c r="G19" s="433"/>
      <c r="H19" s="430"/>
      <c r="I19" s="430"/>
      <c r="J19" s="430"/>
      <c r="K19" s="433"/>
      <c r="L19" s="430"/>
      <c r="M19" s="583"/>
      <c r="N19" s="583"/>
      <c r="O19" s="430"/>
      <c r="P19" s="430"/>
      <c r="Q19" s="430"/>
      <c r="R19" s="430"/>
      <c r="S19" s="430"/>
      <c r="T19" s="430"/>
      <c r="U19" s="430"/>
      <c r="V19" s="430"/>
      <c r="W19" s="1104"/>
      <c r="X19" s="848"/>
    </row>
    <row r="20" spans="1:99" ht="13.5" customHeight="1">
      <c r="A20" s="1086">
        <v>7</v>
      </c>
      <c r="B20" s="656" t="s">
        <v>424</v>
      </c>
      <c r="C20" s="583" t="s">
        <v>174</v>
      </c>
      <c r="D20" s="150">
        <v>6557.4</v>
      </c>
      <c r="E20" s="150">
        <v>896.7</v>
      </c>
      <c r="F20" s="931">
        <v>1203</v>
      </c>
      <c r="G20" s="433">
        <v>177.7</v>
      </c>
      <c r="H20" s="150">
        <v>419.29999999999995</v>
      </c>
      <c r="I20" s="150">
        <v>108.60000000000001</v>
      </c>
      <c r="J20" s="931">
        <v>676.59999999999991</v>
      </c>
      <c r="K20" s="433">
        <v>1421.4</v>
      </c>
      <c r="L20" s="150">
        <v>236.2</v>
      </c>
      <c r="M20" s="656" t="s">
        <v>424</v>
      </c>
      <c r="N20" s="583" t="s">
        <v>174</v>
      </c>
      <c r="O20" s="430">
        <v>58.6</v>
      </c>
      <c r="P20" s="430">
        <v>367.1</v>
      </c>
      <c r="Q20" s="430">
        <v>188.60000000000002</v>
      </c>
      <c r="R20" s="430">
        <v>237.70000000000002</v>
      </c>
      <c r="S20" s="430">
        <v>159</v>
      </c>
      <c r="T20" s="430">
        <v>173</v>
      </c>
      <c r="U20" s="430">
        <v>60.4</v>
      </c>
      <c r="V20" s="430">
        <v>173.6</v>
      </c>
      <c r="W20" s="1104">
        <v>7</v>
      </c>
      <c r="X20" s="848"/>
    </row>
    <row r="21" spans="1:99" ht="13.5" customHeight="1">
      <c r="A21" s="1086">
        <v>8</v>
      </c>
      <c r="B21" s="656" t="s">
        <v>241</v>
      </c>
      <c r="C21" s="583" t="s">
        <v>147</v>
      </c>
      <c r="D21" s="430">
        <v>3149</v>
      </c>
      <c r="E21" s="430">
        <v>388.9</v>
      </c>
      <c r="F21" s="430">
        <v>437</v>
      </c>
      <c r="G21" s="433">
        <v>88.2</v>
      </c>
      <c r="H21" s="430">
        <v>244.6</v>
      </c>
      <c r="I21" s="430">
        <v>93.7</v>
      </c>
      <c r="J21" s="430">
        <v>280.89999999999998</v>
      </c>
      <c r="K21" s="433">
        <v>554.70000000000005</v>
      </c>
      <c r="L21" s="430">
        <v>113.5</v>
      </c>
      <c r="M21" s="656" t="s">
        <v>241</v>
      </c>
      <c r="N21" s="583" t="s">
        <v>147</v>
      </c>
      <c r="O21" s="430">
        <v>35.200000000000003</v>
      </c>
      <c r="P21" s="430">
        <v>214.4</v>
      </c>
      <c r="Q21" s="430">
        <v>113.7</v>
      </c>
      <c r="R21" s="430">
        <v>103.9</v>
      </c>
      <c r="S21" s="430">
        <v>73.3</v>
      </c>
      <c r="T21" s="430">
        <v>173</v>
      </c>
      <c r="U21" s="430">
        <v>60.4</v>
      </c>
      <c r="V21" s="430">
        <v>173.6</v>
      </c>
      <c r="W21" s="1104">
        <v>8</v>
      </c>
      <c r="X21" s="848"/>
    </row>
    <row r="22" spans="1:99" ht="13.5" customHeight="1">
      <c r="A22" s="1086">
        <v>9</v>
      </c>
      <c r="B22" s="656" t="s">
        <v>241</v>
      </c>
      <c r="C22" s="583" t="s">
        <v>132</v>
      </c>
      <c r="D22" s="938">
        <v>3408.4</v>
      </c>
      <c r="E22" s="938">
        <v>507.8</v>
      </c>
      <c r="F22" s="938">
        <v>766</v>
      </c>
      <c r="G22" s="433">
        <v>89.5</v>
      </c>
      <c r="H22" s="938">
        <v>174.7</v>
      </c>
      <c r="I22" s="938">
        <v>14.9</v>
      </c>
      <c r="J22" s="938">
        <v>395.7</v>
      </c>
      <c r="K22" s="433">
        <v>866.7</v>
      </c>
      <c r="L22" s="938">
        <v>122.7</v>
      </c>
      <c r="M22" s="656" t="s">
        <v>241</v>
      </c>
      <c r="N22" s="583" t="s">
        <v>132</v>
      </c>
      <c r="O22" s="430">
        <v>23.4</v>
      </c>
      <c r="P22" s="430">
        <v>152.69999999999999</v>
      </c>
      <c r="Q22" s="430">
        <v>74.900000000000006</v>
      </c>
      <c r="R22" s="430">
        <v>133.80000000000001</v>
      </c>
      <c r="S22" s="430">
        <v>85.7</v>
      </c>
      <c r="T22" s="150">
        <v>0</v>
      </c>
      <c r="U22" s="150">
        <v>0</v>
      </c>
      <c r="V22" s="931">
        <v>0</v>
      </c>
      <c r="W22" s="1104">
        <v>9</v>
      </c>
      <c r="X22" s="848"/>
    </row>
    <row r="23" spans="1:99" ht="13.5" customHeight="1">
      <c r="A23" s="1086"/>
      <c r="B23" s="583"/>
      <c r="C23" s="583"/>
      <c r="D23" s="150"/>
      <c r="E23" s="150"/>
      <c r="F23" s="150"/>
      <c r="G23" s="150"/>
      <c r="H23" s="150"/>
      <c r="I23" s="150"/>
      <c r="J23" s="150"/>
      <c r="K23" s="150"/>
      <c r="L23" s="150"/>
      <c r="M23" s="655"/>
      <c r="N23" s="583"/>
      <c r="O23" s="938"/>
      <c r="P23" s="938"/>
      <c r="Q23" s="938"/>
      <c r="R23" s="938"/>
      <c r="S23" s="938"/>
      <c r="T23" s="938"/>
      <c r="U23" s="938"/>
      <c r="V23" s="938"/>
      <c r="W23" s="1104"/>
      <c r="X23" s="848"/>
    </row>
    <row r="24" spans="1:99" ht="13.5" customHeight="1">
      <c r="A24" s="1086">
        <v>10</v>
      </c>
      <c r="B24" s="655" t="s">
        <v>425</v>
      </c>
      <c r="C24" s="583" t="s">
        <v>174</v>
      </c>
      <c r="D24" s="150">
        <v>6665.6</v>
      </c>
      <c r="E24" s="931">
        <v>942.6</v>
      </c>
      <c r="F24" s="931">
        <v>1262.3</v>
      </c>
      <c r="G24" s="150">
        <v>355.09999999999997</v>
      </c>
      <c r="H24" s="150">
        <v>720.9</v>
      </c>
      <c r="I24" s="931">
        <v>125.3</v>
      </c>
      <c r="J24" s="931">
        <v>335.3</v>
      </c>
      <c r="K24" s="150">
        <v>1877.8</v>
      </c>
      <c r="L24" s="150">
        <v>46.4</v>
      </c>
      <c r="M24" s="655" t="s">
        <v>425</v>
      </c>
      <c r="N24" s="583" t="s">
        <v>174</v>
      </c>
      <c r="O24" s="430">
        <v>53.2</v>
      </c>
      <c r="P24" s="430">
        <v>272.89999999999998</v>
      </c>
      <c r="Q24" s="430">
        <v>67.900000000000006</v>
      </c>
      <c r="R24" s="430">
        <v>174.70000000000002</v>
      </c>
      <c r="S24" s="430">
        <v>15.6</v>
      </c>
      <c r="T24" s="430">
        <v>221</v>
      </c>
      <c r="U24" s="430">
        <v>112.4</v>
      </c>
      <c r="V24" s="430">
        <v>82.1</v>
      </c>
      <c r="W24" s="1104">
        <v>10</v>
      </c>
      <c r="X24" s="848"/>
    </row>
    <row r="25" spans="1:99" ht="13.5" customHeight="1">
      <c r="A25" s="1086">
        <v>11</v>
      </c>
      <c r="B25" s="657" t="s">
        <v>241</v>
      </c>
      <c r="C25" s="583" t="s">
        <v>147</v>
      </c>
      <c r="D25" s="150">
        <v>4292.5</v>
      </c>
      <c r="E25" s="931">
        <v>734.6</v>
      </c>
      <c r="F25" s="931">
        <v>452.2</v>
      </c>
      <c r="G25" s="150">
        <v>329.4</v>
      </c>
      <c r="H25" s="150">
        <v>593</v>
      </c>
      <c r="I25" s="931">
        <v>77.3</v>
      </c>
      <c r="J25" s="931">
        <v>199.4</v>
      </c>
      <c r="K25" s="150">
        <v>1180.3</v>
      </c>
      <c r="L25" s="150">
        <v>15.9</v>
      </c>
      <c r="M25" s="657" t="s">
        <v>241</v>
      </c>
      <c r="N25" s="583" t="s">
        <v>147</v>
      </c>
      <c r="O25" s="430">
        <v>49.6</v>
      </c>
      <c r="P25" s="150">
        <v>24.2</v>
      </c>
      <c r="Q25" s="430">
        <v>65.2</v>
      </c>
      <c r="R25" s="430">
        <v>146.4</v>
      </c>
      <c r="S25" s="430">
        <v>9.5</v>
      </c>
      <c r="T25" s="430">
        <v>221</v>
      </c>
      <c r="U25" s="430">
        <v>112.4</v>
      </c>
      <c r="V25" s="430">
        <v>82.1</v>
      </c>
      <c r="W25" s="1104">
        <v>11</v>
      </c>
      <c r="X25" s="848"/>
    </row>
    <row r="26" spans="1:99" ht="13.5" customHeight="1">
      <c r="A26" s="1086">
        <v>12</v>
      </c>
      <c r="B26" s="657" t="s">
        <v>241</v>
      </c>
      <c r="C26" s="583" t="s">
        <v>132</v>
      </c>
      <c r="D26" s="150">
        <v>2373.1</v>
      </c>
      <c r="E26" s="430">
        <v>208</v>
      </c>
      <c r="F26" s="430">
        <v>810.1</v>
      </c>
      <c r="G26" s="433">
        <v>25.7</v>
      </c>
      <c r="H26" s="430">
        <v>127.9</v>
      </c>
      <c r="I26" s="430">
        <v>48</v>
      </c>
      <c r="J26" s="430">
        <v>135.9</v>
      </c>
      <c r="K26" s="433">
        <v>697.5</v>
      </c>
      <c r="L26" s="430">
        <v>30.5</v>
      </c>
      <c r="M26" s="657" t="s">
        <v>241</v>
      </c>
      <c r="N26" s="583" t="s">
        <v>132</v>
      </c>
      <c r="O26" s="430">
        <v>3.6</v>
      </c>
      <c r="P26" s="430">
        <v>248.7</v>
      </c>
      <c r="Q26" s="150">
        <v>2.7</v>
      </c>
      <c r="R26" s="430">
        <v>28.3</v>
      </c>
      <c r="S26" s="430">
        <v>6.1</v>
      </c>
      <c r="T26" s="150">
        <v>0</v>
      </c>
      <c r="U26" s="150">
        <v>0</v>
      </c>
      <c r="V26" s="931">
        <v>0</v>
      </c>
      <c r="W26" s="1104">
        <v>12</v>
      </c>
      <c r="X26" s="848"/>
    </row>
    <row r="27" spans="1:99" ht="13.5" customHeight="1">
      <c r="A27" s="1086"/>
      <c r="B27" s="657"/>
      <c r="C27" s="583"/>
      <c r="D27" s="150"/>
      <c r="E27" s="150"/>
      <c r="F27" s="931"/>
      <c r="G27" s="433"/>
      <c r="H27" s="150"/>
      <c r="I27" s="150"/>
      <c r="J27" s="931"/>
      <c r="K27" s="433"/>
      <c r="L27" s="150"/>
      <c r="M27" s="657"/>
      <c r="N27" s="583"/>
      <c r="O27" s="430"/>
      <c r="P27" s="430"/>
      <c r="Q27" s="430"/>
      <c r="R27" s="430"/>
      <c r="S27" s="430"/>
      <c r="T27" s="430"/>
      <c r="U27" s="430"/>
      <c r="V27" s="430"/>
      <c r="W27" s="1104"/>
      <c r="X27" s="848"/>
    </row>
    <row r="28" spans="1:99" ht="13.5" customHeight="1">
      <c r="A28" s="1086">
        <v>13</v>
      </c>
      <c r="B28" s="657" t="s">
        <v>426</v>
      </c>
      <c r="C28" s="583" t="s">
        <v>174</v>
      </c>
      <c r="D28" s="938">
        <v>4552.7</v>
      </c>
      <c r="E28" s="938">
        <v>207.4</v>
      </c>
      <c r="F28" s="938">
        <v>289</v>
      </c>
      <c r="G28" s="433">
        <v>115</v>
      </c>
      <c r="H28" s="938">
        <v>193.39999999999998</v>
      </c>
      <c r="I28" s="938">
        <v>43.3</v>
      </c>
      <c r="J28" s="938">
        <v>72.199999999999989</v>
      </c>
      <c r="K28" s="433">
        <v>2012.8999999999999</v>
      </c>
      <c r="L28" s="938">
        <v>731.2</v>
      </c>
      <c r="M28" s="657" t="s">
        <v>426</v>
      </c>
      <c r="N28" s="583" t="s">
        <v>174</v>
      </c>
      <c r="O28" s="150">
        <v>11.3</v>
      </c>
      <c r="P28" s="150">
        <v>329.09999999999997</v>
      </c>
      <c r="Q28" s="150">
        <v>59.5</v>
      </c>
      <c r="R28" s="150">
        <v>55.9</v>
      </c>
      <c r="S28" s="150">
        <v>103.7</v>
      </c>
      <c r="T28" s="150">
        <v>261.2</v>
      </c>
      <c r="U28" s="150">
        <v>19.5</v>
      </c>
      <c r="V28" s="150">
        <v>48.1</v>
      </c>
      <c r="W28" s="1104">
        <v>13</v>
      </c>
      <c r="X28" s="848"/>
    </row>
    <row r="29" spans="1:99" ht="13.5" customHeight="1">
      <c r="A29" s="1086">
        <v>14</v>
      </c>
      <c r="B29" s="657" t="s">
        <v>427</v>
      </c>
      <c r="C29" s="583" t="s">
        <v>147</v>
      </c>
      <c r="D29" s="150">
        <v>4234.7</v>
      </c>
      <c r="E29" s="150">
        <v>149.9</v>
      </c>
      <c r="F29" s="150">
        <v>248.8</v>
      </c>
      <c r="G29" s="150">
        <v>114.9</v>
      </c>
      <c r="H29" s="150">
        <v>115.6</v>
      </c>
      <c r="I29" s="150">
        <v>42.8</v>
      </c>
      <c r="J29" s="150">
        <v>68.099999999999994</v>
      </c>
      <c r="K29" s="150">
        <v>1900.8</v>
      </c>
      <c r="L29" s="150">
        <v>726.7</v>
      </c>
      <c r="M29" s="657" t="s">
        <v>427</v>
      </c>
      <c r="N29" s="583" t="s">
        <v>147</v>
      </c>
      <c r="O29" s="150">
        <v>11.3</v>
      </c>
      <c r="P29" s="150">
        <v>328.4</v>
      </c>
      <c r="Q29" s="931">
        <v>59.4</v>
      </c>
      <c r="R29" s="931">
        <v>35.9</v>
      </c>
      <c r="S29" s="150">
        <v>103.3</v>
      </c>
      <c r="T29" s="150">
        <v>261.2</v>
      </c>
      <c r="U29" s="931">
        <v>19.5</v>
      </c>
      <c r="V29" s="931">
        <v>48.1</v>
      </c>
      <c r="W29" s="1104">
        <v>14</v>
      </c>
      <c r="X29" s="848"/>
    </row>
    <row r="30" spans="1:99" ht="13.5" customHeight="1">
      <c r="A30" s="1086">
        <v>15</v>
      </c>
      <c r="B30" s="656" t="s">
        <v>241</v>
      </c>
      <c r="C30" s="583" t="s">
        <v>132</v>
      </c>
      <c r="D30" s="150">
        <v>318</v>
      </c>
      <c r="E30" s="931">
        <v>57.499999999999993</v>
      </c>
      <c r="F30" s="931">
        <v>40.200000000000003</v>
      </c>
      <c r="G30" s="150">
        <v>0.1</v>
      </c>
      <c r="H30" s="150">
        <v>77.8</v>
      </c>
      <c r="I30" s="931">
        <v>0.5</v>
      </c>
      <c r="J30" s="931">
        <v>4.1000000000000005</v>
      </c>
      <c r="K30" s="150">
        <v>112.10000000000001</v>
      </c>
      <c r="L30" s="150">
        <v>4.5</v>
      </c>
      <c r="M30" s="656" t="s">
        <v>241</v>
      </c>
      <c r="N30" s="583" t="s">
        <v>132</v>
      </c>
      <c r="O30" s="150">
        <v>0</v>
      </c>
      <c r="P30" s="150">
        <v>0.7</v>
      </c>
      <c r="Q30" s="150">
        <v>0.1</v>
      </c>
      <c r="R30" s="931">
        <v>20</v>
      </c>
      <c r="S30" s="150">
        <v>0.4</v>
      </c>
      <c r="T30" s="150">
        <v>0</v>
      </c>
      <c r="U30" s="931">
        <v>0</v>
      </c>
      <c r="V30" s="931">
        <v>0</v>
      </c>
      <c r="W30" s="1104">
        <v>15</v>
      </c>
      <c r="X30" s="848"/>
    </row>
    <row r="31" spans="1:99" ht="13.5" customHeight="1">
      <c r="A31" s="1086"/>
      <c r="B31" s="656"/>
      <c r="C31" s="583"/>
      <c r="D31" s="150"/>
      <c r="E31" s="931"/>
      <c r="F31" s="931"/>
      <c r="G31" s="150"/>
      <c r="H31" s="150"/>
      <c r="I31" s="931"/>
      <c r="J31" s="931"/>
      <c r="K31" s="150"/>
      <c r="L31" s="150"/>
      <c r="M31" s="656"/>
      <c r="N31" s="583"/>
      <c r="O31" s="150"/>
      <c r="P31" s="150"/>
      <c r="Q31" s="931"/>
      <c r="R31" s="931"/>
      <c r="S31" s="150"/>
      <c r="T31" s="150"/>
      <c r="U31" s="931"/>
      <c r="V31" s="931"/>
      <c r="W31" s="1104"/>
      <c r="X31" s="848"/>
    </row>
    <row r="32" spans="1:99" ht="13.5" customHeight="1">
      <c r="A32" s="1086">
        <v>16</v>
      </c>
      <c r="B32" s="656" t="s">
        <v>541</v>
      </c>
      <c r="C32" s="583" t="s">
        <v>174</v>
      </c>
      <c r="D32" s="150">
        <v>10656.5</v>
      </c>
      <c r="E32" s="150">
        <v>1675.9</v>
      </c>
      <c r="F32" s="931">
        <v>1865.5</v>
      </c>
      <c r="G32" s="433">
        <v>557.20000000000005</v>
      </c>
      <c r="H32" s="150">
        <v>261.60000000000002</v>
      </c>
      <c r="I32" s="150">
        <v>194.5</v>
      </c>
      <c r="J32" s="931">
        <v>776</v>
      </c>
      <c r="K32" s="433">
        <v>1669.8999999999999</v>
      </c>
      <c r="L32" s="150">
        <v>244.10000000000002</v>
      </c>
      <c r="M32" s="656" t="s">
        <v>541</v>
      </c>
      <c r="N32" s="583" t="s">
        <v>174</v>
      </c>
      <c r="O32" s="150">
        <v>93</v>
      </c>
      <c r="P32" s="150">
        <v>1076</v>
      </c>
      <c r="Q32" s="150">
        <v>497</v>
      </c>
      <c r="R32" s="150">
        <v>169.7</v>
      </c>
      <c r="S32" s="150">
        <v>462.5</v>
      </c>
      <c r="T32" s="150">
        <v>771.9</v>
      </c>
      <c r="U32" s="150">
        <v>209.7</v>
      </c>
      <c r="V32" s="150">
        <v>132.1</v>
      </c>
      <c r="W32" s="1104">
        <v>16</v>
      </c>
      <c r="X32" s="849"/>
      <c r="Y32" s="845"/>
      <c r="Z32" s="845"/>
      <c r="AA32" s="845"/>
      <c r="AB32" s="845"/>
      <c r="AC32" s="845"/>
      <c r="AD32" s="845"/>
      <c r="AE32" s="845"/>
      <c r="AF32" s="845"/>
      <c r="AG32" s="845"/>
      <c r="AH32" s="845"/>
      <c r="AI32" s="845"/>
      <c r="AJ32" s="845"/>
      <c r="AK32" s="845"/>
      <c r="AL32" s="845"/>
      <c r="AM32" s="845"/>
      <c r="AN32" s="845"/>
      <c r="AO32" s="845"/>
      <c r="AP32" s="845"/>
      <c r="AQ32" s="845"/>
      <c r="AR32" s="845"/>
      <c r="AS32" s="845"/>
      <c r="AT32" s="845"/>
      <c r="AU32" s="845"/>
      <c r="AV32" s="845"/>
      <c r="AW32" s="845"/>
      <c r="AX32" s="845"/>
      <c r="AY32" s="845"/>
      <c r="AZ32" s="845"/>
      <c r="BA32" s="845"/>
      <c r="BB32" s="845"/>
      <c r="BC32" s="845"/>
      <c r="BD32" s="845"/>
      <c r="BE32" s="845"/>
      <c r="BF32" s="845"/>
      <c r="BG32" s="845"/>
      <c r="BH32" s="845"/>
      <c r="BI32" s="845"/>
      <c r="BJ32" s="845"/>
      <c r="BK32" s="845"/>
      <c r="BL32" s="845"/>
      <c r="BM32" s="845"/>
      <c r="BN32" s="845"/>
      <c r="BO32" s="845"/>
      <c r="BP32" s="845"/>
      <c r="BQ32" s="845"/>
      <c r="BR32" s="845"/>
      <c r="BS32" s="845"/>
      <c r="BT32" s="845"/>
      <c r="BU32" s="845"/>
      <c r="BV32" s="845"/>
      <c r="BW32" s="845"/>
      <c r="BX32" s="845"/>
      <c r="BY32" s="845"/>
      <c r="BZ32" s="845"/>
      <c r="CA32" s="845"/>
      <c r="CB32" s="845"/>
      <c r="CC32" s="845"/>
      <c r="CD32" s="845"/>
      <c r="CE32" s="845"/>
      <c r="CF32" s="845"/>
      <c r="CG32" s="845"/>
      <c r="CH32" s="845"/>
      <c r="CI32" s="845"/>
      <c r="CJ32" s="845"/>
      <c r="CK32" s="845"/>
      <c r="CL32" s="845"/>
      <c r="CM32" s="845"/>
      <c r="CN32" s="845"/>
      <c r="CO32" s="845"/>
      <c r="CP32" s="845"/>
      <c r="CQ32" s="845"/>
      <c r="CR32" s="845"/>
      <c r="CS32" s="845"/>
      <c r="CT32" s="845"/>
      <c r="CU32" s="845"/>
    </row>
    <row r="33" spans="1:99" ht="13.5" customHeight="1">
      <c r="A33" s="1086">
        <v>17</v>
      </c>
      <c r="B33" s="656" t="s">
        <v>75</v>
      </c>
      <c r="C33" s="583" t="s">
        <v>147</v>
      </c>
      <c r="D33" s="430">
        <v>9495.4</v>
      </c>
      <c r="E33" s="430">
        <v>1409.3</v>
      </c>
      <c r="F33" s="430">
        <v>1477.2</v>
      </c>
      <c r="G33" s="433">
        <v>527.6</v>
      </c>
      <c r="H33" s="430">
        <v>163.19999999999999</v>
      </c>
      <c r="I33" s="430">
        <v>190.1</v>
      </c>
      <c r="J33" s="430">
        <v>665.5</v>
      </c>
      <c r="K33" s="433">
        <v>1553.6</v>
      </c>
      <c r="L33" s="430">
        <v>210.9</v>
      </c>
      <c r="M33" s="656" t="s">
        <v>75</v>
      </c>
      <c r="N33" s="583" t="s">
        <v>147</v>
      </c>
      <c r="O33" s="150">
        <v>92.1</v>
      </c>
      <c r="P33" s="150">
        <v>1044.9000000000001</v>
      </c>
      <c r="Q33" s="931">
        <v>488.7</v>
      </c>
      <c r="R33" s="931">
        <v>131.4</v>
      </c>
      <c r="S33" s="150">
        <v>427.2</v>
      </c>
      <c r="T33" s="150">
        <v>771.9</v>
      </c>
      <c r="U33" s="931">
        <v>209.7</v>
      </c>
      <c r="V33" s="931">
        <v>132.1</v>
      </c>
      <c r="W33" s="1104">
        <v>17</v>
      </c>
      <c r="X33" s="849"/>
      <c r="Y33" s="845"/>
      <c r="Z33" s="845"/>
      <c r="AA33" s="845"/>
      <c r="AB33" s="845"/>
      <c r="AC33" s="845"/>
      <c r="AD33" s="845"/>
      <c r="AE33" s="845"/>
      <c r="AF33" s="845"/>
      <c r="AG33" s="845"/>
      <c r="AH33" s="845"/>
      <c r="AI33" s="845"/>
      <c r="AJ33" s="845"/>
      <c r="AK33" s="845"/>
      <c r="AL33" s="845"/>
      <c r="AM33" s="845"/>
      <c r="AN33" s="845"/>
      <c r="AO33" s="845"/>
      <c r="AP33" s="845"/>
      <c r="AQ33" s="845"/>
      <c r="AR33" s="845"/>
      <c r="AS33" s="845"/>
      <c r="AT33" s="845"/>
      <c r="AU33" s="845"/>
      <c r="AV33" s="845"/>
      <c r="AW33" s="845"/>
      <c r="AX33" s="845"/>
      <c r="AY33" s="845"/>
      <c r="AZ33" s="845"/>
      <c r="BA33" s="845"/>
      <c r="BB33" s="845"/>
      <c r="BC33" s="845"/>
      <c r="BD33" s="845"/>
      <c r="BE33" s="845"/>
      <c r="BF33" s="845"/>
      <c r="BG33" s="845"/>
      <c r="BH33" s="845"/>
      <c r="BI33" s="845"/>
      <c r="BJ33" s="845"/>
      <c r="BK33" s="845"/>
      <c r="BL33" s="845"/>
      <c r="BM33" s="845"/>
      <c r="BN33" s="845"/>
      <c r="BO33" s="845"/>
      <c r="BP33" s="845"/>
      <c r="BQ33" s="845"/>
      <c r="BR33" s="845"/>
      <c r="BS33" s="845"/>
      <c r="BT33" s="845"/>
      <c r="BU33" s="845"/>
      <c r="BV33" s="845"/>
      <c r="BW33" s="845"/>
      <c r="BX33" s="845"/>
      <c r="BY33" s="845"/>
      <c r="BZ33" s="845"/>
      <c r="CA33" s="845"/>
      <c r="CB33" s="845"/>
      <c r="CC33" s="845"/>
      <c r="CD33" s="845"/>
      <c r="CE33" s="845"/>
      <c r="CF33" s="845"/>
      <c r="CG33" s="845"/>
      <c r="CH33" s="845"/>
      <c r="CI33" s="845"/>
      <c r="CJ33" s="845"/>
      <c r="CK33" s="845"/>
      <c r="CL33" s="845"/>
      <c r="CM33" s="845"/>
      <c r="CN33" s="845"/>
      <c r="CO33" s="845"/>
      <c r="CP33" s="845"/>
      <c r="CQ33" s="845"/>
      <c r="CR33" s="845"/>
      <c r="CS33" s="845"/>
      <c r="CT33" s="845"/>
      <c r="CU33" s="845"/>
    </row>
    <row r="34" spans="1:99" ht="13.5" customHeight="1">
      <c r="A34" s="1086">
        <v>18</v>
      </c>
      <c r="B34" s="656" t="s">
        <v>241</v>
      </c>
      <c r="C34" s="583" t="s">
        <v>132</v>
      </c>
      <c r="D34" s="938">
        <v>1161.0999999999999</v>
      </c>
      <c r="E34" s="938">
        <v>266.60000000000002</v>
      </c>
      <c r="F34" s="938">
        <v>388.3</v>
      </c>
      <c r="G34" s="433">
        <v>29.599999999999998</v>
      </c>
      <c r="H34" s="938">
        <v>98.4</v>
      </c>
      <c r="I34" s="938">
        <v>4.3999999999999995</v>
      </c>
      <c r="J34" s="938">
        <v>110.5</v>
      </c>
      <c r="K34" s="433">
        <v>116.3</v>
      </c>
      <c r="L34" s="938">
        <v>33.200000000000003</v>
      </c>
      <c r="M34" s="656" t="s">
        <v>241</v>
      </c>
      <c r="N34" s="583" t="s">
        <v>132</v>
      </c>
      <c r="O34" s="150">
        <v>0.9</v>
      </c>
      <c r="P34" s="150">
        <v>31.1</v>
      </c>
      <c r="Q34" s="931">
        <v>8.3000000000000007</v>
      </c>
      <c r="R34" s="931">
        <v>38.299999999999997</v>
      </c>
      <c r="S34" s="150">
        <v>35.300000000000004</v>
      </c>
      <c r="T34" s="150">
        <v>0</v>
      </c>
      <c r="U34" s="931">
        <v>0</v>
      </c>
      <c r="V34" s="931">
        <v>0</v>
      </c>
      <c r="W34" s="1104">
        <v>18</v>
      </c>
      <c r="X34" s="849"/>
      <c r="Y34" s="845"/>
      <c r="Z34" s="845"/>
      <c r="AA34" s="845"/>
      <c r="AB34" s="845"/>
      <c r="AC34" s="845"/>
      <c r="AD34" s="845"/>
      <c r="AE34" s="845"/>
      <c r="AF34" s="845"/>
      <c r="AG34" s="845"/>
      <c r="AH34" s="845"/>
      <c r="AI34" s="845"/>
      <c r="AJ34" s="845"/>
      <c r="AK34" s="845"/>
      <c r="AL34" s="845"/>
      <c r="AM34" s="845"/>
      <c r="AN34" s="845"/>
      <c r="AO34" s="845"/>
      <c r="AP34" s="845"/>
      <c r="AQ34" s="845"/>
      <c r="AR34" s="845"/>
      <c r="AS34" s="845"/>
      <c r="AT34" s="845"/>
      <c r="AU34" s="845"/>
      <c r="AV34" s="845"/>
      <c r="AW34" s="845"/>
      <c r="AX34" s="845"/>
      <c r="AY34" s="845"/>
      <c r="AZ34" s="845"/>
      <c r="BA34" s="845"/>
      <c r="BB34" s="845"/>
      <c r="BC34" s="845"/>
      <c r="BD34" s="845"/>
      <c r="BE34" s="845"/>
      <c r="BF34" s="845"/>
      <c r="BG34" s="845"/>
      <c r="BH34" s="845"/>
      <c r="BI34" s="845"/>
      <c r="BJ34" s="845"/>
      <c r="BK34" s="845"/>
      <c r="BL34" s="845"/>
      <c r="BM34" s="845"/>
      <c r="BN34" s="845"/>
      <c r="BO34" s="845"/>
      <c r="BP34" s="845"/>
      <c r="BQ34" s="845"/>
      <c r="BR34" s="845"/>
      <c r="BS34" s="845"/>
      <c r="BT34" s="845"/>
      <c r="BU34" s="845"/>
      <c r="BV34" s="845"/>
      <c r="BW34" s="845"/>
      <c r="BX34" s="845"/>
      <c r="BY34" s="845"/>
      <c r="BZ34" s="845"/>
      <c r="CA34" s="845"/>
      <c r="CB34" s="845"/>
      <c r="CC34" s="845"/>
      <c r="CD34" s="845"/>
      <c r="CE34" s="845"/>
      <c r="CF34" s="845"/>
      <c r="CG34" s="845"/>
      <c r="CH34" s="845"/>
      <c r="CI34" s="845"/>
      <c r="CJ34" s="845"/>
      <c r="CK34" s="845"/>
      <c r="CL34" s="845"/>
      <c r="CM34" s="845"/>
      <c r="CN34" s="845"/>
      <c r="CO34" s="845"/>
      <c r="CP34" s="845"/>
      <c r="CQ34" s="845"/>
      <c r="CR34" s="845"/>
      <c r="CS34" s="845"/>
      <c r="CT34" s="845"/>
      <c r="CU34" s="845"/>
    </row>
    <row r="35" spans="1:99" ht="13.5" customHeight="1">
      <c r="A35" s="1086"/>
      <c r="B35" s="583"/>
      <c r="C35" s="583"/>
      <c r="D35" s="150"/>
      <c r="E35" s="150"/>
      <c r="F35" s="150"/>
      <c r="G35" s="150"/>
      <c r="H35" s="150"/>
      <c r="I35" s="150"/>
      <c r="J35" s="150"/>
      <c r="K35" s="150"/>
      <c r="L35" s="150"/>
      <c r="M35" s="583"/>
      <c r="N35" s="583"/>
      <c r="O35" s="150"/>
      <c r="P35" s="150"/>
      <c r="Q35" s="931"/>
      <c r="R35" s="931"/>
      <c r="S35" s="150"/>
      <c r="T35" s="150"/>
      <c r="U35" s="931"/>
      <c r="V35" s="931"/>
      <c r="W35" s="1104"/>
      <c r="X35" s="849"/>
      <c r="Y35" s="845"/>
      <c r="Z35" s="845"/>
      <c r="AA35" s="845"/>
      <c r="AB35" s="845"/>
      <c r="AC35" s="845"/>
      <c r="AD35" s="845"/>
      <c r="AE35" s="845"/>
      <c r="AF35" s="845"/>
      <c r="AG35" s="845"/>
      <c r="AH35" s="845"/>
      <c r="AI35" s="845"/>
      <c r="AJ35" s="845"/>
      <c r="AK35" s="845"/>
      <c r="AL35" s="845"/>
      <c r="AM35" s="845"/>
      <c r="AN35" s="845"/>
      <c r="AO35" s="845"/>
      <c r="AP35" s="845"/>
      <c r="AQ35" s="845"/>
      <c r="AR35" s="845"/>
      <c r="AS35" s="845"/>
      <c r="AT35" s="845"/>
      <c r="AU35" s="845"/>
      <c r="AV35" s="845"/>
      <c r="AW35" s="845"/>
      <c r="AX35" s="845"/>
      <c r="AY35" s="845"/>
      <c r="AZ35" s="845"/>
      <c r="BA35" s="845"/>
      <c r="BB35" s="845"/>
      <c r="BC35" s="845"/>
      <c r="BD35" s="845"/>
      <c r="BE35" s="845"/>
      <c r="BF35" s="845"/>
      <c r="BG35" s="845"/>
      <c r="BH35" s="845"/>
      <c r="BI35" s="845"/>
      <c r="BJ35" s="845"/>
      <c r="BK35" s="845"/>
      <c r="BL35" s="845"/>
      <c r="BM35" s="845"/>
      <c r="BN35" s="845"/>
      <c r="BO35" s="845"/>
      <c r="BP35" s="845"/>
      <c r="BQ35" s="845"/>
      <c r="BR35" s="845"/>
      <c r="BS35" s="845"/>
      <c r="BT35" s="845"/>
      <c r="BU35" s="845"/>
      <c r="BV35" s="845"/>
      <c r="BW35" s="845"/>
      <c r="BX35" s="845"/>
      <c r="BY35" s="845"/>
      <c r="BZ35" s="845"/>
      <c r="CA35" s="845"/>
      <c r="CB35" s="845"/>
      <c r="CC35" s="845"/>
      <c r="CD35" s="845"/>
      <c r="CE35" s="845"/>
      <c r="CF35" s="845"/>
      <c r="CG35" s="845"/>
      <c r="CH35" s="845"/>
      <c r="CI35" s="845"/>
      <c r="CJ35" s="845"/>
      <c r="CK35" s="845"/>
      <c r="CL35" s="845"/>
      <c r="CM35" s="845"/>
      <c r="CN35" s="845"/>
      <c r="CO35" s="845"/>
      <c r="CP35" s="845"/>
      <c r="CQ35" s="845"/>
      <c r="CR35" s="845"/>
      <c r="CS35" s="845"/>
      <c r="CT35" s="845"/>
      <c r="CU35" s="845"/>
    </row>
    <row r="36" spans="1:99" s="855" customFormat="1" ht="20.100000000000001" customHeight="1">
      <c r="A36" s="1106">
        <v>19</v>
      </c>
      <c r="B36" s="850" t="s">
        <v>429</v>
      </c>
      <c r="C36" s="851" t="s">
        <v>174</v>
      </c>
      <c r="D36" s="166">
        <v>58584.299999999996</v>
      </c>
      <c r="E36" s="166">
        <v>9388.1</v>
      </c>
      <c r="F36" s="166">
        <v>12190.599999999999</v>
      </c>
      <c r="G36" s="166">
        <v>1960.8</v>
      </c>
      <c r="H36" s="166">
        <v>3625.6</v>
      </c>
      <c r="I36" s="166">
        <v>1044.8999999999999</v>
      </c>
      <c r="J36" s="166">
        <v>3948.6</v>
      </c>
      <c r="K36" s="166">
        <v>11186.6</v>
      </c>
      <c r="L36" s="166">
        <v>2451.5</v>
      </c>
      <c r="M36" s="850" t="s">
        <v>429</v>
      </c>
      <c r="N36" s="851" t="s">
        <v>174</v>
      </c>
      <c r="O36" s="166">
        <v>465.70000000000005</v>
      </c>
      <c r="P36" s="166">
        <v>3848.6</v>
      </c>
      <c r="Q36" s="166">
        <v>1444.7</v>
      </c>
      <c r="R36" s="166">
        <v>1595.1000000000001</v>
      </c>
      <c r="S36" s="166">
        <v>1459.7</v>
      </c>
      <c r="T36" s="166">
        <v>1916.9</v>
      </c>
      <c r="U36" s="166">
        <v>570.6</v>
      </c>
      <c r="V36" s="166">
        <v>1486.5999999999997</v>
      </c>
      <c r="W36" s="1110">
        <v>19</v>
      </c>
      <c r="X36" s="852"/>
      <c r="Y36" s="853"/>
      <c r="Z36" s="854"/>
      <c r="AA36" s="854"/>
      <c r="AB36" s="854"/>
      <c r="AC36" s="854"/>
      <c r="AD36" s="854"/>
      <c r="AE36" s="854"/>
      <c r="AF36" s="854"/>
      <c r="AG36" s="854"/>
      <c r="AH36" s="854"/>
      <c r="AI36" s="854"/>
      <c r="AJ36" s="854"/>
      <c r="AK36" s="854"/>
      <c r="AL36" s="854"/>
      <c r="AM36" s="854"/>
      <c r="AN36" s="854"/>
      <c r="AO36" s="854"/>
      <c r="AP36" s="854"/>
      <c r="AQ36" s="854"/>
      <c r="AR36" s="854"/>
      <c r="AS36" s="854"/>
      <c r="AT36" s="854"/>
      <c r="AU36" s="854"/>
      <c r="AV36" s="854"/>
      <c r="AW36" s="854"/>
      <c r="AX36" s="854"/>
      <c r="AY36" s="854"/>
      <c r="AZ36" s="854"/>
      <c r="BA36" s="854"/>
      <c r="BB36" s="854"/>
      <c r="BC36" s="854"/>
      <c r="BD36" s="854"/>
      <c r="BE36" s="854"/>
      <c r="BF36" s="854"/>
      <c r="BG36" s="854"/>
      <c r="BH36" s="854"/>
      <c r="BI36" s="854"/>
      <c r="BJ36" s="854"/>
      <c r="BK36" s="854"/>
      <c r="BL36" s="854"/>
      <c r="BM36" s="854"/>
      <c r="BN36" s="854"/>
      <c r="BO36" s="854"/>
      <c r="BP36" s="854"/>
      <c r="BQ36" s="854"/>
      <c r="BR36" s="854"/>
      <c r="BS36" s="854"/>
      <c r="BT36" s="854"/>
      <c r="BU36" s="854"/>
      <c r="BV36" s="854"/>
      <c r="BW36" s="854"/>
      <c r="BX36" s="854"/>
      <c r="BY36" s="854"/>
      <c r="BZ36" s="854"/>
      <c r="CA36" s="854"/>
      <c r="CB36" s="854"/>
      <c r="CC36" s="854"/>
      <c r="CD36" s="854"/>
      <c r="CE36" s="854"/>
      <c r="CF36" s="854"/>
      <c r="CG36" s="854"/>
      <c r="CH36" s="854"/>
      <c r="CI36" s="854"/>
      <c r="CJ36" s="854"/>
      <c r="CK36" s="854"/>
      <c r="CL36" s="854"/>
      <c r="CM36" s="854"/>
      <c r="CN36" s="854"/>
      <c r="CO36" s="854"/>
      <c r="CP36" s="854"/>
      <c r="CQ36" s="854"/>
      <c r="CR36" s="854"/>
      <c r="CS36" s="854"/>
      <c r="CT36" s="854"/>
      <c r="CU36" s="854"/>
    </row>
    <row r="37" spans="1:99" s="854" customFormat="1" ht="20.100000000000001" customHeight="1">
      <c r="A37" s="1107">
        <v>20</v>
      </c>
      <c r="B37" s="856"/>
      <c r="C37" s="856" t="s">
        <v>147</v>
      </c>
      <c r="D37" s="136">
        <v>30019.199999999997</v>
      </c>
      <c r="E37" s="136">
        <v>4204.3999999999996</v>
      </c>
      <c r="F37" s="136">
        <v>3953.8</v>
      </c>
      <c r="G37" s="136">
        <v>1247.8</v>
      </c>
      <c r="H37" s="136">
        <v>1692.8</v>
      </c>
      <c r="I37" s="136">
        <v>694.3</v>
      </c>
      <c r="J37" s="136">
        <v>1561.9</v>
      </c>
      <c r="K37" s="136">
        <v>6206.7999999999993</v>
      </c>
      <c r="L37" s="136">
        <v>1361.4</v>
      </c>
      <c r="M37" s="856"/>
      <c r="N37" s="856" t="s">
        <v>147</v>
      </c>
      <c r="O37" s="136">
        <v>237.6</v>
      </c>
      <c r="P37" s="136">
        <v>2436.2000000000003</v>
      </c>
      <c r="Q37" s="136">
        <v>949.59999999999991</v>
      </c>
      <c r="R37" s="136">
        <v>658.69999999999993</v>
      </c>
      <c r="S37" s="136">
        <v>839.9</v>
      </c>
      <c r="T37" s="136">
        <v>1916.9</v>
      </c>
      <c r="U37" s="136">
        <v>570.6</v>
      </c>
      <c r="V37" s="136">
        <v>1486.5999999999997</v>
      </c>
      <c r="W37" s="1111">
        <v>20</v>
      </c>
      <c r="X37" s="852"/>
      <c r="Y37" s="853"/>
    </row>
    <row r="38" spans="1:99" s="858" customFormat="1" ht="20.100000000000001" customHeight="1">
      <c r="A38" s="1108">
        <v>21</v>
      </c>
      <c r="B38" s="857"/>
      <c r="C38" s="857" t="s">
        <v>132</v>
      </c>
      <c r="D38" s="153">
        <v>28565.1</v>
      </c>
      <c r="E38" s="153">
        <v>5183.7000000000007</v>
      </c>
      <c r="F38" s="153">
        <v>8236.7999999999993</v>
      </c>
      <c r="G38" s="153">
        <v>713.00000000000011</v>
      </c>
      <c r="H38" s="153">
        <v>1932.8000000000002</v>
      </c>
      <c r="I38" s="153">
        <v>350.59999999999997</v>
      </c>
      <c r="J38" s="153">
        <v>2386.6999999999998</v>
      </c>
      <c r="K38" s="153">
        <v>4979.8000000000011</v>
      </c>
      <c r="L38" s="153">
        <v>1090.1000000000001</v>
      </c>
      <c r="M38" s="857"/>
      <c r="N38" s="857" t="s">
        <v>132</v>
      </c>
      <c r="O38" s="153">
        <v>228.10000000000002</v>
      </c>
      <c r="P38" s="153">
        <v>1412.3999999999999</v>
      </c>
      <c r="Q38" s="153">
        <v>495.1</v>
      </c>
      <c r="R38" s="153">
        <v>936.39999999999986</v>
      </c>
      <c r="S38" s="153">
        <v>619.79999999999995</v>
      </c>
      <c r="T38" s="153">
        <v>0</v>
      </c>
      <c r="U38" s="153">
        <v>0</v>
      </c>
      <c r="V38" s="153">
        <v>0</v>
      </c>
      <c r="W38" s="1112">
        <v>21</v>
      </c>
      <c r="X38" s="852"/>
      <c r="Y38" s="853"/>
      <c r="Z38" s="854"/>
      <c r="AA38" s="854"/>
      <c r="AB38" s="854"/>
      <c r="AC38" s="854"/>
      <c r="AD38" s="854"/>
      <c r="AE38" s="854"/>
      <c r="AF38" s="854"/>
      <c r="AG38" s="854"/>
      <c r="AH38" s="854"/>
      <c r="AI38" s="854"/>
      <c r="AJ38" s="854"/>
      <c r="AK38" s="854"/>
      <c r="AL38" s="854"/>
      <c r="AM38" s="854"/>
      <c r="AN38" s="854"/>
      <c r="AO38" s="854"/>
      <c r="AP38" s="854"/>
      <c r="AQ38" s="854"/>
      <c r="AR38" s="854"/>
      <c r="AS38" s="854"/>
      <c r="AT38" s="854"/>
      <c r="AU38" s="854"/>
      <c r="AV38" s="854"/>
      <c r="AW38" s="854"/>
      <c r="AX38" s="854"/>
      <c r="AY38" s="854"/>
      <c r="AZ38" s="854"/>
      <c r="BA38" s="854"/>
      <c r="BB38" s="854"/>
      <c r="BC38" s="854"/>
      <c r="BD38" s="854"/>
      <c r="BE38" s="854"/>
      <c r="BF38" s="854"/>
      <c r="BG38" s="854"/>
      <c r="BH38" s="854"/>
      <c r="BI38" s="854"/>
      <c r="BJ38" s="854"/>
      <c r="BK38" s="854"/>
      <c r="BL38" s="854"/>
      <c r="BM38" s="854"/>
      <c r="BN38" s="854"/>
      <c r="BO38" s="854"/>
      <c r="BP38" s="854"/>
      <c r="BQ38" s="854"/>
      <c r="BR38" s="854"/>
      <c r="BS38" s="854"/>
      <c r="BT38" s="854"/>
      <c r="BU38" s="854"/>
      <c r="BV38" s="854"/>
      <c r="BW38" s="854"/>
      <c r="BX38" s="854"/>
      <c r="BY38" s="854"/>
      <c r="BZ38" s="854"/>
      <c r="CA38" s="854"/>
      <c r="CB38" s="854"/>
      <c r="CC38" s="854"/>
      <c r="CD38" s="854"/>
      <c r="CE38" s="854"/>
      <c r="CF38" s="854"/>
      <c r="CG38" s="854"/>
      <c r="CH38" s="854"/>
      <c r="CI38" s="854"/>
      <c r="CJ38" s="854"/>
      <c r="CK38" s="854"/>
      <c r="CL38" s="854"/>
      <c r="CM38" s="854"/>
      <c r="CN38" s="854"/>
      <c r="CO38" s="854"/>
      <c r="CP38" s="854"/>
      <c r="CQ38" s="854"/>
      <c r="CR38" s="854"/>
      <c r="CS38" s="854"/>
      <c r="CT38" s="854"/>
      <c r="CU38" s="854"/>
    </row>
    <row r="39" spans="1:99" ht="13.5" customHeight="1">
      <c r="A39" s="588"/>
      <c r="B39" s="588"/>
      <c r="C39" s="588"/>
      <c r="D39" s="628"/>
      <c r="E39" s="628"/>
      <c r="F39" s="801"/>
      <c r="G39" s="628"/>
      <c r="H39" s="584"/>
      <c r="I39" s="584"/>
      <c r="J39" s="733"/>
      <c r="K39" s="628"/>
      <c r="L39" s="584"/>
      <c r="M39" s="859"/>
      <c r="N39" s="859"/>
      <c r="O39" s="859"/>
      <c r="P39" s="859"/>
      <c r="Q39" s="859"/>
      <c r="R39" s="859"/>
      <c r="S39" s="859"/>
      <c r="T39" s="859"/>
      <c r="U39" s="859"/>
      <c r="V39" s="859"/>
      <c r="W39" s="859"/>
      <c r="X39" s="860"/>
      <c r="Y39" s="860"/>
      <c r="Z39" s="845"/>
      <c r="AA39" s="845"/>
      <c r="AB39" s="845"/>
      <c r="AC39" s="845"/>
      <c r="AD39" s="845"/>
      <c r="AE39" s="845"/>
      <c r="AF39" s="845"/>
      <c r="AG39" s="845"/>
      <c r="AH39" s="845"/>
      <c r="AI39" s="845"/>
      <c r="AJ39" s="845"/>
      <c r="AK39" s="845"/>
      <c r="AL39" s="845"/>
      <c r="AM39" s="845"/>
      <c r="AN39" s="845"/>
      <c r="AO39" s="845"/>
      <c r="AP39" s="845"/>
      <c r="AQ39" s="845"/>
      <c r="AR39" s="845"/>
      <c r="AS39" s="845"/>
      <c r="AT39" s="845"/>
      <c r="AU39" s="845"/>
      <c r="AV39" s="845"/>
      <c r="AW39" s="845"/>
      <c r="AX39" s="845"/>
      <c r="AY39" s="845"/>
      <c r="AZ39" s="845"/>
      <c r="BA39" s="845"/>
      <c r="BB39" s="845"/>
      <c r="BC39" s="845"/>
      <c r="BD39" s="845"/>
      <c r="BE39" s="845"/>
      <c r="BF39" s="845"/>
      <c r="BG39" s="845"/>
      <c r="BH39" s="845"/>
      <c r="BI39" s="845"/>
      <c r="BJ39" s="845"/>
      <c r="BK39" s="845"/>
      <c r="BL39" s="845"/>
      <c r="BM39" s="845"/>
      <c r="BN39" s="845"/>
      <c r="BO39" s="845"/>
      <c r="BP39" s="845"/>
      <c r="BQ39" s="845"/>
      <c r="BR39" s="845"/>
      <c r="BS39" s="845"/>
      <c r="BT39" s="845"/>
      <c r="BU39" s="845"/>
      <c r="BV39" s="845"/>
      <c r="BW39" s="845"/>
      <c r="BX39" s="845"/>
      <c r="BY39" s="845"/>
      <c r="BZ39" s="845"/>
      <c r="CA39" s="845"/>
      <c r="CB39" s="845"/>
      <c r="CC39" s="845"/>
      <c r="CD39" s="845"/>
      <c r="CE39" s="845"/>
      <c r="CF39" s="845"/>
      <c r="CG39" s="845"/>
      <c r="CH39" s="845"/>
      <c r="CI39" s="845"/>
      <c r="CJ39" s="845"/>
      <c r="CK39" s="845"/>
      <c r="CL39" s="845"/>
      <c r="CM39" s="845"/>
      <c r="CN39" s="845"/>
      <c r="CO39" s="845"/>
      <c r="CP39" s="845"/>
      <c r="CQ39" s="845"/>
      <c r="CR39" s="845"/>
      <c r="CS39" s="845"/>
      <c r="CT39" s="845"/>
      <c r="CU39" s="845"/>
    </row>
    <row r="40" spans="1:99" ht="13.5" customHeight="1">
      <c r="A40" s="476"/>
      <c r="B40" s="575"/>
      <c r="C40" s="571"/>
      <c r="D40" s="860"/>
      <c r="E40" s="860"/>
      <c r="F40" s="860"/>
      <c r="G40" s="861"/>
      <c r="H40" s="861"/>
      <c r="I40" s="861"/>
      <c r="J40" s="861"/>
      <c r="K40" s="861"/>
      <c r="L40" s="861"/>
      <c r="M40" s="476"/>
      <c r="N40" s="575"/>
      <c r="O40" s="861"/>
      <c r="P40" s="861"/>
      <c r="Q40" s="861"/>
      <c r="R40" s="861"/>
      <c r="S40" s="861"/>
      <c r="T40" s="861"/>
      <c r="U40" s="861"/>
      <c r="V40" s="861"/>
      <c r="W40" s="861"/>
      <c r="X40" s="860"/>
      <c r="Y40" s="860"/>
      <c r="Z40" s="845"/>
      <c r="AA40" s="845"/>
      <c r="AB40" s="845"/>
      <c r="AC40" s="845"/>
      <c r="AD40" s="845"/>
      <c r="AE40" s="845"/>
      <c r="AF40" s="845"/>
      <c r="AG40" s="845"/>
      <c r="AH40" s="845"/>
      <c r="AI40" s="845"/>
      <c r="AJ40" s="845"/>
      <c r="AK40" s="845"/>
      <c r="AL40" s="845"/>
      <c r="AM40" s="845"/>
      <c r="AN40" s="845"/>
      <c r="AO40" s="845"/>
      <c r="AP40" s="845"/>
      <c r="AQ40" s="845"/>
      <c r="AR40" s="845"/>
      <c r="AS40" s="845"/>
      <c r="AT40" s="845"/>
      <c r="AU40" s="845"/>
      <c r="AV40" s="845"/>
      <c r="AW40" s="845"/>
      <c r="AX40" s="845"/>
      <c r="AY40" s="845"/>
      <c r="AZ40" s="845"/>
      <c r="BA40" s="845"/>
      <c r="BB40" s="845"/>
      <c r="BC40" s="845"/>
      <c r="BD40" s="845"/>
      <c r="BE40" s="845"/>
      <c r="BF40" s="845"/>
      <c r="BG40" s="845"/>
      <c r="BH40" s="845"/>
      <c r="BI40" s="845"/>
      <c r="BJ40" s="845"/>
      <c r="BK40" s="845"/>
      <c r="BL40" s="845"/>
      <c r="BM40" s="845"/>
      <c r="BN40" s="845"/>
      <c r="BO40" s="845"/>
      <c r="BP40" s="845"/>
      <c r="BQ40" s="845"/>
      <c r="BR40" s="845"/>
      <c r="BS40" s="845"/>
      <c r="BT40" s="845"/>
      <c r="BU40" s="845"/>
      <c r="BV40" s="845"/>
      <c r="BW40" s="845"/>
      <c r="BX40" s="845"/>
      <c r="BY40" s="845"/>
      <c r="BZ40" s="845"/>
      <c r="CA40" s="845"/>
      <c r="CB40" s="845"/>
      <c r="CC40" s="845"/>
      <c r="CD40" s="845"/>
      <c r="CE40" s="845"/>
      <c r="CF40" s="845"/>
      <c r="CG40" s="845"/>
      <c r="CH40" s="845"/>
      <c r="CI40" s="845"/>
      <c r="CJ40" s="845"/>
      <c r="CK40" s="845"/>
      <c r="CL40" s="845"/>
      <c r="CM40" s="845"/>
      <c r="CN40" s="845"/>
      <c r="CO40" s="845"/>
      <c r="CP40" s="845"/>
      <c r="CQ40" s="845"/>
      <c r="CR40" s="845"/>
      <c r="CS40" s="845"/>
      <c r="CT40" s="845"/>
      <c r="CU40" s="845"/>
    </row>
    <row r="41" spans="1:99" ht="13.5" customHeight="1">
      <c r="B41" s="571"/>
      <c r="C41" s="571"/>
      <c r="D41" s="433"/>
      <c r="E41" s="433"/>
      <c r="F41" s="860"/>
      <c r="G41" s="861"/>
      <c r="H41" s="861"/>
      <c r="I41" s="861"/>
      <c r="J41" s="861"/>
      <c r="K41" s="861"/>
      <c r="L41" s="861"/>
      <c r="M41" s="861"/>
      <c r="N41" s="861"/>
      <c r="O41" s="861"/>
      <c r="P41" s="861"/>
      <c r="Q41" s="860"/>
      <c r="R41" s="860"/>
      <c r="S41" s="860"/>
      <c r="T41" s="861"/>
      <c r="U41" s="861"/>
      <c r="V41" s="861"/>
      <c r="W41" s="861"/>
      <c r="X41" s="860"/>
      <c r="Y41" s="860"/>
      <c r="Z41" s="845"/>
      <c r="AA41" s="845"/>
      <c r="AB41" s="845"/>
      <c r="AC41" s="845"/>
      <c r="AD41" s="845"/>
      <c r="AE41" s="845"/>
      <c r="AF41" s="845"/>
      <c r="AG41" s="845"/>
      <c r="AH41" s="845"/>
      <c r="AI41" s="845"/>
      <c r="AJ41" s="845"/>
      <c r="AK41" s="845"/>
      <c r="AL41" s="845"/>
      <c r="AM41" s="845"/>
      <c r="AN41" s="845"/>
      <c r="AO41" s="845"/>
      <c r="AP41" s="845"/>
      <c r="AQ41" s="845"/>
      <c r="AR41" s="845"/>
      <c r="AS41" s="845"/>
      <c r="AT41" s="845"/>
      <c r="AU41" s="845"/>
      <c r="AV41" s="845"/>
      <c r="AW41" s="845"/>
      <c r="AX41" s="845"/>
      <c r="AY41" s="845"/>
      <c r="AZ41" s="845"/>
      <c r="BA41" s="845"/>
      <c r="BB41" s="845"/>
      <c r="BC41" s="845"/>
      <c r="BD41" s="845"/>
      <c r="BE41" s="845"/>
      <c r="BF41" s="845"/>
      <c r="BG41" s="845"/>
      <c r="BH41" s="845"/>
      <c r="BI41" s="845"/>
      <c r="BJ41" s="845"/>
      <c r="BK41" s="845"/>
      <c r="BL41" s="845"/>
      <c r="BM41" s="845"/>
      <c r="BN41" s="845"/>
      <c r="BO41" s="845"/>
      <c r="BP41" s="845"/>
      <c r="BQ41" s="845"/>
      <c r="BR41" s="845"/>
      <c r="BS41" s="845"/>
      <c r="BT41" s="845"/>
      <c r="BU41" s="845"/>
      <c r="BV41" s="845"/>
      <c r="BW41" s="845"/>
      <c r="BX41" s="845"/>
      <c r="BY41" s="845"/>
      <c r="BZ41" s="845"/>
      <c r="CA41" s="845"/>
      <c r="CB41" s="845"/>
      <c r="CC41" s="845"/>
      <c r="CD41" s="845"/>
      <c r="CE41" s="845"/>
      <c r="CF41" s="845"/>
      <c r="CG41" s="845"/>
      <c r="CH41" s="845"/>
      <c r="CI41" s="845"/>
      <c r="CJ41" s="845"/>
      <c r="CK41" s="845"/>
      <c r="CL41" s="845"/>
      <c r="CM41" s="845"/>
      <c r="CN41" s="845"/>
      <c r="CO41" s="845"/>
      <c r="CP41" s="845"/>
      <c r="CQ41" s="845"/>
      <c r="CR41" s="845"/>
      <c r="CS41" s="845"/>
      <c r="CT41" s="845"/>
      <c r="CU41" s="845"/>
    </row>
    <row r="42" spans="1:99" ht="13.5" customHeight="1">
      <c r="B42" s="571"/>
      <c r="C42" s="571"/>
      <c r="D42" s="1241"/>
      <c r="E42" s="1241"/>
      <c r="F42" s="865"/>
      <c r="G42" s="862"/>
      <c r="H42" s="862"/>
      <c r="I42" s="862"/>
      <c r="J42" s="862"/>
      <c r="K42" s="862"/>
      <c r="L42" s="862"/>
      <c r="M42" s="571"/>
      <c r="N42" s="571"/>
      <c r="O42" s="862"/>
      <c r="P42" s="862"/>
      <c r="Q42" s="863"/>
      <c r="R42" s="863"/>
      <c r="S42" s="863"/>
      <c r="T42" s="862"/>
      <c r="U42" s="862"/>
      <c r="V42" s="862"/>
      <c r="X42" s="845"/>
      <c r="Y42" s="845"/>
      <c r="Z42" s="845"/>
      <c r="AA42" s="845"/>
      <c r="AB42" s="845"/>
      <c r="AC42" s="845"/>
      <c r="AD42" s="845"/>
      <c r="AE42" s="845"/>
      <c r="AF42" s="845"/>
      <c r="AG42" s="845"/>
      <c r="AH42" s="845"/>
      <c r="AI42" s="845"/>
      <c r="AJ42" s="845"/>
      <c r="AK42" s="845"/>
      <c r="AL42" s="845"/>
      <c r="AM42" s="845"/>
      <c r="AN42" s="845"/>
      <c r="AO42" s="845"/>
      <c r="AP42" s="845"/>
      <c r="AQ42" s="845"/>
      <c r="AR42" s="845"/>
      <c r="AS42" s="845"/>
      <c r="AT42" s="845"/>
      <c r="AU42" s="845"/>
      <c r="AV42" s="845"/>
      <c r="AW42" s="845"/>
      <c r="AX42" s="845"/>
      <c r="AY42" s="845"/>
      <c r="AZ42" s="845"/>
      <c r="BA42" s="845"/>
      <c r="BB42" s="845"/>
      <c r="BC42" s="845"/>
      <c r="BD42" s="845"/>
      <c r="BE42" s="845"/>
      <c r="BF42" s="845"/>
      <c r="BG42" s="845"/>
      <c r="BH42" s="845"/>
      <c r="BI42" s="845"/>
      <c r="BJ42" s="845"/>
      <c r="BK42" s="845"/>
      <c r="BL42" s="845"/>
      <c r="BM42" s="845"/>
      <c r="BN42" s="845"/>
      <c r="BO42" s="845"/>
      <c r="BP42" s="845"/>
      <c r="BQ42" s="845"/>
      <c r="BR42" s="845"/>
      <c r="BS42" s="845"/>
      <c r="BT42" s="845"/>
      <c r="BU42" s="845"/>
      <c r="BV42" s="845"/>
      <c r="BW42" s="845"/>
      <c r="BX42" s="845"/>
      <c r="BY42" s="845"/>
      <c r="BZ42" s="845"/>
      <c r="CA42" s="845"/>
      <c r="CB42" s="845"/>
      <c r="CC42" s="845"/>
      <c r="CD42" s="845"/>
      <c r="CE42" s="845"/>
      <c r="CF42" s="845"/>
      <c r="CG42" s="845"/>
      <c r="CH42" s="845"/>
      <c r="CI42" s="845"/>
      <c r="CJ42" s="845"/>
      <c r="CK42" s="845"/>
      <c r="CL42" s="845"/>
      <c r="CM42" s="845"/>
      <c r="CN42" s="845"/>
      <c r="CO42" s="845"/>
      <c r="CP42" s="845"/>
      <c r="CQ42" s="845"/>
      <c r="CR42" s="845"/>
      <c r="CS42" s="845"/>
      <c r="CT42" s="845"/>
      <c r="CU42" s="845"/>
    </row>
    <row r="43" spans="1:99" ht="13.5" customHeight="1">
      <c r="B43" s="571"/>
      <c r="C43" s="571"/>
      <c r="D43" s="433"/>
      <c r="E43" s="433"/>
      <c r="F43" s="865"/>
      <c r="G43" s="862"/>
      <c r="H43" s="862"/>
      <c r="I43" s="862"/>
      <c r="J43" s="862"/>
      <c r="K43" s="862"/>
      <c r="L43" s="862"/>
      <c r="M43" s="571"/>
      <c r="N43" s="571"/>
      <c r="O43" s="862"/>
      <c r="P43" s="862"/>
      <c r="Q43" s="863"/>
      <c r="R43" s="863"/>
      <c r="S43" s="863"/>
      <c r="T43" s="862"/>
      <c r="U43" s="862"/>
      <c r="V43" s="862"/>
      <c r="X43" s="845"/>
      <c r="Y43" s="845"/>
      <c r="Z43" s="845"/>
      <c r="AA43" s="845"/>
      <c r="AB43" s="845"/>
      <c r="AC43" s="845"/>
      <c r="AD43" s="845"/>
      <c r="AE43" s="845"/>
      <c r="AF43" s="845"/>
      <c r="AG43" s="845"/>
      <c r="AH43" s="845"/>
      <c r="AI43" s="845"/>
      <c r="AJ43" s="845"/>
      <c r="AK43" s="845"/>
      <c r="AL43" s="845"/>
      <c r="AM43" s="845"/>
      <c r="AN43" s="845"/>
      <c r="AO43" s="845"/>
      <c r="AP43" s="845"/>
      <c r="AQ43" s="845"/>
      <c r="AR43" s="845"/>
      <c r="AS43" s="845"/>
      <c r="AT43" s="845"/>
      <c r="AU43" s="845"/>
      <c r="AV43" s="845"/>
      <c r="AW43" s="845"/>
      <c r="AX43" s="845"/>
      <c r="AY43" s="845"/>
      <c r="AZ43" s="845"/>
      <c r="BA43" s="845"/>
      <c r="BB43" s="845"/>
      <c r="BC43" s="845"/>
      <c r="BD43" s="845"/>
      <c r="BE43" s="845"/>
      <c r="BF43" s="845"/>
      <c r="BG43" s="845"/>
      <c r="BH43" s="845"/>
      <c r="BI43" s="845"/>
      <c r="BJ43" s="845"/>
      <c r="BK43" s="845"/>
      <c r="BL43" s="845"/>
      <c r="BM43" s="845"/>
      <c r="BN43" s="845"/>
      <c r="BO43" s="845"/>
      <c r="BP43" s="845"/>
      <c r="BQ43" s="845"/>
      <c r="BR43" s="845"/>
      <c r="BS43" s="845"/>
      <c r="BT43" s="845"/>
      <c r="BU43" s="845"/>
      <c r="BV43" s="845"/>
      <c r="BW43" s="845"/>
      <c r="BX43" s="845"/>
      <c r="BY43" s="845"/>
      <c r="BZ43" s="845"/>
      <c r="CA43" s="845"/>
      <c r="CB43" s="845"/>
      <c r="CC43" s="845"/>
      <c r="CD43" s="845"/>
      <c r="CE43" s="845"/>
      <c r="CF43" s="845"/>
      <c r="CG43" s="845"/>
      <c r="CH43" s="845"/>
      <c r="CI43" s="845"/>
      <c r="CJ43" s="845"/>
      <c r="CK43" s="845"/>
      <c r="CL43" s="845"/>
      <c r="CM43" s="845"/>
      <c r="CN43" s="845"/>
      <c r="CO43" s="845"/>
      <c r="CP43" s="845"/>
      <c r="CQ43" s="845"/>
      <c r="CR43" s="845"/>
      <c r="CS43" s="845"/>
      <c r="CT43" s="845"/>
      <c r="CU43" s="845"/>
    </row>
    <row r="44" spans="1:99" ht="13.5" customHeight="1">
      <c r="B44" s="571"/>
      <c r="C44" s="571"/>
      <c r="D44" s="433"/>
      <c r="E44" s="433"/>
      <c r="F44" s="865"/>
      <c r="G44" s="862"/>
      <c r="H44" s="862"/>
      <c r="I44" s="862"/>
      <c r="J44" s="862"/>
      <c r="K44" s="862"/>
      <c r="L44" s="862"/>
      <c r="M44" s="571"/>
      <c r="N44" s="571"/>
      <c r="O44" s="862"/>
      <c r="P44" s="862"/>
      <c r="Q44" s="864"/>
      <c r="R44" s="863"/>
      <c r="S44" s="863"/>
      <c r="T44" s="862"/>
      <c r="U44" s="862"/>
      <c r="V44" s="862"/>
      <c r="X44" s="845"/>
      <c r="Y44" s="845"/>
      <c r="Z44" s="845"/>
      <c r="AA44" s="845"/>
      <c r="AB44" s="845"/>
      <c r="AC44" s="845"/>
      <c r="AD44" s="845"/>
      <c r="AE44" s="845"/>
      <c r="AF44" s="845"/>
      <c r="AG44" s="845"/>
      <c r="AH44" s="845"/>
      <c r="AI44" s="845"/>
      <c r="AJ44" s="845"/>
      <c r="AK44" s="845"/>
      <c r="AL44" s="845"/>
      <c r="AM44" s="845"/>
      <c r="AN44" s="845"/>
      <c r="AO44" s="845"/>
      <c r="AP44" s="845"/>
      <c r="AQ44" s="845"/>
      <c r="AR44" s="845"/>
      <c r="AS44" s="845"/>
      <c r="AT44" s="845"/>
      <c r="AU44" s="845"/>
      <c r="AV44" s="845"/>
      <c r="AW44" s="845"/>
      <c r="AX44" s="845"/>
      <c r="AY44" s="845"/>
      <c r="AZ44" s="845"/>
      <c r="BA44" s="845"/>
      <c r="BB44" s="845"/>
      <c r="BC44" s="845"/>
      <c r="BD44" s="845"/>
      <c r="BE44" s="845"/>
      <c r="BF44" s="845"/>
      <c r="BG44" s="845"/>
      <c r="BH44" s="845"/>
      <c r="BI44" s="845"/>
      <c r="BJ44" s="845"/>
      <c r="BK44" s="845"/>
      <c r="BL44" s="845"/>
      <c r="BM44" s="845"/>
      <c r="BN44" s="845"/>
      <c r="BO44" s="845"/>
      <c r="BP44" s="845"/>
      <c r="BQ44" s="845"/>
      <c r="BR44" s="845"/>
      <c r="BS44" s="845"/>
      <c r="BT44" s="845"/>
      <c r="BU44" s="845"/>
      <c r="BV44" s="845"/>
      <c r="BW44" s="845"/>
      <c r="BX44" s="845"/>
      <c r="BY44" s="845"/>
      <c r="BZ44" s="845"/>
      <c r="CA44" s="845"/>
      <c r="CB44" s="845"/>
      <c r="CC44" s="845"/>
      <c r="CD44" s="845"/>
      <c r="CE44" s="845"/>
      <c r="CF44" s="845"/>
      <c r="CG44" s="845"/>
      <c r="CH44" s="845"/>
      <c r="CI44" s="845"/>
      <c r="CJ44" s="845"/>
      <c r="CK44" s="845"/>
      <c r="CL44" s="845"/>
      <c r="CM44" s="845"/>
      <c r="CN44" s="845"/>
      <c r="CO44" s="845"/>
      <c r="CP44" s="845"/>
      <c r="CQ44" s="845"/>
      <c r="CR44" s="845"/>
      <c r="CS44" s="845"/>
      <c r="CT44" s="845"/>
      <c r="CU44" s="845"/>
    </row>
    <row r="45" spans="1:99" ht="13.5" customHeight="1">
      <c r="B45" s="571"/>
      <c r="C45" s="571"/>
      <c r="D45" s="433"/>
      <c r="E45" s="433"/>
      <c r="F45" s="865"/>
      <c r="G45" s="862"/>
      <c r="H45" s="862"/>
      <c r="I45" s="862"/>
      <c r="J45" s="862"/>
      <c r="K45" s="862"/>
      <c r="L45" s="862"/>
      <c r="M45" s="571"/>
      <c r="N45" s="571"/>
      <c r="O45" s="862"/>
      <c r="P45" s="862"/>
      <c r="Q45" s="865"/>
      <c r="R45" s="865"/>
      <c r="S45" s="865"/>
      <c r="T45" s="862"/>
      <c r="U45" s="862"/>
      <c r="V45" s="862"/>
      <c r="X45" s="845"/>
      <c r="Y45" s="845"/>
      <c r="Z45" s="845"/>
      <c r="AA45" s="845"/>
      <c r="AB45" s="845"/>
      <c r="AC45" s="845"/>
      <c r="AD45" s="845"/>
      <c r="AE45" s="845"/>
      <c r="AF45" s="845"/>
      <c r="AG45" s="845"/>
      <c r="AH45" s="845"/>
      <c r="AI45" s="845"/>
      <c r="AJ45" s="845"/>
      <c r="AK45" s="845"/>
      <c r="AL45" s="845"/>
      <c r="AM45" s="845"/>
      <c r="AN45" s="845"/>
      <c r="AO45" s="845"/>
      <c r="AP45" s="845"/>
      <c r="AQ45" s="845"/>
      <c r="AR45" s="845"/>
      <c r="AS45" s="845"/>
      <c r="AT45" s="845"/>
      <c r="AU45" s="845"/>
      <c r="AV45" s="845"/>
      <c r="AW45" s="845"/>
      <c r="AX45" s="845"/>
      <c r="AY45" s="845"/>
      <c r="AZ45" s="845"/>
      <c r="BA45" s="845"/>
      <c r="BB45" s="845"/>
      <c r="BC45" s="845"/>
      <c r="BD45" s="845"/>
      <c r="BE45" s="845"/>
      <c r="BF45" s="845"/>
      <c r="BG45" s="845"/>
      <c r="BH45" s="845"/>
      <c r="BI45" s="845"/>
      <c r="BJ45" s="845"/>
      <c r="BK45" s="845"/>
      <c r="BL45" s="845"/>
      <c r="BM45" s="845"/>
      <c r="BN45" s="845"/>
      <c r="BO45" s="845"/>
      <c r="BP45" s="845"/>
      <c r="BQ45" s="845"/>
      <c r="BR45" s="845"/>
      <c r="BS45" s="845"/>
      <c r="BT45" s="845"/>
      <c r="BU45" s="845"/>
      <c r="BV45" s="845"/>
      <c r="BW45" s="845"/>
      <c r="BX45" s="845"/>
      <c r="BY45" s="845"/>
      <c r="BZ45" s="845"/>
      <c r="CA45" s="845"/>
      <c r="CB45" s="845"/>
      <c r="CC45" s="845"/>
      <c r="CD45" s="845"/>
      <c r="CE45" s="845"/>
      <c r="CF45" s="845"/>
      <c r="CG45" s="845"/>
      <c r="CH45" s="845"/>
      <c r="CI45" s="845"/>
      <c r="CJ45" s="845"/>
      <c r="CK45" s="845"/>
      <c r="CL45" s="845"/>
      <c r="CM45" s="845"/>
      <c r="CN45" s="845"/>
      <c r="CO45" s="845"/>
      <c r="CP45" s="845"/>
      <c r="CQ45" s="845"/>
      <c r="CR45" s="845"/>
      <c r="CS45" s="845"/>
      <c r="CT45" s="845"/>
      <c r="CU45" s="845"/>
    </row>
    <row r="46" spans="1:99" ht="13.5" customHeight="1">
      <c r="B46" s="571"/>
      <c r="C46" s="571"/>
      <c r="D46" s="433"/>
      <c r="E46" s="433"/>
      <c r="F46" s="865"/>
      <c r="G46" s="862"/>
      <c r="H46" s="862"/>
      <c r="I46" s="862"/>
      <c r="J46" s="862"/>
      <c r="K46" s="862"/>
      <c r="L46" s="862"/>
      <c r="M46" s="571"/>
      <c r="N46" s="571"/>
      <c r="O46" s="862"/>
      <c r="P46" s="862"/>
      <c r="Q46" s="862"/>
      <c r="R46" s="862"/>
      <c r="S46" s="862"/>
      <c r="T46" s="862"/>
      <c r="U46" s="862"/>
      <c r="V46" s="862"/>
      <c r="X46" s="845"/>
      <c r="Y46" s="845"/>
      <c r="Z46" s="845"/>
      <c r="AA46" s="845"/>
      <c r="AB46" s="845"/>
      <c r="AC46" s="845"/>
      <c r="AD46" s="845"/>
      <c r="AE46" s="845"/>
      <c r="AF46" s="845"/>
      <c r="AG46" s="845"/>
      <c r="AH46" s="845"/>
      <c r="AI46" s="845"/>
      <c r="AJ46" s="845"/>
      <c r="AK46" s="845"/>
      <c r="AL46" s="845"/>
      <c r="AM46" s="845"/>
      <c r="AN46" s="845"/>
      <c r="AO46" s="845"/>
      <c r="AP46" s="845"/>
      <c r="AQ46" s="845"/>
      <c r="AR46" s="845"/>
      <c r="AS46" s="845"/>
      <c r="AT46" s="845"/>
      <c r="AU46" s="845"/>
      <c r="AV46" s="845"/>
      <c r="AW46" s="845"/>
      <c r="AX46" s="845"/>
      <c r="AY46" s="845"/>
      <c r="AZ46" s="845"/>
      <c r="BA46" s="845"/>
      <c r="BB46" s="845"/>
      <c r="BC46" s="845"/>
      <c r="BD46" s="845"/>
      <c r="BE46" s="845"/>
      <c r="BF46" s="845"/>
      <c r="BG46" s="845"/>
      <c r="BH46" s="845"/>
      <c r="BI46" s="845"/>
      <c r="BJ46" s="845"/>
      <c r="BK46" s="845"/>
      <c r="BL46" s="845"/>
      <c r="BM46" s="845"/>
      <c r="BN46" s="845"/>
      <c r="BO46" s="845"/>
      <c r="BP46" s="845"/>
      <c r="BQ46" s="845"/>
      <c r="BR46" s="845"/>
      <c r="BS46" s="845"/>
      <c r="BT46" s="845"/>
      <c r="BU46" s="845"/>
      <c r="BV46" s="845"/>
      <c r="BW46" s="845"/>
      <c r="BX46" s="845"/>
      <c r="BY46" s="845"/>
      <c r="BZ46" s="845"/>
      <c r="CA46" s="845"/>
      <c r="CB46" s="845"/>
      <c r="CC46" s="845"/>
      <c r="CD46" s="845"/>
      <c r="CE46" s="845"/>
      <c r="CF46" s="845"/>
      <c r="CG46" s="845"/>
      <c r="CH46" s="845"/>
      <c r="CI46" s="845"/>
      <c r="CJ46" s="845"/>
      <c r="CK46" s="845"/>
      <c r="CL46" s="845"/>
      <c r="CM46" s="845"/>
      <c r="CN46" s="845"/>
      <c r="CO46" s="845"/>
      <c r="CP46" s="845"/>
      <c r="CQ46" s="845"/>
      <c r="CR46" s="845"/>
      <c r="CS46" s="845"/>
      <c r="CT46" s="845"/>
      <c r="CU46" s="845"/>
    </row>
    <row r="47" spans="1:99" ht="13.5" customHeight="1">
      <c r="B47" s="571"/>
      <c r="C47" s="571"/>
      <c r="D47" s="433"/>
      <c r="E47" s="433"/>
      <c r="F47" s="865"/>
      <c r="G47" s="862"/>
      <c r="H47" s="862"/>
      <c r="I47" s="862"/>
      <c r="J47" s="862"/>
      <c r="K47" s="862"/>
      <c r="L47" s="862"/>
      <c r="M47" s="571"/>
      <c r="N47" s="571"/>
      <c r="O47" s="862"/>
      <c r="P47" s="862"/>
      <c r="Q47" s="862"/>
      <c r="R47" s="862"/>
      <c r="S47" s="862"/>
      <c r="T47" s="862"/>
      <c r="U47" s="862"/>
      <c r="V47" s="862"/>
      <c r="X47" s="845"/>
      <c r="Y47" s="845"/>
      <c r="Z47" s="845"/>
      <c r="AA47" s="845"/>
      <c r="AB47" s="845"/>
      <c r="AC47" s="845"/>
      <c r="AD47" s="845"/>
      <c r="AE47" s="845"/>
      <c r="AF47" s="845"/>
      <c r="AG47" s="845"/>
      <c r="AH47" s="845"/>
      <c r="AI47" s="845"/>
      <c r="AJ47" s="845"/>
      <c r="AK47" s="845"/>
      <c r="AL47" s="845"/>
      <c r="AM47" s="845"/>
      <c r="AN47" s="845"/>
      <c r="AO47" s="845"/>
      <c r="AP47" s="845"/>
      <c r="AQ47" s="845"/>
      <c r="AR47" s="845"/>
      <c r="AS47" s="845"/>
      <c r="AT47" s="845"/>
      <c r="AU47" s="845"/>
      <c r="AV47" s="845"/>
      <c r="AW47" s="845"/>
      <c r="AX47" s="845"/>
      <c r="AY47" s="845"/>
      <c r="AZ47" s="845"/>
      <c r="BA47" s="845"/>
      <c r="BB47" s="845"/>
      <c r="BC47" s="845"/>
      <c r="BD47" s="845"/>
      <c r="BE47" s="845"/>
      <c r="BF47" s="845"/>
      <c r="BG47" s="845"/>
      <c r="BH47" s="845"/>
      <c r="BI47" s="845"/>
      <c r="BJ47" s="845"/>
      <c r="BK47" s="845"/>
      <c r="BL47" s="845"/>
      <c r="BM47" s="845"/>
      <c r="BN47" s="845"/>
      <c r="BO47" s="845"/>
      <c r="BP47" s="845"/>
      <c r="BQ47" s="845"/>
      <c r="BR47" s="845"/>
      <c r="BS47" s="845"/>
      <c r="BT47" s="845"/>
      <c r="BU47" s="845"/>
      <c r="BV47" s="845"/>
      <c r="BW47" s="845"/>
      <c r="BX47" s="845"/>
      <c r="BY47" s="845"/>
      <c r="BZ47" s="845"/>
      <c r="CA47" s="845"/>
      <c r="CB47" s="845"/>
      <c r="CC47" s="845"/>
      <c r="CD47" s="845"/>
      <c r="CE47" s="845"/>
      <c r="CF47" s="845"/>
      <c r="CG47" s="845"/>
      <c r="CH47" s="845"/>
      <c r="CI47" s="845"/>
      <c r="CJ47" s="845"/>
      <c r="CK47" s="845"/>
      <c r="CL47" s="845"/>
      <c r="CM47" s="845"/>
      <c r="CN47" s="845"/>
      <c r="CO47" s="845"/>
      <c r="CP47" s="845"/>
      <c r="CQ47" s="845"/>
      <c r="CR47" s="845"/>
      <c r="CS47" s="845"/>
      <c r="CT47" s="845"/>
      <c r="CU47" s="845"/>
    </row>
    <row r="48" spans="1:99" ht="13.5" customHeight="1">
      <c r="B48" s="571"/>
      <c r="C48" s="571"/>
      <c r="D48" s="433"/>
      <c r="E48" s="433"/>
      <c r="F48" s="865"/>
      <c r="G48" s="862"/>
      <c r="H48" s="862"/>
      <c r="I48" s="862"/>
      <c r="J48" s="862"/>
      <c r="K48" s="862"/>
      <c r="L48" s="862"/>
      <c r="M48" s="571"/>
      <c r="N48" s="571"/>
      <c r="O48" s="862"/>
      <c r="P48" s="862"/>
      <c r="Q48" s="862"/>
      <c r="R48" s="862"/>
      <c r="S48" s="862"/>
      <c r="T48" s="862"/>
      <c r="U48" s="862"/>
      <c r="V48" s="862"/>
      <c r="X48" s="845"/>
      <c r="Y48" s="845"/>
      <c r="Z48" s="845"/>
      <c r="AA48" s="845"/>
      <c r="AB48" s="845"/>
      <c r="AC48" s="845"/>
      <c r="AD48" s="845"/>
      <c r="AE48" s="845"/>
      <c r="AF48" s="845"/>
      <c r="AG48" s="845"/>
      <c r="AH48" s="845"/>
      <c r="AI48" s="845"/>
      <c r="AJ48" s="845"/>
      <c r="AK48" s="845"/>
      <c r="AL48" s="845"/>
      <c r="AM48" s="845"/>
      <c r="AN48" s="845"/>
      <c r="AO48" s="845"/>
      <c r="AP48" s="845"/>
      <c r="AQ48" s="845"/>
      <c r="AR48" s="845"/>
      <c r="AS48" s="845"/>
      <c r="AT48" s="845"/>
      <c r="AU48" s="845"/>
      <c r="AV48" s="845"/>
      <c r="AW48" s="845"/>
      <c r="AX48" s="845"/>
      <c r="AY48" s="845"/>
      <c r="AZ48" s="845"/>
      <c r="BA48" s="845"/>
      <c r="BB48" s="845"/>
      <c r="BC48" s="845"/>
      <c r="BD48" s="845"/>
      <c r="BE48" s="845"/>
      <c r="BF48" s="845"/>
      <c r="BG48" s="845"/>
      <c r="BH48" s="845"/>
      <c r="BI48" s="845"/>
      <c r="BJ48" s="845"/>
      <c r="BK48" s="845"/>
      <c r="BL48" s="845"/>
      <c r="BM48" s="845"/>
      <c r="BN48" s="845"/>
      <c r="BO48" s="845"/>
      <c r="BP48" s="845"/>
      <c r="BQ48" s="845"/>
      <c r="BR48" s="845"/>
      <c r="BS48" s="845"/>
      <c r="BT48" s="845"/>
      <c r="BU48" s="845"/>
      <c r="BV48" s="845"/>
      <c r="BW48" s="845"/>
      <c r="BX48" s="845"/>
      <c r="BY48" s="845"/>
      <c r="BZ48" s="845"/>
      <c r="CA48" s="845"/>
      <c r="CB48" s="845"/>
      <c r="CC48" s="845"/>
      <c r="CD48" s="845"/>
      <c r="CE48" s="845"/>
      <c r="CF48" s="845"/>
      <c r="CG48" s="845"/>
      <c r="CH48" s="845"/>
      <c r="CI48" s="845"/>
      <c r="CJ48" s="845"/>
      <c r="CK48" s="845"/>
      <c r="CL48" s="845"/>
      <c r="CM48" s="845"/>
      <c r="CN48" s="845"/>
      <c r="CO48" s="845"/>
      <c r="CP48" s="845"/>
      <c r="CQ48" s="845"/>
      <c r="CR48" s="845"/>
      <c r="CS48" s="845"/>
      <c r="CT48" s="845"/>
      <c r="CU48" s="845"/>
    </row>
    <row r="49" spans="2:99" ht="13.5" customHeight="1">
      <c r="B49" s="571"/>
      <c r="C49" s="571"/>
      <c r="D49" s="433"/>
      <c r="E49" s="433"/>
      <c r="F49" s="865"/>
      <c r="G49" s="862"/>
      <c r="H49" s="862"/>
      <c r="I49" s="862"/>
      <c r="J49" s="862"/>
      <c r="K49" s="862"/>
      <c r="L49" s="862"/>
      <c r="M49" s="571"/>
      <c r="N49" s="571"/>
      <c r="O49" s="862"/>
      <c r="P49" s="862"/>
      <c r="Q49" s="862"/>
      <c r="R49" s="862"/>
      <c r="S49" s="862"/>
      <c r="T49" s="862"/>
      <c r="U49" s="862"/>
      <c r="V49" s="862"/>
      <c r="X49" s="845"/>
      <c r="Y49" s="845"/>
      <c r="Z49" s="845"/>
      <c r="AA49" s="845"/>
      <c r="AB49" s="845"/>
      <c r="AC49" s="845"/>
      <c r="AD49" s="845"/>
      <c r="AE49" s="845"/>
      <c r="AF49" s="845"/>
      <c r="AG49" s="845"/>
      <c r="AH49" s="845"/>
      <c r="AI49" s="845"/>
      <c r="AJ49" s="845"/>
      <c r="AK49" s="845"/>
      <c r="AL49" s="845"/>
      <c r="AM49" s="845"/>
      <c r="AN49" s="845"/>
      <c r="AO49" s="845"/>
      <c r="AP49" s="845"/>
      <c r="AQ49" s="845"/>
      <c r="AR49" s="845"/>
      <c r="AS49" s="845"/>
      <c r="AT49" s="845"/>
      <c r="AU49" s="845"/>
      <c r="AV49" s="845"/>
      <c r="AW49" s="845"/>
      <c r="AX49" s="845"/>
      <c r="AY49" s="845"/>
      <c r="AZ49" s="845"/>
      <c r="BA49" s="845"/>
      <c r="BB49" s="845"/>
      <c r="BC49" s="845"/>
      <c r="BD49" s="845"/>
      <c r="BE49" s="845"/>
      <c r="BF49" s="845"/>
      <c r="BG49" s="845"/>
      <c r="BH49" s="845"/>
      <c r="BI49" s="845"/>
      <c r="BJ49" s="845"/>
      <c r="BK49" s="845"/>
      <c r="BL49" s="845"/>
      <c r="BM49" s="845"/>
      <c r="BN49" s="845"/>
      <c r="BO49" s="845"/>
      <c r="BP49" s="845"/>
      <c r="BQ49" s="845"/>
      <c r="BR49" s="845"/>
      <c r="BS49" s="845"/>
      <c r="BT49" s="845"/>
      <c r="BU49" s="845"/>
      <c r="BV49" s="845"/>
      <c r="BW49" s="845"/>
      <c r="BX49" s="845"/>
      <c r="BY49" s="845"/>
      <c r="BZ49" s="845"/>
      <c r="CA49" s="845"/>
      <c r="CB49" s="845"/>
      <c r="CC49" s="845"/>
      <c r="CD49" s="845"/>
      <c r="CE49" s="845"/>
      <c r="CF49" s="845"/>
      <c r="CG49" s="845"/>
      <c r="CH49" s="845"/>
      <c r="CI49" s="845"/>
      <c r="CJ49" s="845"/>
      <c r="CK49" s="845"/>
      <c r="CL49" s="845"/>
      <c r="CM49" s="845"/>
      <c r="CN49" s="845"/>
      <c r="CO49" s="845"/>
      <c r="CP49" s="845"/>
      <c r="CQ49" s="845"/>
      <c r="CR49" s="845"/>
      <c r="CS49" s="845"/>
      <c r="CT49" s="845"/>
      <c r="CU49" s="845"/>
    </row>
    <row r="50" spans="2:99" ht="13.5" customHeight="1">
      <c r="B50" s="571"/>
      <c r="C50" s="571"/>
      <c r="D50" s="433"/>
      <c r="E50" s="433"/>
      <c r="F50" s="865"/>
      <c r="G50" s="862"/>
      <c r="H50" s="862"/>
      <c r="I50" s="862"/>
      <c r="J50" s="862"/>
      <c r="K50" s="862"/>
      <c r="L50" s="862"/>
      <c r="M50" s="571"/>
      <c r="N50" s="571"/>
      <c r="O50" s="862"/>
      <c r="P50" s="862"/>
      <c r="Q50" s="862"/>
      <c r="R50" s="862"/>
      <c r="S50" s="862"/>
      <c r="T50" s="862"/>
      <c r="U50" s="862"/>
      <c r="V50" s="862"/>
      <c r="X50" s="845"/>
      <c r="Y50" s="845"/>
      <c r="Z50" s="845"/>
      <c r="AA50" s="845"/>
      <c r="AB50" s="845"/>
      <c r="AC50" s="845"/>
      <c r="AD50" s="845"/>
      <c r="AE50" s="845"/>
      <c r="AF50" s="845"/>
      <c r="AG50" s="845"/>
      <c r="AH50" s="845"/>
      <c r="AI50" s="845"/>
      <c r="AJ50" s="845"/>
      <c r="AK50" s="845"/>
      <c r="AL50" s="845"/>
      <c r="AM50" s="845"/>
      <c r="AN50" s="845"/>
      <c r="AO50" s="845"/>
      <c r="AP50" s="845"/>
      <c r="AQ50" s="845"/>
      <c r="AR50" s="845"/>
      <c r="AS50" s="845"/>
      <c r="AT50" s="845"/>
      <c r="AU50" s="845"/>
      <c r="AV50" s="845"/>
      <c r="AW50" s="845"/>
      <c r="AX50" s="845"/>
      <c r="AY50" s="845"/>
      <c r="AZ50" s="845"/>
      <c r="BA50" s="845"/>
      <c r="BB50" s="845"/>
      <c r="BC50" s="845"/>
      <c r="BD50" s="845"/>
      <c r="BE50" s="845"/>
      <c r="BF50" s="845"/>
      <c r="BG50" s="845"/>
      <c r="BH50" s="845"/>
      <c r="BI50" s="845"/>
      <c r="BJ50" s="845"/>
      <c r="BK50" s="845"/>
      <c r="BL50" s="845"/>
      <c r="BM50" s="845"/>
      <c r="BN50" s="845"/>
      <c r="BO50" s="845"/>
      <c r="BP50" s="845"/>
      <c r="BQ50" s="845"/>
      <c r="BR50" s="845"/>
      <c r="BS50" s="845"/>
      <c r="BT50" s="845"/>
      <c r="BU50" s="845"/>
      <c r="BV50" s="845"/>
      <c r="BW50" s="845"/>
      <c r="BX50" s="845"/>
      <c r="BY50" s="845"/>
      <c r="BZ50" s="845"/>
      <c r="CA50" s="845"/>
      <c r="CB50" s="845"/>
      <c r="CC50" s="845"/>
      <c r="CD50" s="845"/>
      <c r="CE50" s="845"/>
      <c r="CF50" s="845"/>
      <c r="CG50" s="845"/>
      <c r="CH50" s="845"/>
      <c r="CI50" s="845"/>
      <c r="CJ50" s="845"/>
      <c r="CK50" s="845"/>
      <c r="CL50" s="845"/>
      <c r="CM50" s="845"/>
      <c r="CN50" s="845"/>
      <c r="CO50" s="845"/>
      <c r="CP50" s="845"/>
      <c r="CQ50" s="845"/>
      <c r="CR50" s="845"/>
      <c r="CS50" s="845"/>
      <c r="CT50" s="845"/>
      <c r="CU50" s="845"/>
    </row>
    <row r="51" spans="2:99" ht="13.5" customHeight="1">
      <c r="B51" s="571"/>
      <c r="C51" s="571"/>
      <c r="D51" s="433"/>
      <c r="E51" s="433"/>
      <c r="F51" s="865"/>
      <c r="G51" s="862"/>
      <c r="H51" s="862"/>
      <c r="I51" s="862"/>
      <c r="J51" s="862"/>
      <c r="K51" s="862"/>
      <c r="L51" s="862"/>
      <c r="M51" s="571"/>
      <c r="N51" s="571"/>
      <c r="O51" s="862"/>
      <c r="P51" s="862"/>
      <c r="Q51" s="862"/>
      <c r="R51" s="862"/>
      <c r="S51" s="862"/>
      <c r="T51" s="862"/>
      <c r="U51" s="862"/>
      <c r="V51" s="862"/>
      <c r="X51" s="845"/>
      <c r="Y51" s="845"/>
      <c r="Z51" s="845"/>
      <c r="AA51" s="845"/>
      <c r="AB51" s="845"/>
      <c r="AC51" s="845"/>
      <c r="AD51" s="845"/>
      <c r="AE51" s="845"/>
      <c r="AF51" s="845"/>
      <c r="AG51" s="845"/>
      <c r="AH51" s="845"/>
      <c r="AI51" s="845"/>
      <c r="AJ51" s="845"/>
      <c r="AK51" s="845"/>
      <c r="AL51" s="845"/>
      <c r="AM51" s="845"/>
      <c r="AN51" s="845"/>
      <c r="AO51" s="845"/>
      <c r="AP51" s="845"/>
      <c r="AQ51" s="845"/>
      <c r="AR51" s="845"/>
      <c r="AS51" s="845"/>
      <c r="AT51" s="845"/>
      <c r="AU51" s="845"/>
      <c r="AV51" s="845"/>
      <c r="AW51" s="845"/>
      <c r="AX51" s="845"/>
      <c r="AY51" s="845"/>
      <c r="AZ51" s="845"/>
      <c r="BA51" s="845"/>
      <c r="BB51" s="845"/>
      <c r="BC51" s="845"/>
      <c r="BD51" s="845"/>
      <c r="BE51" s="845"/>
      <c r="BF51" s="845"/>
      <c r="BG51" s="845"/>
      <c r="BH51" s="845"/>
      <c r="BI51" s="845"/>
      <c r="BJ51" s="845"/>
      <c r="BK51" s="845"/>
      <c r="BL51" s="845"/>
      <c r="BM51" s="845"/>
      <c r="BN51" s="845"/>
      <c r="BO51" s="845"/>
      <c r="BP51" s="845"/>
      <c r="BQ51" s="845"/>
      <c r="BR51" s="845"/>
      <c r="BS51" s="845"/>
      <c r="BT51" s="845"/>
      <c r="BU51" s="845"/>
      <c r="BV51" s="845"/>
      <c r="BW51" s="845"/>
      <c r="BX51" s="845"/>
      <c r="BY51" s="845"/>
      <c r="BZ51" s="845"/>
      <c r="CA51" s="845"/>
      <c r="CB51" s="845"/>
      <c r="CC51" s="845"/>
      <c r="CD51" s="845"/>
      <c r="CE51" s="845"/>
      <c r="CF51" s="845"/>
      <c r="CG51" s="845"/>
      <c r="CH51" s="845"/>
      <c r="CI51" s="845"/>
      <c r="CJ51" s="845"/>
      <c r="CK51" s="845"/>
      <c r="CL51" s="845"/>
      <c r="CM51" s="845"/>
      <c r="CN51" s="845"/>
      <c r="CO51" s="845"/>
      <c r="CP51" s="845"/>
      <c r="CQ51" s="845"/>
      <c r="CR51" s="845"/>
      <c r="CS51" s="845"/>
      <c r="CT51" s="845"/>
      <c r="CU51" s="845"/>
    </row>
    <row r="52" spans="2:99" ht="13.5" customHeight="1">
      <c r="B52" s="571"/>
      <c r="C52" s="571"/>
      <c r="D52" s="433"/>
      <c r="E52" s="433"/>
      <c r="F52" s="865"/>
      <c r="G52" s="862"/>
      <c r="H52" s="862"/>
      <c r="I52" s="862"/>
      <c r="J52" s="862"/>
      <c r="K52" s="862"/>
      <c r="L52" s="862"/>
      <c r="M52" s="571"/>
      <c r="N52" s="571"/>
      <c r="O52" s="862"/>
      <c r="P52" s="862"/>
      <c r="Q52" s="862"/>
      <c r="R52" s="862"/>
      <c r="S52" s="862"/>
      <c r="T52" s="862"/>
      <c r="U52" s="862"/>
      <c r="V52" s="862"/>
      <c r="X52" s="845"/>
      <c r="Y52" s="845"/>
      <c r="Z52" s="845"/>
      <c r="AA52" s="845"/>
      <c r="AB52" s="845"/>
      <c r="AC52" s="845"/>
      <c r="AD52" s="845"/>
      <c r="AE52" s="845"/>
      <c r="AF52" s="845"/>
      <c r="AG52" s="845"/>
      <c r="AH52" s="845"/>
      <c r="AI52" s="845"/>
      <c r="AJ52" s="845"/>
      <c r="AK52" s="845"/>
      <c r="AL52" s="845"/>
      <c r="AM52" s="845"/>
      <c r="AN52" s="845"/>
      <c r="AO52" s="845"/>
      <c r="AP52" s="845"/>
      <c r="AQ52" s="845"/>
      <c r="AR52" s="845"/>
      <c r="AS52" s="845"/>
      <c r="AT52" s="845"/>
      <c r="AU52" s="845"/>
      <c r="AV52" s="845"/>
      <c r="AW52" s="845"/>
      <c r="AX52" s="845"/>
      <c r="AY52" s="845"/>
      <c r="AZ52" s="845"/>
      <c r="BA52" s="845"/>
      <c r="BB52" s="845"/>
      <c r="BC52" s="845"/>
      <c r="BD52" s="845"/>
      <c r="BE52" s="845"/>
      <c r="BF52" s="845"/>
      <c r="BG52" s="845"/>
      <c r="BH52" s="845"/>
      <c r="BI52" s="845"/>
      <c r="BJ52" s="845"/>
      <c r="BK52" s="845"/>
      <c r="BL52" s="845"/>
      <c r="BM52" s="845"/>
      <c r="BN52" s="845"/>
      <c r="BO52" s="845"/>
      <c r="BP52" s="845"/>
      <c r="BQ52" s="845"/>
      <c r="BR52" s="845"/>
      <c r="BS52" s="845"/>
      <c r="BT52" s="845"/>
      <c r="BU52" s="845"/>
      <c r="BV52" s="845"/>
      <c r="BW52" s="845"/>
      <c r="BX52" s="845"/>
      <c r="BY52" s="845"/>
      <c r="BZ52" s="845"/>
      <c r="CA52" s="845"/>
      <c r="CB52" s="845"/>
      <c r="CC52" s="845"/>
      <c r="CD52" s="845"/>
      <c r="CE52" s="845"/>
      <c r="CF52" s="845"/>
      <c r="CG52" s="845"/>
      <c r="CH52" s="845"/>
      <c r="CI52" s="845"/>
      <c r="CJ52" s="845"/>
      <c r="CK52" s="845"/>
      <c r="CL52" s="845"/>
      <c r="CM52" s="845"/>
      <c r="CN52" s="845"/>
      <c r="CO52" s="845"/>
      <c r="CP52" s="845"/>
      <c r="CQ52" s="845"/>
      <c r="CR52" s="845"/>
      <c r="CS52" s="845"/>
      <c r="CT52" s="845"/>
      <c r="CU52" s="845"/>
    </row>
    <row r="53" spans="2:99" ht="13.5" customHeight="1">
      <c r="B53" s="571"/>
      <c r="C53" s="571"/>
      <c r="D53" s="1241"/>
      <c r="E53" s="1241"/>
      <c r="F53" s="865"/>
      <c r="G53" s="862"/>
      <c r="H53" s="862"/>
      <c r="I53" s="862"/>
      <c r="J53" s="862"/>
      <c r="K53" s="862"/>
      <c r="L53" s="862"/>
      <c r="M53" s="571"/>
      <c r="N53" s="571"/>
      <c r="O53" s="862"/>
      <c r="P53" s="862"/>
      <c r="Q53" s="862"/>
      <c r="R53" s="862"/>
      <c r="S53" s="862"/>
      <c r="T53" s="862"/>
      <c r="U53" s="862"/>
      <c r="V53" s="862"/>
      <c r="X53" s="845"/>
      <c r="Y53" s="845"/>
      <c r="Z53" s="845"/>
      <c r="AA53" s="845"/>
      <c r="AB53" s="845"/>
      <c r="AC53" s="845"/>
      <c r="AD53" s="845"/>
      <c r="AE53" s="845"/>
      <c r="AF53" s="845"/>
      <c r="AG53" s="845"/>
      <c r="AH53" s="845"/>
      <c r="AI53" s="845"/>
      <c r="AJ53" s="845"/>
      <c r="AK53" s="845"/>
      <c r="AL53" s="845"/>
      <c r="AM53" s="845"/>
      <c r="AN53" s="845"/>
      <c r="AO53" s="845"/>
      <c r="AP53" s="845"/>
      <c r="AQ53" s="845"/>
      <c r="AR53" s="845"/>
      <c r="AS53" s="845"/>
      <c r="AT53" s="845"/>
      <c r="AU53" s="845"/>
      <c r="AV53" s="845"/>
      <c r="AW53" s="845"/>
      <c r="AX53" s="845"/>
      <c r="AY53" s="845"/>
      <c r="AZ53" s="845"/>
      <c r="BA53" s="845"/>
      <c r="BB53" s="845"/>
      <c r="BC53" s="845"/>
      <c r="BD53" s="845"/>
      <c r="BE53" s="845"/>
      <c r="BF53" s="845"/>
      <c r="BG53" s="845"/>
      <c r="BH53" s="845"/>
      <c r="BI53" s="845"/>
      <c r="BJ53" s="845"/>
      <c r="BK53" s="845"/>
      <c r="BL53" s="845"/>
      <c r="BM53" s="845"/>
      <c r="BN53" s="845"/>
      <c r="BO53" s="845"/>
      <c r="BP53" s="845"/>
      <c r="BQ53" s="845"/>
      <c r="BR53" s="845"/>
      <c r="BS53" s="845"/>
      <c r="BT53" s="845"/>
      <c r="BU53" s="845"/>
      <c r="BV53" s="845"/>
      <c r="BW53" s="845"/>
      <c r="BX53" s="845"/>
      <c r="BY53" s="845"/>
      <c r="BZ53" s="845"/>
      <c r="CA53" s="845"/>
      <c r="CB53" s="845"/>
      <c r="CC53" s="845"/>
      <c r="CD53" s="845"/>
      <c r="CE53" s="845"/>
      <c r="CF53" s="845"/>
      <c r="CG53" s="845"/>
      <c r="CH53" s="845"/>
      <c r="CI53" s="845"/>
      <c r="CJ53" s="845"/>
      <c r="CK53" s="845"/>
      <c r="CL53" s="845"/>
      <c r="CM53" s="845"/>
      <c r="CN53" s="845"/>
      <c r="CO53" s="845"/>
      <c r="CP53" s="845"/>
      <c r="CQ53" s="845"/>
      <c r="CR53" s="845"/>
      <c r="CS53" s="845"/>
      <c r="CT53" s="845"/>
      <c r="CU53" s="845"/>
    </row>
    <row r="54" spans="2:99" ht="13.5" customHeight="1">
      <c r="B54" s="571"/>
      <c r="C54" s="571"/>
      <c r="D54" s="136"/>
      <c r="E54" s="136"/>
      <c r="F54" s="865"/>
      <c r="G54" s="862"/>
      <c r="H54" s="862"/>
      <c r="I54" s="862"/>
      <c r="J54" s="862"/>
      <c r="K54" s="862"/>
      <c r="L54" s="862"/>
      <c r="M54" s="571"/>
      <c r="N54" s="571"/>
      <c r="O54" s="862"/>
      <c r="P54" s="862"/>
      <c r="Q54" s="862"/>
      <c r="R54" s="862"/>
      <c r="S54" s="862"/>
      <c r="T54" s="862"/>
      <c r="U54" s="862"/>
      <c r="V54" s="862"/>
      <c r="X54" s="845"/>
      <c r="Y54" s="845"/>
      <c r="Z54" s="845"/>
      <c r="AA54" s="845"/>
      <c r="AB54" s="845"/>
      <c r="AC54" s="845"/>
      <c r="AD54" s="845"/>
      <c r="AE54" s="845"/>
      <c r="AF54" s="845"/>
      <c r="AG54" s="845"/>
      <c r="AH54" s="845"/>
      <c r="AI54" s="845"/>
      <c r="AJ54" s="845"/>
      <c r="AK54" s="845"/>
      <c r="AL54" s="845"/>
      <c r="AM54" s="845"/>
      <c r="AN54" s="845"/>
      <c r="AO54" s="845"/>
      <c r="AP54" s="845"/>
      <c r="AQ54" s="845"/>
      <c r="AR54" s="845"/>
      <c r="AS54" s="845"/>
      <c r="AT54" s="845"/>
      <c r="AU54" s="845"/>
      <c r="AV54" s="845"/>
      <c r="AW54" s="845"/>
      <c r="AX54" s="845"/>
      <c r="AY54" s="845"/>
      <c r="AZ54" s="845"/>
      <c r="BA54" s="845"/>
      <c r="BB54" s="845"/>
      <c r="BC54" s="845"/>
      <c r="BD54" s="845"/>
      <c r="BE54" s="845"/>
      <c r="BF54" s="845"/>
      <c r="BG54" s="845"/>
      <c r="BH54" s="845"/>
      <c r="BI54" s="845"/>
      <c r="BJ54" s="845"/>
      <c r="BK54" s="845"/>
      <c r="BL54" s="845"/>
      <c r="BM54" s="845"/>
      <c r="BN54" s="845"/>
      <c r="BO54" s="845"/>
      <c r="BP54" s="845"/>
      <c r="BQ54" s="845"/>
      <c r="BR54" s="845"/>
      <c r="BS54" s="845"/>
      <c r="BT54" s="845"/>
      <c r="BU54" s="845"/>
      <c r="BV54" s="845"/>
      <c r="BW54" s="845"/>
      <c r="BX54" s="845"/>
      <c r="BY54" s="845"/>
      <c r="BZ54" s="845"/>
      <c r="CA54" s="845"/>
      <c r="CB54" s="845"/>
      <c r="CC54" s="845"/>
      <c r="CD54" s="845"/>
      <c r="CE54" s="845"/>
      <c r="CF54" s="845"/>
      <c r="CG54" s="845"/>
      <c r="CH54" s="845"/>
      <c r="CI54" s="845"/>
      <c r="CJ54" s="845"/>
      <c r="CK54" s="845"/>
      <c r="CL54" s="845"/>
      <c r="CM54" s="845"/>
      <c r="CN54" s="845"/>
      <c r="CO54" s="845"/>
      <c r="CP54" s="845"/>
      <c r="CQ54" s="845"/>
      <c r="CR54" s="845"/>
      <c r="CS54" s="845"/>
      <c r="CT54" s="845"/>
      <c r="CU54" s="845"/>
    </row>
    <row r="55" spans="2:99" ht="13.5" customHeight="1">
      <c r="B55" s="571"/>
      <c r="C55" s="571"/>
      <c r="D55" s="865"/>
      <c r="E55" s="865"/>
      <c r="F55" s="865"/>
      <c r="G55" s="862"/>
      <c r="H55" s="862"/>
      <c r="I55" s="862"/>
      <c r="J55" s="862"/>
      <c r="K55" s="862"/>
      <c r="L55" s="862"/>
      <c r="M55" s="571"/>
      <c r="N55" s="571"/>
      <c r="O55" s="862"/>
      <c r="P55" s="862"/>
      <c r="Q55" s="862"/>
      <c r="R55" s="862"/>
      <c r="S55" s="862"/>
      <c r="T55" s="862"/>
      <c r="U55" s="862"/>
      <c r="V55" s="862"/>
      <c r="X55" s="845"/>
      <c r="Y55" s="845"/>
      <c r="Z55" s="845"/>
      <c r="AA55" s="845"/>
      <c r="AB55" s="845"/>
      <c r="AC55" s="845"/>
      <c r="AD55" s="845"/>
      <c r="AE55" s="845"/>
      <c r="AF55" s="845"/>
      <c r="AG55" s="845"/>
      <c r="AH55" s="845"/>
      <c r="AI55" s="845"/>
      <c r="AJ55" s="845"/>
      <c r="AK55" s="845"/>
      <c r="AL55" s="845"/>
      <c r="AM55" s="845"/>
      <c r="AN55" s="845"/>
      <c r="AO55" s="845"/>
      <c r="AP55" s="845"/>
      <c r="AQ55" s="845"/>
      <c r="AR55" s="845"/>
      <c r="AS55" s="845"/>
      <c r="AT55" s="845"/>
      <c r="AU55" s="845"/>
      <c r="AV55" s="845"/>
      <c r="AW55" s="845"/>
      <c r="AX55" s="845"/>
      <c r="AY55" s="845"/>
      <c r="AZ55" s="845"/>
      <c r="BA55" s="845"/>
      <c r="BB55" s="845"/>
      <c r="BC55" s="845"/>
      <c r="BD55" s="845"/>
      <c r="BE55" s="845"/>
      <c r="BF55" s="845"/>
      <c r="BG55" s="845"/>
      <c r="BH55" s="845"/>
      <c r="BI55" s="845"/>
      <c r="BJ55" s="845"/>
      <c r="BK55" s="845"/>
      <c r="BL55" s="845"/>
      <c r="BM55" s="845"/>
      <c r="BN55" s="845"/>
      <c r="BO55" s="845"/>
      <c r="BP55" s="845"/>
      <c r="BQ55" s="845"/>
      <c r="BR55" s="845"/>
      <c r="BS55" s="845"/>
      <c r="BT55" s="845"/>
      <c r="BU55" s="845"/>
      <c r="BV55" s="845"/>
      <c r="BW55" s="845"/>
      <c r="BX55" s="845"/>
      <c r="BY55" s="845"/>
      <c r="BZ55" s="845"/>
      <c r="CA55" s="845"/>
      <c r="CB55" s="845"/>
      <c r="CC55" s="845"/>
      <c r="CD55" s="845"/>
      <c r="CE55" s="845"/>
      <c r="CF55" s="845"/>
      <c r="CG55" s="845"/>
      <c r="CH55" s="845"/>
      <c r="CI55" s="845"/>
      <c r="CJ55" s="845"/>
      <c r="CK55" s="845"/>
      <c r="CL55" s="845"/>
      <c r="CM55" s="845"/>
      <c r="CN55" s="845"/>
      <c r="CO55" s="845"/>
      <c r="CP55" s="845"/>
      <c r="CQ55" s="845"/>
      <c r="CR55" s="845"/>
      <c r="CS55" s="845"/>
      <c r="CT55" s="845"/>
      <c r="CU55" s="845"/>
    </row>
    <row r="56" spans="2:99" ht="13.5" customHeight="1">
      <c r="B56" s="571"/>
      <c r="C56" s="571"/>
      <c r="D56" s="865"/>
      <c r="E56" s="865"/>
      <c r="F56" s="865"/>
      <c r="G56" s="862"/>
      <c r="H56" s="862"/>
      <c r="I56" s="862"/>
      <c r="J56" s="862"/>
      <c r="K56" s="862"/>
      <c r="L56" s="862"/>
      <c r="M56" s="571"/>
      <c r="N56" s="571"/>
      <c r="O56" s="862"/>
      <c r="P56" s="862"/>
      <c r="Q56" s="862"/>
      <c r="R56" s="862"/>
      <c r="S56" s="862"/>
      <c r="T56" s="862"/>
      <c r="U56" s="862"/>
      <c r="V56" s="862"/>
      <c r="X56" s="845"/>
      <c r="Y56" s="845"/>
      <c r="Z56" s="845"/>
      <c r="AA56" s="845"/>
      <c r="AB56" s="845"/>
      <c r="AC56" s="845"/>
      <c r="AD56" s="845"/>
      <c r="AE56" s="845"/>
      <c r="AF56" s="845"/>
      <c r="AG56" s="845"/>
      <c r="AH56" s="845"/>
      <c r="AI56" s="845"/>
      <c r="AJ56" s="845"/>
      <c r="AK56" s="845"/>
      <c r="AL56" s="845"/>
      <c r="AM56" s="845"/>
      <c r="AN56" s="845"/>
      <c r="AO56" s="845"/>
      <c r="AP56" s="845"/>
      <c r="AQ56" s="845"/>
      <c r="AR56" s="845"/>
      <c r="AS56" s="845"/>
      <c r="AT56" s="845"/>
      <c r="AU56" s="845"/>
      <c r="AV56" s="845"/>
      <c r="AW56" s="845"/>
      <c r="AX56" s="845"/>
      <c r="AY56" s="845"/>
      <c r="AZ56" s="845"/>
      <c r="BA56" s="845"/>
      <c r="BB56" s="845"/>
      <c r="BC56" s="845"/>
      <c r="BD56" s="845"/>
      <c r="BE56" s="845"/>
      <c r="BF56" s="845"/>
      <c r="BG56" s="845"/>
      <c r="BH56" s="845"/>
      <c r="BI56" s="845"/>
      <c r="BJ56" s="845"/>
      <c r="BK56" s="845"/>
      <c r="BL56" s="845"/>
      <c r="BM56" s="845"/>
      <c r="BN56" s="845"/>
      <c r="BO56" s="845"/>
      <c r="BP56" s="845"/>
      <c r="BQ56" s="845"/>
      <c r="BR56" s="845"/>
      <c r="BS56" s="845"/>
      <c r="BT56" s="845"/>
      <c r="BU56" s="845"/>
      <c r="BV56" s="845"/>
      <c r="BW56" s="845"/>
      <c r="BX56" s="845"/>
      <c r="BY56" s="845"/>
      <c r="BZ56" s="845"/>
      <c r="CA56" s="845"/>
      <c r="CB56" s="845"/>
      <c r="CC56" s="845"/>
      <c r="CD56" s="845"/>
      <c r="CE56" s="845"/>
      <c r="CF56" s="845"/>
      <c r="CG56" s="845"/>
      <c r="CH56" s="845"/>
      <c r="CI56" s="845"/>
      <c r="CJ56" s="845"/>
      <c r="CK56" s="845"/>
      <c r="CL56" s="845"/>
      <c r="CM56" s="845"/>
      <c r="CN56" s="845"/>
      <c r="CO56" s="845"/>
      <c r="CP56" s="845"/>
      <c r="CQ56" s="845"/>
      <c r="CR56" s="845"/>
      <c r="CS56" s="845"/>
      <c r="CT56" s="845"/>
      <c r="CU56" s="845"/>
    </row>
    <row r="57" spans="2:99" ht="13.5" customHeight="1">
      <c r="B57" s="571"/>
      <c r="C57" s="571"/>
      <c r="D57" s="865"/>
      <c r="E57" s="865"/>
      <c r="F57" s="865"/>
      <c r="G57" s="862"/>
      <c r="H57" s="862"/>
      <c r="I57" s="862"/>
      <c r="J57" s="862"/>
      <c r="K57" s="862"/>
      <c r="L57" s="862"/>
      <c r="M57" s="571"/>
      <c r="N57" s="571"/>
      <c r="O57" s="862"/>
      <c r="P57" s="862"/>
      <c r="Q57" s="862"/>
      <c r="R57" s="862"/>
      <c r="S57" s="862"/>
      <c r="T57" s="862"/>
      <c r="U57" s="862"/>
      <c r="V57" s="862"/>
      <c r="X57" s="845"/>
      <c r="Y57" s="845"/>
      <c r="Z57" s="845"/>
      <c r="AA57" s="845"/>
      <c r="AB57" s="845"/>
      <c r="AC57" s="845"/>
      <c r="AD57" s="845"/>
      <c r="AE57" s="845"/>
      <c r="AF57" s="845"/>
      <c r="AG57" s="845"/>
      <c r="AH57" s="845"/>
      <c r="AI57" s="845"/>
      <c r="AJ57" s="845"/>
      <c r="AK57" s="845"/>
      <c r="AL57" s="845"/>
      <c r="AM57" s="845"/>
      <c r="AN57" s="845"/>
      <c r="AO57" s="845"/>
      <c r="AP57" s="845"/>
      <c r="AQ57" s="845"/>
      <c r="AR57" s="845"/>
      <c r="AS57" s="845"/>
      <c r="AT57" s="845"/>
      <c r="AU57" s="845"/>
      <c r="AV57" s="845"/>
      <c r="AW57" s="845"/>
      <c r="AX57" s="845"/>
      <c r="AY57" s="845"/>
      <c r="AZ57" s="845"/>
      <c r="BA57" s="845"/>
      <c r="BB57" s="845"/>
      <c r="BC57" s="845"/>
      <c r="BD57" s="845"/>
      <c r="BE57" s="845"/>
      <c r="BF57" s="845"/>
      <c r="BG57" s="845"/>
      <c r="BH57" s="845"/>
      <c r="BI57" s="845"/>
      <c r="BJ57" s="845"/>
      <c r="BK57" s="845"/>
      <c r="BL57" s="845"/>
      <c r="BM57" s="845"/>
      <c r="BN57" s="845"/>
      <c r="BO57" s="845"/>
      <c r="BP57" s="845"/>
      <c r="BQ57" s="845"/>
      <c r="BR57" s="845"/>
      <c r="BS57" s="845"/>
      <c r="BT57" s="845"/>
      <c r="BU57" s="845"/>
      <c r="BV57" s="845"/>
      <c r="BW57" s="845"/>
      <c r="BX57" s="845"/>
      <c r="BY57" s="845"/>
      <c r="BZ57" s="845"/>
      <c r="CA57" s="845"/>
      <c r="CB57" s="845"/>
      <c r="CC57" s="845"/>
      <c r="CD57" s="845"/>
      <c r="CE57" s="845"/>
      <c r="CF57" s="845"/>
      <c r="CG57" s="845"/>
      <c r="CH57" s="845"/>
      <c r="CI57" s="845"/>
      <c r="CJ57" s="845"/>
      <c r="CK57" s="845"/>
      <c r="CL57" s="845"/>
      <c r="CM57" s="845"/>
      <c r="CN57" s="845"/>
      <c r="CO57" s="845"/>
      <c r="CP57" s="845"/>
      <c r="CQ57" s="845"/>
      <c r="CR57" s="845"/>
      <c r="CS57" s="845"/>
      <c r="CT57" s="845"/>
      <c r="CU57" s="845"/>
    </row>
    <row r="58" spans="2:99" ht="13.5" customHeight="1">
      <c r="B58" s="571"/>
      <c r="C58" s="571"/>
      <c r="D58" s="862"/>
      <c r="E58" s="862"/>
      <c r="F58" s="862"/>
      <c r="G58" s="862"/>
      <c r="H58" s="862"/>
      <c r="I58" s="862"/>
      <c r="J58" s="862"/>
      <c r="K58" s="862"/>
      <c r="L58" s="862"/>
      <c r="M58" s="571"/>
      <c r="N58" s="571"/>
      <c r="O58" s="862"/>
      <c r="P58" s="862"/>
      <c r="Q58" s="862"/>
      <c r="R58" s="862"/>
      <c r="S58" s="862"/>
      <c r="T58" s="862"/>
      <c r="U58" s="862"/>
      <c r="V58" s="862"/>
      <c r="X58" s="845"/>
      <c r="Y58" s="845"/>
      <c r="Z58" s="845"/>
      <c r="AA58" s="845"/>
      <c r="AB58" s="845"/>
      <c r="AC58" s="845"/>
      <c r="AD58" s="845"/>
      <c r="AE58" s="845"/>
      <c r="AF58" s="845"/>
      <c r="AG58" s="845"/>
      <c r="AH58" s="845"/>
      <c r="AI58" s="845"/>
      <c r="AJ58" s="845"/>
      <c r="AK58" s="845"/>
      <c r="AL58" s="845"/>
      <c r="AM58" s="845"/>
      <c r="AN58" s="845"/>
      <c r="AO58" s="845"/>
      <c r="AP58" s="845"/>
      <c r="AQ58" s="845"/>
      <c r="AR58" s="845"/>
      <c r="AS58" s="845"/>
      <c r="AT58" s="845"/>
      <c r="AU58" s="845"/>
      <c r="AV58" s="845"/>
      <c r="AW58" s="845"/>
      <c r="AX58" s="845"/>
      <c r="AY58" s="845"/>
      <c r="AZ58" s="845"/>
      <c r="BA58" s="845"/>
      <c r="BB58" s="845"/>
      <c r="BC58" s="845"/>
      <c r="BD58" s="845"/>
      <c r="BE58" s="845"/>
      <c r="BF58" s="845"/>
      <c r="BG58" s="845"/>
      <c r="BH58" s="845"/>
      <c r="BI58" s="845"/>
      <c r="BJ58" s="845"/>
      <c r="BK58" s="845"/>
      <c r="BL58" s="845"/>
      <c r="BM58" s="845"/>
      <c r="BN58" s="845"/>
      <c r="BO58" s="845"/>
      <c r="BP58" s="845"/>
      <c r="BQ58" s="845"/>
      <c r="BR58" s="845"/>
      <c r="BS58" s="845"/>
      <c r="BT58" s="845"/>
      <c r="BU58" s="845"/>
      <c r="BV58" s="845"/>
      <c r="BW58" s="845"/>
      <c r="BX58" s="845"/>
      <c r="BY58" s="845"/>
      <c r="BZ58" s="845"/>
      <c r="CA58" s="845"/>
      <c r="CB58" s="845"/>
      <c r="CC58" s="845"/>
      <c r="CD58" s="845"/>
      <c r="CE58" s="845"/>
      <c r="CF58" s="845"/>
      <c r="CG58" s="845"/>
      <c r="CH58" s="845"/>
      <c r="CI58" s="845"/>
      <c r="CJ58" s="845"/>
      <c r="CK58" s="845"/>
      <c r="CL58" s="845"/>
      <c r="CM58" s="845"/>
      <c r="CN58" s="845"/>
      <c r="CO58" s="845"/>
      <c r="CP58" s="845"/>
      <c r="CQ58" s="845"/>
      <c r="CR58" s="845"/>
      <c r="CS58" s="845"/>
      <c r="CT58" s="845"/>
      <c r="CU58" s="845"/>
    </row>
    <row r="59" spans="2:99" ht="13.5" customHeight="1">
      <c r="B59" s="571"/>
      <c r="C59" s="571"/>
      <c r="D59" s="862"/>
      <c r="E59" s="862"/>
      <c r="F59" s="862"/>
      <c r="G59" s="862"/>
      <c r="H59" s="862"/>
      <c r="I59" s="862"/>
      <c r="J59" s="862"/>
      <c r="K59" s="862"/>
      <c r="L59" s="862"/>
      <c r="M59" s="571"/>
      <c r="N59" s="571"/>
      <c r="O59" s="862"/>
      <c r="P59" s="862"/>
      <c r="Q59" s="862"/>
      <c r="R59" s="862"/>
      <c r="S59" s="862"/>
      <c r="T59" s="862"/>
      <c r="U59" s="862"/>
      <c r="V59" s="862"/>
      <c r="X59" s="845"/>
      <c r="Y59" s="845"/>
      <c r="Z59" s="845"/>
      <c r="AA59" s="845"/>
      <c r="AB59" s="845"/>
      <c r="AC59" s="845"/>
      <c r="AD59" s="845"/>
      <c r="AE59" s="845"/>
      <c r="AF59" s="845"/>
      <c r="AG59" s="845"/>
      <c r="AH59" s="845"/>
      <c r="AI59" s="845"/>
      <c r="AJ59" s="845"/>
      <c r="AK59" s="845"/>
      <c r="AL59" s="845"/>
      <c r="AM59" s="845"/>
      <c r="AN59" s="845"/>
      <c r="AO59" s="845"/>
      <c r="AP59" s="845"/>
      <c r="AQ59" s="845"/>
      <c r="AR59" s="845"/>
      <c r="AS59" s="845"/>
      <c r="AT59" s="845"/>
      <c r="AU59" s="845"/>
      <c r="AV59" s="845"/>
      <c r="AW59" s="845"/>
      <c r="AX59" s="845"/>
      <c r="AY59" s="845"/>
      <c r="AZ59" s="845"/>
      <c r="BA59" s="845"/>
      <c r="BB59" s="845"/>
      <c r="BC59" s="845"/>
      <c r="BD59" s="845"/>
      <c r="BE59" s="845"/>
      <c r="BF59" s="845"/>
      <c r="BG59" s="845"/>
      <c r="BH59" s="845"/>
      <c r="BI59" s="845"/>
      <c r="BJ59" s="845"/>
      <c r="BK59" s="845"/>
      <c r="BL59" s="845"/>
      <c r="BM59" s="845"/>
      <c r="BN59" s="845"/>
      <c r="BO59" s="845"/>
      <c r="BP59" s="845"/>
      <c r="BQ59" s="845"/>
      <c r="BR59" s="845"/>
      <c r="BS59" s="845"/>
      <c r="BT59" s="845"/>
      <c r="BU59" s="845"/>
      <c r="BV59" s="845"/>
      <c r="BW59" s="845"/>
      <c r="BX59" s="845"/>
      <c r="BY59" s="845"/>
      <c r="BZ59" s="845"/>
      <c r="CA59" s="845"/>
      <c r="CB59" s="845"/>
      <c r="CC59" s="845"/>
      <c r="CD59" s="845"/>
      <c r="CE59" s="845"/>
      <c r="CF59" s="845"/>
      <c r="CG59" s="845"/>
      <c r="CH59" s="845"/>
      <c r="CI59" s="845"/>
      <c r="CJ59" s="845"/>
      <c r="CK59" s="845"/>
      <c r="CL59" s="845"/>
      <c r="CM59" s="845"/>
      <c r="CN59" s="845"/>
      <c r="CO59" s="845"/>
      <c r="CP59" s="845"/>
      <c r="CQ59" s="845"/>
      <c r="CR59" s="845"/>
      <c r="CS59" s="845"/>
      <c r="CT59" s="845"/>
      <c r="CU59" s="845"/>
    </row>
    <row r="60" spans="2:99" ht="13.5" customHeight="1">
      <c r="B60" s="571"/>
      <c r="C60" s="571"/>
      <c r="D60" s="862"/>
      <c r="E60" s="862"/>
      <c r="F60" s="862"/>
      <c r="G60" s="862"/>
      <c r="H60" s="862"/>
      <c r="I60" s="862"/>
      <c r="J60" s="862"/>
      <c r="K60" s="862"/>
      <c r="L60" s="862"/>
      <c r="M60" s="571"/>
      <c r="N60" s="571"/>
      <c r="O60" s="862"/>
      <c r="P60" s="862"/>
      <c r="Q60" s="862"/>
      <c r="R60" s="862"/>
      <c r="S60" s="862"/>
      <c r="T60" s="862"/>
      <c r="U60" s="862"/>
      <c r="V60" s="862"/>
      <c r="X60" s="845"/>
      <c r="Y60" s="845"/>
      <c r="Z60" s="845"/>
      <c r="AA60" s="845"/>
      <c r="AB60" s="845"/>
      <c r="AC60" s="845"/>
      <c r="AD60" s="845"/>
      <c r="AE60" s="845"/>
      <c r="AF60" s="845"/>
      <c r="AG60" s="845"/>
      <c r="AH60" s="845"/>
      <c r="AI60" s="845"/>
      <c r="AJ60" s="845"/>
      <c r="AK60" s="845"/>
      <c r="AL60" s="845"/>
      <c r="AM60" s="845"/>
      <c r="AN60" s="845"/>
      <c r="AO60" s="845"/>
      <c r="AP60" s="845"/>
      <c r="AQ60" s="845"/>
      <c r="AR60" s="845"/>
      <c r="AS60" s="845"/>
      <c r="AT60" s="845"/>
      <c r="AU60" s="845"/>
      <c r="AV60" s="845"/>
      <c r="AW60" s="845"/>
      <c r="AX60" s="845"/>
      <c r="AY60" s="845"/>
      <c r="AZ60" s="845"/>
      <c r="BA60" s="845"/>
      <c r="BB60" s="845"/>
      <c r="BC60" s="845"/>
      <c r="BD60" s="845"/>
      <c r="BE60" s="845"/>
      <c r="BF60" s="845"/>
      <c r="BG60" s="845"/>
      <c r="BH60" s="845"/>
      <c r="BI60" s="845"/>
      <c r="BJ60" s="845"/>
      <c r="BK60" s="845"/>
      <c r="BL60" s="845"/>
      <c r="BM60" s="845"/>
      <c r="BN60" s="845"/>
      <c r="BO60" s="845"/>
      <c r="BP60" s="845"/>
      <c r="BQ60" s="845"/>
      <c r="BR60" s="845"/>
      <c r="BS60" s="845"/>
      <c r="BT60" s="845"/>
      <c r="BU60" s="845"/>
      <c r="BV60" s="845"/>
      <c r="BW60" s="845"/>
      <c r="BX60" s="845"/>
      <c r="BY60" s="845"/>
      <c r="BZ60" s="845"/>
      <c r="CA60" s="845"/>
      <c r="CB60" s="845"/>
      <c r="CC60" s="845"/>
      <c r="CD60" s="845"/>
      <c r="CE60" s="845"/>
      <c r="CF60" s="845"/>
      <c r="CG60" s="845"/>
      <c r="CH60" s="845"/>
      <c r="CI60" s="845"/>
      <c r="CJ60" s="845"/>
      <c r="CK60" s="845"/>
      <c r="CL60" s="845"/>
      <c r="CM60" s="845"/>
      <c r="CN60" s="845"/>
      <c r="CO60" s="845"/>
      <c r="CP60" s="845"/>
      <c r="CQ60" s="845"/>
      <c r="CR60" s="845"/>
      <c r="CS60" s="845"/>
      <c r="CT60" s="845"/>
      <c r="CU60" s="845"/>
    </row>
    <row r="61" spans="2:99" ht="13.5" customHeight="1">
      <c r="B61" s="571"/>
      <c r="C61" s="571"/>
      <c r="D61" s="862"/>
      <c r="E61" s="862"/>
      <c r="F61" s="862"/>
      <c r="G61" s="862"/>
      <c r="H61" s="862"/>
      <c r="I61" s="862"/>
      <c r="J61" s="862"/>
      <c r="K61" s="862"/>
      <c r="L61" s="862"/>
      <c r="M61" s="571"/>
      <c r="N61" s="571"/>
      <c r="O61" s="862"/>
      <c r="P61" s="862"/>
      <c r="Q61" s="862"/>
      <c r="R61" s="862"/>
      <c r="S61" s="862"/>
      <c r="T61" s="862"/>
      <c r="U61" s="862"/>
      <c r="V61" s="862"/>
      <c r="X61" s="845"/>
      <c r="Y61" s="845"/>
      <c r="Z61" s="845"/>
      <c r="AA61" s="845"/>
      <c r="AB61" s="845"/>
      <c r="AC61" s="845"/>
      <c r="AD61" s="845"/>
      <c r="AE61" s="845"/>
      <c r="AF61" s="845"/>
      <c r="AG61" s="845"/>
      <c r="AH61" s="845"/>
      <c r="AI61" s="845"/>
      <c r="AJ61" s="845"/>
      <c r="AK61" s="845"/>
      <c r="AL61" s="845"/>
      <c r="AM61" s="845"/>
      <c r="AN61" s="845"/>
      <c r="AO61" s="845"/>
      <c r="AP61" s="845"/>
      <c r="AQ61" s="845"/>
      <c r="AR61" s="845"/>
      <c r="AS61" s="845"/>
      <c r="AT61" s="845"/>
      <c r="AU61" s="845"/>
      <c r="AV61" s="845"/>
      <c r="AW61" s="845"/>
      <c r="AX61" s="845"/>
      <c r="AY61" s="845"/>
      <c r="AZ61" s="845"/>
      <c r="BA61" s="845"/>
      <c r="BB61" s="845"/>
      <c r="BC61" s="845"/>
      <c r="BD61" s="845"/>
      <c r="BE61" s="845"/>
      <c r="BF61" s="845"/>
      <c r="BG61" s="845"/>
      <c r="BH61" s="845"/>
      <c r="BI61" s="845"/>
      <c r="BJ61" s="845"/>
      <c r="BK61" s="845"/>
      <c r="BL61" s="845"/>
      <c r="BM61" s="845"/>
      <c r="BN61" s="845"/>
      <c r="BO61" s="845"/>
      <c r="BP61" s="845"/>
      <c r="BQ61" s="845"/>
      <c r="BR61" s="845"/>
      <c r="BS61" s="845"/>
      <c r="BT61" s="845"/>
      <c r="BU61" s="845"/>
      <c r="BV61" s="845"/>
      <c r="BW61" s="845"/>
      <c r="BX61" s="845"/>
      <c r="BY61" s="845"/>
      <c r="BZ61" s="845"/>
      <c r="CA61" s="845"/>
      <c r="CB61" s="845"/>
      <c r="CC61" s="845"/>
      <c r="CD61" s="845"/>
      <c r="CE61" s="845"/>
      <c r="CF61" s="845"/>
      <c r="CG61" s="845"/>
      <c r="CH61" s="845"/>
      <c r="CI61" s="845"/>
      <c r="CJ61" s="845"/>
      <c r="CK61" s="845"/>
      <c r="CL61" s="845"/>
      <c r="CM61" s="845"/>
      <c r="CN61" s="845"/>
      <c r="CO61" s="845"/>
      <c r="CP61" s="845"/>
      <c r="CQ61" s="845"/>
      <c r="CR61" s="845"/>
      <c r="CS61" s="845"/>
      <c r="CT61" s="845"/>
      <c r="CU61" s="845"/>
    </row>
    <row r="62" spans="2:99" ht="13.5" customHeight="1">
      <c r="B62" s="571"/>
      <c r="C62" s="571"/>
      <c r="D62" s="862"/>
      <c r="E62" s="862"/>
      <c r="F62" s="862"/>
      <c r="G62" s="862"/>
      <c r="H62" s="862"/>
      <c r="I62" s="862"/>
      <c r="J62" s="862"/>
      <c r="K62" s="862"/>
      <c r="L62" s="862"/>
      <c r="M62" s="571"/>
      <c r="N62" s="571"/>
      <c r="O62" s="862"/>
      <c r="P62" s="862"/>
      <c r="Q62" s="862"/>
      <c r="R62" s="862"/>
      <c r="S62" s="862"/>
      <c r="T62" s="862"/>
      <c r="U62" s="862"/>
      <c r="V62" s="862"/>
      <c r="X62" s="845"/>
      <c r="Y62" s="845"/>
      <c r="Z62" s="845"/>
      <c r="AA62" s="845"/>
      <c r="AB62" s="845"/>
      <c r="AC62" s="845"/>
      <c r="AD62" s="845"/>
      <c r="AE62" s="845"/>
      <c r="AF62" s="845"/>
      <c r="AG62" s="845"/>
      <c r="AH62" s="845"/>
      <c r="AI62" s="845"/>
      <c r="AJ62" s="845"/>
      <c r="AK62" s="845"/>
      <c r="AL62" s="845"/>
      <c r="AM62" s="845"/>
      <c r="AN62" s="845"/>
      <c r="AO62" s="845"/>
      <c r="AP62" s="845"/>
      <c r="AQ62" s="845"/>
      <c r="AR62" s="845"/>
      <c r="AS62" s="845"/>
      <c r="AT62" s="845"/>
      <c r="AU62" s="845"/>
      <c r="AV62" s="845"/>
      <c r="AW62" s="845"/>
      <c r="AX62" s="845"/>
      <c r="AY62" s="845"/>
      <c r="AZ62" s="845"/>
      <c r="BA62" s="845"/>
      <c r="BB62" s="845"/>
      <c r="BC62" s="845"/>
      <c r="BD62" s="845"/>
      <c r="BE62" s="845"/>
      <c r="BF62" s="845"/>
      <c r="BG62" s="845"/>
      <c r="BH62" s="845"/>
      <c r="BI62" s="845"/>
      <c r="BJ62" s="845"/>
      <c r="BK62" s="845"/>
      <c r="BL62" s="845"/>
      <c r="BM62" s="845"/>
      <c r="BN62" s="845"/>
      <c r="BO62" s="845"/>
      <c r="BP62" s="845"/>
      <c r="BQ62" s="845"/>
      <c r="BR62" s="845"/>
      <c r="BS62" s="845"/>
      <c r="BT62" s="845"/>
      <c r="BU62" s="845"/>
      <c r="BV62" s="845"/>
      <c r="BW62" s="845"/>
      <c r="BX62" s="845"/>
      <c r="BY62" s="845"/>
      <c r="BZ62" s="845"/>
      <c r="CA62" s="845"/>
      <c r="CB62" s="845"/>
      <c r="CC62" s="845"/>
      <c r="CD62" s="845"/>
      <c r="CE62" s="845"/>
      <c r="CF62" s="845"/>
      <c r="CG62" s="845"/>
      <c r="CH62" s="845"/>
      <c r="CI62" s="845"/>
      <c r="CJ62" s="845"/>
      <c r="CK62" s="845"/>
      <c r="CL62" s="845"/>
      <c r="CM62" s="845"/>
      <c r="CN62" s="845"/>
      <c r="CO62" s="845"/>
      <c r="CP62" s="845"/>
      <c r="CQ62" s="845"/>
      <c r="CR62" s="845"/>
      <c r="CS62" s="845"/>
      <c r="CT62" s="845"/>
      <c r="CU62" s="845"/>
    </row>
    <row r="63" spans="2:99" ht="13.5" customHeight="1">
      <c r="B63" s="571"/>
      <c r="C63" s="571"/>
      <c r="D63" s="862"/>
      <c r="E63" s="862"/>
      <c r="F63" s="862"/>
      <c r="G63" s="862"/>
      <c r="H63" s="862"/>
      <c r="I63" s="862"/>
      <c r="J63" s="862"/>
      <c r="K63" s="862"/>
      <c r="L63" s="862"/>
      <c r="M63" s="571"/>
      <c r="N63" s="571"/>
      <c r="O63" s="862"/>
      <c r="P63" s="862"/>
      <c r="Q63" s="862"/>
      <c r="R63" s="862"/>
      <c r="S63" s="862"/>
      <c r="T63" s="862"/>
      <c r="U63" s="862"/>
      <c r="V63" s="862"/>
      <c r="X63" s="845"/>
      <c r="Y63" s="845"/>
      <c r="Z63" s="845"/>
      <c r="AA63" s="845"/>
      <c r="AB63" s="845"/>
      <c r="AC63" s="845"/>
      <c r="AD63" s="845"/>
      <c r="AE63" s="845"/>
      <c r="AF63" s="845"/>
      <c r="AG63" s="845"/>
      <c r="AH63" s="845"/>
      <c r="AI63" s="845"/>
      <c r="AJ63" s="845"/>
      <c r="AK63" s="845"/>
      <c r="AL63" s="845"/>
      <c r="AM63" s="845"/>
      <c r="AN63" s="845"/>
      <c r="AO63" s="845"/>
      <c r="AP63" s="845"/>
      <c r="AQ63" s="845"/>
      <c r="AR63" s="845"/>
      <c r="AS63" s="845"/>
      <c r="AT63" s="845"/>
      <c r="AU63" s="845"/>
      <c r="AV63" s="845"/>
      <c r="AW63" s="845"/>
      <c r="AX63" s="845"/>
      <c r="AY63" s="845"/>
      <c r="AZ63" s="845"/>
      <c r="BA63" s="845"/>
      <c r="BB63" s="845"/>
      <c r="BC63" s="845"/>
      <c r="BD63" s="845"/>
      <c r="BE63" s="845"/>
      <c r="BF63" s="845"/>
      <c r="BG63" s="845"/>
      <c r="BH63" s="845"/>
      <c r="BI63" s="845"/>
      <c r="BJ63" s="845"/>
      <c r="BK63" s="845"/>
      <c r="BL63" s="845"/>
      <c r="BM63" s="845"/>
      <c r="BN63" s="845"/>
      <c r="BO63" s="845"/>
      <c r="BP63" s="845"/>
      <c r="BQ63" s="845"/>
      <c r="BR63" s="845"/>
      <c r="BS63" s="845"/>
      <c r="BT63" s="845"/>
      <c r="BU63" s="845"/>
      <c r="BV63" s="845"/>
      <c r="BW63" s="845"/>
      <c r="BX63" s="845"/>
      <c r="BY63" s="845"/>
      <c r="BZ63" s="845"/>
      <c r="CA63" s="845"/>
      <c r="CB63" s="845"/>
      <c r="CC63" s="845"/>
      <c r="CD63" s="845"/>
      <c r="CE63" s="845"/>
      <c r="CF63" s="845"/>
      <c r="CG63" s="845"/>
      <c r="CH63" s="845"/>
      <c r="CI63" s="845"/>
      <c r="CJ63" s="845"/>
      <c r="CK63" s="845"/>
      <c r="CL63" s="845"/>
      <c r="CM63" s="845"/>
      <c r="CN63" s="845"/>
      <c r="CO63" s="845"/>
      <c r="CP63" s="845"/>
      <c r="CQ63" s="845"/>
      <c r="CR63" s="845"/>
      <c r="CS63" s="845"/>
      <c r="CT63" s="845"/>
      <c r="CU63" s="845"/>
    </row>
    <row r="64" spans="2:99" ht="13.5" customHeight="1">
      <c r="B64" s="571"/>
      <c r="C64" s="571"/>
      <c r="D64" s="862"/>
      <c r="E64" s="862"/>
      <c r="F64" s="862"/>
      <c r="G64" s="862"/>
      <c r="H64" s="862"/>
      <c r="I64" s="862"/>
      <c r="J64" s="862"/>
      <c r="K64" s="862"/>
      <c r="L64" s="862"/>
      <c r="M64" s="571"/>
      <c r="N64" s="571"/>
      <c r="O64" s="862"/>
      <c r="P64" s="862"/>
      <c r="Q64" s="862"/>
      <c r="R64" s="862"/>
      <c r="S64" s="862"/>
      <c r="T64" s="862"/>
      <c r="U64" s="862"/>
      <c r="V64" s="862"/>
      <c r="X64" s="845"/>
      <c r="Y64" s="845"/>
      <c r="Z64" s="845"/>
      <c r="AA64" s="845"/>
      <c r="AB64" s="845"/>
      <c r="AC64" s="845"/>
      <c r="AD64" s="845"/>
      <c r="AE64" s="845"/>
      <c r="AF64" s="845"/>
      <c r="AG64" s="845"/>
      <c r="AH64" s="845"/>
      <c r="AI64" s="845"/>
      <c r="AJ64" s="845"/>
      <c r="AK64" s="845"/>
      <c r="AL64" s="845"/>
      <c r="AM64" s="845"/>
      <c r="AN64" s="845"/>
      <c r="AO64" s="845"/>
      <c r="AP64" s="845"/>
      <c r="AQ64" s="845"/>
      <c r="AR64" s="845"/>
      <c r="AS64" s="845"/>
      <c r="AT64" s="845"/>
      <c r="AU64" s="845"/>
      <c r="AV64" s="845"/>
      <c r="AW64" s="845"/>
      <c r="AX64" s="845"/>
      <c r="AY64" s="845"/>
      <c r="AZ64" s="845"/>
      <c r="BA64" s="845"/>
      <c r="BB64" s="845"/>
      <c r="BC64" s="845"/>
      <c r="BD64" s="845"/>
      <c r="BE64" s="845"/>
      <c r="BF64" s="845"/>
      <c r="BG64" s="845"/>
      <c r="BH64" s="845"/>
      <c r="BI64" s="845"/>
      <c r="BJ64" s="845"/>
      <c r="BK64" s="845"/>
      <c r="BL64" s="845"/>
      <c r="BM64" s="845"/>
      <c r="BN64" s="845"/>
      <c r="BO64" s="845"/>
      <c r="BP64" s="845"/>
      <c r="BQ64" s="845"/>
      <c r="BR64" s="845"/>
      <c r="BS64" s="845"/>
      <c r="BT64" s="845"/>
      <c r="BU64" s="845"/>
      <c r="BV64" s="845"/>
      <c r="BW64" s="845"/>
      <c r="BX64" s="845"/>
      <c r="BY64" s="845"/>
      <c r="BZ64" s="845"/>
      <c r="CA64" s="845"/>
      <c r="CB64" s="845"/>
      <c r="CC64" s="845"/>
      <c r="CD64" s="845"/>
      <c r="CE64" s="845"/>
      <c r="CF64" s="845"/>
      <c r="CG64" s="845"/>
      <c r="CH64" s="845"/>
      <c r="CI64" s="845"/>
      <c r="CJ64" s="845"/>
      <c r="CK64" s="845"/>
      <c r="CL64" s="845"/>
      <c r="CM64" s="845"/>
      <c r="CN64" s="845"/>
      <c r="CO64" s="845"/>
      <c r="CP64" s="845"/>
      <c r="CQ64" s="845"/>
      <c r="CR64" s="845"/>
      <c r="CS64" s="845"/>
      <c r="CT64" s="845"/>
      <c r="CU64" s="845"/>
    </row>
    <row r="65" spans="2:99" ht="13.5" customHeight="1">
      <c r="B65" s="571"/>
      <c r="C65" s="571"/>
      <c r="D65" s="862"/>
      <c r="E65" s="862"/>
      <c r="F65" s="862"/>
      <c r="G65" s="862"/>
      <c r="H65" s="862"/>
      <c r="I65" s="862"/>
      <c r="J65" s="862"/>
      <c r="K65" s="862"/>
      <c r="L65" s="862"/>
      <c r="M65" s="571"/>
      <c r="N65" s="571"/>
      <c r="O65" s="862"/>
      <c r="P65" s="862"/>
      <c r="Q65" s="862"/>
      <c r="R65" s="862"/>
      <c r="S65" s="862"/>
      <c r="T65" s="862"/>
      <c r="U65" s="862"/>
      <c r="V65" s="862"/>
      <c r="X65" s="845"/>
      <c r="Y65" s="845"/>
      <c r="Z65" s="845"/>
      <c r="AA65" s="845"/>
      <c r="AB65" s="845"/>
      <c r="AC65" s="845"/>
      <c r="AD65" s="845"/>
      <c r="AE65" s="845"/>
      <c r="AF65" s="845"/>
      <c r="AG65" s="845"/>
      <c r="AH65" s="845"/>
      <c r="AI65" s="845"/>
      <c r="AJ65" s="845"/>
      <c r="AK65" s="845"/>
      <c r="AL65" s="845"/>
      <c r="AM65" s="845"/>
      <c r="AN65" s="845"/>
      <c r="AO65" s="845"/>
      <c r="AP65" s="845"/>
      <c r="AQ65" s="845"/>
      <c r="AR65" s="845"/>
      <c r="AS65" s="845"/>
      <c r="AT65" s="845"/>
      <c r="AU65" s="845"/>
      <c r="AV65" s="845"/>
      <c r="AW65" s="845"/>
      <c r="AX65" s="845"/>
      <c r="AY65" s="845"/>
      <c r="AZ65" s="845"/>
      <c r="BA65" s="845"/>
      <c r="BB65" s="845"/>
      <c r="BC65" s="845"/>
      <c r="BD65" s="845"/>
      <c r="BE65" s="845"/>
      <c r="BF65" s="845"/>
      <c r="BG65" s="845"/>
      <c r="BH65" s="845"/>
      <c r="BI65" s="845"/>
      <c r="BJ65" s="845"/>
      <c r="BK65" s="845"/>
      <c r="BL65" s="845"/>
      <c r="BM65" s="845"/>
      <c r="BN65" s="845"/>
      <c r="BO65" s="845"/>
      <c r="BP65" s="845"/>
      <c r="BQ65" s="845"/>
      <c r="BR65" s="845"/>
      <c r="BS65" s="845"/>
      <c r="BT65" s="845"/>
      <c r="BU65" s="845"/>
      <c r="BV65" s="845"/>
      <c r="BW65" s="845"/>
      <c r="BX65" s="845"/>
      <c r="BY65" s="845"/>
      <c r="BZ65" s="845"/>
      <c r="CA65" s="845"/>
      <c r="CB65" s="845"/>
      <c r="CC65" s="845"/>
      <c r="CD65" s="845"/>
      <c r="CE65" s="845"/>
      <c r="CF65" s="845"/>
      <c r="CG65" s="845"/>
      <c r="CH65" s="845"/>
      <c r="CI65" s="845"/>
      <c r="CJ65" s="845"/>
      <c r="CK65" s="845"/>
      <c r="CL65" s="845"/>
      <c r="CM65" s="845"/>
      <c r="CN65" s="845"/>
      <c r="CO65" s="845"/>
      <c r="CP65" s="845"/>
      <c r="CQ65" s="845"/>
      <c r="CR65" s="845"/>
      <c r="CS65" s="845"/>
      <c r="CT65" s="845"/>
      <c r="CU65" s="845"/>
    </row>
    <row r="66" spans="2:99" ht="13.5" customHeight="1">
      <c r="B66" s="571"/>
      <c r="C66" s="571"/>
      <c r="D66" s="862"/>
      <c r="E66" s="862"/>
      <c r="F66" s="862"/>
      <c r="G66" s="862"/>
      <c r="H66" s="862"/>
      <c r="I66" s="862"/>
      <c r="J66" s="862"/>
      <c r="K66" s="862"/>
      <c r="L66" s="862"/>
      <c r="M66" s="571"/>
      <c r="N66" s="571"/>
      <c r="O66" s="862"/>
      <c r="P66" s="862"/>
      <c r="Q66" s="862"/>
      <c r="R66" s="862"/>
      <c r="S66" s="862"/>
      <c r="T66" s="862"/>
      <c r="U66" s="862"/>
      <c r="V66" s="862"/>
      <c r="X66" s="845"/>
      <c r="Y66" s="845"/>
      <c r="Z66" s="845"/>
      <c r="AA66" s="845"/>
      <c r="AB66" s="845"/>
      <c r="AC66" s="845"/>
      <c r="AD66" s="845"/>
      <c r="AE66" s="845"/>
      <c r="AF66" s="845"/>
      <c r="AG66" s="845"/>
      <c r="AH66" s="845"/>
      <c r="AI66" s="845"/>
      <c r="AJ66" s="845"/>
      <c r="AK66" s="845"/>
      <c r="AL66" s="845"/>
      <c r="AM66" s="845"/>
      <c r="AN66" s="845"/>
      <c r="AO66" s="845"/>
      <c r="AP66" s="845"/>
      <c r="AQ66" s="845"/>
      <c r="AR66" s="845"/>
      <c r="AS66" s="845"/>
      <c r="AT66" s="845"/>
      <c r="AU66" s="845"/>
      <c r="AV66" s="845"/>
      <c r="AW66" s="845"/>
      <c r="AX66" s="845"/>
      <c r="AY66" s="845"/>
      <c r="AZ66" s="845"/>
      <c r="BA66" s="845"/>
      <c r="BB66" s="845"/>
      <c r="BC66" s="845"/>
      <c r="BD66" s="845"/>
      <c r="BE66" s="845"/>
      <c r="BF66" s="845"/>
      <c r="BG66" s="845"/>
      <c r="BH66" s="845"/>
      <c r="BI66" s="845"/>
      <c r="BJ66" s="845"/>
      <c r="BK66" s="845"/>
      <c r="BL66" s="845"/>
      <c r="BM66" s="845"/>
      <c r="BN66" s="845"/>
      <c r="BO66" s="845"/>
      <c r="BP66" s="845"/>
      <c r="BQ66" s="845"/>
      <c r="BR66" s="845"/>
      <c r="BS66" s="845"/>
      <c r="BT66" s="845"/>
      <c r="BU66" s="845"/>
      <c r="BV66" s="845"/>
      <c r="BW66" s="845"/>
      <c r="BX66" s="845"/>
      <c r="BY66" s="845"/>
      <c r="BZ66" s="845"/>
      <c r="CA66" s="845"/>
      <c r="CB66" s="845"/>
      <c r="CC66" s="845"/>
      <c r="CD66" s="845"/>
      <c r="CE66" s="845"/>
      <c r="CF66" s="845"/>
      <c r="CG66" s="845"/>
      <c r="CH66" s="845"/>
      <c r="CI66" s="845"/>
      <c r="CJ66" s="845"/>
      <c r="CK66" s="845"/>
      <c r="CL66" s="845"/>
      <c r="CM66" s="845"/>
      <c r="CN66" s="845"/>
      <c r="CO66" s="845"/>
      <c r="CP66" s="845"/>
      <c r="CQ66" s="845"/>
      <c r="CR66" s="845"/>
      <c r="CS66" s="845"/>
      <c r="CT66" s="845"/>
      <c r="CU66" s="845"/>
    </row>
    <row r="67" spans="2:99" ht="13.5" customHeight="1">
      <c r="B67" s="571"/>
      <c r="C67" s="571"/>
      <c r="D67" s="862"/>
      <c r="E67" s="862"/>
      <c r="F67" s="862"/>
      <c r="G67" s="862"/>
      <c r="H67" s="862"/>
      <c r="I67" s="862"/>
      <c r="J67" s="862"/>
      <c r="K67" s="862"/>
      <c r="L67" s="862"/>
      <c r="M67" s="571"/>
      <c r="N67" s="571"/>
      <c r="O67" s="862"/>
      <c r="P67" s="862"/>
      <c r="Q67" s="862"/>
      <c r="R67" s="862"/>
      <c r="S67" s="862"/>
      <c r="T67" s="862"/>
      <c r="U67" s="862"/>
      <c r="V67" s="862"/>
      <c r="X67" s="845"/>
      <c r="Y67" s="845"/>
      <c r="Z67" s="845"/>
      <c r="AA67" s="845"/>
      <c r="AB67" s="845"/>
      <c r="AC67" s="845"/>
      <c r="AD67" s="845"/>
      <c r="AE67" s="845"/>
      <c r="AF67" s="845"/>
      <c r="AG67" s="845"/>
      <c r="AH67" s="845"/>
      <c r="AI67" s="845"/>
      <c r="AJ67" s="845"/>
      <c r="AK67" s="845"/>
      <c r="AL67" s="845"/>
      <c r="AM67" s="845"/>
      <c r="AN67" s="845"/>
      <c r="AO67" s="845"/>
      <c r="AP67" s="845"/>
      <c r="AQ67" s="845"/>
      <c r="AR67" s="845"/>
      <c r="AS67" s="845"/>
      <c r="AT67" s="845"/>
      <c r="AU67" s="845"/>
      <c r="AV67" s="845"/>
      <c r="AW67" s="845"/>
      <c r="AX67" s="845"/>
      <c r="AY67" s="845"/>
      <c r="AZ67" s="845"/>
      <c r="BA67" s="845"/>
      <c r="BB67" s="845"/>
      <c r="BC67" s="845"/>
      <c r="BD67" s="845"/>
      <c r="BE67" s="845"/>
      <c r="BF67" s="845"/>
      <c r="BG67" s="845"/>
      <c r="BH67" s="845"/>
      <c r="BI67" s="845"/>
      <c r="BJ67" s="845"/>
      <c r="BK67" s="845"/>
      <c r="BL67" s="845"/>
      <c r="BM67" s="845"/>
      <c r="BN67" s="845"/>
      <c r="BO67" s="845"/>
      <c r="BP67" s="845"/>
      <c r="BQ67" s="845"/>
      <c r="BR67" s="845"/>
      <c r="BS67" s="845"/>
      <c r="BT67" s="845"/>
      <c r="BU67" s="845"/>
      <c r="BV67" s="845"/>
      <c r="BW67" s="845"/>
      <c r="BX67" s="845"/>
      <c r="BY67" s="845"/>
      <c r="BZ67" s="845"/>
      <c r="CA67" s="845"/>
      <c r="CB67" s="845"/>
      <c r="CC67" s="845"/>
      <c r="CD67" s="845"/>
      <c r="CE67" s="845"/>
      <c r="CF67" s="845"/>
      <c r="CG67" s="845"/>
      <c r="CH67" s="845"/>
      <c r="CI67" s="845"/>
      <c r="CJ67" s="845"/>
      <c r="CK67" s="845"/>
      <c r="CL67" s="845"/>
      <c r="CM67" s="845"/>
      <c r="CN67" s="845"/>
      <c r="CO67" s="845"/>
      <c r="CP67" s="845"/>
      <c r="CQ67" s="845"/>
      <c r="CR67" s="845"/>
      <c r="CS67" s="845"/>
      <c r="CT67" s="845"/>
      <c r="CU67" s="845"/>
    </row>
    <row r="68" spans="2:99" ht="13.5" customHeight="1">
      <c r="B68" s="571"/>
      <c r="C68" s="571"/>
      <c r="D68" s="862"/>
      <c r="E68" s="862"/>
      <c r="F68" s="862"/>
      <c r="G68" s="862"/>
      <c r="H68" s="862"/>
      <c r="I68" s="862"/>
      <c r="J68" s="862"/>
      <c r="K68" s="862"/>
      <c r="L68" s="862"/>
      <c r="M68" s="571"/>
      <c r="N68" s="571"/>
      <c r="O68" s="862"/>
      <c r="P68" s="862"/>
      <c r="Q68" s="862"/>
      <c r="R68" s="862"/>
      <c r="S68" s="862"/>
      <c r="T68" s="862"/>
      <c r="U68" s="862"/>
      <c r="V68" s="862"/>
      <c r="X68" s="845"/>
      <c r="Y68" s="845"/>
      <c r="Z68" s="845"/>
      <c r="AA68" s="845"/>
      <c r="AB68" s="845"/>
      <c r="AC68" s="845"/>
      <c r="AD68" s="845"/>
      <c r="AE68" s="845"/>
      <c r="AF68" s="845"/>
      <c r="AG68" s="845"/>
      <c r="AH68" s="845"/>
      <c r="AI68" s="845"/>
      <c r="AJ68" s="845"/>
      <c r="AK68" s="845"/>
      <c r="AL68" s="845"/>
      <c r="AM68" s="845"/>
      <c r="AN68" s="845"/>
      <c r="AO68" s="845"/>
      <c r="AP68" s="845"/>
      <c r="AQ68" s="845"/>
      <c r="AR68" s="845"/>
      <c r="AS68" s="845"/>
      <c r="AT68" s="845"/>
      <c r="AU68" s="845"/>
      <c r="AV68" s="845"/>
      <c r="AW68" s="845"/>
      <c r="AX68" s="845"/>
      <c r="AY68" s="845"/>
      <c r="AZ68" s="845"/>
      <c r="BA68" s="845"/>
      <c r="BB68" s="845"/>
      <c r="BC68" s="845"/>
      <c r="BD68" s="845"/>
      <c r="BE68" s="845"/>
      <c r="BF68" s="845"/>
      <c r="BG68" s="845"/>
      <c r="BH68" s="845"/>
      <c r="BI68" s="845"/>
      <c r="BJ68" s="845"/>
      <c r="BK68" s="845"/>
      <c r="BL68" s="845"/>
      <c r="BM68" s="845"/>
      <c r="BN68" s="845"/>
      <c r="BO68" s="845"/>
      <c r="BP68" s="845"/>
      <c r="BQ68" s="845"/>
      <c r="BR68" s="845"/>
      <c r="BS68" s="845"/>
      <c r="BT68" s="845"/>
      <c r="BU68" s="845"/>
      <c r="BV68" s="845"/>
      <c r="BW68" s="845"/>
      <c r="BX68" s="845"/>
      <c r="BY68" s="845"/>
      <c r="BZ68" s="845"/>
      <c r="CA68" s="845"/>
      <c r="CB68" s="845"/>
      <c r="CC68" s="845"/>
      <c r="CD68" s="845"/>
      <c r="CE68" s="845"/>
      <c r="CF68" s="845"/>
      <c r="CG68" s="845"/>
      <c r="CH68" s="845"/>
      <c r="CI68" s="845"/>
      <c r="CJ68" s="845"/>
      <c r="CK68" s="845"/>
      <c r="CL68" s="845"/>
      <c r="CM68" s="845"/>
      <c r="CN68" s="845"/>
      <c r="CO68" s="845"/>
      <c r="CP68" s="845"/>
      <c r="CQ68" s="845"/>
      <c r="CR68" s="845"/>
      <c r="CS68" s="845"/>
      <c r="CT68" s="845"/>
      <c r="CU68" s="845"/>
    </row>
    <row r="69" spans="2:99" ht="13.5" customHeight="1">
      <c r="B69" s="571"/>
      <c r="C69" s="571"/>
      <c r="D69" s="862"/>
      <c r="E69" s="862"/>
      <c r="F69" s="862"/>
      <c r="G69" s="862"/>
      <c r="H69" s="862"/>
      <c r="I69" s="862"/>
      <c r="J69" s="862"/>
      <c r="K69" s="862"/>
      <c r="L69" s="862"/>
      <c r="M69" s="571"/>
      <c r="N69" s="571"/>
      <c r="O69" s="862"/>
      <c r="P69" s="862"/>
      <c r="Q69" s="862"/>
      <c r="R69" s="862"/>
      <c r="S69" s="862"/>
      <c r="T69" s="862"/>
      <c r="U69" s="862"/>
      <c r="V69" s="862"/>
      <c r="X69" s="845"/>
      <c r="Y69" s="845"/>
      <c r="Z69" s="845"/>
      <c r="AA69" s="845"/>
      <c r="AB69" s="845"/>
      <c r="AC69" s="845"/>
      <c r="AD69" s="845"/>
      <c r="AE69" s="845"/>
      <c r="AF69" s="845"/>
      <c r="AG69" s="845"/>
      <c r="AH69" s="845"/>
      <c r="AI69" s="845"/>
      <c r="AJ69" s="845"/>
      <c r="AK69" s="845"/>
      <c r="AL69" s="845"/>
      <c r="AM69" s="845"/>
      <c r="AN69" s="845"/>
      <c r="AO69" s="845"/>
      <c r="AP69" s="845"/>
      <c r="AQ69" s="845"/>
      <c r="AR69" s="845"/>
      <c r="AS69" s="845"/>
      <c r="AT69" s="845"/>
      <c r="AU69" s="845"/>
      <c r="AV69" s="845"/>
      <c r="AW69" s="845"/>
      <c r="AX69" s="845"/>
      <c r="AY69" s="845"/>
      <c r="AZ69" s="845"/>
      <c r="BA69" s="845"/>
      <c r="BB69" s="845"/>
      <c r="BC69" s="845"/>
      <c r="BD69" s="845"/>
      <c r="BE69" s="845"/>
      <c r="BF69" s="845"/>
      <c r="BG69" s="845"/>
      <c r="BH69" s="845"/>
      <c r="BI69" s="845"/>
      <c r="BJ69" s="845"/>
      <c r="BK69" s="845"/>
      <c r="BL69" s="845"/>
      <c r="BM69" s="845"/>
      <c r="BN69" s="845"/>
      <c r="BO69" s="845"/>
      <c r="BP69" s="845"/>
      <c r="BQ69" s="845"/>
      <c r="BR69" s="845"/>
      <c r="BS69" s="845"/>
      <c r="BT69" s="845"/>
      <c r="BU69" s="845"/>
      <c r="BV69" s="845"/>
      <c r="BW69" s="845"/>
      <c r="BX69" s="845"/>
      <c r="BY69" s="845"/>
      <c r="BZ69" s="845"/>
      <c r="CA69" s="845"/>
      <c r="CB69" s="845"/>
      <c r="CC69" s="845"/>
      <c r="CD69" s="845"/>
      <c r="CE69" s="845"/>
      <c r="CF69" s="845"/>
      <c r="CG69" s="845"/>
      <c r="CH69" s="845"/>
      <c r="CI69" s="845"/>
      <c r="CJ69" s="845"/>
      <c r="CK69" s="845"/>
      <c r="CL69" s="845"/>
      <c r="CM69" s="845"/>
      <c r="CN69" s="845"/>
      <c r="CO69" s="845"/>
      <c r="CP69" s="845"/>
      <c r="CQ69" s="845"/>
      <c r="CR69" s="845"/>
      <c r="CS69" s="845"/>
      <c r="CT69" s="845"/>
      <c r="CU69" s="845"/>
    </row>
    <row r="70" spans="2:99" ht="13.5" customHeight="1">
      <c r="B70" s="571"/>
      <c r="C70" s="571"/>
      <c r="D70" s="862"/>
      <c r="E70" s="862"/>
      <c r="F70" s="862"/>
      <c r="G70" s="862"/>
      <c r="H70" s="862"/>
      <c r="I70" s="862"/>
      <c r="J70" s="862"/>
      <c r="K70" s="862"/>
      <c r="L70" s="862"/>
      <c r="M70" s="571"/>
      <c r="N70" s="571"/>
      <c r="O70" s="862"/>
      <c r="P70" s="862"/>
      <c r="Q70" s="862"/>
      <c r="R70" s="862"/>
      <c r="S70" s="862"/>
      <c r="T70" s="862"/>
      <c r="U70" s="862"/>
      <c r="V70" s="862"/>
      <c r="X70" s="845"/>
      <c r="Y70" s="845"/>
      <c r="Z70" s="845"/>
      <c r="AA70" s="845"/>
      <c r="AB70" s="845"/>
      <c r="AC70" s="845"/>
      <c r="AD70" s="845"/>
      <c r="AE70" s="845"/>
      <c r="AF70" s="845"/>
      <c r="AG70" s="845"/>
      <c r="AH70" s="845"/>
      <c r="AI70" s="845"/>
      <c r="AJ70" s="845"/>
      <c r="AK70" s="845"/>
      <c r="AL70" s="845"/>
      <c r="AM70" s="845"/>
      <c r="AN70" s="845"/>
      <c r="AO70" s="845"/>
      <c r="AP70" s="845"/>
      <c r="AQ70" s="845"/>
      <c r="AR70" s="845"/>
      <c r="AS70" s="845"/>
      <c r="AT70" s="845"/>
      <c r="AU70" s="845"/>
      <c r="AV70" s="845"/>
      <c r="AW70" s="845"/>
      <c r="AX70" s="845"/>
      <c r="AY70" s="845"/>
      <c r="AZ70" s="845"/>
      <c r="BA70" s="845"/>
      <c r="BB70" s="845"/>
      <c r="BC70" s="845"/>
      <c r="BD70" s="845"/>
      <c r="BE70" s="845"/>
      <c r="BF70" s="845"/>
      <c r="BG70" s="845"/>
      <c r="BH70" s="845"/>
      <c r="BI70" s="845"/>
      <c r="BJ70" s="845"/>
      <c r="BK70" s="845"/>
      <c r="BL70" s="845"/>
      <c r="BM70" s="845"/>
      <c r="BN70" s="845"/>
      <c r="BO70" s="845"/>
      <c r="BP70" s="845"/>
      <c r="BQ70" s="845"/>
      <c r="BR70" s="845"/>
      <c r="BS70" s="845"/>
      <c r="BT70" s="845"/>
      <c r="BU70" s="845"/>
      <c r="BV70" s="845"/>
      <c r="BW70" s="845"/>
      <c r="BX70" s="845"/>
      <c r="BY70" s="845"/>
      <c r="BZ70" s="845"/>
      <c r="CA70" s="845"/>
      <c r="CB70" s="845"/>
      <c r="CC70" s="845"/>
      <c r="CD70" s="845"/>
      <c r="CE70" s="845"/>
      <c r="CF70" s="845"/>
      <c r="CG70" s="845"/>
      <c r="CH70" s="845"/>
      <c r="CI70" s="845"/>
      <c r="CJ70" s="845"/>
      <c r="CK70" s="845"/>
      <c r="CL70" s="845"/>
      <c r="CM70" s="845"/>
      <c r="CN70" s="845"/>
      <c r="CO70" s="845"/>
      <c r="CP70" s="845"/>
      <c r="CQ70" s="845"/>
      <c r="CR70" s="845"/>
      <c r="CS70" s="845"/>
      <c r="CT70" s="845"/>
      <c r="CU70" s="845"/>
    </row>
    <row r="71" spans="2:99" ht="13.5" customHeight="1">
      <c r="D71" s="866"/>
      <c r="E71" s="866"/>
      <c r="F71" s="866"/>
      <c r="G71" s="866"/>
      <c r="H71" s="866"/>
      <c r="I71" s="866"/>
      <c r="J71" s="866"/>
      <c r="K71" s="866"/>
      <c r="L71" s="866"/>
      <c r="O71" s="866"/>
      <c r="P71" s="866"/>
      <c r="Q71" s="866"/>
      <c r="R71" s="866"/>
      <c r="S71" s="866"/>
      <c r="T71" s="866"/>
      <c r="U71" s="866"/>
      <c r="V71" s="866"/>
      <c r="X71" s="845"/>
      <c r="Y71" s="845"/>
      <c r="Z71" s="845"/>
      <c r="AA71" s="845"/>
      <c r="AB71" s="845"/>
      <c r="AC71" s="845"/>
      <c r="AD71" s="845"/>
      <c r="AE71" s="845"/>
      <c r="AF71" s="845"/>
      <c r="AG71" s="845"/>
      <c r="AH71" s="845"/>
      <c r="AI71" s="845"/>
      <c r="AJ71" s="845"/>
      <c r="AK71" s="845"/>
      <c r="AL71" s="845"/>
      <c r="AM71" s="845"/>
      <c r="AN71" s="845"/>
      <c r="AO71" s="845"/>
      <c r="AP71" s="845"/>
      <c r="AQ71" s="845"/>
      <c r="AR71" s="845"/>
      <c r="AS71" s="845"/>
      <c r="AT71" s="845"/>
      <c r="AU71" s="845"/>
      <c r="AV71" s="845"/>
      <c r="AW71" s="845"/>
      <c r="AX71" s="845"/>
      <c r="AY71" s="845"/>
      <c r="AZ71" s="845"/>
      <c r="BA71" s="845"/>
      <c r="BB71" s="845"/>
      <c r="BC71" s="845"/>
      <c r="BD71" s="845"/>
      <c r="BE71" s="845"/>
      <c r="BF71" s="845"/>
      <c r="BG71" s="845"/>
      <c r="BH71" s="845"/>
      <c r="BI71" s="845"/>
      <c r="BJ71" s="845"/>
      <c r="BK71" s="845"/>
      <c r="BL71" s="845"/>
      <c r="BM71" s="845"/>
      <c r="BN71" s="845"/>
      <c r="BO71" s="845"/>
      <c r="BP71" s="845"/>
      <c r="BQ71" s="845"/>
      <c r="BR71" s="845"/>
      <c r="BS71" s="845"/>
      <c r="BT71" s="845"/>
      <c r="BU71" s="845"/>
      <c r="BV71" s="845"/>
      <c r="BW71" s="845"/>
      <c r="BX71" s="845"/>
      <c r="BY71" s="845"/>
      <c r="BZ71" s="845"/>
      <c r="CA71" s="845"/>
      <c r="CB71" s="845"/>
      <c r="CC71" s="845"/>
      <c r="CD71" s="845"/>
      <c r="CE71" s="845"/>
      <c r="CF71" s="845"/>
      <c r="CG71" s="845"/>
      <c r="CH71" s="845"/>
      <c r="CI71" s="845"/>
      <c r="CJ71" s="845"/>
      <c r="CK71" s="845"/>
      <c r="CL71" s="845"/>
      <c r="CM71" s="845"/>
      <c r="CN71" s="845"/>
      <c r="CO71" s="845"/>
      <c r="CP71" s="845"/>
      <c r="CQ71" s="845"/>
      <c r="CR71" s="845"/>
      <c r="CS71" s="845"/>
      <c r="CT71" s="845"/>
      <c r="CU71" s="845"/>
    </row>
    <row r="72" spans="2:99" ht="13.5" customHeight="1">
      <c r="D72" s="866"/>
      <c r="E72" s="866"/>
      <c r="F72" s="866"/>
      <c r="G72" s="866"/>
      <c r="H72" s="866"/>
      <c r="I72" s="866"/>
      <c r="J72" s="866"/>
      <c r="K72" s="866"/>
      <c r="L72" s="866"/>
      <c r="O72" s="866"/>
      <c r="P72" s="866"/>
      <c r="Q72" s="866"/>
      <c r="R72" s="866"/>
      <c r="S72" s="866"/>
      <c r="T72" s="866"/>
      <c r="U72" s="866"/>
      <c r="V72" s="866"/>
      <c r="X72" s="845"/>
      <c r="Y72" s="845"/>
      <c r="Z72" s="845"/>
      <c r="AA72" s="845"/>
      <c r="AB72" s="845"/>
      <c r="AC72" s="845"/>
      <c r="AD72" s="845"/>
      <c r="AE72" s="845"/>
      <c r="AF72" s="845"/>
      <c r="AG72" s="845"/>
      <c r="AH72" s="845"/>
      <c r="AI72" s="845"/>
      <c r="AJ72" s="845"/>
      <c r="AK72" s="845"/>
      <c r="AL72" s="845"/>
      <c r="AM72" s="845"/>
      <c r="AN72" s="845"/>
      <c r="AO72" s="845"/>
      <c r="AP72" s="845"/>
      <c r="AQ72" s="845"/>
      <c r="AR72" s="845"/>
      <c r="AS72" s="845"/>
      <c r="AT72" s="845"/>
      <c r="AU72" s="845"/>
      <c r="AV72" s="845"/>
      <c r="AW72" s="845"/>
      <c r="AX72" s="845"/>
      <c r="AY72" s="845"/>
      <c r="AZ72" s="845"/>
      <c r="BA72" s="845"/>
      <c r="BB72" s="845"/>
      <c r="BC72" s="845"/>
      <c r="BD72" s="845"/>
      <c r="BE72" s="845"/>
      <c r="BF72" s="845"/>
      <c r="BG72" s="845"/>
      <c r="BH72" s="845"/>
      <c r="BI72" s="845"/>
      <c r="BJ72" s="845"/>
      <c r="BK72" s="845"/>
      <c r="BL72" s="845"/>
      <c r="BM72" s="845"/>
      <c r="BN72" s="845"/>
      <c r="BO72" s="845"/>
      <c r="BP72" s="845"/>
      <c r="BQ72" s="845"/>
      <c r="BR72" s="845"/>
      <c r="BS72" s="845"/>
      <c r="BT72" s="845"/>
      <c r="BU72" s="845"/>
      <c r="BV72" s="845"/>
      <c r="BW72" s="845"/>
      <c r="BX72" s="845"/>
      <c r="BY72" s="845"/>
      <c r="BZ72" s="845"/>
      <c r="CA72" s="845"/>
      <c r="CB72" s="845"/>
      <c r="CC72" s="845"/>
      <c r="CD72" s="845"/>
      <c r="CE72" s="845"/>
      <c r="CF72" s="845"/>
      <c r="CG72" s="845"/>
      <c r="CH72" s="845"/>
      <c r="CI72" s="845"/>
      <c r="CJ72" s="845"/>
      <c r="CK72" s="845"/>
      <c r="CL72" s="845"/>
      <c r="CM72" s="845"/>
      <c r="CN72" s="845"/>
      <c r="CO72" s="845"/>
      <c r="CP72" s="845"/>
      <c r="CQ72" s="845"/>
      <c r="CR72" s="845"/>
      <c r="CS72" s="845"/>
      <c r="CT72" s="845"/>
      <c r="CU72" s="845"/>
    </row>
    <row r="73" spans="2:99" ht="13.5" customHeight="1">
      <c r="D73" s="866"/>
      <c r="E73" s="866"/>
      <c r="F73" s="866"/>
      <c r="G73" s="866"/>
      <c r="H73" s="866"/>
      <c r="I73" s="866"/>
      <c r="J73" s="866"/>
      <c r="K73" s="866"/>
      <c r="L73" s="866"/>
      <c r="O73" s="866"/>
      <c r="P73" s="866"/>
      <c r="Q73" s="866"/>
      <c r="R73" s="866"/>
      <c r="S73" s="866"/>
      <c r="T73" s="866"/>
      <c r="U73" s="866"/>
      <c r="V73" s="866"/>
      <c r="X73" s="845"/>
      <c r="Y73" s="845"/>
      <c r="Z73" s="845"/>
      <c r="AA73" s="845"/>
      <c r="AB73" s="845"/>
      <c r="AC73" s="845"/>
      <c r="AD73" s="845"/>
      <c r="AE73" s="845"/>
      <c r="AF73" s="845"/>
      <c r="AG73" s="845"/>
      <c r="AH73" s="845"/>
      <c r="AI73" s="845"/>
      <c r="AJ73" s="845"/>
      <c r="AK73" s="845"/>
      <c r="AL73" s="845"/>
      <c r="AM73" s="845"/>
      <c r="AN73" s="845"/>
      <c r="AO73" s="845"/>
      <c r="AP73" s="845"/>
      <c r="AQ73" s="845"/>
      <c r="AR73" s="845"/>
      <c r="AS73" s="845"/>
      <c r="AT73" s="845"/>
      <c r="AU73" s="845"/>
      <c r="AV73" s="845"/>
      <c r="AW73" s="845"/>
      <c r="AX73" s="845"/>
      <c r="AY73" s="845"/>
      <c r="AZ73" s="845"/>
      <c r="BA73" s="845"/>
      <c r="BB73" s="845"/>
      <c r="BC73" s="845"/>
      <c r="BD73" s="845"/>
      <c r="BE73" s="845"/>
      <c r="BF73" s="845"/>
      <c r="BG73" s="845"/>
      <c r="BH73" s="845"/>
      <c r="BI73" s="845"/>
      <c r="BJ73" s="845"/>
      <c r="BK73" s="845"/>
      <c r="BL73" s="845"/>
      <c r="BM73" s="845"/>
      <c r="BN73" s="845"/>
      <c r="BO73" s="845"/>
      <c r="BP73" s="845"/>
      <c r="BQ73" s="845"/>
      <c r="BR73" s="845"/>
      <c r="BS73" s="845"/>
      <c r="BT73" s="845"/>
      <c r="BU73" s="845"/>
      <c r="BV73" s="845"/>
      <c r="BW73" s="845"/>
      <c r="BX73" s="845"/>
      <c r="BY73" s="845"/>
      <c r="BZ73" s="845"/>
      <c r="CA73" s="845"/>
      <c r="CB73" s="845"/>
      <c r="CC73" s="845"/>
      <c r="CD73" s="845"/>
      <c r="CE73" s="845"/>
      <c r="CF73" s="845"/>
      <c r="CG73" s="845"/>
      <c r="CH73" s="845"/>
      <c r="CI73" s="845"/>
      <c r="CJ73" s="845"/>
      <c r="CK73" s="845"/>
      <c r="CL73" s="845"/>
      <c r="CM73" s="845"/>
      <c r="CN73" s="845"/>
      <c r="CO73" s="845"/>
      <c r="CP73" s="845"/>
      <c r="CQ73" s="845"/>
      <c r="CR73" s="845"/>
      <c r="CS73" s="845"/>
      <c r="CT73" s="845"/>
      <c r="CU73" s="845"/>
    </row>
    <row r="74" spans="2:99" ht="13.5" customHeight="1">
      <c r="D74" s="866"/>
      <c r="E74" s="866"/>
      <c r="F74" s="866"/>
      <c r="G74" s="866"/>
      <c r="H74" s="866"/>
      <c r="I74" s="866"/>
      <c r="J74" s="866"/>
      <c r="K74" s="866"/>
      <c r="L74" s="866"/>
      <c r="O74" s="866"/>
      <c r="P74" s="866"/>
      <c r="Q74" s="866"/>
      <c r="R74" s="866"/>
      <c r="S74" s="866"/>
      <c r="T74" s="866"/>
      <c r="U74" s="866"/>
      <c r="V74" s="866"/>
      <c r="X74" s="845"/>
      <c r="Y74" s="845"/>
      <c r="Z74" s="845"/>
      <c r="AA74" s="845"/>
      <c r="AB74" s="845"/>
      <c r="AC74" s="845"/>
      <c r="AD74" s="845"/>
      <c r="AE74" s="845"/>
      <c r="AF74" s="845"/>
      <c r="AG74" s="845"/>
      <c r="AH74" s="845"/>
      <c r="AI74" s="845"/>
      <c r="AJ74" s="845"/>
      <c r="AK74" s="845"/>
      <c r="AL74" s="845"/>
      <c r="AM74" s="845"/>
      <c r="AN74" s="845"/>
      <c r="AO74" s="845"/>
      <c r="AP74" s="845"/>
      <c r="AQ74" s="845"/>
      <c r="AR74" s="845"/>
      <c r="AS74" s="845"/>
      <c r="AT74" s="845"/>
      <c r="AU74" s="845"/>
      <c r="AV74" s="845"/>
      <c r="AW74" s="845"/>
      <c r="AX74" s="845"/>
      <c r="AY74" s="845"/>
      <c r="AZ74" s="845"/>
      <c r="BA74" s="845"/>
      <c r="BB74" s="845"/>
      <c r="BC74" s="845"/>
      <c r="BD74" s="845"/>
      <c r="BE74" s="845"/>
      <c r="BF74" s="845"/>
      <c r="BG74" s="845"/>
      <c r="BH74" s="845"/>
      <c r="BI74" s="845"/>
      <c r="BJ74" s="845"/>
      <c r="BK74" s="845"/>
      <c r="BL74" s="845"/>
      <c r="BM74" s="845"/>
      <c r="BN74" s="845"/>
      <c r="BO74" s="845"/>
      <c r="BP74" s="845"/>
      <c r="BQ74" s="845"/>
      <c r="BR74" s="845"/>
      <c r="BS74" s="845"/>
      <c r="BT74" s="845"/>
      <c r="BU74" s="845"/>
      <c r="BV74" s="845"/>
      <c r="BW74" s="845"/>
      <c r="BX74" s="845"/>
      <c r="BY74" s="845"/>
      <c r="BZ74" s="845"/>
      <c r="CA74" s="845"/>
      <c r="CB74" s="845"/>
      <c r="CC74" s="845"/>
      <c r="CD74" s="845"/>
      <c r="CE74" s="845"/>
      <c r="CF74" s="845"/>
      <c r="CG74" s="845"/>
      <c r="CH74" s="845"/>
      <c r="CI74" s="845"/>
      <c r="CJ74" s="845"/>
      <c r="CK74" s="845"/>
      <c r="CL74" s="845"/>
      <c r="CM74" s="845"/>
      <c r="CN74" s="845"/>
      <c r="CO74" s="845"/>
      <c r="CP74" s="845"/>
      <c r="CQ74" s="845"/>
      <c r="CR74" s="845"/>
      <c r="CS74" s="845"/>
      <c r="CT74" s="845"/>
      <c r="CU74" s="845"/>
    </row>
    <row r="75" spans="2:99" ht="13.5" customHeight="1">
      <c r="X75" s="845"/>
      <c r="Y75" s="845"/>
      <c r="Z75" s="845"/>
      <c r="AA75" s="845"/>
      <c r="AB75" s="845"/>
      <c r="AC75" s="845"/>
      <c r="AD75" s="845"/>
      <c r="AE75" s="845"/>
      <c r="AF75" s="845"/>
      <c r="AG75" s="845"/>
      <c r="AH75" s="845"/>
      <c r="AI75" s="845"/>
      <c r="AJ75" s="845"/>
      <c r="AK75" s="845"/>
      <c r="AL75" s="845"/>
      <c r="AM75" s="845"/>
      <c r="AN75" s="845"/>
      <c r="AO75" s="845"/>
      <c r="AP75" s="845"/>
      <c r="AQ75" s="845"/>
      <c r="AR75" s="845"/>
      <c r="AS75" s="845"/>
      <c r="AT75" s="845"/>
      <c r="AU75" s="845"/>
      <c r="AV75" s="845"/>
      <c r="AW75" s="845"/>
      <c r="AX75" s="845"/>
      <c r="AY75" s="845"/>
      <c r="AZ75" s="845"/>
      <c r="BA75" s="845"/>
      <c r="BB75" s="845"/>
      <c r="BC75" s="845"/>
      <c r="BD75" s="845"/>
      <c r="BE75" s="845"/>
      <c r="BF75" s="845"/>
      <c r="BG75" s="845"/>
      <c r="BH75" s="845"/>
      <c r="BI75" s="845"/>
      <c r="BJ75" s="845"/>
      <c r="BK75" s="845"/>
      <c r="BL75" s="845"/>
      <c r="BM75" s="845"/>
      <c r="BN75" s="845"/>
      <c r="BO75" s="845"/>
      <c r="BP75" s="845"/>
      <c r="BQ75" s="845"/>
      <c r="BR75" s="845"/>
      <c r="BS75" s="845"/>
      <c r="BT75" s="845"/>
      <c r="BU75" s="845"/>
      <c r="BV75" s="845"/>
      <c r="BW75" s="845"/>
      <c r="BX75" s="845"/>
      <c r="BY75" s="845"/>
      <c r="BZ75" s="845"/>
      <c r="CA75" s="845"/>
      <c r="CB75" s="845"/>
      <c r="CC75" s="845"/>
      <c r="CD75" s="845"/>
      <c r="CE75" s="845"/>
      <c r="CF75" s="845"/>
      <c r="CG75" s="845"/>
      <c r="CH75" s="845"/>
      <c r="CI75" s="845"/>
      <c r="CJ75" s="845"/>
      <c r="CK75" s="845"/>
      <c r="CL75" s="845"/>
      <c r="CM75" s="845"/>
      <c r="CN75" s="845"/>
      <c r="CO75" s="845"/>
      <c r="CP75" s="845"/>
      <c r="CQ75" s="845"/>
      <c r="CR75" s="845"/>
      <c r="CS75" s="845"/>
      <c r="CT75" s="845"/>
      <c r="CU75" s="845"/>
    </row>
    <row r="76" spans="2:99" ht="13.5" customHeight="1">
      <c r="X76" s="845"/>
      <c r="Y76" s="845"/>
      <c r="Z76" s="845"/>
      <c r="AA76" s="845"/>
      <c r="AB76" s="845"/>
      <c r="AC76" s="845"/>
      <c r="AD76" s="845"/>
      <c r="AE76" s="845"/>
      <c r="AF76" s="845"/>
      <c r="AG76" s="845"/>
      <c r="AH76" s="845"/>
      <c r="AI76" s="845"/>
      <c r="AJ76" s="845"/>
      <c r="AK76" s="845"/>
      <c r="AL76" s="845"/>
      <c r="AM76" s="845"/>
      <c r="AN76" s="845"/>
      <c r="AO76" s="845"/>
      <c r="AP76" s="845"/>
      <c r="AQ76" s="845"/>
      <c r="AR76" s="845"/>
      <c r="AS76" s="845"/>
      <c r="AT76" s="845"/>
      <c r="AU76" s="845"/>
      <c r="AV76" s="845"/>
      <c r="AW76" s="845"/>
      <c r="AX76" s="845"/>
      <c r="AY76" s="845"/>
      <c r="AZ76" s="845"/>
      <c r="BA76" s="845"/>
      <c r="BB76" s="845"/>
      <c r="BC76" s="845"/>
      <c r="BD76" s="845"/>
      <c r="BE76" s="845"/>
      <c r="BF76" s="845"/>
      <c r="BG76" s="845"/>
      <c r="BH76" s="845"/>
      <c r="BI76" s="845"/>
      <c r="BJ76" s="845"/>
      <c r="BK76" s="845"/>
      <c r="BL76" s="845"/>
      <c r="BM76" s="845"/>
      <c r="BN76" s="845"/>
      <c r="BO76" s="845"/>
      <c r="BP76" s="845"/>
      <c r="BQ76" s="845"/>
      <c r="BR76" s="845"/>
      <c r="BS76" s="845"/>
      <c r="BT76" s="845"/>
      <c r="BU76" s="845"/>
      <c r="BV76" s="845"/>
      <c r="BW76" s="845"/>
      <c r="BX76" s="845"/>
      <c r="BY76" s="845"/>
      <c r="BZ76" s="845"/>
      <c r="CA76" s="845"/>
      <c r="CB76" s="845"/>
      <c r="CC76" s="845"/>
      <c r="CD76" s="845"/>
      <c r="CE76" s="845"/>
      <c r="CF76" s="845"/>
      <c r="CG76" s="845"/>
      <c r="CH76" s="845"/>
      <c r="CI76" s="845"/>
      <c r="CJ76" s="845"/>
      <c r="CK76" s="845"/>
      <c r="CL76" s="845"/>
      <c r="CM76" s="845"/>
      <c r="CN76" s="845"/>
      <c r="CO76" s="845"/>
      <c r="CP76" s="845"/>
      <c r="CQ76" s="845"/>
      <c r="CR76" s="845"/>
      <c r="CS76" s="845"/>
      <c r="CT76" s="845"/>
      <c r="CU76" s="845"/>
    </row>
    <row r="77" spans="2:99" ht="13.5" customHeight="1">
      <c r="X77" s="845"/>
      <c r="Y77" s="845"/>
      <c r="Z77" s="845"/>
      <c r="AA77" s="845"/>
      <c r="AB77" s="845"/>
      <c r="AC77" s="845"/>
      <c r="AD77" s="845"/>
      <c r="AE77" s="845"/>
      <c r="AF77" s="845"/>
      <c r="AG77" s="845"/>
      <c r="AH77" s="845"/>
      <c r="AI77" s="845"/>
      <c r="AJ77" s="845"/>
      <c r="AK77" s="845"/>
      <c r="AL77" s="845"/>
      <c r="AM77" s="845"/>
      <c r="AN77" s="845"/>
      <c r="AO77" s="845"/>
      <c r="AP77" s="845"/>
      <c r="AQ77" s="845"/>
      <c r="AR77" s="845"/>
      <c r="AS77" s="845"/>
      <c r="AT77" s="845"/>
      <c r="AU77" s="845"/>
      <c r="AV77" s="845"/>
      <c r="AW77" s="845"/>
      <c r="AX77" s="845"/>
      <c r="AY77" s="845"/>
      <c r="AZ77" s="845"/>
      <c r="BA77" s="845"/>
      <c r="BB77" s="845"/>
      <c r="BC77" s="845"/>
      <c r="BD77" s="845"/>
      <c r="BE77" s="845"/>
      <c r="BF77" s="845"/>
      <c r="BG77" s="845"/>
      <c r="BH77" s="845"/>
      <c r="BI77" s="845"/>
      <c r="BJ77" s="845"/>
      <c r="BK77" s="845"/>
      <c r="BL77" s="845"/>
      <c r="BM77" s="845"/>
      <c r="BN77" s="845"/>
      <c r="BO77" s="845"/>
      <c r="BP77" s="845"/>
      <c r="BQ77" s="845"/>
      <c r="BR77" s="845"/>
      <c r="BS77" s="845"/>
      <c r="BT77" s="845"/>
      <c r="BU77" s="845"/>
      <c r="BV77" s="845"/>
      <c r="BW77" s="845"/>
      <c r="BX77" s="845"/>
      <c r="BY77" s="845"/>
      <c r="BZ77" s="845"/>
      <c r="CA77" s="845"/>
      <c r="CB77" s="845"/>
      <c r="CC77" s="845"/>
      <c r="CD77" s="845"/>
      <c r="CE77" s="845"/>
      <c r="CF77" s="845"/>
      <c r="CG77" s="845"/>
      <c r="CH77" s="845"/>
      <c r="CI77" s="845"/>
      <c r="CJ77" s="845"/>
      <c r="CK77" s="845"/>
      <c r="CL77" s="845"/>
      <c r="CM77" s="845"/>
      <c r="CN77" s="845"/>
      <c r="CO77" s="845"/>
      <c r="CP77" s="845"/>
      <c r="CQ77" s="845"/>
      <c r="CR77" s="845"/>
      <c r="CS77" s="845"/>
      <c r="CT77" s="845"/>
      <c r="CU77" s="845"/>
    </row>
    <row r="78" spans="2:99" ht="13.5" customHeight="1">
      <c r="D78" s="1338"/>
      <c r="E78" s="1338"/>
      <c r="F78" s="1338"/>
      <c r="G78" s="1338"/>
      <c r="H78" s="1338"/>
      <c r="I78" s="1338"/>
      <c r="J78" s="1338"/>
      <c r="K78" s="1345"/>
      <c r="L78" s="1345"/>
      <c r="M78" s="1345"/>
      <c r="N78" s="1345"/>
      <c r="O78" s="1345"/>
      <c r="P78" s="1345"/>
      <c r="Q78" s="1345"/>
      <c r="X78" s="845"/>
      <c r="Y78" s="845"/>
      <c r="Z78" s="845"/>
      <c r="AA78" s="845"/>
      <c r="AB78" s="845"/>
      <c r="AC78" s="845"/>
      <c r="AD78" s="845"/>
      <c r="AE78" s="845"/>
      <c r="AF78" s="845"/>
      <c r="AG78" s="845"/>
      <c r="AH78" s="845"/>
      <c r="AI78" s="845"/>
      <c r="AJ78" s="845"/>
      <c r="AK78" s="845"/>
      <c r="AL78" s="845"/>
      <c r="AM78" s="845"/>
      <c r="AN78" s="845"/>
      <c r="AO78" s="845"/>
      <c r="AP78" s="845"/>
      <c r="AQ78" s="845"/>
      <c r="AR78" s="845"/>
      <c r="AS78" s="845"/>
      <c r="AT78" s="845"/>
      <c r="AU78" s="845"/>
      <c r="AV78" s="845"/>
      <c r="AW78" s="845"/>
      <c r="AX78" s="845"/>
      <c r="AY78" s="845"/>
      <c r="AZ78" s="845"/>
      <c r="BA78" s="845"/>
      <c r="BB78" s="845"/>
      <c r="BC78" s="845"/>
      <c r="BD78" s="845"/>
      <c r="BE78" s="845"/>
      <c r="BF78" s="845"/>
      <c r="BG78" s="845"/>
      <c r="BH78" s="845"/>
      <c r="BI78" s="845"/>
      <c r="BJ78" s="845"/>
      <c r="BK78" s="845"/>
      <c r="BL78" s="845"/>
      <c r="BM78" s="845"/>
      <c r="BN78" s="845"/>
      <c r="BO78" s="845"/>
      <c r="BP78" s="845"/>
      <c r="BQ78" s="845"/>
      <c r="BR78" s="845"/>
      <c r="BS78" s="845"/>
      <c r="BT78" s="845"/>
      <c r="BU78" s="845"/>
      <c r="BV78" s="845"/>
      <c r="BW78" s="845"/>
      <c r="BX78" s="845"/>
      <c r="BY78" s="845"/>
      <c r="BZ78" s="845"/>
      <c r="CA78" s="845"/>
      <c r="CB78" s="845"/>
      <c r="CC78" s="845"/>
      <c r="CD78" s="845"/>
      <c r="CE78" s="845"/>
      <c r="CF78" s="845"/>
      <c r="CG78" s="845"/>
      <c r="CH78" s="845"/>
      <c r="CI78" s="845"/>
      <c r="CJ78" s="845"/>
      <c r="CK78" s="845"/>
      <c r="CL78" s="845"/>
      <c r="CM78" s="845"/>
      <c r="CN78" s="845"/>
      <c r="CO78" s="845"/>
      <c r="CP78" s="845"/>
      <c r="CQ78" s="845"/>
      <c r="CR78" s="845"/>
      <c r="CS78" s="845"/>
      <c r="CT78" s="845"/>
      <c r="CU78" s="845"/>
    </row>
    <row r="79" spans="2:99" ht="13.5" customHeight="1">
      <c r="X79" s="845"/>
      <c r="Y79" s="845"/>
      <c r="Z79" s="845"/>
      <c r="AA79" s="845"/>
      <c r="AB79" s="845"/>
      <c r="AC79" s="845"/>
      <c r="AD79" s="845"/>
      <c r="AE79" s="845"/>
      <c r="AF79" s="845"/>
      <c r="AG79" s="845"/>
      <c r="AH79" s="845"/>
      <c r="AI79" s="845"/>
      <c r="AJ79" s="845"/>
      <c r="AK79" s="845"/>
      <c r="AL79" s="845"/>
      <c r="AM79" s="845"/>
      <c r="AN79" s="845"/>
      <c r="AO79" s="845"/>
      <c r="AP79" s="845"/>
      <c r="AQ79" s="845"/>
      <c r="AR79" s="845"/>
      <c r="AS79" s="845"/>
      <c r="AT79" s="845"/>
      <c r="AU79" s="845"/>
      <c r="AV79" s="845"/>
      <c r="AW79" s="845"/>
      <c r="AX79" s="845"/>
      <c r="AY79" s="845"/>
      <c r="AZ79" s="845"/>
      <c r="BA79" s="845"/>
      <c r="BB79" s="845"/>
      <c r="BC79" s="845"/>
      <c r="BD79" s="845"/>
      <c r="BE79" s="845"/>
      <c r="BF79" s="845"/>
      <c r="BG79" s="845"/>
      <c r="BH79" s="845"/>
      <c r="BI79" s="845"/>
      <c r="BJ79" s="845"/>
      <c r="BK79" s="845"/>
      <c r="BL79" s="845"/>
      <c r="BM79" s="845"/>
      <c r="BN79" s="845"/>
      <c r="BO79" s="845"/>
      <c r="BP79" s="845"/>
      <c r="BQ79" s="845"/>
      <c r="BR79" s="845"/>
      <c r="BS79" s="845"/>
      <c r="BT79" s="845"/>
      <c r="BU79" s="845"/>
      <c r="BV79" s="845"/>
      <c r="BW79" s="845"/>
      <c r="BX79" s="845"/>
      <c r="BY79" s="845"/>
      <c r="BZ79" s="845"/>
      <c r="CA79" s="845"/>
      <c r="CB79" s="845"/>
      <c r="CC79" s="845"/>
      <c r="CD79" s="845"/>
      <c r="CE79" s="845"/>
      <c r="CF79" s="845"/>
      <c r="CG79" s="845"/>
      <c r="CH79" s="845"/>
      <c r="CI79" s="845"/>
      <c r="CJ79" s="845"/>
      <c r="CK79" s="845"/>
      <c r="CL79" s="845"/>
      <c r="CM79" s="845"/>
      <c r="CN79" s="845"/>
      <c r="CO79" s="845"/>
      <c r="CP79" s="845"/>
      <c r="CQ79" s="845"/>
      <c r="CR79" s="845"/>
      <c r="CS79" s="845"/>
      <c r="CT79" s="845"/>
      <c r="CU79" s="845"/>
    </row>
    <row r="80" spans="2:99" ht="13.5" customHeight="1">
      <c r="X80" s="845"/>
      <c r="Y80" s="845"/>
      <c r="Z80" s="845"/>
      <c r="AA80" s="845"/>
      <c r="AB80" s="845"/>
      <c r="AC80" s="845"/>
      <c r="AD80" s="845"/>
      <c r="AE80" s="845"/>
      <c r="AF80" s="845"/>
      <c r="AG80" s="845"/>
      <c r="AH80" s="845"/>
      <c r="AI80" s="845"/>
      <c r="AJ80" s="845"/>
      <c r="AK80" s="845"/>
      <c r="AL80" s="845"/>
      <c r="AM80" s="845"/>
      <c r="AN80" s="845"/>
      <c r="AO80" s="845"/>
      <c r="AP80" s="845"/>
      <c r="AQ80" s="845"/>
      <c r="AR80" s="845"/>
      <c r="AS80" s="845"/>
      <c r="AT80" s="845"/>
      <c r="AU80" s="845"/>
      <c r="AV80" s="845"/>
      <c r="AW80" s="845"/>
      <c r="AX80" s="845"/>
      <c r="AY80" s="845"/>
      <c r="AZ80" s="845"/>
      <c r="BA80" s="845"/>
      <c r="BB80" s="845"/>
      <c r="BC80" s="845"/>
      <c r="BD80" s="845"/>
      <c r="BE80" s="845"/>
      <c r="BF80" s="845"/>
      <c r="BG80" s="845"/>
      <c r="BH80" s="845"/>
      <c r="BI80" s="845"/>
      <c r="BJ80" s="845"/>
      <c r="BK80" s="845"/>
      <c r="BL80" s="845"/>
      <c r="BM80" s="845"/>
      <c r="BN80" s="845"/>
      <c r="BO80" s="845"/>
      <c r="BP80" s="845"/>
      <c r="BQ80" s="845"/>
      <c r="BR80" s="845"/>
      <c r="BS80" s="845"/>
      <c r="BT80" s="845"/>
      <c r="BU80" s="845"/>
      <c r="BV80" s="845"/>
      <c r="BW80" s="845"/>
      <c r="BX80" s="845"/>
      <c r="BY80" s="845"/>
      <c r="BZ80" s="845"/>
      <c r="CA80" s="845"/>
      <c r="CB80" s="845"/>
      <c r="CC80" s="845"/>
      <c r="CD80" s="845"/>
      <c r="CE80" s="845"/>
      <c r="CF80" s="845"/>
      <c r="CG80" s="845"/>
      <c r="CH80" s="845"/>
      <c r="CI80" s="845"/>
      <c r="CJ80" s="845"/>
      <c r="CK80" s="845"/>
      <c r="CL80" s="845"/>
      <c r="CM80" s="845"/>
      <c r="CN80" s="845"/>
      <c r="CO80" s="845"/>
      <c r="CP80" s="845"/>
      <c r="CQ80" s="845"/>
      <c r="CR80" s="845"/>
      <c r="CS80" s="845"/>
      <c r="CT80" s="845"/>
      <c r="CU80" s="845"/>
    </row>
    <row r="81" spans="6:99" ht="13.5" customHeight="1">
      <c r="X81" s="845"/>
      <c r="Y81" s="845"/>
      <c r="Z81" s="845"/>
      <c r="AA81" s="845"/>
      <c r="AB81" s="845"/>
      <c r="AC81" s="845"/>
      <c r="AD81" s="845"/>
      <c r="AE81" s="845"/>
      <c r="AF81" s="845"/>
      <c r="AG81" s="845"/>
      <c r="AH81" s="845"/>
      <c r="AI81" s="845"/>
      <c r="AJ81" s="845"/>
      <c r="AK81" s="845"/>
      <c r="AL81" s="845"/>
      <c r="AM81" s="845"/>
      <c r="AN81" s="845"/>
      <c r="AO81" s="845"/>
      <c r="AP81" s="845"/>
      <c r="AQ81" s="845"/>
      <c r="AR81" s="845"/>
      <c r="AS81" s="845"/>
      <c r="AT81" s="845"/>
      <c r="AU81" s="845"/>
      <c r="AV81" s="845"/>
      <c r="AW81" s="845"/>
      <c r="AX81" s="845"/>
      <c r="AY81" s="845"/>
      <c r="AZ81" s="845"/>
      <c r="BA81" s="845"/>
      <c r="BB81" s="845"/>
      <c r="BC81" s="845"/>
      <c r="BD81" s="845"/>
      <c r="BE81" s="845"/>
      <c r="BF81" s="845"/>
      <c r="BG81" s="845"/>
      <c r="BH81" s="845"/>
      <c r="BI81" s="845"/>
      <c r="BJ81" s="845"/>
      <c r="BK81" s="845"/>
      <c r="BL81" s="845"/>
      <c r="BM81" s="845"/>
      <c r="BN81" s="845"/>
      <c r="BO81" s="845"/>
      <c r="BP81" s="845"/>
      <c r="BQ81" s="845"/>
      <c r="BR81" s="845"/>
      <c r="BS81" s="845"/>
      <c r="BT81" s="845"/>
      <c r="BU81" s="845"/>
      <c r="BV81" s="845"/>
      <c r="BW81" s="845"/>
      <c r="BX81" s="845"/>
      <c r="BY81" s="845"/>
      <c r="BZ81" s="845"/>
      <c r="CA81" s="845"/>
      <c r="CB81" s="845"/>
      <c r="CC81" s="845"/>
      <c r="CD81" s="845"/>
      <c r="CE81" s="845"/>
      <c r="CF81" s="845"/>
      <c r="CG81" s="845"/>
      <c r="CH81" s="845"/>
      <c r="CI81" s="845"/>
      <c r="CJ81" s="845"/>
      <c r="CK81" s="845"/>
      <c r="CL81" s="845"/>
      <c r="CM81" s="845"/>
      <c r="CN81" s="845"/>
      <c r="CO81" s="845"/>
      <c r="CP81" s="845"/>
      <c r="CQ81" s="845"/>
      <c r="CR81" s="845"/>
      <c r="CS81" s="845"/>
      <c r="CT81" s="845"/>
      <c r="CU81" s="845"/>
    </row>
    <row r="82" spans="6:99" ht="13.5" customHeight="1">
      <c r="F82" s="1338"/>
      <c r="G82" s="1338"/>
      <c r="H82" s="1338"/>
      <c r="I82" s="1338"/>
      <c r="J82" s="1338"/>
      <c r="X82" s="845"/>
      <c r="Y82" s="845"/>
      <c r="Z82" s="845"/>
      <c r="AA82" s="845"/>
      <c r="AB82" s="845"/>
      <c r="AC82" s="845"/>
      <c r="AD82" s="845"/>
      <c r="AE82" s="845"/>
      <c r="AF82" s="845"/>
      <c r="AG82" s="845"/>
      <c r="AH82" s="845"/>
      <c r="AI82" s="845"/>
      <c r="AJ82" s="845"/>
      <c r="AK82" s="845"/>
      <c r="AL82" s="845"/>
      <c r="AM82" s="845"/>
      <c r="AN82" s="845"/>
      <c r="AO82" s="845"/>
      <c r="AP82" s="845"/>
      <c r="AQ82" s="845"/>
      <c r="AR82" s="845"/>
      <c r="AS82" s="845"/>
      <c r="AT82" s="845"/>
      <c r="AU82" s="845"/>
      <c r="AV82" s="845"/>
      <c r="AW82" s="845"/>
      <c r="AX82" s="845"/>
      <c r="AY82" s="845"/>
      <c r="AZ82" s="845"/>
      <c r="BA82" s="845"/>
      <c r="BB82" s="845"/>
      <c r="BC82" s="845"/>
      <c r="BD82" s="845"/>
      <c r="BE82" s="845"/>
      <c r="BF82" s="845"/>
      <c r="BG82" s="845"/>
      <c r="BH82" s="845"/>
      <c r="BI82" s="845"/>
      <c r="BJ82" s="845"/>
      <c r="BK82" s="845"/>
      <c r="BL82" s="845"/>
      <c r="BM82" s="845"/>
      <c r="BN82" s="845"/>
      <c r="BO82" s="845"/>
      <c r="BP82" s="845"/>
      <c r="BQ82" s="845"/>
      <c r="BR82" s="845"/>
      <c r="BS82" s="845"/>
      <c r="BT82" s="845"/>
      <c r="BU82" s="845"/>
      <c r="BV82" s="845"/>
      <c r="BW82" s="845"/>
      <c r="BX82" s="845"/>
      <c r="BY82" s="845"/>
      <c r="BZ82" s="845"/>
      <c r="CA82" s="845"/>
      <c r="CB82" s="845"/>
      <c r="CC82" s="845"/>
      <c r="CD82" s="845"/>
      <c r="CE82" s="845"/>
      <c r="CF82" s="845"/>
      <c r="CG82" s="845"/>
      <c r="CH82" s="845"/>
      <c r="CI82" s="845"/>
      <c r="CJ82" s="845"/>
      <c r="CK82" s="845"/>
      <c r="CL82" s="845"/>
      <c r="CM82" s="845"/>
      <c r="CN82" s="845"/>
      <c r="CO82" s="845"/>
      <c r="CP82" s="845"/>
      <c r="CQ82" s="845"/>
      <c r="CR82" s="845"/>
      <c r="CS82" s="845"/>
      <c r="CT82" s="845"/>
      <c r="CU82" s="845"/>
    </row>
    <row r="83" spans="6:99" ht="13.5" customHeight="1">
      <c r="X83" s="845"/>
      <c r="Y83" s="845"/>
      <c r="Z83" s="845"/>
      <c r="AA83" s="845"/>
      <c r="AB83" s="845"/>
      <c r="AC83" s="845"/>
      <c r="AD83" s="845"/>
      <c r="AE83" s="845"/>
      <c r="AF83" s="845"/>
      <c r="AG83" s="845"/>
      <c r="AH83" s="845"/>
      <c r="AI83" s="845"/>
      <c r="AJ83" s="845"/>
      <c r="AK83" s="845"/>
      <c r="AL83" s="845"/>
      <c r="AM83" s="845"/>
      <c r="AN83" s="845"/>
      <c r="AO83" s="845"/>
      <c r="AP83" s="845"/>
      <c r="AQ83" s="845"/>
      <c r="AR83" s="845"/>
      <c r="AS83" s="845"/>
      <c r="AT83" s="845"/>
      <c r="AU83" s="845"/>
      <c r="AV83" s="845"/>
      <c r="AW83" s="845"/>
      <c r="AX83" s="845"/>
      <c r="AY83" s="845"/>
      <c r="AZ83" s="845"/>
      <c r="BA83" s="845"/>
      <c r="BB83" s="845"/>
      <c r="BC83" s="845"/>
      <c r="BD83" s="845"/>
      <c r="BE83" s="845"/>
      <c r="BF83" s="845"/>
      <c r="BG83" s="845"/>
      <c r="BH83" s="845"/>
      <c r="BI83" s="845"/>
      <c r="BJ83" s="845"/>
      <c r="BK83" s="845"/>
      <c r="BL83" s="845"/>
      <c r="BM83" s="845"/>
      <c r="BN83" s="845"/>
      <c r="BO83" s="845"/>
      <c r="BP83" s="845"/>
      <c r="BQ83" s="845"/>
      <c r="BR83" s="845"/>
      <c r="BS83" s="845"/>
      <c r="BT83" s="845"/>
      <c r="BU83" s="845"/>
      <c r="BV83" s="845"/>
      <c r="BW83" s="845"/>
      <c r="BX83" s="845"/>
      <c r="BY83" s="845"/>
      <c r="BZ83" s="845"/>
      <c r="CA83" s="845"/>
      <c r="CB83" s="845"/>
      <c r="CC83" s="845"/>
      <c r="CD83" s="845"/>
      <c r="CE83" s="845"/>
      <c r="CF83" s="845"/>
      <c r="CG83" s="845"/>
      <c r="CH83" s="845"/>
      <c r="CI83" s="845"/>
      <c r="CJ83" s="845"/>
      <c r="CK83" s="845"/>
      <c r="CL83" s="845"/>
      <c r="CM83" s="845"/>
      <c r="CN83" s="845"/>
      <c r="CO83" s="845"/>
      <c r="CP83" s="845"/>
      <c r="CQ83" s="845"/>
      <c r="CR83" s="845"/>
      <c r="CS83" s="845"/>
      <c r="CT83" s="845"/>
      <c r="CU83" s="845"/>
    </row>
    <row r="84" spans="6:99" ht="13.5" customHeight="1">
      <c r="X84" s="845"/>
      <c r="Y84" s="845"/>
      <c r="Z84" s="845"/>
      <c r="AA84" s="845"/>
      <c r="AB84" s="845"/>
      <c r="AC84" s="845"/>
      <c r="AD84" s="845"/>
      <c r="AE84" s="845"/>
      <c r="AF84" s="845"/>
      <c r="AG84" s="845"/>
      <c r="AH84" s="845"/>
      <c r="AI84" s="845"/>
      <c r="AJ84" s="845"/>
      <c r="AK84" s="845"/>
      <c r="AL84" s="845"/>
      <c r="AM84" s="845"/>
      <c r="AN84" s="845"/>
      <c r="AO84" s="845"/>
      <c r="AP84" s="845"/>
      <c r="AQ84" s="845"/>
      <c r="AR84" s="845"/>
      <c r="AS84" s="845"/>
      <c r="AT84" s="845"/>
      <c r="AU84" s="845"/>
      <c r="AV84" s="845"/>
      <c r="AW84" s="845"/>
      <c r="AX84" s="845"/>
      <c r="AY84" s="845"/>
      <c r="AZ84" s="845"/>
      <c r="BA84" s="845"/>
      <c r="BB84" s="845"/>
      <c r="BC84" s="845"/>
      <c r="BD84" s="845"/>
      <c r="BE84" s="845"/>
      <c r="BF84" s="845"/>
      <c r="BG84" s="845"/>
      <c r="BH84" s="845"/>
      <c r="BI84" s="845"/>
      <c r="BJ84" s="845"/>
      <c r="BK84" s="845"/>
      <c r="BL84" s="845"/>
      <c r="BM84" s="845"/>
      <c r="BN84" s="845"/>
      <c r="BO84" s="845"/>
      <c r="BP84" s="845"/>
      <c r="BQ84" s="845"/>
      <c r="BR84" s="845"/>
      <c r="BS84" s="845"/>
      <c r="BT84" s="845"/>
      <c r="BU84" s="845"/>
      <c r="BV84" s="845"/>
      <c r="BW84" s="845"/>
      <c r="BX84" s="845"/>
      <c r="BY84" s="845"/>
      <c r="BZ84" s="845"/>
      <c r="CA84" s="845"/>
      <c r="CB84" s="845"/>
      <c r="CC84" s="845"/>
      <c r="CD84" s="845"/>
      <c r="CE84" s="845"/>
      <c r="CF84" s="845"/>
      <c r="CG84" s="845"/>
      <c r="CH84" s="845"/>
      <c r="CI84" s="845"/>
      <c r="CJ84" s="845"/>
      <c r="CK84" s="845"/>
      <c r="CL84" s="845"/>
      <c r="CM84" s="845"/>
      <c r="CN84" s="845"/>
      <c r="CO84" s="845"/>
      <c r="CP84" s="845"/>
      <c r="CQ84" s="845"/>
      <c r="CR84" s="845"/>
      <c r="CS84" s="845"/>
      <c r="CT84" s="845"/>
      <c r="CU84" s="845"/>
    </row>
    <row r="85" spans="6:99" ht="13.5" customHeight="1">
      <c r="X85" s="845"/>
      <c r="Y85" s="845"/>
      <c r="Z85" s="845"/>
      <c r="AA85" s="845"/>
      <c r="AB85" s="845"/>
      <c r="AC85" s="845"/>
      <c r="AD85" s="845"/>
      <c r="AE85" s="845"/>
      <c r="AF85" s="845"/>
      <c r="AG85" s="845"/>
      <c r="AH85" s="845"/>
      <c r="AI85" s="845"/>
      <c r="AJ85" s="845"/>
      <c r="AK85" s="845"/>
      <c r="AL85" s="845"/>
      <c r="AM85" s="845"/>
      <c r="AN85" s="845"/>
      <c r="AO85" s="845"/>
      <c r="AP85" s="845"/>
      <c r="AQ85" s="845"/>
      <c r="AR85" s="845"/>
      <c r="AS85" s="845"/>
      <c r="AT85" s="845"/>
      <c r="AU85" s="845"/>
      <c r="AV85" s="845"/>
      <c r="AW85" s="845"/>
      <c r="AX85" s="845"/>
      <c r="AY85" s="845"/>
      <c r="AZ85" s="845"/>
      <c r="BA85" s="845"/>
      <c r="BB85" s="845"/>
      <c r="BC85" s="845"/>
      <c r="BD85" s="845"/>
      <c r="BE85" s="845"/>
      <c r="BF85" s="845"/>
      <c r="BG85" s="845"/>
      <c r="BH85" s="845"/>
      <c r="BI85" s="845"/>
      <c r="BJ85" s="845"/>
      <c r="BK85" s="845"/>
      <c r="BL85" s="845"/>
      <c r="BM85" s="845"/>
      <c r="BN85" s="845"/>
      <c r="BO85" s="845"/>
      <c r="BP85" s="845"/>
      <c r="BQ85" s="845"/>
      <c r="BR85" s="845"/>
      <c r="BS85" s="845"/>
      <c r="BT85" s="845"/>
      <c r="BU85" s="845"/>
      <c r="BV85" s="845"/>
      <c r="BW85" s="845"/>
      <c r="BX85" s="845"/>
      <c r="BY85" s="845"/>
      <c r="BZ85" s="845"/>
      <c r="CA85" s="845"/>
      <c r="CB85" s="845"/>
      <c r="CC85" s="845"/>
      <c r="CD85" s="845"/>
      <c r="CE85" s="845"/>
      <c r="CF85" s="845"/>
      <c r="CG85" s="845"/>
      <c r="CH85" s="845"/>
      <c r="CI85" s="845"/>
      <c r="CJ85" s="845"/>
      <c r="CK85" s="845"/>
      <c r="CL85" s="845"/>
      <c r="CM85" s="845"/>
      <c r="CN85" s="845"/>
      <c r="CO85" s="845"/>
      <c r="CP85" s="845"/>
      <c r="CQ85" s="845"/>
      <c r="CR85" s="845"/>
      <c r="CS85" s="845"/>
      <c r="CT85" s="845"/>
      <c r="CU85" s="845"/>
    </row>
    <row r="86" spans="6:99" ht="13.5" customHeight="1">
      <c r="X86" s="845"/>
      <c r="Y86" s="845"/>
      <c r="Z86" s="845"/>
      <c r="AA86" s="845"/>
      <c r="AB86" s="845"/>
      <c r="AC86" s="845"/>
      <c r="AD86" s="845"/>
      <c r="AE86" s="845"/>
      <c r="AF86" s="845"/>
      <c r="AG86" s="845"/>
      <c r="AH86" s="845"/>
      <c r="AI86" s="845"/>
      <c r="AJ86" s="845"/>
      <c r="AK86" s="845"/>
      <c r="AL86" s="845"/>
      <c r="AM86" s="845"/>
      <c r="AN86" s="845"/>
      <c r="AO86" s="845"/>
      <c r="AP86" s="845"/>
      <c r="AQ86" s="845"/>
      <c r="AR86" s="845"/>
      <c r="AS86" s="845"/>
      <c r="AT86" s="845"/>
      <c r="AU86" s="845"/>
      <c r="AV86" s="845"/>
      <c r="AW86" s="845"/>
      <c r="AX86" s="845"/>
      <c r="AY86" s="845"/>
      <c r="AZ86" s="845"/>
      <c r="BA86" s="845"/>
      <c r="BB86" s="845"/>
      <c r="BC86" s="845"/>
      <c r="BD86" s="845"/>
      <c r="BE86" s="845"/>
      <c r="BF86" s="845"/>
      <c r="BG86" s="845"/>
      <c r="BH86" s="845"/>
      <c r="BI86" s="845"/>
      <c r="BJ86" s="845"/>
      <c r="BK86" s="845"/>
      <c r="BL86" s="845"/>
      <c r="BM86" s="845"/>
      <c r="BN86" s="845"/>
      <c r="BO86" s="845"/>
      <c r="BP86" s="845"/>
      <c r="BQ86" s="845"/>
      <c r="BR86" s="845"/>
      <c r="BS86" s="845"/>
      <c r="BT86" s="845"/>
      <c r="BU86" s="845"/>
      <c r="BV86" s="845"/>
      <c r="BW86" s="845"/>
      <c r="BX86" s="845"/>
      <c r="BY86" s="845"/>
      <c r="BZ86" s="845"/>
      <c r="CA86" s="845"/>
      <c r="CB86" s="845"/>
      <c r="CC86" s="845"/>
      <c r="CD86" s="845"/>
      <c r="CE86" s="845"/>
      <c r="CF86" s="845"/>
      <c r="CG86" s="845"/>
      <c r="CH86" s="845"/>
      <c r="CI86" s="845"/>
      <c r="CJ86" s="845"/>
      <c r="CK86" s="845"/>
      <c r="CL86" s="845"/>
      <c r="CM86" s="845"/>
      <c r="CN86" s="845"/>
      <c r="CO86" s="845"/>
      <c r="CP86" s="845"/>
      <c r="CQ86" s="845"/>
      <c r="CR86" s="845"/>
      <c r="CS86" s="845"/>
      <c r="CT86" s="845"/>
      <c r="CU86" s="845"/>
    </row>
    <row r="87" spans="6:99" ht="13.5" customHeight="1">
      <c r="X87" s="845"/>
      <c r="Y87" s="845"/>
      <c r="Z87" s="845"/>
      <c r="AA87" s="845"/>
      <c r="AB87" s="845"/>
      <c r="AC87" s="845"/>
      <c r="AD87" s="845"/>
      <c r="AE87" s="845"/>
      <c r="AF87" s="845"/>
      <c r="AG87" s="845"/>
      <c r="AH87" s="845"/>
      <c r="AI87" s="845"/>
      <c r="AJ87" s="845"/>
      <c r="AK87" s="845"/>
      <c r="AL87" s="845"/>
      <c r="AM87" s="845"/>
      <c r="AN87" s="845"/>
      <c r="AO87" s="845"/>
      <c r="AP87" s="845"/>
      <c r="AQ87" s="845"/>
      <c r="AR87" s="845"/>
      <c r="AS87" s="845"/>
      <c r="AT87" s="845"/>
      <c r="AU87" s="845"/>
      <c r="AV87" s="845"/>
      <c r="AW87" s="845"/>
      <c r="AX87" s="845"/>
      <c r="AY87" s="845"/>
      <c r="AZ87" s="845"/>
      <c r="BA87" s="845"/>
      <c r="BB87" s="845"/>
      <c r="BC87" s="845"/>
      <c r="BD87" s="845"/>
      <c r="BE87" s="845"/>
      <c r="BF87" s="845"/>
      <c r="BG87" s="845"/>
      <c r="BH87" s="845"/>
      <c r="BI87" s="845"/>
      <c r="BJ87" s="845"/>
      <c r="BK87" s="845"/>
      <c r="BL87" s="845"/>
      <c r="BM87" s="845"/>
      <c r="BN87" s="845"/>
      <c r="BO87" s="845"/>
      <c r="BP87" s="845"/>
      <c r="BQ87" s="845"/>
      <c r="BR87" s="845"/>
      <c r="BS87" s="845"/>
      <c r="BT87" s="845"/>
      <c r="BU87" s="845"/>
      <c r="BV87" s="845"/>
      <c r="BW87" s="845"/>
      <c r="BX87" s="845"/>
      <c r="BY87" s="845"/>
      <c r="BZ87" s="845"/>
      <c r="CA87" s="845"/>
      <c r="CB87" s="845"/>
      <c r="CC87" s="845"/>
      <c r="CD87" s="845"/>
      <c r="CE87" s="845"/>
      <c r="CF87" s="845"/>
      <c r="CG87" s="845"/>
      <c r="CH87" s="845"/>
      <c r="CI87" s="845"/>
      <c r="CJ87" s="845"/>
      <c r="CK87" s="845"/>
      <c r="CL87" s="845"/>
      <c r="CM87" s="845"/>
      <c r="CN87" s="845"/>
      <c r="CO87" s="845"/>
      <c r="CP87" s="845"/>
      <c r="CQ87" s="845"/>
      <c r="CR87" s="845"/>
      <c r="CS87" s="845"/>
      <c r="CT87" s="845"/>
      <c r="CU87" s="845"/>
    </row>
    <row r="88" spans="6:99" ht="13.5" customHeight="1">
      <c r="X88" s="845"/>
      <c r="Y88" s="845"/>
      <c r="Z88" s="845"/>
      <c r="AA88" s="845"/>
      <c r="AB88" s="845"/>
      <c r="AC88" s="845"/>
      <c r="AD88" s="845"/>
      <c r="AE88" s="845"/>
      <c r="AF88" s="845"/>
      <c r="AG88" s="845"/>
      <c r="AH88" s="845"/>
      <c r="AI88" s="845"/>
      <c r="AJ88" s="845"/>
      <c r="AK88" s="845"/>
      <c r="AL88" s="845"/>
      <c r="AM88" s="845"/>
      <c r="AN88" s="845"/>
      <c r="AO88" s="845"/>
      <c r="AP88" s="845"/>
      <c r="AQ88" s="845"/>
      <c r="AR88" s="845"/>
      <c r="AS88" s="845"/>
      <c r="AT88" s="845"/>
      <c r="AU88" s="845"/>
      <c r="AV88" s="845"/>
      <c r="AW88" s="845"/>
      <c r="AX88" s="845"/>
      <c r="AY88" s="845"/>
      <c r="AZ88" s="845"/>
      <c r="BA88" s="845"/>
      <c r="BB88" s="845"/>
      <c r="BC88" s="845"/>
      <c r="BD88" s="845"/>
      <c r="BE88" s="845"/>
      <c r="BF88" s="845"/>
      <c r="BG88" s="845"/>
      <c r="BH88" s="845"/>
      <c r="BI88" s="845"/>
      <c r="BJ88" s="845"/>
      <c r="BK88" s="845"/>
      <c r="BL88" s="845"/>
      <c r="BM88" s="845"/>
      <c r="BN88" s="845"/>
      <c r="BO88" s="845"/>
      <c r="BP88" s="845"/>
      <c r="BQ88" s="845"/>
      <c r="BR88" s="845"/>
      <c r="BS88" s="845"/>
      <c r="BT88" s="845"/>
      <c r="BU88" s="845"/>
      <c r="BV88" s="845"/>
      <c r="BW88" s="845"/>
      <c r="BX88" s="845"/>
      <c r="BY88" s="845"/>
      <c r="BZ88" s="845"/>
      <c r="CA88" s="845"/>
      <c r="CB88" s="845"/>
      <c r="CC88" s="845"/>
      <c r="CD88" s="845"/>
      <c r="CE88" s="845"/>
      <c r="CF88" s="845"/>
      <c r="CG88" s="845"/>
      <c r="CH88" s="845"/>
      <c r="CI88" s="845"/>
      <c r="CJ88" s="845"/>
      <c r="CK88" s="845"/>
      <c r="CL88" s="845"/>
      <c r="CM88" s="845"/>
      <c r="CN88" s="845"/>
      <c r="CO88" s="845"/>
      <c r="CP88" s="845"/>
      <c r="CQ88" s="845"/>
      <c r="CR88" s="845"/>
      <c r="CS88" s="845"/>
      <c r="CT88" s="845"/>
      <c r="CU88" s="845"/>
    </row>
    <row r="89" spans="6:99" ht="13.5" customHeight="1">
      <c r="X89" s="845"/>
      <c r="Y89" s="845"/>
      <c r="Z89" s="845"/>
      <c r="AA89" s="845"/>
      <c r="AB89" s="845"/>
      <c r="AC89" s="845"/>
      <c r="AD89" s="845"/>
      <c r="AE89" s="845"/>
      <c r="AF89" s="845"/>
      <c r="AG89" s="845"/>
      <c r="AH89" s="845"/>
      <c r="AI89" s="845"/>
      <c r="AJ89" s="845"/>
      <c r="AK89" s="845"/>
      <c r="AL89" s="845"/>
      <c r="AM89" s="845"/>
      <c r="AN89" s="845"/>
      <c r="AO89" s="845"/>
      <c r="AP89" s="845"/>
      <c r="AQ89" s="845"/>
      <c r="AR89" s="845"/>
      <c r="AS89" s="845"/>
      <c r="AT89" s="845"/>
      <c r="AU89" s="845"/>
      <c r="AV89" s="845"/>
      <c r="AW89" s="845"/>
      <c r="AX89" s="845"/>
      <c r="AY89" s="845"/>
      <c r="AZ89" s="845"/>
      <c r="BA89" s="845"/>
      <c r="BB89" s="845"/>
      <c r="BC89" s="845"/>
      <c r="BD89" s="845"/>
      <c r="BE89" s="845"/>
      <c r="BF89" s="845"/>
      <c r="BG89" s="845"/>
      <c r="BH89" s="845"/>
      <c r="BI89" s="845"/>
      <c r="BJ89" s="845"/>
      <c r="BK89" s="845"/>
      <c r="BL89" s="845"/>
      <c r="BM89" s="845"/>
      <c r="BN89" s="845"/>
      <c r="BO89" s="845"/>
      <c r="BP89" s="845"/>
      <c r="BQ89" s="845"/>
      <c r="BR89" s="845"/>
      <c r="BS89" s="845"/>
      <c r="BT89" s="845"/>
      <c r="BU89" s="845"/>
      <c r="BV89" s="845"/>
      <c r="BW89" s="845"/>
      <c r="BX89" s="845"/>
      <c r="BY89" s="845"/>
      <c r="BZ89" s="845"/>
      <c r="CA89" s="845"/>
      <c r="CB89" s="845"/>
      <c r="CC89" s="845"/>
      <c r="CD89" s="845"/>
      <c r="CE89" s="845"/>
      <c r="CF89" s="845"/>
      <c r="CG89" s="845"/>
      <c r="CH89" s="845"/>
      <c r="CI89" s="845"/>
      <c r="CJ89" s="845"/>
      <c r="CK89" s="845"/>
      <c r="CL89" s="845"/>
      <c r="CM89" s="845"/>
      <c r="CN89" s="845"/>
      <c r="CO89" s="845"/>
      <c r="CP89" s="845"/>
      <c r="CQ89" s="845"/>
      <c r="CR89" s="845"/>
      <c r="CS89" s="845"/>
      <c r="CT89" s="845"/>
      <c r="CU89" s="845"/>
    </row>
    <row r="90" spans="6:99" ht="13.5" customHeight="1">
      <c r="X90" s="845"/>
      <c r="Y90" s="845"/>
      <c r="Z90" s="845"/>
      <c r="AA90" s="845"/>
      <c r="AB90" s="845"/>
      <c r="AC90" s="845"/>
      <c r="AD90" s="845"/>
      <c r="AE90" s="845"/>
      <c r="AF90" s="845"/>
      <c r="AG90" s="845"/>
      <c r="AH90" s="845"/>
      <c r="AI90" s="845"/>
      <c r="AJ90" s="845"/>
      <c r="AK90" s="845"/>
      <c r="AL90" s="845"/>
      <c r="AM90" s="845"/>
      <c r="AN90" s="845"/>
      <c r="AO90" s="845"/>
      <c r="AP90" s="845"/>
      <c r="AQ90" s="845"/>
      <c r="AR90" s="845"/>
      <c r="AS90" s="845"/>
      <c r="AT90" s="845"/>
      <c r="AU90" s="845"/>
      <c r="AV90" s="845"/>
      <c r="AW90" s="845"/>
      <c r="AX90" s="845"/>
      <c r="AY90" s="845"/>
      <c r="AZ90" s="845"/>
      <c r="BA90" s="845"/>
      <c r="BB90" s="845"/>
      <c r="BC90" s="845"/>
      <c r="BD90" s="845"/>
      <c r="BE90" s="845"/>
      <c r="BF90" s="845"/>
      <c r="BG90" s="845"/>
      <c r="BH90" s="845"/>
      <c r="BI90" s="845"/>
      <c r="BJ90" s="845"/>
      <c r="BK90" s="845"/>
      <c r="BL90" s="845"/>
      <c r="BM90" s="845"/>
      <c r="BN90" s="845"/>
      <c r="BO90" s="845"/>
      <c r="BP90" s="845"/>
      <c r="BQ90" s="845"/>
      <c r="BR90" s="845"/>
      <c r="BS90" s="845"/>
      <c r="BT90" s="845"/>
      <c r="BU90" s="845"/>
      <c r="BV90" s="845"/>
      <c r="BW90" s="845"/>
      <c r="BX90" s="845"/>
      <c r="BY90" s="845"/>
      <c r="BZ90" s="845"/>
      <c r="CA90" s="845"/>
      <c r="CB90" s="845"/>
      <c r="CC90" s="845"/>
      <c r="CD90" s="845"/>
      <c r="CE90" s="845"/>
      <c r="CF90" s="845"/>
      <c r="CG90" s="845"/>
      <c r="CH90" s="845"/>
      <c r="CI90" s="845"/>
      <c r="CJ90" s="845"/>
      <c r="CK90" s="845"/>
      <c r="CL90" s="845"/>
      <c r="CM90" s="845"/>
      <c r="CN90" s="845"/>
      <c r="CO90" s="845"/>
      <c r="CP90" s="845"/>
      <c r="CQ90" s="845"/>
      <c r="CR90" s="845"/>
      <c r="CS90" s="845"/>
      <c r="CT90" s="845"/>
      <c r="CU90" s="845"/>
    </row>
    <row r="91" spans="6:99" ht="13.5" customHeight="1">
      <c r="X91" s="845"/>
      <c r="Y91" s="845"/>
      <c r="Z91" s="845"/>
      <c r="AA91" s="845"/>
      <c r="AB91" s="845"/>
      <c r="AC91" s="845"/>
      <c r="AD91" s="845"/>
      <c r="AE91" s="845"/>
      <c r="AF91" s="845"/>
      <c r="AG91" s="845"/>
      <c r="AH91" s="845"/>
      <c r="AI91" s="845"/>
      <c r="AJ91" s="845"/>
      <c r="AK91" s="845"/>
      <c r="AL91" s="845"/>
      <c r="AM91" s="845"/>
      <c r="AN91" s="845"/>
      <c r="AO91" s="845"/>
      <c r="AP91" s="845"/>
      <c r="AQ91" s="845"/>
      <c r="AR91" s="845"/>
      <c r="AS91" s="845"/>
      <c r="AT91" s="845"/>
      <c r="AU91" s="845"/>
      <c r="AV91" s="845"/>
      <c r="AW91" s="845"/>
      <c r="AX91" s="845"/>
      <c r="AY91" s="845"/>
      <c r="AZ91" s="845"/>
      <c r="BA91" s="845"/>
      <c r="BB91" s="845"/>
      <c r="BC91" s="845"/>
      <c r="BD91" s="845"/>
      <c r="BE91" s="845"/>
      <c r="BF91" s="845"/>
      <c r="BG91" s="845"/>
      <c r="BH91" s="845"/>
      <c r="BI91" s="845"/>
      <c r="BJ91" s="845"/>
      <c r="BK91" s="845"/>
      <c r="BL91" s="845"/>
      <c r="BM91" s="845"/>
      <c r="BN91" s="845"/>
      <c r="BO91" s="845"/>
      <c r="BP91" s="845"/>
      <c r="BQ91" s="845"/>
      <c r="BR91" s="845"/>
      <c r="BS91" s="845"/>
      <c r="BT91" s="845"/>
      <c r="BU91" s="845"/>
      <c r="BV91" s="845"/>
      <c r="BW91" s="845"/>
      <c r="BX91" s="845"/>
      <c r="BY91" s="845"/>
      <c r="BZ91" s="845"/>
      <c r="CA91" s="845"/>
      <c r="CB91" s="845"/>
      <c r="CC91" s="845"/>
      <c r="CD91" s="845"/>
      <c r="CE91" s="845"/>
      <c r="CF91" s="845"/>
      <c r="CG91" s="845"/>
      <c r="CH91" s="845"/>
      <c r="CI91" s="845"/>
      <c r="CJ91" s="845"/>
      <c r="CK91" s="845"/>
      <c r="CL91" s="845"/>
      <c r="CM91" s="845"/>
      <c r="CN91" s="845"/>
      <c r="CO91" s="845"/>
      <c r="CP91" s="845"/>
      <c r="CQ91" s="845"/>
      <c r="CR91" s="845"/>
      <c r="CS91" s="845"/>
      <c r="CT91" s="845"/>
      <c r="CU91" s="845"/>
    </row>
    <row r="92" spans="6:99" ht="13.5" customHeight="1">
      <c r="X92" s="845"/>
      <c r="Y92" s="845"/>
      <c r="Z92" s="845"/>
      <c r="AA92" s="845"/>
      <c r="AB92" s="845"/>
      <c r="AC92" s="845"/>
      <c r="AD92" s="845"/>
      <c r="AE92" s="845"/>
      <c r="AF92" s="845"/>
      <c r="AG92" s="845"/>
      <c r="AH92" s="845"/>
      <c r="AI92" s="845"/>
      <c r="AJ92" s="845"/>
      <c r="AK92" s="845"/>
      <c r="AL92" s="845"/>
      <c r="AM92" s="845"/>
      <c r="AN92" s="845"/>
      <c r="AO92" s="845"/>
      <c r="AP92" s="845"/>
      <c r="AQ92" s="845"/>
      <c r="AR92" s="845"/>
      <c r="AS92" s="845"/>
      <c r="AT92" s="845"/>
      <c r="AU92" s="845"/>
      <c r="AV92" s="845"/>
      <c r="AW92" s="845"/>
      <c r="AX92" s="845"/>
      <c r="AY92" s="845"/>
      <c r="AZ92" s="845"/>
      <c r="BA92" s="845"/>
      <c r="BB92" s="845"/>
      <c r="BC92" s="845"/>
      <c r="BD92" s="845"/>
      <c r="BE92" s="845"/>
      <c r="BF92" s="845"/>
      <c r="BG92" s="845"/>
      <c r="BH92" s="845"/>
      <c r="BI92" s="845"/>
      <c r="BJ92" s="845"/>
      <c r="BK92" s="845"/>
      <c r="BL92" s="845"/>
      <c r="BM92" s="845"/>
      <c r="BN92" s="845"/>
      <c r="BO92" s="845"/>
      <c r="BP92" s="845"/>
      <c r="BQ92" s="845"/>
      <c r="BR92" s="845"/>
      <c r="BS92" s="845"/>
      <c r="BT92" s="845"/>
      <c r="BU92" s="845"/>
      <c r="BV92" s="845"/>
      <c r="BW92" s="845"/>
      <c r="BX92" s="845"/>
      <c r="BY92" s="845"/>
      <c r="BZ92" s="845"/>
      <c r="CA92" s="845"/>
      <c r="CB92" s="845"/>
      <c r="CC92" s="845"/>
      <c r="CD92" s="845"/>
      <c r="CE92" s="845"/>
      <c r="CF92" s="845"/>
      <c r="CG92" s="845"/>
      <c r="CH92" s="845"/>
      <c r="CI92" s="845"/>
      <c r="CJ92" s="845"/>
      <c r="CK92" s="845"/>
      <c r="CL92" s="845"/>
      <c r="CM92" s="845"/>
      <c r="CN92" s="845"/>
      <c r="CO92" s="845"/>
      <c r="CP92" s="845"/>
      <c r="CQ92" s="845"/>
      <c r="CR92" s="845"/>
      <c r="CS92" s="845"/>
      <c r="CT92" s="845"/>
      <c r="CU92" s="845"/>
    </row>
    <row r="93" spans="6:99" ht="13.5" customHeight="1">
      <c r="X93" s="845"/>
      <c r="Y93" s="845"/>
      <c r="Z93" s="845"/>
      <c r="AA93" s="845"/>
      <c r="AB93" s="845"/>
      <c r="AC93" s="845"/>
      <c r="AD93" s="845"/>
      <c r="AE93" s="845"/>
      <c r="AF93" s="845"/>
      <c r="AG93" s="845"/>
      <c r="AH93" s="845"/>
      <c r="AI93" s="845"/>
      <c r="AJ93" s="845"/>
      <c r="AK93" s="845"/>
      <c r="AL93" s="845"/>
      <c r="AM93" s="845"/>
      <c r="AN93" s="845"/>
      <c r="AO93" s="845"/>
      <c r="AP93" s="845"/>
      <c r="AQ93" s="845"/>
      <c r="AR93" s="845"/>
      <c r="AS93" s="845"/>
      <c r="AT93" s="845"/>
      <c r="AU93" s="845"/>
      <c r="AV93" s="845"/>
      <c r="AW93" s="845"/>
      <c r="AX93" s="845"/>
      <c r="AY93" s="845"/>
      <c r="AZ93" s="845"/>
      <c r="BA93" s="845"/>
      <c r="BB93" s="845"/>
      <c r="BC93" s="845"/>
      <c r="BD93" s="845"/>
      <c r="BE93" s="845"/>
      <c r="BF93" s="845"/>
      <c r="BG93" s="845"/>
      <c r="BH93" s="845"/>
      <c r="BI93" s="845"/>
      <c r="BJ93" s="845"/>
      <c r="BK93" s="845"/>
      <c r="BL93" s="845"/>
      <c r="BM93" s="845"/>
      <c r="BN93" s="845"/>
      <c r="BO93" s="845"/>
      <c r="BP93" s="845"/>
      <c r="BQ93" s="845"/>
      <c r="BR93" s="845"/>
      <c r="BS93" s="845"/>
      <c r="BT93" s="845"/>
      <c r="BU93" s="845"/>
      <c r="BV93" s="845"/>
      <c r="BW93" s="845"/>
      <c r="BX93" s="845"/>
      <c r="BY93" s="845"/>
      <c r="BZ93" s="845"/>
      <c r="CA93" s="845"/>
      <c r="CB93" s="845"/>
      <c r="CC93" s="845"/>
      <c r="CD93" s="845"/>
      <c r="CE93" s="845"/>
      <c r="CF93" s="845"/>
      <c r="CG93" s="845"/>
      <c r="CH93" s="845"/>
      <c r="CI93" s="845"/>
      <c r="CJ93" s="845"/>
      <c r="CK93" s="845"/>
      <c r="CL93" s="845"/>
      <c r="CM93" s="845"/>
      <c r="CN93" s="845"/>
      <c r="CO93" s="845"/>
      <c r="CP93" s="845"/>
      <c r="CQ93" s="845"/>
      <c r="CR93" s="845"/>
      <c r="CS93" s="845"/>
      <c r="CT93" s="845"/>
      <c r="CU93" s="845"/>
    </row>
    <row r="94" spans="6:99" ht="13.5" customHeight="1">
      <c r="X94" s="845"/>
      <c r="Y94" s="845"/>
      <c r="Z94" s="845"/>
      <c r="AA94" s="845"/>
      <c r="AB94" s="845"/>
      <c r="AC94" s="845"/>
      <c r="AD94" s="845"/>
      <c r="AE94" s="845"/>
      <c r="AF94" s="845"/>
      <c r="AG94" s="845"/>
      <c r="AH94" s="845"/>
      <c r="AI94" s="845"/>
      <c r="AJ94" s="845"/>
      <c r="AK94" s="845"/>
      <c r="AL94" s="845"/>
      <c r="AM94" s="845"/>
      <c r="AN94" s="845"/>
      <c r="AO94" s="845"/>
      <c r="AP94" s="845"/>
      <c r="AQ94" s="845"/>
      <c r="AR94" s="845"/>
      <c r="AS94" s="845"/>
      <c r="AT94" s="845"/>
      <c r="AU94" s="845"/>
      <c r="AV94" s="845"/>
      <c r="AW94" s="845"/>
      <c r="AX94" s="845"/>
      <c r="AY94" s="845"/>
      <c r="AZ94" s="845"/>
      <c r="BA94" s="845"/>
      <c r="BB94" s="845"/>
      <c r="BC94" s="845"/>
      <c r="BD94" s="845"/>
      <c r="BE94" s="845"/>
      <c r="BF94" s="845"/>
      <c r="BG94" s="845"/>
      <c r="BH94" s="845"/>
      <c r="BI94" s="845"/>
      <c r="BJ94" s="845"/>
      <c r="BK94" s="845"/>
      <c r="BL94" s="845"/>
      <c r="BM94" s="845"/>
      <c r="BN94" s="845"/>
      <c r="BO94" s="845"/>
      <c r="BP94" s="845"/>
      <c r="BQ94" s="845"/>
      <c r="BR94" s="845"/>
      <c r="BS94" s="845"/>
      <c r="BT94" s="845"/>
      <c r="BU94" s="845"/>
      <c r="BV94" s="845"/>
      <c r="BW94" s="845"/>
      <c r="BX94" s="845"/>
      <c r="BY94" s="845"/>
      <c r="BZ94" s="845"/>
      <c r="CA94" s="845"/>
      <c r="CB94" s="845"/>
      <c r="CC94" s="845"/>
      <c r="CD94" s="845"/>
      <c r="CE94" s="845"/>
      <c r="CF94" s="845"/>
      <c r="CG94" s="845"/>
      <c r="CH94" s="845"/>
      <c r="CI94" s="845"/>
      <c r="CJ94" s="845"/>
      <c r="CK94" s="845"/>
      <c r="CL94" s="845"/>
      <c r="CM94" s="845"/>
      <c r="CN94" s="845"/>
      <c r="CO94" s="845"/>
      <c r="CP94" s="845"/>
      <c r="CQ94" s="845"/>
      <c r="CR94" s="845"/>
      <c r="CS94" s="845"/>
      <c r="CT94" s="845"/>
      <c r="CU94" s="845"/>
    </row>
    <row r="95" spans="6:99" ht="13.5" customHeight="1">
      <c r="X95" s="845"/>
      <c r="Y95" s="845"/>
      <c r="Z95" s="845"/>
      <c r="AA95" s="845"/>
      <c r="AB95" s="845"/>
      <c r="AC95" s="845"/>
      <c r="AD95" s="845"/>
      <c r="AE95" s="845"/>
      <c r="AF95" s="845"/>
      <c r="AG95" s="845"/>
      <c r="AH95" s="845"/>
      <c r="AI95" s="845"/>
      <c r="AJ95" s="845"/>
      <c r="AK95" s="845"/>
      <c r="AL95" s="845"/>
      <c r="AM95" s="845"/>
      <c r="AN95" s="845"/>
      <c r="AO95" s="845"/>
      <c r="AP95" s="845"/>
      <c r="AQ95" s="845"/>
      <c r="AR95" s="845"/>
      <c r="AS95" s="845"/>
      <c r="AT95" s="845"/>
      <c r="AU95" s="845"/>
      <c r="AV95" s="845"/>
      <c r="AW95" s="845"/>
      <c r="AX95" s="845"/>
      <c r="AY95" s="845"/>
      <c r="AZ95" s="845"/>
      <c r="BA95" s="845"/>
      <c r="BB95" s="845"/>
      <c r="BC95" s="845"/>
      <c r="BD95" s="845"/>
      <c r="BE95" s="845"/>
      <c r="BF95" s="845"/>
      <c r="BG95" s="845"/>
      <c r="BH95" s="845"/>
      <c r="BI95" s="845"/>
      <c r="BJ95" s="845"/>
      <c r="BK95" s="845"/>
      <c r="BL95" s="845"/>
      <c r="BM95" s="845"/>
      <c r="BN95" s="845"/>
      <c r="BO95" s="845"/>
      <c r="BP95" s="845"/>
      <c r="BQ95" s="845"/>
      <c r="BR95" s="845"/>
      <c r="BS95" s="845"/>
      <c r="BT95" s="845"/>
      <c r="BU95" s="845"/>
      <c r="BV95" s="845"/>
      <c r="BW95" s="845"/>
      <c r="BX95" s="845"/>
      <c r="BY95" s="845"/>
      <c r="BZ95" s="845"/>
      <c r="CA95" s="845"/>
      <c r="CB95" s="845"/>
      <c r="CC95" s="845"/>
      <c r="CD95" s="845"/>
      <c r="CE95" s="845"/>
      <c r="CF95" s="845"/>
      <c r="CG95" s="845"/>
      <c r="CH95" s="845"/>
      <c r="CI95" s="845"/>
      <c r="CJ95" s="845"/>
      <c r="CK95" s="845"/>
      <c r="CL95" s="845"/>
      <c r="CM95" s="845"/>
      <c r="CN95" s="845"/>
      <c r="CO95" s="845"/>
      <c r="CP95" s="845"/>
      <c r="CQ95" s="845"/>
      <c r="CR95" s="845"/>
      <c r="CS95" s="845"/>
      <c r="CT95" s="845"/>
      <c r="CU95" s="845"/>
    </row>
    <row r="96" spans="6:99" ht="13.5" customHeight="1">
      <c r="X96" s="845"/>
      <c r="Y96" s="845"/>
      <c r="Z96" s="845"/>
      <c r="AA96" s="845"/>
      <c r="AB96" s="845"/>
      <c r="AC96" s="845"/>
      <c r="AD96" s="845"/>
      <c r="AE96" s="845"/>
      <c r="AF96" s="845"/>
      <c r="AG96" s="845"/>
      <c r="AH96" s="845"/>
      <c r="AI96" s="845"/>
      <c r="AJ96" s="845"/>
      <c r="AK96" s="845"/>
      <c r="AL96" s="845"/>
      <c r="AM96" s="845"/>
      <c r="AN96" s="845"/>
      <c r="AO96" s="845"/>
      <c r="AP96" s="845"/>
      <c r="AQ96" s="845"/>
      <c r="AR96" s="845"/>
      <c r="AS96" s="845"/>
      <c r="AT96" s="845"/>
      <c r="AU96" s="845"/>
      <c r="AV96" s="845"/>
      <c r="AW96" s="845"/>
      <c r="AX96" s="845"/>
      <c r="AY96" s="845"/>
      <c r="AZ96" s="845"/>
      <c r="BA96" s="845"/>
      <c r="BB96" s="845"/>
      <c r="BC96" s="845"/>
      <c r="BD96" s="845"/>
      <c r="BE96" s="845"/>
      <c r="BF96" s="845"/>
      <c r="BG96" s="845"/>
      <c r="BH96" s="845"/>
      <c r="BI96" s="845"/>
      <c r="BJ96" s="845"/>
      <c r="BK96" s="845"/>
      <c r="BL96" s="845"/>
      <c r="BM96" s="845"/>
      <c r="BN96" s="845"/>
      <c r="BO96" s="845"/>
      <c r="BP96" s="845"/>
      <c r="BQ96" s="845"/>
      <c r="BR96" s="845"/>
      <c r="BS96" s="845"/>
      <c r="BT96" s="845"/>
      <c r="BU96" s="845"/>
      <c r="BV96" s="845"/>
      <c r="BW96" s="845"/>
      <c r="BX96" s="845"/>
      <c r="BY96" s="845"/>
      <c r="BZ96" s="845"/>
      <c r="CA96" s="845"/>
      <c r="CB96" s="845"/>
      <c r="CC96" s="845"/>
      <c r="CD96" s="845"/>
      <c r="CE96" s="845"/>
      <c r="CF96" s="845"/>
      <c r="CG96" s="845"/>
      <c r="CH96" s="845"/>
      <c r="CI96" s="845"/>
      <c r="CJ96" s="845"/>
      <c r="CK96" s="845"/>
      <c r="CL96" s="845"/>
      <c r="CM96" s="845"/>
      <c r="CN96" s="845"/>
      <c r="CO96" s="845"/>
      <c r="CP96" s="845"/>
      <c r="CQ96" s="845"/>
      <c r="CR96" s="845"/>
      <c r="CS96" s="845"/>
      <c r="CT96" s="845"/>
      <c r="CU96" s="845"/>
    </row>
    <row r="97" spans="24:99" ht="13.5" customHeight="1">
      <c r="X97" s="845"/>
      <c r="Y97" s="845"/>
      <c r="Z97" s="845"/>
      <c r="AA97" s="845"/>
      <c r="AB97" s="845"/>
      <c r="AC97" s="845"/>
      <c r="AD97" s="845"/>
      <c r="AE97" s="845"/>
      <c r="AF97" s="845"/>
      <c r="AG97" s="845"/>
      <c r="AH97" s="845"/>
      <c r="AI97" s="845"/>
      <c r="AJ97" s="845"/>
      <c r="AK97" s="845"/>
      <c r="AL97" s="845"/>
      <c r="AM97" s="845"/>
      <c r="AN97" s="845"/>
      <c r="AO97" s="845"/>
      <c r="AP97" s="845"/>
      <c r="AQ97" s="845"/>
      <c r="AR97" s="845"/>
      <c r="AS97" s="845"/>
      <c r="AT97" s="845"/>
      <c r="AU97" s="845"/>
      <c r="AV97" s="845"/>
      <c r="AW97" s="845"/>
      <c r="AX97" s="845"/>
      <c r="AY97" s="845"/>
      <c r="AZ97" s="845"/>
      <c r="BA97" s="845"/>
      <c r="BB97" s="845"/>
      <c r="BC97" s="845"/>
      <c r="BD97" s="845"/>
      <c r="BE97" s="845"/>
      <c r="BF97" s="845"/>
      <c r="BG97" s="845"/>
      <c r="BH97" s="845"/>
      <c r="BI97" s="845"/>
      <c r="BJ97" s="845"/>
      <c r="BK97" s="845"/>
      <c r="BL97" s="845"/>
      <c r="BM97" s="845"/>
      <c r="BN97" s="845"/>
      <c r="BO97" s="845"/>
      <c r="BP97" s="845"/>
      <c r="BQ97" s="845"/>
      <c r="BR97" s="845"/>
      <c r="BS97" s="845"/>
      <c r="BT97" s="845"/>
      <c r="BU97" s="845"/>
      <c r="BV97" s="845"/>
      <c r="BW97" s="845"/>
      <c r="BX97" s="845"/>
      <c r="BY97" s="845"/>
      <c r="BZ97" s="845"/>
      <c r="CA97" s="845"/>
      <c r="CB97" s="845"/>
      <c r="CC97" s="845"/>
      <c r="CD97" s="845"/>
      <c r="CE97" s="845"/>
      <c r="CF97" s="845"/>
      <c r="CG97" s="845"/>
      <c r="CH97" s="845"/>
      <c r="CI97" s="845"/>
      <c r="CJ97" s="845"/>
      <c r="CK97" s="845"/>
      <c r="CL97" s="845"/>
      <c r="CM97" s="845"/>
      <c r="CN97" s="845"/>
      <c r="CO97" s="845"/>
      <c r="CP97" s="845"/>
      <c r="CQ97" s="845"/>
      <c r="CR97" s="845"/>
      <c r="CS97" s="845"/>
      <c r="CT97" s="845"/>
      <c r="CU97" s="845"/>
    </row>
    <row r="98" spans="24:99" ht="13.5" customHeight="1">
      <c r="X98" s="845"/>
      <c r="Y98" s="845"/>
      <c r="Z98" s="845"/>
      <c r="AA98" s="845"/>
      <c r="AB98" s="845"/>
      <c r="AC98" s="845"/>
      <c r="AD98" s="845"/>
      <c r="AE98" s="845"/>
      <c r="AF98" s="845"/>
      <c r="AG98" s="845"/>
      <c r="AH98" s="845"/>
      <c r="AI98" s="845"/>
      <c r="AJ98" s="845"/>
      <c r="AK98" s="845"/>
      <c r="AL98" s="845"/>
      <c r="AM98" s="845"/>
      <c r="AN98" s="845"/>
      <c r="AO98" s="845"/>
      <c r="AP98" s="845"/>
      <c r="AQ98" s="845"/>
      <c r="AR98" s="845"/>
      <c r="AS98" s="845"/>
      <c r="AT98" s="845"/>
      <c r="AU98" s="845"/>
      <c r="AV98" s="845"/>
      <c r="AW98" s="845"/>
      <c r="AX98" s="845"/>
      <c r="AY98" s="845"/>
      <c r="AZ98" s="845"/>
      <c r="BA98" s="845"/>
      <c r="BB98" s="845"/>
      <c r="BC98" s="845"/>
      <c r="BD98" s="845"/>
      <c r="BE98" s="845"/>
      <c r="BF98" s="845"/>
      <c r="BG98" s="845"/>
      <c r="BH98" s="845"/>
      <c r="BI98" s="845"/>
      <c r="BJ98" s="845"/>
      <c r="BK98" s="845"/>
      <c r="BL98" s="845"/>
      <c r="BM98" s="845"/>
      <c r="BN98" s="845"/>
      <c r="BO98" s="845"/>
      <c r="BP98" s="845"/>
      <c r="BQ98" s="845"/>
      <c r="BR98" s="845"/>
      <c r="BS98" s="845"/>
      <c r="BT98" s="845"/>
      <c r="BU98" s="845"/>
      <c r="BV98" s="845"/>
      <c r="BW98" s="845"/>
      <c r="BX98" s="845"/>
      <c r="BY98" s="845"/>
      <c r="BZ98" s="845"/>
      <c r="CA98" s="845"/>
      <c r="CB98" s="845"/>
      <c r="CC98" s="845"/>
      <c r="CD98" s="845"/>
      <c r="CE98" s="845"/>
      <c r="CF98" s="845"/>
      <c r="CG98" s="845"/>
      <c r="CH98" s="845"/>
      <c r="CI98" s="845"/>
      <c r="CJ98" s="845"/>
      <c r="CK98" s="845"/>
      <c r="CL98" s="845"/>
      <c r="CM98" s="845"/>
      <c r="CN98" s="845"/>
      <c r="CO98" s="845"/>
      <c r="CP98" s="845"/>
      <c r="CQ98" s="845"/>
      <c r="CR98" s="845"/>
      <c r="CS98" s="845"/>
      <c r="CT98" s="845"/>
      <c r="CU98" s="845"/>
    </row>
    <row r="99" spans="24:99" ht="13.5" customHeight="1">
      <c r="X99" s="845"/>
      <c r="Y99" s="845"/>
      <c r="Z99" s="845"/>
      <c r="AA99" s="845"/>
      <c r="AB99" s="845"/>
      <c r="AC99" s="845"/>
      <c r="AD99" s="845"/>
      <c r="AE99" s="845"/>
      <c r="AF99" s="845"/>
      <c r="AG99" s="845"/>
      <c r="AH99" s="845"/>
      <c r="AI99" s="845"/>
      <c r="AJ99" s="845"/>
      <c r="AK99" s="845"/>
      <c r="AL99" s="845"/>
      <c r="AM99" s="845"/>
      <c r="AN99" s="845"/>
      <c r="AO99" s="845"/>
      <c r="AP99" s="845"/>
      <c r="AQ99" s="845"/>
      <c r="AR99" s="845"/>
      <c r="AS99" s="845"/>
      <c r="AT99" s="845"/>
      <c r="AU99" s="845"/>
      <c r="AV99" s="845"/>
      <c r="AW99" s="845"/>
      <c r="AX99" s="845"/>
      <c r="AY99" s="845"/>
      <c r="AZ99" s="845"/>
      <c r="BA99" s="845"/>
      <c r="BB99" s="845"/>
      <c r="BC99" s="845"/>
      <c r="BD99" s="845"/>
      <c r="BE99" s="845"/>
      <c r="BF99" s="845"/>
      <c r="BG99" s="845"/>
      <c r="BH99" s="845"/>
      <c r="BI99" s="845"/>
      <c r="BJ99" s="845"/>
      <c r="BK99" s="845"/>
      <c r="BL99" s="845"/>
      <c r="BM99" s="845"/>
      <c r="BN99" s="845"/>
      <c r="BO99" s="845"/>
      <c r="BP99" s="845"/>
      <c r="BQ99" s="845"/>
      <c r="BR99" s="845"/>
      <c r="BS99" s="845"/>
      <c r="BT99" s="845"/>
      <c r="BU99" s="845"/>
      <c r="BV99" s="845"/>
      <c r="BW99" s="845"/>
      <c r="BX99" s="845"/>
      <c r="BY99" s="845"/>
      <c r="BZ99" s="845"/>
      <c r="CA99" s="845"/>
      <c r="CB99" s="845"/>
      <c r="CC99" s="845"/>
      <c r="CD99" s="845"/>
      <c r="CE99" s="845"/>
      <c r="CF99" s="845"/>
      <c r="CG99" s="845"/>
      <c r="CH99" s="845"/>
      <c r="CI99" s="845"/>
      <c r="CJ99" s="845"/>
      <c r="CK99" s="845"/>
      <c r="CL99" s="845"/>
      <c r="CM99" s="845"/>
      <c r="CN99" s="845"/>
      <c r="CO99" s="845"/>
      <c r="CP99" s="845"/>
      <c r="CQ99" s="845"/>
      <c r="CR99" s="845"/>
      <c r="CS99" s="845"/>
      <c r="CT99" s="845"/>
      <c r="CU99" s="845"/>
    </row>
    <row r="100" spans="24:99" ht="13.5" customHeight="1">
      <c r="X100" s="845"/>
      <c r="Y100" s="845"/>
      <c r="Z100" s="845"/>
      <c r="AA100" s="845"/>
      <c r="AB100" s="845"/>
      <c r="AC100" s="845"/>
      <c r="AD100" s="845"/>
      <c r="AE100" s="845"/>
      <c r="AF100" s="845"/>
      <c r="AG100" s="845"/>
      <c r="AH100" s="845"/>
      <c r="AI100" s="845"/>
      <c r="AJ100" s="845"/>
      <c r="AK100" s="845"/>
      <c r="AL100" s="845"/>
      <c r="AM100" s="845"/>
      <c r="AN100" s="845"/>
      <c r="AO100" s="845"/>
      <c r="AP100" s="845"/>
      <c r="AQ100" s="845"/>
      <c r="AR100" s="845"/>
      <c r="AS100" s="845"/>
      <c r="AT100" s="845"/>
      <c r="AU100" s="845"/>
      <c r="AV100" s="845"/>
      <c r="AW100" s="845"/>
      <c r="AX100" s="845"/>
      <c r="AY100" s="845"/>
      <c r="AZ100" s="845"/>
      <c r="BA100" s="845"/>
      <c r="BB100" s="845"/>
      <c r="BC100" s="845"/>
      <c r="BD100" s="845"/>
      <c r="BE100" s="845"/>
      <c r="BF100" s="845"/>
      <c r="BG100" s="845"/>
      <c r="BH100" s="845"/>
      <c r="BI100" s="845"/>
      <c r="BJ100" s="845"/>
      <c r="BK100" s="845"/>
      <c r="BL100" s="845"/>
      <c r="BM100" s="845"/>
      <c r="BN100" s="845"/>
      <c r="BO100" s="845"/>
      <c r="BP100" s="845"/>
      <c r="BQ100" s="845"/>
      <c r="BR100" s="845"/>
      <c r="BS100" s="845"/>
      <c r="BT100" s="845"/>
      <c r="BU100" s="845"/>
      <c r="BV100" s="845"/>
      <c r="BW100" s="845"/>
      <c r="BX100" s="845"/>
      <c r="BY100" s="845"/>
      <c r="BZ100" s="845"/>
      <c r="CA100" s="845"/>
      <c r="CB100" s="845"/>
      <c r="CC100" s="845"/>
      <c r="CD100" s="845"/>
      <c r="CE100" s="845"/>
      <c r="CF100" s="845"/>
      <c r="CG100" s="845"/>
      <c r="CH100" s="845"/>
      <c r="CI100" s="845"/>
      <c r="CJ100" s="845"/>
      <c r="CK100" s="845"/>
      <c r="CL100" s="845"/>
      <c r="CM100" s="845"/>
      <c r="CN100" s="845"/>
      <c r="CO100" s="845"/>
      <c r="CP100" s="845"/>
      <c r="CQ100" s="845"/>
      <c r="CR100" s="845"/>
      <c r="CS100" s="845"/>
      <c r="CT100" s="845"/>
      <c r="CU100" s="845"/>
    </row>
    <row r="101" spans="24:99" ht="13.5" customHeight="1">
      <c r="X101" s="845"/>
      <c r="Y101" s="845"/>
      <c r="Z101" s="845"/>
      <c r="AA101" s="845"/>
      <c r="AB101" s="845"/>
      <c r="AC101" s="845"/>
      <c r="AD101" s="845"/>
      <c r="AE101" s="845"/>
      <c r="AF101" s="845"/>
      <c r="AG101" s="845"/>
      <c r="AH101" s="845"/>
      <c r="AI101" s="845"/>
      <c r="AJ101" s="845"/>
      <c r="AK101" s="845"/>
      <c r="AL101" s="845"/>
      <c r="AM101" s="845"/>
      <c r="AN101" s="845"/>
      <c r="AO101" s="845"/>
      <c r="AP101" s="845"/>
      <c r="AQ101" s="845"/>
      <c r="AR101" s="845"/>
      <c r="AS101" s="845"/>
      <c r="AT101" s="845"/>
      <c r="AU101" s="845"/>
      <c r="AV101" s="845"/>
      <c r="AW101" s="845"/>
      <c r="AX101" s="845"/>
      <c r="AY101" s="845"/>
      <c r="AZ101" s="845"/>
      <c r="BA101" s="845"/>
      <c r="BB101" s="845"/>
      <c r="BC101" s="845"/>
      <c r="BD101" s="845"/>
      <c r="BE101" s="845"/>
      <c r="BF101" s="845"/>
      <c r="BG101" s="845"/>
      <c r="BH101" s="845"/>
      <c r="BI101" s="845"/>
      <c r="BJ101" s="845"/>
      <c r="BK101" s="845"/>
      <c r="BL101" s="845"/>
      <c r="BM101" s="845"/>
      <c r="BN101" s="845"/>
      <c r="BO101" s="845"/>
      <c r="BP101" s="845"/>
      <c r="BQ101" s="845"/>
      <c r="BR101" s="845"/>
      <c r="BS101" s="845"/>
      <c r="BT101" s="845"/>
      <c r="BU101" s="845"/>
      <c r="BV101" s="845"/>
      <c r="BW101" s="845"/>
      <c r="BX101" s="845"/>
      <c r="BY101" s="845"/>
      <c r="BZ101" s="845"/>
      <c r="CA101" s="845"/>
      <c r="CB101" s="845"/>
      <c r="CC101" s="845"/>
      <c r="CD101" s="845"/>
      <c r="CE101" s="845"/>
      <c r="CF101" s="845"/>
      <c r="CG101" s="845"/>
      <c r="CH101" s="845"/>
      <c r="CI101" s="845"/>
      <c r="CJ101" s="845"/>
      <c r="CK101" s="845"/>
      <c r="CL101" s="845"/>
      <c r="CM101" s="845"/>
      <c r="CN101" s="845"/>
      <c r="CO101" s="845"/>
      <c r="CP101" s="845"/>
      <c r="CQ101" s="845"/>
      <c r="CR101" s="845"/>
      <c r="CS101" s="845"/>
      <c r="CT101" s="845"/>
      <c r="CU101" s="845"/>
    </row>
    <row r="102" spans="24:99">
      <c r="X102" s="845"/>
      <c r="Y102" s="845"/>
      <c r="Z102" s="845"/>
      <c r="AA102" s="845"/>
      <c r="AB102" s="845"/>
      <c r="AC102" s="845"/>
      <c r="AD102" s="845"/>
      <c r="AE102" s="845"/>
      <c r="AF102" s="845"/>
      <c r="AG102" s="845"/>
      <c r="AH102" s="845"/>
      <c r="AI102" s="845"/>
      <c r="AJ102" s="845"/>
      <c r="AK102" s="845"/>
      <c r="AL102" s="845"/>
      <c r="AM102" s="845"/>
      <c r="AN102" s="845"/>
      <c r="AO102" s="845"/>
      <c r="AP102" s="845"/>
      <c r="AQ102" s="845"/>
      <c r="AR102" s="845"/>
      <c r="AS102" s="845"/>
      <c r="AT102" s="845"/>
      <c r="AU102" s="845"/>
      <c r="AV102" s="845"/>
      <c r="AW102" s="845"/>
      <c r="AX102" s="845"/>
      <c r="AY102" s="845"/>
      <c r="AZ102" s="845"/>
      <c r="BA102" s="845"/>
      <c r="BB102" s="845"/>
      <c r="BC102" s="845"/>
      <c r="BD102" s="845"/>
      <c r="BE102" s="845"/>
      <c r="BF102" s="845"/>
      <c r="BG102" s="845"/>
      <c r="BH102" s="845"/>
      <c r="BI102" s="845"/>
      <c r="BJ102" s="845"/>
      <c r="BK102" s="845"/>
      <c r="BL102" s="845"/>
      <c r="BM102" s="845"/>
      <c r="BN102" s="845"/>
      <c r="BO102" s="845"/>
      <c r="BP102" s="845"/>
      <c r="BQ102" s="845"/>
      <c r="BR102" s="845"/>
      <c r="BS102" s="845"/>
      <c r="BT102" s="845"/>
      <c r="BU102" s="845"/>
      <c r="BV102" s="845"/>
      <c r="BW102" s="845"/>
      <c r="BX102" s="845"/>
      <c r="BY102" s="845"/>
      <c r="BZ102" s="845"/>
      <c r="CA102" s="845"/>
      <c r="CB102" s="845"/>
      <c r="CC102" s="845"/>
      <c r="CD102" s="845"/>
      <c r="CE102" s="845"/>
      <c r="CF102" s="845"/>
      <c r="CG102" s="845"/>
      <c r="CH102" s="845"/>
      <c r="CI102" s="845"/>
      <c r="CJ102" s="845"/>
      <c r="CK102" s="845"/>
      <c r="CL102" s="845"/>
      <c r="CM102" s="845"/>
      <c r="CN102" s="845"/>
      <c r="CO102" s="845"/>
      <c r="CP102" s="845"/>
      <c r="CQ102" s="845"/>
      <c r="CR102" s="845"/>
      <c r="CS102" s="845"/>
      <c r="CT102" s="845"/>
      <c r="CU102" s="845"/>
    </row>
    <row r="103" spans="24:99">
      <c r="X103" s="845"/>
      <c r="Y103" s="845"/>
      <c r="Z103" s="845"/>
      <c r="AA103" s="845"/>
      <c r="AB103" s="845"/>
      <c r="AC103" s="845"/>
      <c r="AD103" s="845"/>
      <c r="AE103" s="845"/>
      <c r="AF103" s="845"/>
      <c r="AG103" s="845"/>
      <c r="AH103" s="845"/>
      <c r="AI103" s="845"/>
      <c r="AJ103" s="845"/>
      <c r="AK103" s="845"/>
      <c r="AL103" s="845"/>
      <c r="AM103" s="845"/>
      <c r="AN103" s="845"/>
      <c r="AO103" s="845"/>
      <c r="AP103" s="845"/>
      <c r="AQ103" s="845"/>
      <c r="AR103" s="845"/>
      <c r="AS103" s="845"/>
      <c r="AT103" s="845"/>
      <c r="AU103" s="845"/>
      <c r="AV103" s="845"/>
      <c r="AW103" s="845"/>
      <c r="AX103" s="845"/>
      <c r="AY103" s="845"/>
      <c r="AZ103" s="845"/>
      <c r="BA103" s="845"/>
      <c r="BB103" s="845"/>
      <c r="BC103" s="845"/>
      <c r="BD103" s="845"/>
      <c r="BE103" s="845"/>
      <c r="BF103" s="845"/>
      <c r="BG103" s="845"/>
      <c r="BH103" s="845"/>
      <c r="BI103" s="845"/>
      <c r="BJ103" s="845"/>
      <c r="BK103" s="845"/>
      <c r="BL103" s="845"/>
      <c r="BM103" s="845"/>
      <c r="BN103" s="845"/>
      <c r="BO103" s="845"/>
      <c r="BP103" s="845"/>
      <c r="BQ103" s="845"/>
      <c r="BR103" s="845"/>
      <c r="BS103" s="845"/>
      <c r="BT103" s="845"/>
      <c r="BU103" s="845"/>
      <c r="BV103" s="845"/>
      <c r="BW103" s="845"/>
      <c r="BX103" s="845"/>
      <c r="BY103" s="845"/>
      <c r="BZ103" s="845"/>
      <c r="CA103" s="845"/>
      <c r="CB103" s="845"/>
      <c r="CC103" s="845"/>
      <c r="CD103" s="845"/>
      <c r="CE103" s="845"/>
      <c r="CF103" s="845"/>
      <c r="CG103" s="845"/>
      <c r="CH103" s="845"/>
      <c r="CI103" s="845"/>
      <c r="CJ103" s="845"/>
      <c r="CK103" s="845"/>
      <c r="CL103" s="845"/>
      <c r="CM103" s="845"/>
      <c r="CN103" s="845"/>
      <c r="CO103" s="845"/>
      <c r="CP103" s="845"/>
      <c r="CQ103" s="845"/>
      <c r="CR103" s="845"/>
      <c r="CS103" s="845"/>
      <c r="CT103" s="845"/>
      <c r="CU103" s="845"/>
    </row>
    <row r="104" spans="24:99">
      <c r="X104" s="845"/>
      <c r="Y104" s="845"/>
      <c r="Z104" s="845"/>
      <c r="AA104" s="845"/>
      <c r="AB104" s="845"/>
      <c r="AC104" s="845"/>
      <c r="AD104" s="845"/>
      <c r="AE104" s="845"/>
      <c r="AF104" s="845"/>
      <c r="AG104" s="845"/>
      <c r="AH104" s="845"/>
      <c r="AI104" s="845"/>
      <c r="AJ104" s="845"/>
      <c r="AK104" s="845"/>
      <c r="AL104" s="845"/>
      <c r="AM104" s="845"/>
      <c r="AN104" s="845"/>
      <c r="AO104" s="845"/>
      <c r="AP104" s="845"/>
      <c r="AQ104" s="845"/>
      <c r="AR104" s="845"/>
      <c r="AS104" s="845"/>
      <c r="AT104" s="845"/>
      <c r="AU104" s="845"/>
      <c r="AV104" s="845"/>
      <c r="AW104" s="845"/>
      <c r="AX104" s="845"/>
      <c r="AY104" s="845"/>
      <c r="AZ104" s="845"/>
      <c r="BA104" s="845"/>
      <c r="BB104" s="845"/>
      <c r="BC104" s="845"/>
      <c r="BD104" s="845"/>
      <c r="BE104" s="845"/>
      <c r="BF104" s="845"/>
      <c r="BG104" s="845"/>
      <c r="BH104" s="845"/>
      <c r="BI104" s="845"/>
      <c r="BJ104" s="845"/>
      <c r="BK104" s="845"/>
      <c r="BL104" s="845"/>
      <c r="BM104" s="845"/>
      <c r="BN104" s="845"/>
      <c r="BO104" s="845"/>
      <c r="BP104" s="845"/>
      <c r="BQ104" s="845"/>
      <c r="BR104" s="845"/>
      <c r="BS104" s="845"/>
      <c r="BT104" s="845"/>
      <c r="BU104" s="845"/>
      <c r="BV104" s="845"/>
      <c r="BW104" s="845"/>
      <c r="BX104" s="845"/>
      <c r="BY104" s="845"/>
      <c r="BZ104" s="845"/>
      <c r="CA104" s="845"/>
      <c r="CB104" s="845"/>
      <c r="CC104" s="845"/>
      <c r="CD104" s="845"/>
      <c r="CE104" s="845"/>
      <c r="CF104" s="845"/>
      <c r="CG104" s="845"/>
      <c r="CH104" s="845"/>
      <c r="CI104" s="845"/>
      <c r="CJ104" s="845"/>
      <c r="CK104" s="845"/>
      <c r="CL104" s="845"/>
      <c r="CM104" s="845"/>
      <c r="CN104" s="845"/>
      <c r="CO104" s="845"/>
      <c r="CP104" s="845"/>
      <c r="CQ104" s="845"/>
      <c r="CR104" s="845"/>
      <c r="CS104" s="845"/>
      <c r="CT104" s="845"/>
      <c r="CU104" s="845"/>
    </row>
    <row r="105" spans="24:99">
      <c r="X105" s="845"/>
      <c r="Y105" s="845"/>
      <c r="Z105" s="845"/>
      <c r="AA105" s="845"/>
      <c r="AB105" s="845"/>
      <c r="AC105" s="845"/>
      <c r="AD105" s="845"/>
      <c r="AE105" s="845"/>
      <c r="AF105" s="845"/>
      <c r="AG105" s="845"/>
      <c r="AH105" s="845"/>
      <c r="AI105" s="845"/>
      <c r="AJ105" s="845"/>
      <c r="AK105" s="845"/>
      <c r="AL105" s="845"/>
      <c r="AM105" s="845"/>
      <c r="AN105" s="845"/>
      <c r="AO105" s="845"/>
      <c r="AP105" s="845"/>
      <c r="AQ105" s="845"/>
      <c r="AR105" s="845"/>
      <c r="AS105" s="845"/>
      <c r="AT105" s="845"/>
      <c r="AU105" s="845"/>
      <c r="AV105" s="845"/>
      <c r="AW105" s="845"/>
      <c r="AX105" s="845"/>
      <c r="AY105" s="845"/>
      <c r="AZ105" s="845"/>
      <c r="BA105" s="845"/>
      <c r="BB105" s="845"/>
      <c r="BC105" s="845"/>
      <c r="BD105" s="845"/>
      <c r="BE105" s="845"/>
      <c r="BF105" s="845"/>
      <c r="BG105" s="845"/>
      <c r="BH105" s="845"/>
      <c r="BI105" s="845"/>
      <c r="BJ105" s="845"/>
      <c r="BK105" s="845"/>
      <c r="BL105" s="845"/>
      <c r="BM105" s="845"/>
      <c r="BN105" s="845"/>
      <c r="BO105" s="845"/>
      <c r="BP105" s="845"/>
      <c r="BQ105" s="845"/>
      <c r="BR105" s="845"/>
      <c r="BS105" s="845"/>
      <c r="BT105" s="845"/>
      <c r="BU105" s="845"/>
      <c r="BV105" s="845"/>
      <c r="BW105" s="845"/>
      <c r="BX105" s="845"/>
      <c r="BY105" s="845"/>
      <c r="BZ105" s="845"/>
      <c r="CA105" s="845"/>
      <c r="CB105" s="845"/>
      <c r="CC105" s="845"/>
      <c r="CD105" s="845"/>
      <c r="CE105" s="845"/>
      <c r="CF105" s="845"/>
      <c r="CG105" s="845"/>
      <c r="CH105" s="845"/>
      <c r="CI105" s="845"/>
      <c r="CJ105" s="845"/>
      <c r="CK105" s="845"/>
      <c r="CL105" s="845"/>
      <c r="CM105" s="845"/>
      <c r="CN105" s="845"/>
      <c r="CO105" s="845"/>
      <c r="CP105" s="845"/>
      <c r="CQ105" s="845"/>
      <c r="CR105" s="845"/>
      <c r="CS105" s="845"/>
      <c r="CT105" s="845"/>
      <c r="CU105" s="845"/>
    </row>
    <row r="106" spans="24:99">
      <c r="X106" s="845"/>
      <c r="Y106" s="845"/>
      <c r="Z106" s="845"/>
      <c r="AA106" s="845"/>
      <c r="AB106" s="845"/>
      <c r="AC106" s="845"/>
      <c r="AD106" s="845"/>
      <c r="AE106" s="845"/>
      <c r="AF106" s="845"/>
      <c r="AG106" s="845"/>
      <c r="AH106" s="845"/>
      <c r="AI106" s="845"/>
      <c r="AJ106" s="845"/>
      <c r="AK106" s="845"/>
      <c r="AL106" s="845"/>
      <c r="AM106" s="845"/>
      <c r="AN106" s="845"/>
      <c r="AO106" s="845"/>
      <c r="AP106" s="845"/>
      <c r="AQ106" s="845"/>
      <c r="AR106" s="845"/>
      <c r="AS106" s="845"/>
      <c r="AT106" s="845"/>
      <c r="AU106" s="845"/>
      <c r="AV106" s="845"/>
      <c r="AW106" s="845"/>
      <c r="AX106" s="845"/>
      <c r="AY106" s="845"/>
      <c r="AZ106" s="845"/>
      <c r="BA106" s="845"/>
      <c r="BB106" s="845"/>
      <c r="BC106" s="845"/>
      <c r="BD106" s="845"/>
      <c r="BE106" s="845"/>
      <c r="BF106" s="845"/>
      <c r="BG106" s="845"/>
      <c r="BH106" s="845"/>
      <c r="BI106" s="845"/>
      <c r="BJ106" s="845"/>
      <c r="BK106" s="845"/>
      <c r="BL106" s="845"/>
      <c r="BM106" s="845"/>
      <c r="BN106" s="845"/>
      <c r="BO106" s="845"/>
      <c r="BP106" s="845"/>
      <c r="BQ106" s="845"/>
      <c r="BR106" s="845"/>
      <c r="BS106" s="845"/>
      <c r="BT106" s="845"/>
      <c r="BU106" s="845"/>
      <c r="BV106" s="845"/>
      <c r="BW106" s="845"/>
      <c r="BX106" s="845"/>
      <c r="BY106" s="845"/>
      <c r="BZ106" s="845"/>
      <c r="CA106" s="845"/>
      <c r="CB106" s="845"/>
      <c r="CC106" s="845"/>
      <c r="CD106" s="845"/>
      <c r="CE106" s="845"/>
      <c r="CF106" s="845"/>
      <c r="CG106" s="845"/>
      <c r="CH106" s="845"/>
      <c r="CI106" s="845"/>
      <c r="CJ106" s="845"/>
      <c r="CK106" s="845"/>
      <c r="CL106" s="845"/>
      <c r="CM106" s="845"/>
      <c r="CN106" s="845"/>
      <c r="CO106" s="845"/>
      <c r="CP106" s="845"/>
      <c r="CQ106" s="845"/>
      <c r="CR106" s="845"/>
      <c r="CS106" s="845"/>
      <c r="CT106" s="845"/>
      <c r="CU106" s="845"/>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V7:V9"/>
    <mergeCell ref="T6:V6"/>
    <mergeCell ref="F82:J82"/>
    <mergeCell ref="R7:R9"/>
    <mergeCell ref="S7:S9"/>
    <mergeCell ref="T7:T9"/>
    <mergeCell ref="U7:U9"/>
    <mergeCell ref="D78:J78"/>
    <mergeCell ref="K78:Q78"/>
    <mergeCell ref="J7:J9"/>
    <mergeCell ref="K7:K9"/>
    <mergeCell ref="L7:L9"/>
    <mergeCell ref="O7:O9"/>
    <mergeCell ref="P7:P9"/>
    <mergeCell ref="Q7:Q9"/>
    <mergeCell ref="N6:N9"/>
    <mergeCell ref="O6:S6"/>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1.-4. Vj 2015</oddFooter>
  </headerFooter>
  <colBreaks count="1" manualBreakCount="1">
    <brk id="12"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EV104"/>
  <sheetViews>
    <sheetView showGridLines="0" zoomScaleNormal="100" zoomScaleSheetLayoutView="100" workbookViewId="0">
      <pane ySplit="9" topLeftCell="A10" activePane="bottomLeft" state="frozen"/>
      <selection pane="bottomLeft"/>
    </sheetView>
  </sheetViews>
  <sheetFormatPr baseColWidth="10" defaultColWidth="9.140625" defaultRowHeight="20.25"/>
  <cols>
    <col min="1" max="1" width="5.7109375" style="571" customWidth="1"/>
    <col min="2" max="2" width="45.28515625" style="589" customWidth="1"/>
    <col min="3" max="12" width="12.7109375" style="589" customWidth="1"/>
    <col min="13" max="13" width="45.28515625" style="589" customWidth="1"/>
    <col min="14" max="21" width="12.7109375" style="589" customWidth="1"/>
    <col min="22" max="22" width="12.7109375" style="587" customWidth="1"/>
    <col min="23" max="23" width="5.7109375" style="589" customWidth="1"/>
    <col min="24" max="63" width="19.7109375" style="589" customWidth="1"/>
    <col min="64" max="16384" width="9.140625" style="589"/>
  </cols>
  <sheetData>
    <row r="1" spans="1:23" ht="15.75" customHeight="1">
      <c r="A1" s="614" t="s">
        <v>515</v>
      </c>
      <c r="B1" s="614"/>
      <c r="C1" s="614"/>
      <c r="D1" s="614"/>
      <c r="E1" s="615"/>
      <c r="F1" s="615"/>
      <c r="G1" s="615"/>
      <c r="H1" s="615"/>
      <c r="I1" s="615"/>
      <c r="J1" s="751"/>
      <c r="K1" s="614"/>
      <c r="L1" s="615"/>
      <c r="M1" s="614" t="s">
        <v>542</v>
      </c>
      <c r="N1" s="614"/>
      <c r="O1" s="614"/>
      <c r="P1" s="756"/>
      <c r="Q1" s="615"/>
      <c r="R1" s="615"/>
      <c r="S1" s="615"/>
      <c r="T1" s="573"/>
    </row>
    <row r="2" spans="1:23" s="619" customFormat="1" ht="15.75" customHeight="1">
      <c r="A2" s="683" t="s">
        <v>543</v>
      </c>
      <c r="B2" s="756"/>
      <c r="C2" s="756"/>
      <c r="D2" s="756"/>
      <c r="E2" s="868"/>
      <c r="F2" s="868"/>
      <c r="G2" s="868"/>
      <c r="H2" s="615"/>
      <c r="I2" s="615"/>
      <c r="J2" s="626"/>
      <c r="K2" s="626"/>
      <c r="L2" s="474"/>
      <c r="M2" s="683" t="s">
        <v>544</v>
      </c>
      <c r="N2" s="756"/>
      <c r="O2" s="750"/>
      <c r="P2" s="639"/>
      <c r="Q2" s="615"/>
      <c r="R2" s="615"/>
      <c r="S2" s="615"/>
      <c r="T2" s="832"/>
      <c r="U2" s="833"/>
      <c r="V2" s="834"/>
    </row>
    <row r="3" spans="1:23" s="838" customFormat="1" ht="15.75" customHeight="1">
      <c r="A3" s="1312" t="s">
        <v>682</v>
      </c>
      <c r="B3" s="1312"/>
      <c r="C3" s="869"/>
      <c r="D3" s="836"/>
      <c r="E3" s="836"/>
      <c r="F3" s="836"/>
      <c r="G3" s="836"/>
      <c r="H3" s="836"/>
      <c r="I3" s="836"/>
      <c r="J3" s="839"/>
      <c r="K3" s="839"/>
      <c r="L3" s="839"/>
      <c r="M3" s="1312" t="s">
        <v>682</v>
      </c>
      <c r="N3" s="1312"/>
      <c r="O3" s="835"/>
      <c r="P3" s="835"/>
      <c r="Q3" s="835"/>
      <c r="R3" s="835"/>
      <c r="S3" s="870"/>
      <c r="T3" s="837"/>
      <c r="U3" s="837"/>
      <c r="V3" s="837"/>
      <c r="W3" s="837"/>
    </row>
    <row r="4" spans="1:23" s="838" customFormat="1" ht="15.75" customHeight="1">
      <c r="A4" s="1311" t="s">
        <v>141</v>
      </c>
      <c r="B4" s="1311"/>
      <c r="C4" s="869"/>
      <c r="D4" s="836"/>
      <c r="E4" s="836"/>
      <c r="F4" s="836"/>
      <c r="G4" s="836"/>
      <c r="H4" s="836"/>
      <c r="I4" s="836"/>
      <c r="J4" s="839"/>
      <c r="K4" s="839"/>
      <c r="L4" s="839"/>
      <c r="M4" s="1311" t="s">
        <v>141</v>
      </c>
      <c r="N4" s="1311"/>
      <c r="O4" s="835"/>
      <c r="P4" s="835"/>
      <c r="Q4" s="835"/>
      <c r="R4" s="835"/>
      <c r="S4" s="870"/>
      <c r="T4" s="837"/>
      <c r="U4" s="837"/>
      <c r="V4" s="837"/>
      <c r="W4" s="837"/>
    </row>
    <row r="5" spans="1:23" ht="15.75" customHeight="1">
      <c r="A5" s="589"/>
      <c r="C5" s="756"/>
      <c r="D5" s="836"/>
      <c r="E5" s="839"/>
      <c r="F5" s="839"/>
      <c r="G5" s="839"/>
      <c r="H5" s="839"/>
      <c r="I5" s="839"/>
      <c r="J5" s="839"/>
      <c r="K5" s="840"/>
      <c r="L5" s="839"/>
      <c r="O5" s="756"/>
      <c r="P5" s="756"/>
      <c r="Q5" s="615"/>
      <c r="R5" s="615"/>
      <c r="S5" s="615"/>
    </row>
    <row r="6" spans="1:23" ht="15.75" customHeight="1">
      <c r="A6" s="1339" t="s">
        <v>142</v>
      </c>
      <c r="B6" s="1365" t="s">
        <v>431</v>
      </c>
      <c r="C6" s="1342" t="s">
        <v>536</v>
      </c>
      <c r="D6" s="1342" t="s">
        <v>144</v>
      </c>
      <c r="E6" s="1352" t="s">
        <v>194</v>
      </c>
      <c r="F6" s="1353"/>
      <c r="G6" s="1353"/>
      <c r="H6" s="1353"/>
      <c r="I6" s="1353"/>
      <c r="J6" s="1353"/>
      <c r="K6" s="1353"/>
      <c r="L6" s="1354"/>
      <c r="M6" s="1365" t="s">
        <v>431</v>
      </c>
      <c r="N6" s="1342" t="s">
        <v>163</v>
      </c>
      <c r="O6" s="1350" t="s">
        <v>195</v>
      </c>
      <c r="P6" s="1350"/>
      <c r="Q6" s="1350"/>
      <c r="R6" s="1350"/>
      <c r="S6" s="1351"/>
      <c r="T6" s="1350" t="s">
        <v>196</v>
      </c>
      <c r="U6" s="1350"/>
      <c r="V6" s="1350"/>
      <c r="W6" s="1339" t="s">
        <v>142</v>
      </c>
    </row>
    <row r="7" spans="1:23" ht="15.75" customHeight="1">
      <c r="A7" s="1363"/>
      <c r="B7" s="1366"/>
      <c r="C7" s="1343"/>
      <c r="D7" s="1343"/>
      <c r="E7" s="1339" t="s">
        <v>537</v>
      </c>
      <c r="F7" s="1339" t="s">
        <v>125</v>
      </c>
      <c r="G7" s="1339" t="s">
        <v>126</v>
      </c>
      <c r="H7" s="1339" t="s">
        <v>197</v>
      </c>
      <c r="I7" s="1339" t="s">
        <v>538</v>
      </c>
      <c r="J7" s="1357" t="s">
        <v>539</v>
      </c>
      <c r="K7" s="1339" t="s">
        <v>129</v>
      </c>
      <c r="L7" s="1360" t="s">
        <v>130</v>
      </c>
      <c r="M7" s="1366"/>
      <c r="N7" s="1343"/>
      <c r="O7" s="1339" t="s">
        <v>198</v>
      </c>
      <c r="P7" s="1339" t="s">
        <v>199</v>
      </c>
      <c r="Q7" s="1323" t="s">
        <v>252</v>
      </c>
      <c r="R7" s="1339" t="s">
        <v>540</v>
      </c>
      <c r="S7" s="1339" t="s">
        <v>200</v>
      </c>
      <c r="T7" s="1342" t="s">
        <v>201</v>
      </c>
      <c r="U7" s="1342" t="s">
        <v>202</v>
      </c>
      <c r="V7" s="1365" t="s">
        <v>203</v>
      </c>
      <c r="W7" s="1363"/>
    </row>
    <row r="8" spans="1:23" ht="15.75" customHeight="1">
      <c r="A8" s="1363"/>
      <c r="B8" s="1366"/>
      <c r="C8" s="1343"/>
      <c r="D8" s="1343"/>
      <c r="E8" s="1340"/>
      <c r="F8" s="1340"/>
      <c r="G8" s="1340"/>
      <c r="H8" s="1340"/>
      <c r="I8" s="1340"/>
      <c r="J8" s="1358"/>
      <c r="K8" s="1340"/>
      <c r="L8" s="1361"/>
      <c r="M8" s="1366"/>
      <c r="N8" s="1343"/>
      <c r="O8" s="1340"/>
      <c r="P8" s="1340"/>
      <c r="Q8" s="1324"/>
      <c r="R8" s="1340"/>
      <c r="S8" s="1340"/>
      <c r="T8" s="1343"/>
      <c r="U8" s="1343"/>
      <c r="V8" s="1366"/>
      <c r="W8" s="1363"/>
    </row>
    <row r="9" spans="1:23" ht="15.75" customHeight="1">
      <c r="A9" s="1364"/>
      <c r="B9" s="1367"/>
      <c r="C9" s="1344"/>
      <c r="D9" s="1344"/>
      <c r="E9" s="1341"/>
      <c r="F9" s="1341"/>
      <c r="G9" s="1341"/>
      <c r="H9" s="1341"/>
      <c r="I9" s="1341"/>
      <c r="J9" s="1359"/>
      <c r="K9" s="1341"/>
      <c r="L9" s="1362"/>
      <c r="M9" s="1367"/>
      <c r="N9" s="1344"/>
      <c r="O9" s="1341"/>
      <c r="P9" s="1341"/>
      <c r="Q9" s="1325"/>
      <c r="R9" s="1341"/>
      <c r="S9" s="1341"/>
      <c r="T9" s="1344"/>
      <c r="U9" s="1344"/>
      <c r="V9" s="1367"/>
      <c r="W9" s="1364"/>
    </row>
    <row r="10" spans="1:23" ht="13.5" customHeight="1">
      <c r="A10" s="871"/>
      <c r="B10" s="872"/>
      <c r="C10" s="872"/>
      <c r="D10" s="872"/>
      <c r="E10" s="873"/>
      <c r="F10" s="873"/>
      <c r="G10" s="873"/>
      <c r="H10" s="873"/>
      <c r="I10" s="873"/>
      <c r="J10" s="874"/>
      <c r="K10" s="873"/>
      <c r="L10" s="873"/>
      <c r="M10" s="872"/>
      <c r="N10" s="872"/>
      <c r="O10" s="873"/>
      <c r="P10" s="873"/>
      <c r="Q10" s="873"/>
      <c r="R10" s="873"/>
      <c r="S10" s="873"/>
      <c r="T10" s="872"/>
      <c r="U10" s="872"/>
      <c r="V10" s="872"/>
      <c r="W10" s="871"/>
    </row>
    <row r="11" spans="1:23" ht="13.5" customHeight="1">
      <c r="A11" s="578"/>
      <c r="B11" s="583"/>
      <c r="C11" s="583"/>
      <c r="D11" s="583"/>
      <c r="E11" s="583"/>
      <c r="F11" s="583"/>
      <c r="G11" s="583"/>
      <c r="H11" s="583"/>
      <c r="I11" s="583"/>
      <c r="J11" s="583"/>
      <c r="K11" s="583"/>
      <c r="L11" s="583"/>
      <c r="M11" s="583"/>
      <c r="N11" s="583"/>
      <c r="O11" s="583"/>
      <c r="P11" s="583"/>
      <c r="Q11" s="583"/>
      <c r="R11" s="583"/>
      <c r="S11" s="583"/>
      <c r="T11" s="583"/>
      <c r="U11" s="583"/>
      <c r="V11" s="596"/>
      <c r="W11" s="581"/>
    </row>
    <row r="12" spans="1:23" ht="13.5" customHeight="1">
      <c r="A12" s="1086">
        <v>1</v>
      </c>
      <c r="B12" s="588" t="s">
        <v>432</v>
      </c>
      <c r="C12" s="583" t="s">
        <v>545</v>
      </c>
      <c r="D12" s="584">
        <v>1327.2</v>
      </c>
      <c r="E12" s="584">
        <v>294.3</v>
      </c>
      <c r="F12" s="584">
        <v>228.2</v>
      </c>
      <c r="G12" s="584">
        <v>34.4</v>
      </c>
      <c r="H12" s="584">
        <v>106.8</v>
      </c>
      <c r="I12" s="584">
        <v>3.1</v>
      </c>
      <c r="J12" s="584">
        <v>120.5</v>
      </c>
      <c r="K12" s="584">
        <v>340.9</v>
      </c>
      <c r="L12" s="584">
        <v>4.4000000000000004</v>
      </c>
      <c r="M12" s="588" t="s">
        <v>432</v>
      </c>
      <c r="N12" s="583" t="s">
        <v>545</v>
      </c>
      <c r="O12" s="150">
        <v>5</v>
      </c>
      <c r="P12" s="150">
        <v>87.9</v>
      </c>
      <c r="Q12" s="150">
        <v>35.9</v>
      </c>
      <c r="R12" s="150">
        <v>55.1</v>
      </c>
      <c r="S12" s="150">
        <v>10.8</v>
      </c>
      <c r="T12" s="150">
        <v>0</v>
      </c>
      <c r="U12" s="150">
        <v>0</v>
      </c>
      <c r="V12" s="150">
        <v>0</v>
      </c>
      <c r="W12" s="1104">
        <v>1</v>
      </c>
    </row>
    <row r="13" spans="1:23" ht="13.5" customHeight="1">
      <c r="A13" s="1086">
        <v>2</v>
      </c>
      <c r="B13" s="583" t="s">
        <v>241</v>
      </c>
      <c r="C13" s="583" t="s">
        <v>147</v>
      </c>
      <c r="D13" s="584">
        <v>0</v>
      </c>
      <c r="E13" s="584">
        <v>0</v>
      </c>
      <c r="F13" s="584">
        <v>0</v>
      </c>
      <c r="G13" s="584">
        <v>0</v>
      </c>
      <c r="H13" s="584">
        <v>0</v>
      </c>
      <c r="I13" s="584">
        <v>0</v>
      </c>
      <c r="J13" s="584">
        <v>0</v>
      </c>
      <c r="K13" s="584">
        <v>0</v>
      </c>
      <c r="L13" s="584">
        <v>0</v>
      </c>
      <c r="M13" s="583" t="s">
        <v>241</v>
      </c>
      <c r="N13" s="583" t="s">
        <v>147</v>
      </c>
      <c r="O13" s="150">
        <v>0</v>
      </c>
      <c r="P13" s="150">
        <v>0</v>
      </c>
      <c r="Q13" s="150">
        <v>0</v>
      </c>
      <c r="R13" s="150">
        <v>0</v>
      </c>
      <c r="S13" s="150">
        <v>0</v>
      </c>
      <c r="T13" s="150">
        <v>0</v>
      </c>
      <c r="U13" s="150">
        <v>0</v>
      </c>
      <c r="V13" s="150">
        <v>0</v>
      </c>
      <c r="W13" s="1104">
        <v>2</v>
      </c>
    </row>
    <row r="14" spans="1:23" ht="13.5" customHeight="1">
      <c r="A14" s="1086">
        <v>3</v>
      </c>
      <c r="B14" s="583" t="s">
        <v>241</v>
      </c>
      <c r="C14" s="583" t="s">
        <v>546</v>
      </c>
      <c r="D14" s="584">
        <v>1327.2</v>
      </c>
      <c r="E14" s="584">
        <v>294.3</v>
      </c>
      <c r="F14" s="584">
        <v>228.2</v>
      </c>
      <c r="G14" s="584">
        <v>34.4</v>
      </c>
      <c r="H14" s="584">
        <v>106.8</v>
      </c>
      <c r="I14" s="584">
        <v>3.1</v>
      </c>
      <c r="J14" s="584">
        <v>120.5</v>
      </c>
      <c r="K14" s="584">
        <v>340.9</v>
      </c>
      <c r="L14" s="584">
        <v>4.4000000000000004</v>
      </c>
      <c r="M14" s="583" t="s">
        <v>241</v>
      </c>
      <c r="N14" s="583" t="s">
        <v>546</v>
      </c>
      <c r="O14" s="150">
        <v>5</v>
      </c>
      <c r="P14" s="150">
        <v>87.9</v>
      </c>
      <c r="Q14" s="150">
        <v>35.9</v>
      </c>
      <c r="R14" s="150">
        <v>55.1</v>
      </c>
      <c r="S14" s="150">
        <v>10.8</v>
      </c>
      <c r="T14" s="150">
        <v>0</v>
      </c>
      <c r="U14" s="150">
        <v>0</v>
      </c>
      <c r="V14" s="150">
        <v>0</v>
      </c>
      <c r="W14" s="1104">
        <v>3</v>
      </c>
    </row>
    <row r="15" spans="1:23" ht="13.5" customHeight="1">
      <c r="A15" s="1086"/>
      <c r="B15" s="583"/>
      <c r="C15" s="583"/>
      <c r="D15" s="584"/>
      <c r="E15" s="584"/>
      <c r="F15" s="584"/>
      <c r="G15" s="584"/>
      <c r="H15" s="584"/>
      <c r="I15" s="584"/>
      <c r="J15" s="584"/>
      <c r="K15" s="584"/>
      <c r="L15" s="584"/>
      <c r="M15" s="583"/>
      <c r="N15" s="583"/>
      <c r="O15" s="150"/>
      <c r="P15" s="150"/>
      <c r="Q15" s="150"/>
      <c r="R15" s="150"/>
      <c r="S15" s="150"/>
      <c r="T15" s="150"/>
      <c r="U15" s="150"/>
      <c r="V15" s="150"/>
      <c r="W15" s="1104"/>
    </row>
    <row r="16" spans="1:23" ht="13.5" customHeight="1">
      <c r="A16" s="1086">
        <v>4</v>
      </c>
      <c r="B16" s="583" t="s">
        <v>433</v>
      </c>
      <c r="C16" s="583" t="s">
        <v>545</v>
      </c>
      <c r="D16" s="584">
        <v>2988.5</v>
      </c>
      <c r="E16" s="584">
        <v>563.20000000000005</v>
      </c>
      <c r="F16" s="584">
        <v>1090.8999999999999</v>
      </c>
      <c r="G16" s="584">
        <v>79.3</v>
      </c>
      <c r="H16" s="584">
        <v>201.8</v>
      </c>
      <c r="I16" s="584">
        <v>18.3</v>
      </c>
      <c r="J16" s="584">
        <v>243.6</v>
      </c>
      <c r="K16" s="584">
        <v>162.69999999999999</v>
      </c>
      <c r="L16" s="584">
        <v>82.5</v>
      </c>
      <c r="M16" s="583" t="s">
        <v>433</v>
      </c>
      <c r="N16" s="583" t="s">
        <v>545</v>
      </c>
      <c r="O16" s="150">
        <v>19.900000000000002</v>
      </c>
      <c r="P16" s="150">
        <v>201.79999999999998</v>
      </c>
      <c r="Q16" s="150">
        <v>48.400000000000006</v>
      </c>
      <c r="R16" s="150">
        <v>142.69999999999999</v>
      </c>
      <c r="S16" s="150">
        <v>55.300000000000004</v>
      </c>
      <c r="T16" s="150">
        <v>62.8</v>
      </c>
      <c r="U16" s="150">
        <v>15.3</v>
      </c>
      <c r="V16" s="150">
        <v>0</v>
      </c>
      <c r="W16" s="1104">
        <v>4</v>
      </c>
    </row>
    <row r="17" spans="1:23" ht="13.5" customHeight="1">
      <c r="A17" s="1086">
        <v>5</v>
      </c>
      <c r="B17" s="583" t="s">
        <v>241</v>
      </c>
      <c r="C17" s="583" t="s">
        <v>147</v>
      </c>
      <c r="D17" s="584">
        <v>87.6</v>
      </c>
      <c r="E17" s="584">
        <v>0</v>
      </c>
      <c r="F17" s="584">
        <v>8.3000000000000007</v>
      </c>
      <c r="G17" s="584">
        <v>0</v>
      </c>
      <c r="H17" s="584">
        <v>0</v>
      </c>
      <c r="I17" s="584">
        <v>0</v>
      </c>
      <c r="J17" s="584">
        <v>0</v>
      </c>
      <c r="K17" s="584">
        <v>0</v>
      </c>
      <c r="L17" s="584">
        <v>0</v>
      </c>
      <c r="M17" s="583" t="s">
        <v>241</v>
      </c>
      <c r="N17" s="583" t="s">
        <v>147</v>
      </c>
      <c r="O17" s="150">
        <v>0.1</v>
      </c>
      <c r="P17" s="150">
        <v>0.7</v>
      </c>
      <c r="Q17" s="150">
        <v>0.2</v>
      </c>
      <c r="R17" s="150">
        <v>0</v>
      </c>
      <c r="S17" s="150">
        <v>0.2</v>
      </c>
      <c r="T17" s="150">
        <v>62.8</v>
      </c>
      <c r="U17" s="150">
        <v>15.3</v>
      </c>
      <c r="V17" s="150">
        <v>0</v>
      </c>
      <c r="W17" s="1104">
        <v>5</v>
      </c>
    </row>
    <row r="18" spans="1:23" ht="13.5" customHeight="1">
      <c r="A18" s="1086">
        <v>6</v>
      </c>
      <c r="B18" s="583" t="s">
        <v>241</v>
      </c>
      <c r="C18" s="583" t="s">
        <v>546</v>
      </c>
      <c r="D18" s="584">
        <v>2900.9</v>
      </c>
      <c r="E18" s="584">
        <v>563.20000000000005</v>
      </c>
      <c r="F18" s="584">
        <v>1082.5999999999999</v>
      </c>
      <c r="G18" s="584">
        <v>79.3</v>
      </c>
      <c r="H18" s="584">
        <v>201.8</v>
      </c>
      <c r="I18" s="584">
        <v>18.3</v>
      </c>
      <c r="J18" s="584">
        <v>243.6</v>
      </c>
      <c r="K18" s="584">
        <v>162.69999999999999</v>
      </c>
      <c r="L18" s="584">
        <v>82.5</v>
      </c>
      <c r="M18" s="583" t="s">
        <v>241</v>
      </c>
      <c r="N18" s="583" t="s">
        <v>546</v>
      </c>
      <c r="O18" s="150">
        <v>19.8</v>
      </c>
      <c r="P18" s="150">
        <v>201.1</v>
      </c>
      <c r="Q18" s="150">
        <v>48.2</v>
      </c>
      <c r="R18" s="150">
        <v>142.69999999999999</v>
      </c>
      <c r="S18" s="150">
        <v>55.1</v>
      </c>
      <c r="T18" s="150">
        <v>0</v>
      </c>
      <c r="U18" s="150">
        <v>0</v>
      </c>
      <c r="V18" s="150">
        <v>0</v>
      </c>
      <c r="W18" s="1104">
        <v>6</v>
      </c>
    </row>
    <row r="19" spans="1:23" ht="13.5" customHeight="1">
      <c r="A19" s="1086"/>
      <c r="B19" s="583"/>
      <c r="C19" s="583"/>
      <c r="D19" s="584"/>
      <c r="E19" s="584"/>
      <c r="F19" s="584"/>
      <c r="G19" s="584"/>
      <c r="H19" s="584"/>
      <c r="I19" s="584"/>
      <c r="J19" s="584"/>
      <c r="K19" s="584"/>
      <c r="L19" s="584"/>
      <c r="M19" s="583"/>
      <c r="N19" s="583"/>
      <c r="O19" s="150"/>
      <c r="P19" s="150"/>
      <c r="Q19" s="150"/>
      <c r="R19" s="150"/>
      <c r="S19" s="150"/>
      <c r="T19" s="150"/>
      <c r="U19" s="150"/>
      <c r="V19" s="150"/>
      <c r="W19" s="1104"/>
    </row>
    <row r="20" spans="1:23" ht="13.5" customHeight="1">
      <c r="A20" s="1086">
        <v>7</v>
      </c>
      <c r="B20" s="583" t="s">
        <v>434</v>
      </c>
      <c r="C20" s="583" t="s">
        <v>545</v>
      </c>
      <c r="D20" s="584">
        <v>1848.4</v>
      </c>
      <c r="E20" s="584">
        <v>447.6</v>
      </c>
      <c r="F20" s="584">
        <v>349.9</v>
      </c>
      <c r="G20" s="584">
        <v>18.600000000000001</v>
      </c>
      <c r="H20" s="584">
        <v>263.8</v>
      </c>
      <c r="I20" s="584">
        <v>98.7</v>
      </c>
      <c r="J20" s="584">
        <v>85.6</v>
      </c>
      <c r="K20" s="584">
        <v>75.3</v>
      </c>
      <c r="L20" s="584">
        <v>1.4</v>
      </c>
      <c r="M20" s="583" t="s">
        <v>434</v>
      </c>
      <c r="N20" s="583" t="s">
        <v>545</v>
      </c>
      <c r="O20" s="150">
        <v>13</v>
      </c>
      <c r="P20" s="150">
        <v>277.89999999999998</v>
      </c>
      <c r="Q20" s="150">
        <v>46.9</v>
      </c>
      <c r="R20" s="150">
        <v>39.299999999999997</v>
      </c>
      <c r="S20" s="150">
        <v>36.9</v>
      </c>
      <c r="T20" s="150">
        <v>68.599999999999994</v>
      </c>
      <c r="U20" s="150">
        <v>9.9</v>
      </c>
      <c r="V20" s="150">
        <v>15</v>
      </c>
      <c r="W20" s="1104">
        <v>7</v>
      </c>
    </row>
    <row r="21" spans="1:23" ht="13.5" customHeight="1">
      <c r="A21" s="1086">
        <v>8</v>
      </c>
      <c r="B21" s="583" t="s">
        <v>241</v>
      </c>
      <c r="C21" s="583" t="s">
        <v>147</v>
      </c>
      <c r="D21" s="584">
        <v>1848.4</v>
      </c>
      <c r="E21" s="584">
        <v>447.6</v>
      </c>
      <c r="F21" s="584">
        <v>349.9</v>
      </c>
      <c r="G21" s="584">
        <v>18.600000000000001</v>
      </c>
      <c r="H21" s="584">
        <v>263.8</v>
      </c>
      <c r="I21" s="584">
        <v>98.7</v>
      </c>
      <c r="J21" s="584">
        <v>85.6</v>
      </c>
      <c r="K21" s="584">
        <v>75.3</v>
      </c>
      <c r="L21" s="584">
        <v>1.4</v>
      </c>
      <c r="M21" s="583" t="s">
        <v>241</v>
      </c>
      <c r="N21" s="583" t="s">
        <v>147</v>
      </c>
      <c r="O21" s="150">
        <v>13</v>
      </c>
      <c r="P21" s="150">
        <v>277.89999999999998</v>
      </c>
      <c r="Q21" s="150">
        <v>46.9</v>
      </c>
      <c r="R21" s="150">
        <v>39.299999999999997</v>
      </c>
      <c r="S21" s="150">
        <v>36.9</v>
      </c>
      <c r="T21" s="150">
        <v>68.599999999999994</v>
      </c>
      <c r="U21" s="150">
        <v>9.9</v>
      </c>
      <c r="V21" s="150">
        <v>15</v>
      </c>
      <c r="W21" s="1104">
        <v>8</v>
      </c>
    </row>
    <row r="22" spans="1:23" ht="13.5" customHeight="1">
      <c r="A22" s="1086">
        <v>9</v>
      </c>
      <c r="B22" s="583" t="s">
        <v>241</v>
      </c>
      <c r="C22" s="583" t="s">
        <v>546</v>
      </c>
      <c r="D22" s="584">
        <v>0</v>
      </c>
      <c r="E22" s="584">
        <v>0</v>
      </c>
      <c r="F22" s="584">
        <v>0</v>
      </c>
      <c r="G22" s="584">
        <v>0</v>
      </c>
      <c r="H22" s="584">
        <v>0</v>
      </c>
      <c r="I22" s="584">
        <v>0</v>
      </c>
      <c r="J22" s="584">
        <v>0</v>
      </c>
      <c r="K22" s="584">
        <v>0</v>
      </c>
      <c r="L22" s="584">
        <v>0</v>
      </c>
      <c r="M22" s="583" t="s">
        <v>241</v>
      </c>
      <c r="N22" s="583" t="s">
        <v>546</v>
      </c>
      <c r="O22" s="150">
        <v>0</v>
      </c>
      <c r="P22" s="150">
        <v>0</v>
      </c>
      <c r="Q22" s="150">
        <v>0</v>
      </c>
      <c r="R22" s="150">
        <v>0</v>
      </c>
      <c r="S22" s="150">
        <v>0</v>
      </c>
      <c r="T22" s="150">
        <v>0</v>
      </c>
      <c r="U22" s="150">
        <v>0</v>
      </c>
      <c r="V22" s="150">
        <v>0</v>
      </c>
      <c r="W22" s="1104">
        <v>9</v>
      </c>
    </row>
    <row r="23" spans="1:23" ht="13.5" customHeight="1">
      <c r="A23" s="1086"/>
      <c r="B23" s="583"/>
      <c r="C23" s="583"/>
      <c r="D23" s="584"/>
      <c r="E23" s="584"/>
      <c r="F23" s="584"/>
      <c r="G23" s="584"/>
      <c r="H23" s="584"/>
      <c r="I23" s="584"/>
      <c r="J23" s="584"/>
      <c r="K23" s="584"/>
      <c r="L23" s="584"/>
      <c r="M23" s="583"/>
      <c r="N23" s="583"/>
      <c r="O23" s="150"/>
      <c r="P23" s="150"/>
      <c r="Q23" s="150"/>
      <c r="R23" s="150"/>
      <c r="S23" s="150"/>
      <c r="T23" s="150"/>
      <c r="U23" s="150"/>
      <c r="V23" s="150"/>
      <c r="W23" s="1104"/>
    </row>
    <row r="24" spans="1:23" ht="13.5" customHeight="1">
      <c r="A24" s="1086">
        <v>10</v>
      </c>
      <c r="B24" s="583" t="s">
        <v>435</v>
      </c>
      <c r="C24" s="583" t="s">
        <v>545</v>
      </c>
      <c r="D24" s="584">
        <v>25.9</v>
      </c>
      <c r="E24" s="584">
        <v>0</v>
      </c>
      <c r="F24" s="584">
        <v>3</v>
      </c>
      <c r="G24" s="584">
        <v>0</v>
      </c>
      <c r="H24" s="584">
        <v>0</v>
      </c>
      <c r="I24" s="584">
        <v>0</v>
      </c>
      <c r="J24" s="584">
        <v>0</v>
      </c>
      <c r="K24" s="584">
        <v>1.8</v>
      </c>
      <c r="L24" s="584">
        <v>0</v>
      </c>
      <c r="M24" s="583" t="s">
        <v>435</v>
      </c>
      <c r="N24" s="583" t="s">
        <v>545</v>
      </c>
      <c r="O24" s="150">
        <v>1.3</v>
      </c>
      <c r="P24" s="150">
        <v>0.2</v>
      </c>
      <c r="Q24" s="150">
        <v>0</v>
      </c>
      <c r="R24" s="150">
        <v>0</v>
      </c>
      <c r="S24" s="150">
        <v>0</v>
      </c>
      <c r="T24" s="150">
        <v>0</v>
      </c>
      <c r="U24" s="150">
        <v>19.600000000000001</v>
      </c>
      <c r="V24" s="150">
        <v>0</v>
      </c>
      <c r="W24" s="1104">
        <v>10</v>
      </c>
    </row>
    <row r="25" spans="1:23" ht="13.5" customHeight="1">
      <c r="A25" s="1086">
        <v>11</v>
      </c>
      <c r="C25" s="583" t="s">
        <v>147</v>
      </c>
      <c r="D25" s="584">
        <v>25.9</v>
      </c>
      <c r="E25" s="584">
        <v>0</v>
      </c>
      <c r="F25" s="584">
        <v>3</v>
      </c>
      <c r="G25" s="584">
        <v>0</v>
      </c>
      <c r="H25" s="584">
        <v>0</v>
      </c>
      <c r="I25" s="584">
        <v>0</v>
      </c>
      <c r="J25" s="584">
        <v>0</v>
      </c>
      <c r="K25" s="584">
        <v>1.8</v>
      </c>
      <c r="L25" s="584">
        <v>0</v>
      </c>
      <c r="N25" s="583" t="s">
        <v>147</v>
      </c>
      <c r="O25" s="150">
        <v>1.3</v>
      </c>
      <c r="P25" s="150">
        <v>0.2</v>
      </c>
      <c r="Q25" s="150">
        <v>0</v>
      </c>
      <c r="R25" s="150">
        <v>0</v>
      </c>
      <c r="S25" s="150">
        <v>0</v>
      </c>
      <c r="T25" s="150">
        <v>0</v>
      </c>
      <c r="U25" s="150">
        <v>19.600000000000001</v>
      </c>
      <c r="V25" s="150">
        <v>0</v>
      </c>
      <c r="W25" s="1104">
        <v>11</v>
      </c>
    </row>
    <row r="26" spans="1:23" ht="13.5" customHeight="1">
      <c r="A26" s="1086">
        <v>12</v>
      </c>
      <c r="B26" s="583" t="s">
        <v>241</v>
      </c>
      <c r="C26" s="583" t="s">
        <v>546</v>
      </c>
      <c r="D26" s="584">
        <v>0</v>
      </c>
      <c r="E26" s="584">
        <v>0</v>
      </c>
      <c r="F26" s="584">
        <v>0</v>
      </c>
      <c r="G26" s="584">
        <v>0</v>
      </c>
      <c r="H26" s="584">
        <v>0</v>
      </c>
      <c r="I26" s="584">
        <v>0</v>
      </c>
      <c r="J26" s="584">
        <v>0</v>
      </c>
      <c r="K26" s="584">
        <v>0</v>
      </c>
      <c r="L26" s="584">
        <v>0</v>
      </c>
      <c r="M26" s="583" t="s">
        <v>241</v>
      </c>
      <c r="N26" s="583" t="s">
        <v>546</v>
      </c>
      <c r="O26" s="150">
        <v>0</v>
      </c>
      <c r="P26" s="150">
        <v>0</v>
      </c>
      <c r="Q26" s="150">
        <v>0</v>
      </c>
      <c r="R26" s="150">
        <v>0</v>
      </c>
      <c r="S26" s="150">
        <v>0</v>
      </c>
      <c r="T26" s="150">
        <v>0</v>
      </c>
      <c r="U26" s="150">
        <v>0</v>
      </c>
      <c r="V26" s="150">
        <v>0</v>
      </c>
      <c r="W26" s="1104">
        <v>12</v>
      </c>
    </row>
    <row r="27" spans="1:23" ht="13.5" customHeight="1">
      <c r="A27" s="1086"/>
      <c r="B27" s="583"/>
      <c r="C27" s="583"/>
      <c r="D27" s="584"/>
      <c r="E27" s="584"/>
      <c r="F27" s="584"/>
      <c r="G27" s="584"/>
      <c r="H27" s="584"/>
      <c r="I27" s="584"/>
      <c r="J27" s="584"/>
      <c r="K27" s="584"/>
      <c r="L27" s="584"/>
      <c r="M27" s="583"/>
      <c r="N27" s="583"/>
      <c r="O27" s="150"/>
      <c r="P27" s="150"/>
      <c r="Q27" s="150"/>
      <c r="R27" s="150"/>
      <c r="S27" s="150"/>
      <c r="T27" s="150"/>
      <c r="U27" s="150"/>
      <c r="V27" s="150"/>
      <c r="W27" s="1104"/>
    </row>
    <row r="28" spans="1:23" ht="13.5" customHeight="1">
      <c r="A28" s="1086">
        <v>13</v>
      </c>
      <c r="B28" s="583" t="s">
        <v>547</v>
      </c>
      <c r="C28" s="583" t="s">
        <v>545</v>
      </c>
      <c r="D28" s="584">
        <v>586</v>
      </c>
      <c r="E28" s="584">
        <v>185.4</v>
      </c>
      <c r="F28" s="584">
        <v>112.6</v>
      </c>
      <c r="G28" s="584">
        <v>16.2</v>
      </c>
      <c r="H28" s="584">
        <v>45</v>
      </c>
      <c r="I28" s="584">
        <v>3.9</v>
      </c>
      <c r="J28" s="584">
        <v>52.7</v>
      </c>
      <c r="K28" s="584">
        <v>69.900000000000006</v>
      </c>
      <c r="L28" s="584">
        <v>24.4</v>
      </c>
      <c r="M28" s="583" t="s">
        <v>547</v>
      </c>
      <c r="N28" s="583" t="s">
        <v>545</v>
      </c>
      <c r="O28" s="150">
        <v>3</v>
      </c>
      <c r="P28" s="150">
        <v>24.5</v>
      </c>
      <c r="Q28" s="150">
        <v>19.5</v>
      </c>
      <c r="R28" s="150">
        <v>13.9</v>
      </c>
      <c r="S28" s="150">
        <v>14.9</v>
      </c>
      <c r="T28" s="150">
        <v>0</v>
      </c>
      <c r="U28" s="150">
        <v>0</v>
      </c>
      <c r="V28" s="150">
        <v>0</v>
      </c>
      <c r="W28" s="1104">
        <v>13</v>
      </c>
    </row>
    <row r="29" spans="1:23" ht="13.5" customHeight="1">
      <c r="A29" s="1086">
        <v>14</v>
      </c>
      <c r="B29" s="583" t="s">
        <v>241</v>
      </c>
      <c r="C29" s="583" t="s">
        <v>147</v>
      </c>
      <c r="D29" s="584">
        <v>0</v>
      </c>
      <c r="E29" s="584">
        <v>0</v>
      </c>
      <c r="F29" s="584">
        <v>0</v>
      </c>
      <c r="G29" s="584">
        <v>0</v>
      </c>
      <c r="H29" s="584">
        <v>0</v>
      </c>
      <c r="I29" s="584">
        <v>0</v>
      </c>
      <c r="J29" s="584">
        <v>0</v>
      </c>
      <c r="K29" s="584">
        <v>0</v>
      </c>
      <c r="L29" s="584">
        <v>0</v>
      </c>
      <c r="M29" s="583" t="s">
        <v>241</v>
      </c>
      <c r="N29" s="583" t="s">
        <v>147</v>
      </c>
      <c r="O29" s="150">
        <v>0</v>
      </c>
      <c r="P29" s="150">
        <v>0</v>
      </c>
      <c r="Q29" s="150">
        <v>0</v>
      </c>
      <c r="R29" s="150">
        <v>0</v>
      </c>
      <c r="S29" s="150">
        <v>0</v>
      </c>
      <c r="T29" s="150">
        <v>0</v>
      </c>
      <c r="U29" s="150">
        <v>0</v>
      </c>
      <c r="V29" s="150">
        <v>0</v>
      </c>
      <c r="W29" s="1104">
        <v>14</v>
      </c>
    </row>
    <row r="30" spans="1:23" ht="13.5" customHeight="1">
      <c r="A30" s="1086">
        <v>15</v>
      </c>
      <c r="B30" s="583" t="s">
        <v>241</v>
      </c>
      <c r="C30" s="583" t="s">
        <v>546</v>
      </c>
      <c r="D30" s="584">
        <v>586</v>
      </c>
      <c r="E30" s="584">
        <v>185.4</v>
      </c>
      <c r="F30" s="584">
        <v>112.6</v>
      </c>
      <c r="G30" s="584">
        <v>16.2</v>
      </c>
      <c r="H30" s="584">
        <v>45</v>
      </c>
      <c r="I30" s="584">
        <v>3.9</v>
      </c>
      <c r="J30" s="584">
        <v>52.7</v>
      </c>
      <c r="K30" s="584">
        <v>69.900000000000006</v>
      </c>
      <c r="L30" s="584">
        <v>24.4</v>
      </c>
      <c r="M30" s="583" t="s">
        <v>241</v>
      </c>
      <c r="N30" s="583" t="s">
        <v>546</v>
      </c>
      <c r="O30" s="150">
        <v>3</v>
      </c>
      <c r="P30" s="150">
        <v>24.5</v>
      </c>
      <c r="Q30" s="150">
        <v>19.5</v>
      </c>
      <c r="R30" s="150">
        <v>13.9</v>
      </c>
      <c r="S30" s="150">
        <v>14.9</v>
      </c>
      <c r="T30" s="150">
        <v>0</v>
      </c>
      <c r="U30" s="150">
        <v>0</v>
      </c>
      <c r="V30" s="150">
        <v>0</v>
      </c>
      <c r="W30" s="1104">
        <v>15</v>
      </c>
    </row>
    <row r="31" spans="1:23" ht="13.5" customHeight="1">
      <c r="A31" s="1086"/>
      <c r="B31" s="583"/>
      <c r="C31" s="583"/>
      <c r="D31" s="584"/>
      <c r="E31" s="584"/>
      <c r="F31" s="584"/>
      <c r="G31" s="584"/>
      <c r="H31" s="584"/>
      <c r="I31" s="584"/>
      <c r="J31" s="584"/>
      <c r="K31" s="584"/>
      <c r="L31" s="584"/>
      <c r="M31" s="583"/>
      <c r="N31" s="583"/>
      <c r="O31" s="150"/>
      <c r="P31" s="150"/>
      <c r="Q31" s="150"/>
      <c r="R31" s="150"/>
      <c r="S31" s="150"/>
      <c r="T31" s="150"/>
      <c r="U31" s="150"/>
      <c r="V31" s="150"/>
      <c r="W31" s="1104"/>
    </row>
    <row r="32" spans="1:23" ht="13.5" customHeight="1">
      <c r="A32" s="1086">
        <v>16</v>
      </c>
      <c r="B32" s="583" t="s">
        <v>437</v>
      </c>
      <c r="C32" s="583" t="s">
        <v>545</v>
      </c>
      <c r="D32" s="584">
        <v>929.2</v>
      </c>
      <c r="E32" s="584">
        <v>285.7</v>
      </c>
      <c r="F32" s="584">
        <v>162.30000000000001</v>
      </c>
      <c r="G32" s="584">
        <v>45.2</v>
      </c>
      <c r="H32" s="584">
        <v>43.4</v>
      </c>
      <c r="I32" s="584">
        <v>6</v>
      </c>
      <c r="J32" s="584">
        <v>56.3</v>
      </c>
      <c r="K32" s="584">
        <v>100.6</v>
      </c>
      <c r="L32" s="584">
        <v>43.5</v>
      </c>
      <c r="M32" s="583" t="s">
        <v>437</v>
      </c>
      <c r="N32" s="583" t="s">
        <v>545</v>
      </c>
      <c r="O32" s="150">
        <v>17.600000000000001</v>
      </c>
      <c r="P32" s="150">
        <v>77.900000000000006</v>
      </c>
      <c r="Q32" s="150">
        <v>27.6</v>
      </c>
      <c r="R32" s="150">
        <v>11.8</v>
      </c>
      <c r="S32" s="150">
        <v>51.2</v>
      </c>
      <c r="T32" s="150">
        <v>0</v>
      </c>
      <c r="U32" s="150">
        <v>0</v>
      </c>
      <c r="V32" s="150">
        <v>0</v>
      </c>
      <c r="W32" s="1104">
        <v>16</v>
      </c>
    </row>
    <row r="33" spans="1:23" ht="13.5" customHeight="1">
      <c r="A33" s="1086">
        <v>17</v>
      </c>
      <c r="B33" s="583" t="s">
        <v>241</v>
      </c>
      <c r="C33" s="583" t="s">
        <v>147</v>
      </c>
      <c r="D33" s="584">
        <v>0</v>
      </c>
      <c r="E33" s="584">
        <v>0</v>
      </c>
      <c r="F33" s="584">
        <v>0</v>
      </c>
      <c r="G33" s="584">
        <v>0</v>
      </c>
      <c r="H33" s="584">
        <v>0</v>
      </c>
      <c r="I33" s="584">
        <v>0</v>
      </c>
      <c r="J33" s="584">
        <v>0</v>
      </c>
      <c r="K33" s="584">
        <v>0</v>
      </c>
      <c r="L33" s="584">
        <v>0</v>
      </c>
      <c r="M33" s="583" t="s">
        <v>241</v>
      </c>
      <c r="N33" s="583" t="s">
        <v>147</v>
      </c>
      <c r="O33" s="150">
        <v>0</v>
      </c>
      <c r="P33" s="150">
        <v>0</v>
      </c>
      <c r="Q33" s="150">
        <v>0</v>
      </c>
      <c r="R33" s="150">
        <v>0</v>
      </c>
      <c r="S33" s="150">
        <v>0</v>
      </c>
      <c r="T33" s="150">
        <v>0</v>
      </c>
      <c r="U33" s="150">
        <v>0</v>
      </c>
      <c r="V33" s="150">
        <v>0</v>
      </c>
      <c r="W33" s="1104">
        <v>17</v>
      </c>
    </row>
    <row r="34" spans="1:23" ht="13.5" customHeight="1">
      <c r="A34" s="1086">
        <v>18</v>
      </c>
      <c r="B34" s="583" t="s">
        <v>241</v>
      </c>
      <c r="C34" s="583" t="s">
        <v>546</v>
      </c>
      <c r="D34" s="584">
        <v>929.2</v>
      </c>
      <c r="E34" s="584">
        <v>285.7</v>
      </c>
      <c r="F34" s="584">
        <v>162.30000000000001</v>
      </c>
      <c r="G34" s="584">
        <v>45.2</v>
      </c>
      <c r="H34" s="584">
        <v>43.4</v>
      </c>
      <c r="I34" s="584">
        <v>6</v>
      </c>
      <c r="J34" s="584">
        <v>56.3</v>
      </c>
      <c r="K34" s="584">
        <v>100.6</v>
      </c>
      <c r="L34" s="584">
        <v>43.5</v>
      </c>
      <c r="M34" s="583" t="s">
        <v>241</v>
      </c>
      <c r="N34" s="583" t="s">
        <v>546</v>
      </c>
      <c r="O34" s="150">
        <v>17.600000000000001</v>
      </c>
      <c r="P34" s="150">
        <v>77.900000000000006</v>
      </c>
      <c r="Q34" s="150">
        <v>27.6</v>
      </c>
      <c r="R34" s="150">
        <v>11.8</v>
      </c>
      <c r="S34" s="150">
        <v>51.2</v>
      </c>
      <c r="T34" s="150">
        <v>0</v>
      </c>
      <c r="U34" s="150">
        <v>0</v>
      </c>
      <c r="V34" s="150">
        <v>0</v>
      </c>
      <c r="W34" s="1104">
        <v>18</v>
      </c>
    </row>
    <row r="35" spans="1:23" ht="13.5" customHeight="1">
      <c r="A35" s="1086"/>
      <c r="B35" s="583"/>
      <c r="C35" s="583"/>
      <c r="D35" s="584"/>
      <c r="E35" s="584"/>
      <c r="F35" s="584"/>
      <c r="G35" s="584"/>
      <c r="H35" s="584"/>
      <c r="I35" s="584"/>
      <c r="J35" s="584"/>
      <c r="K35" s="584"/>
      <c r="L35" s="584"/>
      <c r="M35" s="583"/>
      <c r="N35" s="583"/>
      <c r="O35" s="150"/>
      <c r="P35" s="150"/>
      <c r="Q35" s="150"/>
      <c r="R35" s="150"/>
      <c r="S35" s="150"/>
      <c r="T35" s="150"/>
      <c r="U35" s="150"/>
      <c r="V35" s="150"/>
      <c r="W35" s="1104"/>
    </row>
    <row r="36" spans="1:23" ht="13.5" customHeight="1">
      <c r="A36" s="1086">
        <v>19</v>
      </c>
      <c r="B36" s="583" t="s">
        <v>438</v>
      </c>
      <c r="C36" s="583" t="s">
        <v>545</v>
      </c>
      <c r="D36" s="584">
        <v>62.1</v>
      </c>
      <c r="E36" s="584">
        <v>1.5</v>
      </c>
      <c r="F36" s="584">
        <v>21.3</v>
      </c>
      <c r="G36" s="584">
        <v>5.4</v>
      </c>
      <c r="H36" s="584">
        <v>5.7</v>
      </c>
      <c r="I36" s="584">
        <v>2.7</v>
      </c>
      <c r="J36" s="584">
        <v>10.199999999999999</v>
      </c>
      <c r="K36" s="584">
        <v>0</v>
      </c>
      <c r="L36" s="584">
        <v>2.8</v>
      </c>
      <c r="M36" s="583" t="s">
        <v>438</v>
      </c>
      <c r="N36" s="583" t="s">
        <v>545</v>
      </c>
      <c r="O36" s="150">
        <v>0.1</v>
      </c>
      <c r="P36" s="150">
        <v>3.6</v>
      </c>
      <c r="Q36" s="150">
        <v>0.4</v>
      </c>
      <c r="R36" s="150">
        <v>6.3</v>
      </c>
      <c r="S36" s="150">
        <v>2</v>
      </c>
      <c r="T36" s="150">
        <v>0</v>
      </c>
      <c r="U36" s="150">
        <v>0</v>
      </c>
      <c r="V36" s="150">
        <v>0</v>
      </c>
      <c r="W36" s="1104">
        <v>19</v>
      </c>
    </row>
    <row r="37" spans="1:23" ht="13.5" customHeight="1">
      <c r="A37" s="1086">
        <v>20</v>
      </c>
      <c r="B37" s="583"/>
      <c r="C37" s="583" t="s">
        <v>147</v>
      </c>
      <c r="D37" s="584">
        <v>0</v>
      </c>
      <c r="E37" s="584">
        <v>0</v>
      </c>
      <c r="F37" s="584">
        <v>0</v>
      </c>
      <c r="G37" s="584">
        <v>0</v>
      </c>
      <c r="H37" s="584">
        <v>0</v>
      </c>
      <c r="I37" s="584">
        <v>0</v>
      </c>
      <c r="J37" s="584">
        <v>0</v>
      </c>
      <c r="K37" s="584">
        <v>0</v>
      </c>
      <c r="L37" s="584">
        <v>0</v>
      </c>
      <c r="M37" s="583"/>
      <c r="N37" s="583" t="s">
        <v>147</v>
      </c>
      <c r="O37" s="150">
        <v>0</v>
      </c>
      <c r="P37" s="150">
        <v>0</v>
      </c>
      <c r="Q37" s="150">
        <v>0</v>
      </c>
      <c r="R37" s="150">
        <v>0</v>
      </c>
      <c r="S37" s="150">
        <v>0</v>
      </c>
      <c r="T37" s="150">
        <v>0</v>
      </c>
      <c r="U37" s="150">
        <v>0</v>
      </c>
      <c r="V37" s="150">
        <v>0</v>
      </c>
      <c r="W37" s="1104">
        <v>20</v>
      </c>
    </row>
    <row r="38" spans="1:23" ht="13.5" customHeight="1">
      <c r="A38" s="1086">
        <v>21</v>
      </c>
      <c r="B38" s="583" t="s">
        <v>241</v>
      </c>
      <c r="C38" s="583" t="s">
        <v>546</v>
      </c>
      <c r="D38" s="584">
        <v>62.1</v>
      </c>
      <c r="E38" s="584">
        <v>1.5</v>
      </c>
      <c r="F38" s="584">
        <v>21.3</v>
      </c>
      <c r="G38" s="584">
        <v>5.4</v>
      </c>
      <c r="H38" s="584">
        <v>5.7</v>
      </c>
      <c r="I38" s="584">
        <v>2.7</v>
      </c>
      <c r="J38" s="584">
        <v>10.199999999999999</v>
      </c>
      <c r="K38" s="584">
        <v>0</v>
      </c>
      <c r="L38" s="584">
        <v>2.8</v>
      </c>
      <c r="M38" s="583" t="s">
        <v>241</v>
      </c>
      <c r="N38" s="583" t="s">
        <v>546</v>
      </c>
      <c r="O38" s="150">
        <v>0.1</v>
      </c>
      <c r="P38" s="150">
        <v>3.6</v>
      </c>
      <c r="Q38" s="150">
        <v>0.4</v>
      </c>
      <c r="R38" s="150">
        <v>6.3</v>
      </c>
      <c r="S38" s="150">
        <v>2</v>
      </c>
      <c r="T38" s="150">
        <v>0</v>
      </c>
      <c r="U38" s="150">
        <v>0</v>
      </c>
      <c r="V38" s="150">
        <v>0</v>
      </c>
      <c r="W38" s="1104">
        <v>21</v>
      </c>
    </row>
    <row r="39" spans="1:23" ht="13.5" customHeight="1">
      <c r="A39" s="1086"/>
      <c r="B39" s="583"/>
      <c r="C39" s="583"/>
      <c r="D39" s="584"/>
      <c r="E39" s="584"/>
      <c r="F39" s="584"/>
      <c r="G39" s="584"/>
      <c r="H39" s="584"/>
      <c r="I39" s="584"/>
      <c r="J39" s="584"/>
      <c r="K39" s="584"/>
      <c r="L39" s="584"/>
      <c r="M39" s="583"/>
      <c r="N39" s="583"/>
      <c r="O39" s="150"/>
      <c r="P39" s="150"/>
      <c r="Q39" s="150"/>
      <c r="R39" s="150"/>
      <c r="S39" s="150"/>
      <c r="T39" s="150"/>
      <c r="U39" s="150"/>
      <c r="V39" s="150"/>
      <c r="W39" s="1104"/>
    </row>
    <row r="40" spans="1:23" ht="13.5" customHeight="1">
      <c r="A40" s="1086">
        <v>22</v>
      </c>
      <c r="B40" s="583" t="s">
        <v>439</v>
      </c>
      <c r="C40" s="583" t="s">
        <v>545</v>
      </c>
      <c r="D40" s="584">
        <v>332.8</v>
      </c>
      <c r="E40" s="584">
        <v>0</v>
      </c>
      <c r="F40" s="584">
        <v>182.1</v>
      </c>
      <c r="G40" s="584">
        <v>15.1</v>
      </c>
      <c r="H40" s="584">
        <v>0</v>
      </c>
      <c r="I40" s="584">
        <v>14.4</v>
      </c>
      <c r="J40" s="584">
        <v>16.7</v>
      </c>
      <c r="K40" s="584">
        <v>0.1</v>
      </c>
      <c r="L40" s="584">
        <v>12.7</v>
      </c>
      <c r="M40" s="583" t="s">
        <v>439</v>
      </c>
      <c r="N40" s="583" t="s">
        <v>545</v>
      </c>
      <c r="O40" s="150">
        <v>0</v>
      </c>
      <c r="P40" s="150">
        <v>44.1</v>
      </c>
      <c r="Q40" s="150">
        <v>0</v>
      </c>
      <c r="R40" s="150">
        <v>0.4</v>
      </c>
      <c r="S40" s="150">
        <v>15.4</v>
      </c>
      <c r="T40" s="150">
        <v>0.1</v>
      </c>
      <c r="U40" s="150">
        <v>0</v>
      </c>
      <c r="V40" s="150">
        <v>31.7</v>
      </c>
      <c r="W40" s="1104">
        <v>22</v>
      </c>
    </row>
    <row r="41" spans="1:23" ht="13.5" customHeight="1">
      <c r="A41" s="1086">
        <v>23</v>
      </c>
      <c r="B41" s="583" t="s">
        <v>241</v>
      </c>
      <c r="C41" s="583" t="s">
        <v>147</v>
      </c>
      <c r="D41" s="584">
        <v>332.8</v>
      </c>
      <c r="E41" s="584">
        <v>0</v>
      </c>
      <c r="F41" s="584">
        <v>182.1</v>
      </c>
      <c r="G41" s="584">
        <v>15.1</v>
      </c>
      <c r="H41" s="584">
        <v>0</v>
      </c>
      <c r="I41" s="584">
        <v>14.4</v>
      </c>
      <c r="J41" s="584">
        <v>16.7</v>
      </c>
      <c r="K41" s="584">
        <v>0.1</v>
      </c>
      <c r="L41" s="584">
        <v>12.7</v>
      </c>
      <c r="M41" s="583" t="s">
        <v>241</v>
      </c>
      <c r="N41" s="583" t="s">
        <v>147</v>
      </c>
      <c r="O41" s="150">
        <v>0</v>
      </c>
      <c r="P41" s="150">
        <v>44.1</v>
      </c>
      <c r="Q41" s="150">
        <v>0</v>
      </c>
      <c r="R41" s="150">
        <v>0.4</v>
      </c>
      <c r="S41" s="150">
        <v>15.4</v>
      </c>
      <c r="T41" s="150">
        <v>0.1</v>
      </c>
      <c r="U41" s="150">
        <v>0</v>
      </c>
      <c r="V41" s="150">
        <v>31.7</v>
      </c>
      <c r="W41" s="1104">
        <v>23</v>
      </c>
    </row>
    <row r="42" spans="1:23" ht="13.5" customHeight="1">
      <c r="A42" s="1086">
        <v>24</v>
      </c>
      <c r="B42" s="583" t="s">
        <v>241</v>
      </c>
      <c r="C42" s="583" t="s">
        <v>546</v>
      </c>
      <c r="D42" s="584">
        <v>0</v>
      </c>
      <c r="E42" s="584">
        <v>0</v>
      </c>
      <c r="F42" s="584">
        <v>0</v>
      </c>
      <c r="G42" s="584">
        <v>0</v>
      </c>
      <c r="H42" s="584">
        <v>0</v>
      </c>
      <c r="I42" s="584">
        <v>0</v>
      </c>
      <c r="J42" s="584">
        <v>0</v>
      </c>
      <c r="K42" s="584">
        <v>0</v>
      </c>
      <c r="L42" s="584">
        <v>0</v>
      </c>
      <c r="M42" s="583" t="s">
        <v>241</v>
      </c>
      <c r="N42" s="583" t="s">
        <v>546</v>
      </c>
      <c r="O42" s="150">
        <v>0</v>
      </c>
      <c r="P42" s="150">
        <v>0</v>
      </c>
      <c r="Q42" s="150">
        <v>0</v>
      </c>
      <c r="R42" s="150">
        <v>0</v>
      </c>
      <c r="S42" s="150">
        <v>0</v>
      </c>
      <c r="T42" s="150">
        <v>0</v>
      </c>
      <c r="U42" s="150">
        <v>0</v>
      </c>
      <c r="V42" s="150">
        <v>0</v>
      </c>
      <c r="W42" s="1104">
        <v>24</v>
      </c>
    </row>
    <row r="43" spans="1:23" ht="13.5" customHeight="1">
      <c r="A43" s="1086"/>
      <c r="B43" s="583"/>
      <c r="C43" s="583"/>
      <c r="D43" s="584"/>
      <c r="E43" s="584"/>
      <c r="F43" s="584"/>
      <c r="G43" s="584"/>
      <c r="H43" s="584"/>
      <c r="I43" s="584"/>
      <c r="J43" s="584"/>
      <c r="K43" s="584"/>
      <c r="L43" s="584"/>
      <c r="M43" s="583"/>
      <c r="N43" s="583"/>
      <c r="O43" s="150"/>
      <c r="P43" s="150"/>
      <c r="Q43" s="150"/>
      <c r="R43" s="150"/>
      <c r="S43" s="150"/>
      <c r="T43" s="150"/>
      <c r="U43" s="150"/>
      <c r="V43" s="150"/>
      <c r="W43" s="1104"/>
    </row>
    <row r="44" spans="1:23" ht="13.5" customHeight="1">
      <c r="A44" s="1086">
        <v>25</v>
      </c>
      <c r="B44" s="583" t="s">
        <v>440</v>
      </c>
      <c r="C44" s="583" t="s">
        <v>545</v>
      </c>
      <c r="D44" s="584">
        <v>236.7</v>
      </c>
      <c r="E44" s="584">
        <v>48</v>
      </c>
      <c r="F44" s="584">
        <v>157.1</v>
      </c>
      <c r="G44" s="584">
        <v>0.5</v>
      </c>
      <c r="H44" s="584">
        <v>19.100000000000001</v>
      </c>
      <c r="I44" s="584">
        <v>0.1</v>
      </c>
      <c r="J44" s="584">
        <v>1.1000000000000001</v>
      </c>
      <c r="K44" s="584">
        <v>5</v>
      </c>
      <c r="L44" s="584">
        <v>0.2</v>
      </c>
      <c r="M44" s="583" t="s">
        <v>440</v>
      </c>
      <c r="N44" s="583" t="s">
        <v>545</v>
      </c>
      <c r="O44" s="150">
        <v>0</v>
      </c>
      <c r="P44" s="150">
        <v>2</v>
      </c>
      <c r="Q44" s="150">
        <v>0.6</v>
      </c>
      <c r="R44" s="150">
        <v>2.6</v>
      </c>
      <c r="S44" s="150">
        <v>0.4</v>
      </c>
      <c r="T44" s="150">
        <v>0</v>
      </c>
      <c r="U44" s="150">
        <v>0</v>
      </c>
      <c r="V44" s="150">
        <v>0</v>
      </c>
      <c r="W44" s="1104">
        <v>25</v>
      </c>
    </row>
    <row r="45" spans="1:23" ht="13.5" customHeight="1">
      <c r="A45" s="1086">
        <v>26</v>
      </c>
      <c r="B45" s="583" t="s">
        <v>241</v>
      </c>
      <c r="C45" s="583" t="s">
        <v>147</v>
      </c>
      <c r="D45" s="584">
        <v>0</v>
      </c>
      <c r="E45" s="584">
        <v>0</v>
      </c>
      <c r="F45" s="584">
        <v>0</v>
      </c>
      <c r="G45" s="584">
        <v>0</v>
      </c>
      <c r="H45" s="584">
        <v>0</v>
      </c>
      <c r="I45" s="584">
        <v>0</v>
      </c>
      <c r="J45" s="584">
        <v>0</v>
      </c>
      <c r="K45" s="584">
        <v>0</v>
      </c>
      <c r="L45" s="584">
        <v>0</v>
      </c>
      <c r="M45" s="583" t="s">
        <v>241</v>
      </c>
      <c r="N45" s="583" t="s">
        <v>147</v>
      </c>
      <c r="O45" s="150">
        <v>0</v>
      </c>
      <c r="P45" s="150">
        <v>0</v>
      </c>
      <c r="Q45" s="150">
        <v>0</v>
      </c>
      <c r="R45" s="150">
        <v>0</v>
      </c>
      <c r="S45" s="150">
        <v>0</v>
      </c>
      <c r="T45" s="150">
        <v>0</v>
      </c>
      <c r="U45" s="150">
        <v>0</v>
      </c>
      <c r="V45" s="150">
        <v>0</v>
      </c>
      <c r="W45" s="1104">
        <v>26</v>
      </c>
    </row>
    <row r="46" spans="1:23" ht="13.5" customHeight="1">
      <c r="A46" s="1086">
        <v>27</v>
      </c>
      <c r="B46" s="583" t="s">
        <v>241</v>
      </c>
      <c r="C46" s="583" t="s">
        <v>546</v>
      </c>
      <c r="D46" s="584">
        <v>236.7</v>
      </c>
      <c r="E46" s="584">
        <v>48</v>
      </c>
      <c r="F46" s="584">
        <v>157.1</v>
      </c>
      <c r="G46" s="584">
        <v>0.5</v>
      </c>
      <c r="H46" s="584">
        <v>19.100000000000001</v>
      </c>
      <c r="I46" s="584">
        <v>0.1</v>
      </c>
      <c r="J46" s="584">
        <v>1.1000000000000001</v>
      </c>
      <c r="K46" s="584">
        <v>5</v>
      </c>
      <c r="L46" s="584">
        <v>0.2</v>
      </c>
      <c r="M46" s="583" t="s">
        <v>241</v>
      </c>
      <c r="N46" s="583" t="s">
        <v>546</v>
      </c>
      <c r="O46" s="150">
        <v>0</v>
      </c>
      <c r="P46" s="150">
        <v>2</v>
      </c>
      <c r="Q46" s="150">
        <v>0.6</v>
      </c>
      <c r="R46" s="150">
        <v>2.6</v>
      </c>
      <c r="S46" s="150">
        <v>0.4</v>
      </c>
      <c r="T46" s="150">
        <v>0</v>
      </c>
      <c r="U46" s="150">
        <v>0</v>
      </c>
      <c r="V46" s="150">
        <v>0</v>
      </c>
      <c r="W46" s="1104">
        <v>27</v>
      </c>
    </row>
    <row r="47" spans="1:23" ht="13.5" customHeight="1">
      <c r="A47" s="1086"/>
      <c r="B47" s="583"/>
      <c r="C47" s="583"/>
      <c r="D47" s="584"/>
      <c r="E47" s="584"/>
      <c r="F47" s="584"/>
      <c r="G47" s="584"/>
      <c r="H47" s="584"/>
      <c r="I47" s="584"/>
      <c r="J47" s="584"/>
      <c r="K47" s="584"/>
      <c r="L47" s="584"/>
      <c r="M47" s="583"/>
      <c r="N47" s="583"/>
      <c r="O47" s="150"/>
      <c r="P47" s="150"/>
      <c r="Q47" s="150"/>
      <c r="R47" s="150"/>
      <c r="S47" s="150"/>
      <c r="T47" s="150"/>
      <c r="U47" s="150"/>
      <c r="V47" s="150"/>
      <c r="W47" s="1104"/>
    </row>
    <row r="48" spans="1:23" ht="13.5" customHeight="1">
      <c r="A48" s="1086">
        <v>28</v>
      </c>
      <c r="B48" s="583" t="s">
        <v>441</v>
      </c>
      <c r="C48" s="583" t="s">
        <v>545</v>
      </c>
      <c r="D48" s="584">
        <v>29.7</v>
      </c>
      <c r="E48" s="584">
        <v>7.3</v>
      </c>
      <c r="F48" s="584">
        <v>14.1</v>
      </c>
      <c r="G48" s="584">
        <v>0.1</v>
      </c>
      <c r="H48" s="584">
        <v>0.6</v>
      </c>
      <c r="I48" s="584">
        <v>0</v>
      </c>
      <c r="J48" s="584">
        <v>1</v>
      </c>
      <c r="K48" s="584">
        <v>3.8</v>
      </c>
      <c r="L48" s="584">
        <v>0</v>
      </c>
      <c r="M48" s="583" t="s">
        <v>441</v>
      </c>
      <c r="N48" s="583" t="s">
        <v>545</v>
      </c>
      <c r="O48" s="150">
        <v>0</v>
      </c>
      <c r="P48" s="150">
        <v>0.2</v>
      </c>
      <c r="Q48" s="150">
        <v>0</v>
      </c>
      <c r="R48" s="150">
        <v>0.2</v>
      </c>
      <c r="S48" s="150">
        <v>2.2999999999999998</v>
      </c>
      <c r="T48" s="150">
        <v>0</v>
      </c>
      <c r="U48" s="150">
        <v>0</v>
      </c>
      <c r="V48" s="150">
        <v>0</v>
      </c>
      <c r="W48" s="1104">
        <v>28</v>
      </c>
    </row>
    <row r="49" spans="1:152" ht="13.5" customHeight="1">
      <c r="A49" s="1086">
        <v>29</v>
      </c>
      <c r="B49" s="583"/>
      <c r="C49" s="583" t="s">
        <v>147</v>
      </c>
      <c r="D49" s="584">
        <v>0</v>
      </c>
      <c r="E49" s="584">
        <v>0</v>
      </c>
      <c r="F49" s="584">
        <v>0</v>
      </c>
      <c r="G49" s="584">
        <v>0</v>
      </c>
      <c r="H49" s="584">
        <v>0</v>
      </c>
      <c r="I49" s="584">
        <v>0</v>
      </c>
      <c r="J49" s="584">
        <v>0</v>
      </c>
      <c r="K49" s="584">
        <v>0</v>
      </c>
      <c r="L49" s="584">
        <v>0</v>
      </c>
      <c r="M49" s="583"/>
      <c r="N49" s="583" t="s">
        <v>147</v>
      </c>
      <c r="O49" s="150">
        <v>0</v>
      </c>
      <c r="P49" s="150">
        <v>0</v>
      </c>
      <c r="Q49" s="150">
        <v>0</v>
      </c>
      <c r="R49" s="150">
        <v>0</v>
      </c>
      <c r="S49" s="150">
        <v>0</v>
      </c>
      <c r="T49" s="150">
        <v>0</v>
      </c>
      <c r="U49" s="150">
        <v>0</v>
      </c>
      <c r="V49" s="150">
        <v>0</v>
      </c>
      <c r="W49" s="1104">
        <v>29</v>
      </c>
    </row>
    <row r="50" spans="1:152" ht="13.5" customHeight="1">
      <c r="A50" s="1086">
        <v>30</v>
      </c>
      <c r="C50" s="583" t="s">
        <v>546</v>
      </c>
      <c r="D50" s="584">
        <v>29.7</v>
      </c>
      <c r="E50" s="584">
        <v>7.3</v>
      </c>
      <c r="F50" s="584">
        <v>14.1</v>
      </c>
      <c r="G50" s="584">
        <v>0.1</v>
      </c>
      <c r="H50" s="584">
        <v>0.6</v>
      </c>
      <c r="I50" s="584">
        <v>0</v>
      </c>
      <c r="J50" s="584">
        <v>1</v>
      </c>
      <c r="K50" s="584">
        <v>3.8</v>
      </c>
      <c r="L50" s="584">
        <v>0</v>
      </c>
      <c r="N50" s="583" t="s">
        <v>546</v>
      </c>
      <c r="O50" s="150">
        <v>0</v>
      </c>
      <c r="P50" s="150">
        <v>0.2</v>
      </c>
      <c r="Q50" s="150">
        <v>0</v>
      </c>
      <c r="R50" s="150">
        <v>0.2</v>
      </c>
      <c r="S50" s="150">
        <v>2.2999999999999998</v>
      </c>
      <c r="T50" s="150">
        <v>0</v>
      </c>
      <c r="U50" s="150">
        <v>0</v>
      </c>
      <c r="V50" s="150">
        <v>0</v>
      </c>
      <c r="W50" s="1104">
        <v>30</v>
      </c>
    </row>
    <row r="51" spans="1:152" ht="13.5" customHeight="1">
      <c r="A51" s="1086"/>
      <c r="C51" s="583"/>
      <c r="D51" s="584"/>
      <c r="E51" s="584"/>
      <c r="F51" s="584"/>
      <c r="G51" s="584"/>
      <c r="H51" s="584"/>
      <c r="I51" s="584"/>
      <c r="J51" s="584"/>
      <c r="K51" s="584"/>
      <c r="L51" s="584"/>
      <c r="N51" s="583"/>
      <c r="O51" s="150"/>
      <c r="P51" s="150"/>
      <c r="Q51" s="150"/>
      <c r="R51" s="150"/>
      <c r="S51" s="150"/>
      <c r="T51" s="150"/>
      <c r="U51" s="150"/>
      <c r="V51" s="150"/>
      <c r="W51" s="1104"/>
    </row>
    <row r="52" spans="1:152" ht="13.5" customHeight="1">
      <c r="A52" s="1086">
        <v>31</v>
      </c>
      <c r="B52" s="583" t="s">
        <v>442</v>
      </c>
      <c r="C52" s="583" t="s">
        <v>545</v>
      </c>
      <c r="D52" s="584">
        <v>1186.5999999999999</v>
      </c>
      <c r="E52" s="584">
        <v>297.7</v>
      </c>
      <c r="F52" s="584">
        <v>424.7</v>
      </c>
      <c r="G52" s="584">
        <v>1.3</v>
      </c>
      <c r="H52" s="584">
        <v>83.6</v>
      </c>
      <c r="I52" s="584">
        <v>4.5</v>
      </c>
      <c r="J52" s="584">
        <v>79.099999999999994</v>
      </c>
      <c r="K52" s="584">
        <v>230.4</v>
      </c>
      <c r="L52" s="584">
        <v>1.3</v>
      </c>
      <c r="M52" s="583" t="s">
        <v>442</v>
      </c>
      <c r="N52" s="583" t="s">
        <v>545</v>
      </c>
      <c r="O52" s="150">
        <v>0</v>
      </c>
      <c r="P52" s="150">
        <v>16.2</v>
      </c>
      <c r="Q52" s="150">
        <v>2.5</v>
      </c>
      <c r="R52" s="150">
        <v>41.4</v>
      </c>
      <c r="S52" s="150">
        <v>3.9</v>
      </c>
      <c r="T52" s="150">
        <v>0</v>
      </c>
      <c r="U52" s="150">
        <v>0</v>
      </c>
      <c r="V52" s="150">
        <v>0</v>
      </c>
      <c r="W52" s="1104">
        <v>31</v>
      </c>
    </row>
    <row r="53" spans="1:152" ht="13.5" customHeight="1">
      <c r="A53" s="1086">
        <v>32</v>
      </c>
      <c r="B53" s="583"/>
      <c r="C53" s="583" t="s">
        <v>147</v>
      </c>
      <c r="D53" s="584">
        <v>0</v>
      </c>
      <c r="E53" s="584">
        <v>0</v>
      </c>
      <c r="F53" s="584">
        <v>0</v>
      </c>
      <c r="G53" s="584">
        <v>0</v>
      </c>
      <c r="H53" s="584">
        <v>0</v>
      </c>
      <c r="I53" s="584">
        <v>0</v>
      </c>
      <c r="J53" s="584">
        <v>0</v>
      </c>
      <c r="K53" s="584">
        <v>0</v>
      </c>
      <c r="L53" s="584">
        <v>0</v>
      </c>
      <c r="M53" s="583"/>
      <c r="N53" s="583" t="s">
        <v>147</v>
      </c>
      <c r="O53" s="150">
        <v>0</v>
      </c>
      <c r="P53" s="150">
        <v>0</v>
      </c>
      <c r="Q53" s="150">
        <v>0</v>
      </c>
      <c r="R53" s="150">
        <v>0</v>
      </c>
      <c r="S53" s="150">
        <v>0</v>
      </c>
      <c r="T53" s="150">
        <v>0</v>
      </c>
      <c r="U53" s="150">
        <v>0</v>
      </c>
      <c r="V53" s="150">
        <v>0</v>
      </c>
      <c r="W53" s="1104">
        <v>32</v>
      </c>
    </row>
    <row r="54" spans="1:152" ht="13.5" customHeight="1">
      <c r="A54" s="1086">
        <v>33</v>
      </c>
      <c r="C54" s="583" t="s">
        <v>546</v>
      </c>
      <c r="D54" s="584">
        <v>1186.5999999999999</v>
      </c>
      <c r="E54" s="584">
        <v>297.7</v>
      </c>
      <c r="F54" s="584">
        <v>424.7</v>
      </c>
      <c r="G54" s="584">
        <v>1.3</v>
      </c>
      <c r="H54" s="584">
        <v>83.6</v>
      </c>
      <c r="I54" s="584">
        <v>4.5</v>
      </c>
      <c r="J54" s="584">
        <v>79.099999999999994</v>
      </c>
      <c r="K54" s="584">
        <v>230.4</v>
      </c>
      <c r="L54" s="584">
        <v>1.3</v>
      </c>
      <c r="N54" s="583" t="s">
        <v>546</v>
      </c>
      <c r="O54" s="150">
        <v>0</v>
      </c>
      <c r="P54" s="150">
        <v>16.2</v>
      </c>
      <c r="Q54" s="150">
        <v>2.5</v>
      </c>
      <c r="R54" s="150">
        <v>41.4</v>
      </c>
      <c r="S54" s="150">
        <v>3.9</v>
      </c>
      <c r="T54" s="150">
        <v>0</v>
      </c>
      <c r="U54" s="150">
        <v>0</v>
      </c>
      <c r="V54" s="150">
        <v>0</v>
      </c>
      <c r="W54" s="1104">
        <v>33</v>
      </c>
    </row>
    <row r="55" spans="1:152" ht="13.5" customHeight="1">
      <c r="A55" s="1086"/>
      <c r="C55" s="583"/>
      <c r="D55" s="584"/>
      <c r="E55" s="584"/>
      <c r="F55" s="584"/>
      <c r="G55" s="584"/>
      <c r="H55" s="584"/>
      <c r="I55" s="584"/>
      <c r="J55" s="584"/>
      <c r="K55" s="584"/>
      <c r="L55" s="584"/>
      <c r="N55" s="583"/>
      <c r="O55" s="150"/>
      <c r="P55" s="150"/>
      <c r="Q55" s="150"/>
      <c r="R55" s="150"/>
      <c r="S55" s="150"/>
      <c r="T55" s="150"/>
      <c r="U55" s="150"/>
      <c r="V55" s="150"/>
      <c r="W55" s="1104"/>
    </row>
    <row r="56" spans="1:152" ht="13.5" customHeight="1">
      <c r="A56" s="1086">
        <v>34</v>
      </c>
      <c r="B56" s="583" t="s">
        <v>443</v>
      </c>
      <c r="C56" s="583" t="s">
        <v>545</v>
      </c>
      <c r="D56" s="584">
        <v>5603</v>
      </c>
      <c r="E56" s="584">
        <v>924.1</v>
      </c>
      <c r="F56" s="584">
        <v>1343.9</v>
      </c>
      <c r="G56" s="584">
        <v>168.1</v>
      </c>
      <c r="H56" s="584">
        <v>333.6</v>
      </c>
      <c r="I56" s="584">
        <v>166.9</v>
      </c>
      <c r="J56" s="584">
        <v>421</v>
      </c>
      <c r="K56" s="584">
        <v>807.1</v>
      </c>
      <c r="L56" s="584">
        <v>225.9</v>
      </c>
      <c r="M56" s="583" t="s">
        <v>443</v>
      </c>
      <c r="N56" s="583" t="s">
        <v>545</v>
      </c>
      <c r="O56" s="150">
        <v>28.7</v>
      </c>
      <c r="P56" s="150">
        <v>412</v>
      </c>
      <c r="Q56" s="150">
        <v>236.8</v>
      </c>
      <c r="R56" s="150">
        <v>176.5</v>
      </c>
      <c r="S56" s="150">
        <v>204.3</v>
      </c>
      <c r="T56" s="150">
        <v>22.4</v>
      </c>
      <c r="U56" s="150">
        <v>16.3</v>
      </c>
      <c r="V56" s="150">
        <v>115.3</v>
      </c>
      <c r="W56" s="1104">
        <v>34</v>
      </c>
    </row>
    <row r="57" spans="1:152" ht="13.5" customHeight="1">
      <c r="A57" s="1086">
        <v>35</v>
      </c>
      <c r="B57" s="583"/>
      <c r="C57" s="583" t="s">
        <v>147</v>
      </c>
      <c r="D57" s="584">
        <v>1356.4</v>
      </c>
      <c r="E57" s="584">
        <v>176.1</v>
      </c>
      <c r="F57" s="584">
        <v>321.7</v>
      </c>
      <c r="G57" s="584">
        <v>0</v>
      </c>
      <c r="H57" s="584">
        <v>88.1</v>
      </c>
      <c r="I57" s="584">
        <v>63.2</v>
      </c>
      <c r="J57" s="584">
        <v>0</v>
      </c>
      <c r="K57" s="584">
        <v>160.9</v>
      </c>
      <c r="L57" s="584">
        <v>0</v>
      </c>
      <c r="M57" s="583"/>
      <c r="N57" s="583" t="s">
        <v>147</v>
      </c>
      <c r="O57" s="150">
        <v>0</v>
      </c>
      <c r="P57" s="150">
        <v>205.1</v>
      </c>
      <c r="Q57" s="150">
        <v>89.2</v>
      </c>
      <c r="R57" s="150">
        <v>29.6</v>
      </c>
      <c r="S57" s="150">
        <v>68.5</v>
      </c>
      <c r="T57" s="150">
        <v>22.4</v>
      </c>
      <c r="U57" s="150">
        <v>16.3</v>
      </c>
      <c r="V57" s="150">
        <v>115.3</v>
      </c>
      <c r="W57" s="1104">
        <v>35</v>
      </c>
    </row>
    <row r="58" spans="1:152" ht="13.5" customHeight="1">
      <c r="A58" s="1086">
        <v>36</v>
      </c>
      <c r="C58" s="583" t="s">
        <v>546</v>
      </c>
      <c r="D58" s="584">
        <v>4246.6000000000004</v>
      </c>
      <c r="E58" s="584">
        <v>748</v>
      </c>
      <c r="F58" s="584">
        <v>1022.2</v>
      </c>
      <c r="G58" s="584">
        <v>168.1</v>
      </c>
      <c r="H58" s="584">
        <v>245.5</v>
      </c>
      <c r="I58" s="584">
        <v>103.7</v>
      </c>
      <c r="J58" s="584">
        <v>421</v>
      </c>
      <c r="K58" s="584">
        <v>646.20000000000005</v>
      </c>
      <c r="L58" s="584">
        <v>225.9</v>
      </c>
      <c r="N58" s="583" t="s">
        <v>546</v>
      </c>
      <c r="O58" s="150">
        <v>28.7</v>
      </c>
      <c r="P58" s="150">
        <v>206.9</v>
      </c>
      <c r="Q58" s="150">
        <v>147.6</v>
      </c>
      <c r="R58" s="150">
        <v>146.9</v>
      </c>
      <c r="S58" s="150">
        <v>135.80000000000001</v>
      </c>
      <c r="T58" s="150">
        <v>0</v>
      </c>
      <c r="U58" s="150">
        <v>0</v>
      </c>
      <c r="V58" s="150">
        <v>0</v>
      </c>
      <c r="W58" s="1104">
        <v>36</v>
      </c>
    </row>
    <row r="59" spans="1:152" ht="13.5" customHeight="1">
      <c r="A59" s="1086"/>
      <c r="B59" s="583"/>
      <c r="C59" s="583"/>
      <c r="D59" s="584"/>
      <c r="E59" s="584"/>
      <c r="F59" s="584"/>
      <c r="G59" s="584"/>
      <c r="H59" s="584"/>
      <c r="I59" s="584"/>
      <c r="J59" s="584"/>
      <c r="K59" s="584"/>
      <c r="L59" s="584"/>
      <c r="M59" s="583"/>
      <c r="N59" s="583"/>
      <c r="O59" s="150"/>
      <c r="P59" s="150"/>
      <c r="Q59" s="150"/>
      <c r="R59" s="150"/>
      <c r="S59" s="150"/>
      <c r="T59" s="150"/>
      <c r="U59" s="150"/>
      <c r="V59" s="150"/>
      <c r="W59" s="1104"/>
    </row>
    <row r="60" spans="1:152" ht="13.5" customHeight="1">
      <c r="A60" s="1086">
        <v>37</v>
      </c>
      <c r="B60" s="583" t="s">
        <v>444</v>
      </c>
      <c r="C60" s="583" t="s">
        <v>545</v>
      </c>
      <c r="D60" s="584">
        <v>203.8</v>
      </c>
      <c r="E60" s="584">
        <v>10.7</v>
      </c>
      <c r="F60" s="584">
        <v>0.8</v>
      </c>
      <c r="G60" s="584">
        <v>0.5</v>
      </c>
      <c r="H60" s="584">
        <v>50.1</v>
      </c>
      <c r="I60" s="584">
        <v>10.7</v>
      </c>
      <c r="J60" s="584">
        <v>14.4</v>
      </c>
      <c r="K60" s="584">
        <v>106.9</v>
      </c>
      <c r="L60" s="584">
        <v>3.9</v>
      </c>
      <c r="M60" s="583" t="s">
        <v>444</v>
      </c>
      <c r="N60" s="583" t="s">
        <v>545</v>
      </c>
      <c r="O60" s="150">
        <v>0.5</v>
      </c>
      <c r="P60" s="150">
        <v>0.7</v>
      </c>
      <c r="Q60" s="150">
        <v>0.8</v>
      </c>
      <c r="R60" s="150">
        <v>2.2000000000000002</v>
      </c>
      <c r="S60" s="150">
        <v>1.7</v>
      </c>
      <c r="T60" s="150">
        <v>0</v>
      </c>
      <c r="U60" s="150">
        <v>0</v>
      </c>
      <c r="V60" s="150">
        <v>0</v>
      </c>
      <c r="W60" s="1104">
        <v>37</v>
      </c>
    </row>
    <row r="61" spans="1:152" ht="13.5" customHeight="1">
      <c r="A61" s="1086">
        <v>38</v>
      </c>
      <c r="C61" s="583" t="s">
        <v>147</v>
      </c>
      <c r="D61" s="584">
        <v>0</v>
      </c>
      <c r="E61" s="584">
        <v>0</v>
      </c>
      <c r="F61" s="584">
        <v>0</v>
      </c>
      <c r="G61" s="584">
        <v>0</v>
      </c>
      <c r="H61" s="584">
        <v>0</v>
      </c>
      <c r="I61" s="584">
        <v>0</v>
      </c>
      <c r="J61" s="584">
        <v>0</v>
      </c>
      <c r="K61" s="584">
        <v>0</v>
      </c>
      <c r="L61" s="584">
        <v>0</v>
      </c>
      <c r="N61" s="583" t="s">
        <v>147</v>
      </c>
      <c r="O61" s="150">
        <v>0</v>
      </c>
      <c r="P61" s="150">
        <v>0</v>
      </c>
      <c r="Q61" s="150">
        <v>0</v>
      </c>
      <c r="R61" s="150">
        <v>0</v>
      </c>
      <c r="S61" s="150">
        <v>0</v>
      </c>
      <c r="T61" s="150">
        <v>0</v>
      </c>
      <c r="U61" s="150">
        <v>0</v>
      </c>
      <c r="V61" s="150">
        <v>0</v>
      </c>
      <c r="W61" s="1104">
        <v>38</v>
      </c>
    </row>
    <row r="62" spans="1:152" ht="13.5" customHeight="1">
      <c r="A62" s="1086">
        <v>39</v>
      </c>
      <c r="C62" s="583" t="s">
        <v>546</v>
      </c>
      <c r="D62" s="584">
        <v>203.8</v>
      </c>
      <c r="E62" s="584">
        <v>10.7</v>
      </c>
      <c r="F62" s="584">
        <v>0.8</v>
      </c>
      <c r="G62" s="584">
        <v>0.5</v>
      </c>
      <c r="H62" s="584">
        <v>50.1</v>
      </c>
      <c r="I62" s="584">
        <v>10.7</v>
      </c>
      <c r="J62" s="584">
        <v>14.4</v>
      </c>
      <c r="K62" s="584">
        <v>106.9</v>
      </c>
      <c r="L62" s="584">
        <v>3.9</v>
      </c>
      <c r="N62" s="583" t="s">
        <v>546</v>
      </c>
      <c r="O62" s="150">
        <v>0.5</v>
      </c>
      <c r="P62" s="150">
        <v>0.7</v>
      </c>
      <c r="Q62" s="150">
        <v>0.8</v>
      </c>
      <c r="R62" s="150">
        <v>2.2000000000000002</v>
      </c>
      <c r="S62" s="150">
        <v>1.7</v>
      </c>
      <c r="T62" s="150">
        <v>0</v>
      </c>
      <c r="U62" s="150">
        <v>0</v>
      </c>
      <c r="V62" s="150">
        <v>0</v>
      </c>
      <c r="W62" s="1104">
        <v>39</v>
      </c>
    </row>
    <row r="63" spans="1:152" ht="13.5" customHeight="1">
      <c r="A63" s="1086"/>
      <c r="B63" s="583"/>
      <c r="C63" s="583"/>
      <c r="D63" s="584"/>
      <c r="E63" s="584"/>
      <c r="F63" s="584"/>
      <c r="G63" s="584"/>
      <c r="H63" s="584"/>
      <c r="I63" s="584"/>
      <c r="J63" s="584"/>
      <c r="K63" s="584"/>
      <c r="L63" s="584"/>
      <c r="M63" s="583"/>
      <c r="N63" s="583"/>
      <c r="O63" s="150"/>
      <c r="P63" s="150"/>
      <c r="Q63" s="150"/>
      <c r="R63" s="150"/>
      <c r="S63" s="150"/>
      <c r="T63" s="150"/>
      <c r="U63" s="150"/>
      <c r="V63" s="150"/>
      <c r="W63" s="1104"/>
      <c r="X63" s="845"/>
      <c r="Y63" s="845"/>
      <c r="Z63" s="845"/>
      <c r="AA63" s="845"/>
      <c r="AB63" s="845"/>
      <c r="AC63" s="845"/>
      <c r="AD63" s="845"/>
      <c r="AE63" s="845"/>
      <c r="AF63" s="845"/>
      <c r="AG63" s="845"/>
      <c r="AH63" s="845"/>
      <c r="AI63" s="845"/>
      <c r="AJ63" s="845"/>
      <c r="AK63" s="845"/>
      <c r="AL63" s="845"/>
      <c r="AM63" s="845"/>
      <c r="AN63" s="845"/>
      <c r="AO63" s="845"/>
      <c r="AP63" s="845"/>
      <c r="AQ63" s="845"/>
      <c r="AR63" s="845"/>
      <c r="AS63" s="845"/>
      <c r="AT63" s="845"/>
      <c r="AU63" s="845"/>
      <c r="AV63" s="845"/>
      <c r="AW63" s="845"/>
      <c r="AX63" s="845"/>
      <c r="AY63" s="845"/>
      <c r="AZ63" s="845"/>
      <c r="BA63" s="845"/>
      <c r="BB63" s="845"/>
      <c r="BC63" s="845"/>
      <c r="BD63" s="845"/>
      <c r="BE63" s="845"/>
      <c r="BF63" s="845"/>
      <c r="BG63" s="845"/>
      <c r="BH63" s="845"/>
      <c r="BI63" s="845"/>
      <c r="BJ63" s="845"/>
      <c r="BK63" s="845"/>
      <c r="BL63" s="845"/>
      <c r="BM63" s="845"/>
      <c r="BN63" s="845"/>
      <c r="BO63" s="845"/>
      <c r="BP63" s="845"/>
      <c r="BQ63" s="845"/>
      <c r="BR63" s="845"/>
      <c r="BS63" s="845"/>
      <c r="BT63" s="845"/>
      <c r="BU63" s="845"/>
      <c r="BV63" s="845"/>
      <c r="BW63" s="845"/>
      <c r="BX63" s="845"/>
      <c r="BY63" s="845"/>
      <c r="BZ63" s="845"/>
      <c r="CA63" s="845"/>
      <c r="CB63" s="845"/>
      <c r="CC63" s="845"/>
      <c r="CD63" s="845"/>
      <c r="CE63" s="845"/>
      <c r="CF63" s="845"/>
      <c r="CG63" s="845"/>
      <c r="CH63" s="845"/>
      <c r="CI63" s="845"/>
      <c r="CJ63" s="845"/>
      <c r="CK63" s="845"/>
      <c r="CL63" s="845"/>
      <c r="CM63" s="845"/>
      <c r="CN63" s="845"/>
      <c r="CO63" s="845"/>
      <c r="CP63" s="845"/>
      <c r="CQ63" s="845"/>
      <c r="CR63" s="845"/>
      <c r="CS63" s="845"/>
      <c r="CT63" s="845"/>
      <c r="CU63" s="845"/>
      <c r="CV63" s="845"/>
      <c r="CW63" s="845"/>
      <c r="CX63" s="845"/>
      <c r="CY63" s="845"/>
      <c r="CZ63" s="845"/>
      <c r="DA63" s="845"/>
      <c r="DB63" s="845"/>
      <c r="DC63" s="845"/>
      <c r="DD63" s="845"/>
      <c r="DE63" s="845"/>
      <c r="DF63" s="845"/>
      <c r="DG63" s="845"/>
      <c r="DH63" s="845"/>
      <c r="DI63" s="845"/>
      <c r="DJ63" s="845"/>
      <c r="DK63" s="845"/>
      <c r="DL63" s="845"/>
      <c r="DM63" s="845"/>
      <c r="DN63" s="845"/>
      <c r="DO63" s="845"/>
      <c r="DP63" s="845"/>
      <c r="DQ63" s="845"/>
      <c r="DR63" s="845"/>
      <c r="DS63" s="845"/>
      <c r="DT63" s="845"/>
      <c r="DU63" s="845"/>
      <c r="DV63" s="845"/>
      <c r="DW63" s="845"/>
      <c r="DX63" s="845"/>
      <c r="DY63" s="845"/>
      <c r="DZ63" s="845"/>
      <c r="EA63" s="845"/>
      <c r="EB63" s="845"/>
      <c r="EC63" s="845"/>
      <c r="ED63" s="845"/>
      <c r="EE63" s="845"/>
      <c r="EF63" s="845"/>
      <c r="EG63" s="845"/>
      <c r="EH63" s="845"/>
      <c r="EI63" s="845"/>
      <c r="EJ63" s="845"/>
      <c r="EK63" s="845"/>
      <c r="EL63" s="845"/>
      <c r="EM63" s="845"/>
      <c r="EN63" s="845"/>
      <c r="EO63" s="845"/>
      <c r="EP63" s="845"/>
      <c r="EQ63" s="845"/>
      <c r="ER63" s="845"/>
      <c r="ES63" s="845"/>
      <c r="ET63" s="845"/>
      <c r="EU63" s="845"/>
      <c r="EV63" s="845"/>
    </row>
    <row r="64" spans="1:152" ht="13.5" customHeight="1">
      <c r="A64" s="1086">
        <v>40</v>
      </c>
      <c r="B64" s="583" t="s">
        <v>445</v>
      </c>
      <c r="C64" s="583" t="s">
        <v>545</v>
      </c>
      <c r="D64" s="584">
        <v>273</v>
      </c>
      <c r="E64" s="584">
        <v>68.900000000000006</v>
      </c>
      <c r="F64" s="584">
        <v>169</v>
      </c>
      <c r="G64" s="584">
        <v>0</v>
      </c>
      <c r="H64" s="584">
        <v>0</v>
      </c>
      <c r="I64" s="584">
        <v>0</v>
      </c>
      <c r="J64" s="584">
        <v>0</v>
      </c>
      <c r="K64" s="584">
        <v>0</v>
      </c>
      <c r="L64" s="584">
        <v>0</v>
      </c>
      <c r="M64" s="583" t="s">
        <v>445</v>
      </c>
      <c r="N64" s="583" t="s">
        <v>545</v>
      </c>
      <c r="O64" s="150">
        <v>0</v>
      </c>
      <c r="P64" s="150">
        <v>0</v>
      </c>
      <c r="Q64" s="150">
        <v>0</v>
      </c>
      <c r="R64" s="150">
        <v>7.6</v>
      </c>
      <c r="S64" s="150">
        <v>27.4</v>
      </c>
      <c r="T64" s="150">
        <v>0</v>
      </c>
      <c r="U64" s="150">
        <v>0</v>
      </c>
      <c r="V64" s="150">
        <v>0</v>
      </c>
      <c r="W64" s="1104">
        <v>40</v>
      </c>
      <c r="X64" s="845"/>
      <c r="Y64" s="845"/>
      <c r="Z64" s="845"/>
      <c r="AA64" s="845"/>
      <c r="AB64" s="845"/>
      <c r="AC64" s="845"/>
      <c r="AD64" s="845"/>
      <c r="AE64" s="845"/>
      <c r="AF64" s="845"/>
      <c r="AG64" s="845"/>
      <c r="AH64" s="845"/>
      <c r="AI64" s="845"/>
      <c r="AJ64" s="845"/>
      <c r="AK64" s="845"/>
      <c r="AL64" s="845"/>
      <c r="AM64" s="845"/>
      <c r="AN64" s="845"/>
      <c r="AO64" s="845"/>
      <c r="AP64" s="845"/>
      <c r="AQ64" s="845"/>
      <c r="AR64" s="845"/>
      <c r="AS64" s="845"/>
      <c r="AT64" s="845"/>
      <c r="AU64" s="845"/>
      <c r="AV64" s="845"/>
      <c r="AW64" s="845"/>
      <c r="AX64" s="845"/>
      <c r="AY64" s="845"/>
      <c r="AZ64" s="845"/>
      <c r="BA64" s="845"/>
      <c r="BB64" s="845"/>
      <c r="BC64" s="845"/>
      <c r="BD64" s="845"/>
      <c r="BE64" s="845"/>
      <c r="BF64" s="845"/>
      <c r="BG64" s="845"/>
      <c r="BH64" s="845"/>
      <c r="BI64" s="845"/>
      <c r="BJ64" s="845"/>
      <c r="BK64" s="845"/>
      <c r="BL64" s="845"/>
      <c r="BM64" s="845"/>
      <c r="BN64" s="845"/>
      <c r="BO64" s="845"/>
      <c r="BP64" s="845"/>
      <c r="BQ64" s="845"/>
      <c r="BR64" s="845"/>
      <c r="BS64" s="845"/>
      <c r="BT64" s="845"/>
      <c r="BU64" s="845"/>
      <c r="BV64" s="845"/>
      <c r="BW64" s="845"/>
      <c r="BX64" s="845"/>
      <c r="BY64" s="845"/>
      <c r="BZ64" s="845"/>
      <c r="CA64" s="845"/>
      <c r="CB64" s="845"/>
      <c r="CC64" s="845"/>
      <c r="CD64" s="845"/>
      <c r="CE64" s="845"/>
      <c r="CF64" s="845"/>
      <c r="CG64" s="845"/>
      <c r="CH64" s="845"/>
      <c r="CI64" s="845"/>
      <c r="CJ64" s="845"/>
      <c r="CK64" s="845"/>
      <c r="CL64" s="845"/>
      <c r="CM64" s="845"/>
      <c r="CN64" s="845"/>
      <c r="CO64" s="845"/>
      <c r="CP64" s="845"/>
      <c r="CQ64" s="845"/>
      <c r="CR64" s="845"/>
      <c r="CS64" s="845"/>
      <c r="CT64" s="845"/>
      <c r="CU64" s="845"/>
      <c r="CV64" s="845"/>
      <c r="CW64" s="845"/>
      <c r="CX64" s="845"/>
      <c r="CY64" s="845"/>
      <c r="CZ64" s="845"/>
      <c r="DA64" s="845"/>
      <c r="DB64" s="845"/>
      <c r="DC64" s="845"/>
      <c r="DD64" s="845"/>
      <c r="DE64" s="845"/>
      <c r="DF64" s="845"/>
      <c r="DG64" s="845"/>
      <c r="DH64" s="845"/>
      <c r="DI64" s="845"/>
      <c r="DJ64" s="845"/>
      <c r="DK64" s="845"/>
      <c r="DL64" s="845"/>
      <c r="DM64" s="845"/>
      <c r="DN64" s="845"/>
      <c r="DO64" s="845"/>
      <c r="DP64" s="845"/>
      <c r="DQ64" s="845"/>
      <c r="DR64" s="845"/>
      <c r="DS64" s="845"/>
      <c r="DT64" s="845"/>
      <c r="DU64" s="845"/>
      <c r="DV64" s="845"/>
      <c r="DW64" s="845"/>
      <c r="DX64" s="845"/>
      <c r="DY64" s="845"/>
      <c r="DZ64" s="845"/>
      <c r="EA64" s="845"/>
      <c r="EB64" s="845"/>
      <c r="EC64" s="845"/>
      <c r="ED64" s="845"/>
      <c r="EE64" s="845"/>
      <c r="EF64" s="845"/>
      <c r="EG64" s="845"/>
      <c r="EH64" s="845"/>
      <c r="EI64" s="845"/>
      <c r="EJ64" s="845"/>
      <c r="EK64" s="845"/>
      <c r="EL64" s="845"/>
      <c r="EM64" s="845"/>
      <c r="EN64" s="845"/>
      <c r="EO64" s="845"/>
      <c r="EP64" s="845"/>
      <c r="EQ64" s="845"/>
      <c r="ER64" s="845"/>
      <c r="ES64" s="845"/>
      <c r="ET64" s="845"/>
      <c r="EU64" s="845"/>
      <c r="EV64" s="845"/>
    </row>
    <row r="65" spans="1:152" ht="13.5" customHeight="1">
      <c r="A65" s="1086">
        <v>41</v>
      </c>
      <c r="B65" s="583" t="s">
        <v>241</v>
      </c>
      <c r="C65" s="583" t="s">
        <v>147</v>
      </c>
      <c r="D65" s="584">
        <v>0</v>
      </c>
      <c r="E65" s="584">
        <v>0</v>
      </c>
      <c r="F65" s="584">
        <v>0</v>
      </c>
      <c r="G65" s="584">
        <v>0</v>
      </c>
      <c r="H65" s="584">
        <v>0</v>
      </c>
      <c r="I65" s="584">
        <v>0</v>
      </c>
      <c r="J65" s="584">
        <v>0</v>
      </c>
      <c r="K65" s="584">
        <v>0</v>
      </c>
      <c r="L65" s="584">
        <v>0</v>
      </c>
      <c r="M65" s="583" t="s">
        <v>241</v>
      </c>
      <c r="N65" s="583" t="s">
        <v>147</v>
      </c>
      <c r="O65" s="150">
        <v>0</v>
      </c>
      <c r="P65" s="150">
        <v>0</v>
      </c>
      <c r="Q65" s="150">
        <v>0</v>
      </c>
      <c r="R65" s="150">
        <v>0</v>
      </c>
      <c r="S65" s="150">
        <v>0</v>
      </c>
      <c r="T65" s="150">
        <v>0</v>
      </c>
      <c r="U65" s="150">
        <v>0</v>
      </c>
      <c r="V65" s="150">
        <v>0</v>
      </c>
      <c r="W65" s="1104">
        <v>41</v>
      </c>
      <c r="X65" s="845"/>
      <c r="Y65" s="845"/>
      <c r="Z65" s="845"/>
      <c r="AA65" s="845"/>
      <c r="AB65" s="845"/>
      <c r="AC65" s="845"/>
      <c r="AD65" s="845"/>
      <c r="AE65" s="845"/>
      <c r="AF65" s="845"/>
      <c r="AG65" s="845"/>
      <c r="AH65" s="845"/>
      <c r="AI65" s="845"/>
      <c r="AJ65" s="845"/>
      <c r="AK65" s="845"/>
      <c r="AL65" s="845"/>
      <c r="AM65" s="845"/>
      <c r="AN65" s="845"/>
      <c r="AO65" s="845"/>
      <c r="AP65" s="845"/>
      <c r="AQ65" s="845"/>
      <c r="AR65" s="845"/>
      <c r="AS65" s="845"/>
      <c r="AT65" s="845"/>
      <c r="AU65" s="845"/>
      <c r="AV65" s="845"/>
      <c r="AW65" s="845"/>
      <c r="AX65" s="845"/>
      <c r="AY65" s="845"/>
      <c r="AZ65" s="845"/>
      <c r="BA65" s="845"/>
      <c r="BB65" s="845"/>
      <c r="BC65" s="845"/>
      <c r="BD65" s="845"/>
      <c r="BE65" s="845"/>
      <c r="BF65" s="845"/>
      <c r="BG65" s="845"/>
      <c r="BH65" s="845"/>
      <c r="BI65" s="845"/>
      <c r="BJ65" s="845"/>
      <c r="BK65" s="845"/>
      <c r="BL65" s="845"/>
      <c r="BM65" s="845"/>
      <c r="BN65" s="845"/>
      <c r="BO65" s="845"/>
      <c r="BP65" s="845"/>
      <c r="BQ65" s="845"/>
      <c r="BR65" s="845"/>
      <c r="BS65" s="845"/>
      <c r="BT65" s="845"/>
      <c r="BU65" s="845"/>
      <c r="BV65" s="845"/>
      <c r="BW65" s="845"/>
      <c r="BX65" s="845"/>
      <c r="BY65" s="845"/>
      <c r="BZ65" s="845"/>
      <c r="CA65" s="845"/>
      <c r="CB65" s="845"/>
      <c r="CC65" s="845"/>
      <c r="CD65" s="845"/>
      <c r="CE65" s="845"/>
      <c r="CF65" s="845"/>
      <c r="CG65" s="845"/>
      <c r="CH65" s="845"/>
      <c r="CI65" s="845"/>
      <c r="CJ65" s="845"/>
      <c r="CK65" s="845"/>
      <c r="CL65" s="845"/>
      <c r="CM65" s="845"/>
      <c r="CN65" s="845"/>
      <c r="CO65" s="845"/>
      <c r="CP65" s="845"/>
      <c r="CQ65" s="845"/>
      <c r="CR65" s="845"/>
      <c r="CS65" s="845"/>
      <c r="CT65" s="845"/>
      <c r="CU65" s="845"/>
      <c r="CV65" s="845"/>
      <c r="CW65" s="845"/>
      <c r="CX65" s="845"/>
      <c r="CY65" s="845"/>
      <c r="CZ65" s="845"/>
      <c r="DA65" s="845"/>
      <c r="DB65" s="845"/>
      <c r="DC65" s="845"/>
      <c r="DD65" s="845"/>
      <c r="DE65" s="845"/>
      <c r="DF65" s="845"/>
      <c r="DG65" s="845"/>
      <c r="DH65" s="845"/>
      <c r="DI65" s="845"/>
      <c r="DJ65" s="845"/>
      <c r="DK65" s="845"/>
      <c r="DL65" s="845"/>
      <c r="DM65" s="845"/>
      <c r="DN65" s="845"/>
      <c r="DO65" s="845"/>
      <c r="DP65" s="845"/>
      <c r="DQ65" s="845"/>
      <c r="DR65" s="845"/>
      <c r="DS65" s="845"/>
      <c r="DT65" s="845"/>
      <c r="DU65" s="845"/>
      <c r="DV65" s="845"/>
      <c r="DW65" s="845"/>
      <c r="DX65" s="845"/>
      <c r="DY65" s="845"/>
      <c r="DZ65" s="845"/>
      <c r="EA65" s="845"/>
      <c r="EB65" s="845"/>
      <c r="EC65" s="845"/>
      <c r="ED65" s="845"/>
      <c r="EE65" s="845"/>
      <c r="EF65" s="845"/>
      <c r="EG65" s="845"/>
      <c r="EH65" s="845"/>
      <c r="EI65" s="845"/>
      <c r="EJ65" s="845"/>
      <c r="EK65" s="845"/>
      <c r="EL65" s="845"/>
      <c r="EM65" s="845"/>
      <c r="EN65" s="845"/>
      <c r="EO65" s="845"/>
      <c r="EP65" s="845"/>
      <c r="EQ65" s="845"/>
      <c r="ER65" s="845"/>
      <c r="ES65" s="845"/>
      <c r="ET65" s="845"/>
      <c r="EU65" s="845"/>
      <c r="EV65" s="845"/>
    </row>
    <row r="66" spans="1:152" ht="13.5" customHeight="1">
      <c r="A66" s="1086">
        <v>42</v>
      </c>
      <c r="B66" s="583" t="s">
        <v>241</v>
      </c>
      <c r="C66" s="583" t="s">
        <v>546</v>
      </c>
      <c r="D66" s="584">
        <v>273</v>
      </c>
      <c r="E66" s="584">
        <v>68.900000000000006</v>
      </c>
      <c r="F66" s="584">
        <v>169</v>
      </c>
      <c r="G66" s="584">
        <v>0</v>
      </c>
      <c r="H66" s="584">
        <v>0</v>
      </c>
      <c r="I66" s="584">
        <v>0</v>
      </c>
      <c r="J66" s="584">
        <v>0</v>
      </c>
      <c r="K66" s="584">
        <v>0</v>
      </c>
      <c r="L66" s="584">
        <v>0</v>
      </c>
      <c r="M66" s="583" t="s">
        <v>241</v>
      </c>
      <c r="N66" s="583" t="s">
        <v>546</v>
      </c>
      <c r="O66" s="150">
        <v>0</v>
      </c>
      <c r="P66" s="150">
        <v>0</v>
      </c>
      <c r="Q66" s="150">
        <v>0</v>
      </c>
      <c r="R66" s="150">
        <v>7.6</v>
      </c>
      <c r="S66" s="150">
        <v>27.4</v>
      </c>
      <c r="T66" s="150">
        <v>0</v>
      </c>
      <c r="U66" s="150">
        <v>0</v>
      </c>
      <c r="V66" s="150">
        <v>0</v>
      </c>
      <c r="W66" s="1104">
        <v>42</v>
      </c>
      <c r="X66" s="845"/>
      <c r="Y66" s="845"/>
      <c r="Z66" s="845"/>
      <c r="AA66" s="845"/>
      <c r="AB66" s="845"/>
      <c r="AC66" s="845"/>
      <c r="AD66" s="845"/>
      <c r="AE66" s="845"/>
      <c r="AF66" s="845"/>
      <c r="AG66" s="845"/>
      <c r="AH66" s="845"/>
      <c r="AI66" s="845"/>
      <c r="AJ66" s="845"/>
      <c r="AK66" s="845"/>
      <c r="AL66" s="845"/>
      <c r="AM66" s="845"/>
      <c r="AN66" s="845"/>
      <c r="AO66" s="845"/>
      <c r="AP66" s="845"/>
      <c r="AQ66" s="845"/>
      <c r="AR66" s="845"/>
      <c r="AS66" s="845"/>
      <c r="AT66" s="845"/>
      <c r="AU66" s="845"/>
      <c r="AV66" s="845"/>
      <c r="AW66" s="845"/>
      <c r="AX66" s="845"/>
      <c r="AY66" s="845"/>
      <c r="AZ66" s="845"/>
      <c r="BA66" s="845"/>
      <c r="BB66" s="845"/>
      <c r="BC66" s="845"/>
      <c r="BD66" s="845"/>
      <c r="BE66" s="845"/>
      <c r="BF66" s="845"/>
      <c r="BG66" s="845"/>
      <c r="BH66" s="845"/>
      <c r="BI66" s="845"/>
      <c r="BJ66" s="845"/>
      <c r="BK66" s="845"/>
      <c r="BL66" s="845"/>
      <c r="BM66" s="845"/>
      <c r="BN66" s="845"/>
      <c r="BO66" s="845"/>
      <c r="BP66" s="845"/>
      <c r="BQ66" s="845"/>
      <c r="BR66" s="845"/>
      <c r="BS66" s="845"/>
      <c r="BT66" s="845"/>
      <c r="BU66" s="845"/>
      <c r="BV66" s="845"/>
      <c r="BW66" s="845"/>
      <c r="BX66" s="845"/>
      <c r="BY66" s="845"/>
      <c r="BZ66" s="845"/>
      <c r="CA66" s="845"/>
      <c r="CB66" s="845"/>
      <c r="CC66" s="845"/>
      <c r="CD66" s="845"/>
      <c r="CE66" s="845"/>
      <c r="CF66" s="845"/>
      <c r="CG66" s="845"/>
      <c r="CH66" s="845"/>
      <c r="CI66" s="845"/>
      <c r="CJ66" s="845"/>
      <c r="CK66" s="845"/>
      <c r="CL66" s="845"/>
      <c r="CM66" s="845"/>
      <c r="CN66" s="845"/>
      <c r="CO66" s="845"/>
      <c r="CP66" s="845"/>
      <c r="CQ66" s="845"/>
      <c r="CR66" s="845"/>
      <c r="CS66" s="845"/>
      <c r="CT66" s="845"/>
      <c r="CU66" s="845"/>
      <c r="CV66" s="845"/>
      <c r="CW66" s="845"/>
      <c r="CX66" s="845"/>
      <c r="CY66" s="845"/>
      <c r="CZ66" s="845"/>
      <c r="DA66" s="845"/>
      <c r="DB66" s="845"/>
      <c r="DC66" s="845"/>
      <c r="DD66" s="845"/>
      <c r="DE66" s="845"/>
      <c r="DF66" s="845"/>
      <c r="DG66" s="845"/>
      <c r="DH66" s="845"/>
      <c r="DI66" s="845"/>
      <c r="DJ66" s="845"/>
      <c r="DK66" s="845"/>
      <c r="DL66" s="845"/>
      <c r="DM66" s="845"/>
      <c r="DN66" s="845"/>
      <c r="DO66" s="845"/>
      <c r="DP66" s="845"/>
      <c r="DQ66" s="845"/>
      <c r="DR66" s="845"/>
      <c r="DS66" s="845"/>
      <c r="DT66" s="845"/>
      <c r="DU66" s="845"/>
      <c r="DV66" s="845"/>
      <c r="DW66" s="845"/>
      <c r="DX66" s="845"/>
      <c r="DY66" s="845"/>
      <c r="DZ66" s="845"/>
      <c r="EA66" s="845"/>
      <c r="EB66" s="845"/>
      <c r="EC66" s="845"/>
      <c r="ED66" s="845"/>
      <c r="EE66" s="845"/>
      <c r="EF66" s="845"/>
      <c r="EG66" s="845"/>
      <c r="EH66" s="845"/>
      <c r="EI66" s="845"/>
      <c r="EJ66" s="845"/>
      <c r="EK66" s="845"/>
      <c r="EL66" s="845"/>
      <c r="EM66" s="845"/>
      <c r="EN66" s="845"/>
      <c r="EO66" s="845"/>
      <c r="EP66" s="845"/>
      <c r="EQ66" s="845"/>
      <c r="ER66" s="845"/>
      <c r="ES66" s="845"/>
      <c r="ET66" s="845"/>
      <c r="EU66" s="845"/>
      <c r="EV66" s="845"/>
    </row>
    <row r="67" spans="1:152" ht="13.5" customHeight="1">
      <c r="A67" s="1086"/>
      <c r="B67" s="583"/>
      <c r="C67" s="583"/>
      <c r="D67" s="584"/>
      <c r="E67" s="584"/>
      <c r="F67" s="584"/>
      <c r="G67" s="584"/>
      <c r="H67" s="584"/>
      <c r="I67" s="584"/>
      <c r="J67" s="584"/>
      <c r="K67" s="584"/>
      <c r="L67" s="584"/>
      <c r="M67" s="583"/>
      <c r="N67" s="583"/>
      <c r="O67" s="150"/>
      <c r="P67" s="150"/>
      <c r="Q67" s="150"/>
      <c r="R67" s="150"/>
      <c r="S67" s="150"/>
      <c r="T67" s="150"/>
      <c r="U67" s="150"/>
      <c r="V67" s="150"/>
      <c r="W67" s="1104"/>
      <c r="X67" s="845"/>
      <c r="Y67" s="845"/>
      <c r="Z67" s="845"/>
      <c r="AA67" s="845"/>
      <c r="AB67" s="845"/>
      <c r="AC67" s="845"/>
      <c r="AD67" s="845"/>
      <c r="AE67" s="845"/>
      <c r="AF67" s="845"/>
      <c r="AG67" s="845"/>
      <c r="AH67" s="845"/>
      <c r="AI67" s="845"/>
      <c r="AJ67" s="845"/>
      <c r="AK67" s="845"/>
      <c r="AL67" s="845"/>
      <c r="AM67" s="845"/>
      <c r="AN67" s="845"/>
      <c r="AO67" s="845"/>
      <c r="AP67" s="845"/>
      <c r="AQ67" s="845"/>
      <c r="AR67" s="845"/>
      <c r="AS67" s="845"/>
      <c r="AT67" s="845"/>
      <c r="AU67" s="845"/>
      <c r="AV67" s="845"/>
      <c r="AW67" s="845"/>
      <c r="AX67" s="845"/>
      <c r="AY67" s="845"/>
      <c r="AZ67" s="845"/>
      <c r="BA67" s="845"/>
      <c r="BB67" s="845"/>
      <c r="BC67" s="845"/>
      <c r="BD67" s="845"/>
      <c r="BE67" s="845"/>
      <c r="BF67" s="845"/>
      <c r="BG67" s="845"/>
      <c r="BH67" s="845"/>
      <c r="BI67" s="845"/>
      <c r="BJ67" s="845"/>
      <c r="BK67" s="845"/>
      <c r="BL67" s="845"/>
      <c r="BM67" s="845"/>
      <c r="BN67" s="845"/>
      <c r="BO67" s="845"/>
      <c r="BP67" s="845"/>
      <c r="BQ67" s="845"/>
      <c r="BR67" s="845"/>
      <c r="BS67" s="845"/>
      <c r="BT67" s="845"/>
      <c r="BU67" s="845"/>
      <c r="BV67" s="845"/>
      <c r="BW67" s="845"/>
      <c r="BX67" s="845"/>
      <c r="BY67" s="845"/>
      <c r="BZ67" s="845"/>
      <c r="CA67" s="845"/>
      <c r="CB67" s="845"/>
      <c r="CC67" s="845"/>
      <c r="CD67" s="845"/>
      <c r="CE67" s="845"/>
      <c r="CF67" s="845"/>
      <c r="CG67" s="845"/>
      <c r="CH67" s="845"/>
      <c r="CI67" s="845"/>
      <c r="CJ67" s="845"/>
      <c r="CK67" s="845"/>
      <c r="CL67" s="845"/>
      <c r="CM67" s="845"/>
      <c r="CN67" s="845"/>
      <c r="CO67" s="845"/>
      <c r="CP67" s="845"/>
      <c r="CQ67" s="845"/>
      <c r="CR67" s="845"/>
      <c r="CS67" s="845"/>
      <c r="CT67" s="845"/>
      <c r="CU67" s="845"/>
      <c r="CV67" s="845"/>
      <c r="CW67" s="845"/>
      <c r="CX67" s="845"/>
      <c r="CY67" s="845"/>
      <c r="CZ67" s="845"/>
      <c r="DA67" s="845"/>
      <c r="DB67" s="845"/>
      <c r="DC67" s="845"/>
      <c r="DD67" s="845"/>
      <c r="DE67" s="845"/>
      <c r="DF67" s="845"/>
      <c r="DG67" s="845"/>
      <c r="DH67" s="845"/>
      <c r="DI67" s="845"/>
      <c r="DJ67" s="845"/>
      <c r="DK67" s="845"/>
      <c r="DL67" s="845"/>
      <c r="DM67" s="845"/>
      <c r="DN67" s="845"/>
      <c r="DO67" s="845"/>
      <c r="DP67" s="845"/>
      <c r="DQ67" s="845"/>
      <c r="DR67" s="845"/>
      <c r="DS67" s="845"/>
      <c r="DT67" s="845"/>
      <c r="DU67" s="845"/>
      <c r="DV67" s="845"/>
      <c r="DW67" s="845"/>
      <c r="DX67" s="845"/>
      <c r="DY67" s="845"/>
      <c r="DZ67" s="845"/>
      <c r="EA67" s="845"/>
      <c r="EB67" s="845"/>
      <c r="EC67" s="845"/>
      <c r="ED67" s="845"/>
      <c r="EE67" s="845"/>
      <c r="EF67" s="845"/>
      <c r="EG67" s="845"/>
      <c r="EH67" s="845"/>
      <c r="EI67" s="845"/>
      <c r="EJ67" s="845"/>
      <c r="EK67" s="845"/>
      <c r="EL67" s="845"/>
      <c r="EM67" s="845"/>
      <c r="EN67" s="845"/>
      <c r="EO67" s="845"/>
      <c r="EP67" s="845"/>
      <c r="EQ67" s="845"/>
      <c r="ER67" s="845"/>
      <c r="ES67" s="845"/>
      <c r="ET67" s="845"/>
      <c r="EU67" s="845"/>
      <c r="EV67" s="845"/>
    </row>
    <row r="68" spans="1:152" s="855" customFormat="1" ht="13.5" customHeight="1">
      <c r="A68" s="1086">
        <v>43</v>
      </c>
      <c r="B68" s="583" t="s">
        <v>446</v>
      </c>
      <c r="C68" s="583" t="s">
        <v>545</v>
      </c>
      <c r="D68" s="584">
        <v>10135.4</v>
      </c>
      <c r="E68" s="584">
        <v>1554.2</v>
      </c>
      <c r="F68" s="584">
        <v>2020.3</v>
      </c>
      <c r="G68" s="584">
        <v>291</v>
      </c>
      <c r="H68" s="584">
        <v>616.5</v>
      </c>
      <c r="I68" s="584">
        <v>192.60000000000002</v>
      </c>
      <c r="J68" s="584">
        <v>651.70000000000005</v>
      </c>
      <c r="K68" s="584">
        <v>1814.5</v>
      </c>
      <c r="L68" s="584">
        <v>603.79999999999995</v>
      </c>
      <c r="M68" s="583" t="s">
        <v>446</v>
      </c>
      <c r="N68" s="583" t="s">
        <v>545</v>
      </c>
      <c r="O68" s="150">
        <v>146.30000000000001</v>
      </c>
      <c r="P68" s="150">
        <v>546.1</v>
      </c>
      <c r="Q68" s="150">
        <v>160.30000000000001</v>
      </c>
      <c r="R68" s="150">
        <v>363.20000000000005</v>
      </c>
      <c r="S68" s="150">
        <v>228</v>
      </c>
      <c r="T68" s="150">
        <v>271.2</v>
      </c>
      <c r="U68" s="150">
        <v>100.2</v>
      </c>
      <c r="V68" s="150">
        <v>576.20000000000005</v>
      </c>
      <c r="W68" s="1104">
        <v>43</v>
      </c>
      <c r="X68" s="854"/>
      <c r="Y68" s="854"/>
      <c r="Z68" s="854"/>
      <c r="AA68" s="854"/>
      <c r="AB68" s="854"/>
      <c r="AC68" s="854"/>
      <c r="AD68" s="854"/>
      <c r="AE68" s="854"/>
      <c r="AF68" s="854"/>
      <c r="AG68" s="854"/>
      <c r="AH68" s="854"/>
      <c r="AI68" s="854"/>
      <c r="AJ68" s="854"/>
      <c r="AK68" s="854"/>
      <c r="AL68" s="854"/>
      <c r="AM68" s="854"/>
      <c r="AN68" s="854"/>
      <c r="AO68" s="854"/>
      <c r="AP68" s="854"/>
      <c r="AQ68" s="854"/>
      <c r="AR68" s="854"/>
      <c r="AS68" s="854"/>
      <c r="AT68" s="854"/>
      <c r="AU68" s="854"/>
      <c r="AV68" s="854"/>
      <c r="AW68" s="854"/>
      <c r="AX68" s="854"/>
      <c r="AY68" s="854"/>
      <c r="AZ68" s="854"/>
      <c r="BA68" s="854"/>
      <c r="BB68" s="854"/>
      <c r="BC68" s="854"/>
      <c r="BD68" s="854"/>
      <c r="BE68" s="854"/>
      <c r="BF68" s="854"/>
      <c r="BG68" s="854"/>
      <c r="BH68" s="854"/>
      <c r="BI68" s="854"/>
      <c r="BJ68" s="854"/>
      <c r="BK68" s="854"/>
      <c r="BL68" s="854"/>
      <c r="BM68" s="854"/>
      <c r="BN68" s="854"/>
      <c r="BO68" s="854"/>
      <c r="BP68" s="854"/>
      <c r="BQ68" s="854"/>
      <c r="BR68" s="854"/>
      <c r="BS68" s="854"/>
      <c r="BT68" s="854"/>
      <c r="BU68" s="854"/>
      <c r="BV68" s="854"/>
      <c r="BW68" s="854"/>
      <c r="BX68" s="854"/>
      <c r="BY68" s="854"/>
      <c r="BZ68" s="854"/>
      <c r="CA68" s="854"/>
      <c r="CB68" s="854"/>
      <c r="CC68" s="854"/>
      <c r="CD68" s="854"/>
      <c r="CE68" s="854"/>
      <c r="CF68" s="854"/>
      <c r="CG68" s="854"/>
      <c r="CH68" s="854"/>
      <c r="CI68" s="854"/>
      <c r="CJ68" s="854"/>
      <c r="CK68" s="854"/>
      <c r="CL68" s="854"/>
      <c r="CM68" s="854"/>
      <c r="CN68" s="854"/>
      <c r="CO68" s="854"/>
      <c r="CP68" s="854"/>
      <c r="CQ68" s="854"/>
      <c r="CR68" s="854"/>
      <c r="CS68" s="854"/>
      <c r="CT68" s="854"/>
      <c r="CU68" s="854"/>
      <c r="CV68" s="854"/>
      <c r="CW68" s="854"/>
      <c r="CX68" s="854"/>
      <c r="CY68" s="854"/>
      <c r="CZ68" s="854"/>
      <c r="DA68" s="854"/>
      <c r="DB68" s="854"/>
      <c r="DC68" s="854"/>
      <c r="DD68" s="854"/>
      <c r="DE68" s="854"/>
      <c r="DF68" s="854"/>
      <c r="DG68" s="854"/>
      <c r="DH68" s="854"/>
      <c r="DI68" s="854"/>
      <c r="DJ68" s="854"/>
      <c r="DK68" s="854"/>
      <c r="DL68" s="854"/>
      <c r="DM68" s="854"/>
      <c r="DN68" s="854"/>
      <c r="DO68" s="854"/>
      <c r="DP68" s="854"/>
      <c r="DQ68" s="854"/>
      <c r="DR68" s="854"/>
      <c r="DS68" s="854"/>
      <c r="DT68" s="854"/>
      <c r="DU68" s="854"/>
      <c r="DV68" s="854"/>
      <c r="DW68" s="854"/>
      <c r="DX68" s="854"/>
      <c r="DY68" s="854"/>
      <c r="DZ68" s="854"/>
      <c r="EA68" s="854"/>
      <c r="EB68" s="854"/>
      <c r="EC68" s="854"/>
      <c r="ED68" s="854"/>
      <c r="EE68" s="854"/>
      <c r="EF68" s="854"/>
      <c r="EG68" s="854"/>
      <c r="EH68" s="854"/>
      <c r="EI68" s="854"/>
      <c r="EJ68" s="854"/>
      <c r="EK68" s="854"/>
      <c r="EL68" s="854"/>
      <c r="EM68" s="854"/>
      <c r="EN68" s="854"/>
      <c r="EO68" s="854"/>
      <c r="EP68" s="854"/>
      <c r="EQ68" s="854"/>
      <c r="ER68" s="854"/>
      <c r="ES68" s="854"/>
      <c r="ET68" s="854"/>
      <c r="EU68" s="854"/>
      <c r="EV68" s="854"/>
    </row>
    <row r="69" spans="1:152" s="854" customFormat="1" ht="13.5" customHeight="1">
      <c r="A69" s="1086">
        <v>44</v>
      </c>
      <c r="B69" s="583" t="s">
        <v>241</v>
      </c>
      <c r="C69" s="583" t="s">
        <v>147</v>
      </c>
      <c r="D69" s="584">
        <v>4111.2</v>
      </c>
      <c r="E69" s="584">
        <v>577.20000000000005</v>
      </c>
      <c r="F69" s="584">
        <v>444.2</v>
      </c>
      <c r="G69" s="584">
        <v>118.4</v>
      </c>
      <c r="H69" s="584">
        <v>199.4</v>
      </c>
      <c r="I69" s="584">
        <v>105.7</v>
      </c>
      <c r="J69" s="584">
        <v>224.5</v>
      </c>
      <c r="K69" s="584">
        <v>723</v>
      </c>
      <c r="L69" s="584">
        <v>219.2</v>
      </c>
      <c r="M69" s="583" t="s">
        <v>241</v>
      </c>
      <c r="N69" s="583" t="s">
        <v>147</v>
      </c>
      <c r="O69" s="150">
        <v>33.6</v>
      </c>
      <c r="P69" s="150">
        <v>239.8</v>
      </c>
      <c r="Q69" s="150">
        <v>55.8</v>
      </c>
      <c r="R69" s="150">
        <v>158.30000000000001</v>
      </c>
      <c r="S69" s="150">
        <v>65</v>
      </c>
      <c r="T69" s="150">
        <v>271.2</v>
      </c>
      <c r="U69" s="150">
        <v>100.2</v>
      </c>
      <c r="V69" s="150">
        <v>576.20000000000005</v>
      </c>
      <c r="W69" s="1104">
        <v>44</v>
      </c>
    </row>
    <row r="70" spans="1:152" s="858" customFormat="1" ht="13.5" customHeight="1">
      <c r="A70" s="1086">
        <v>45</v>
      </c>
      <c r="B70" s="583" t="s">
        <v>241</v>
      </c>
      <c r="C70" s="583" t="s">
        <v>546</v>
      </c>
      <c r="D70" s="584">
        <v>6024.2</v>
      </c>
      <c r="E70" s="584">
        <v>977</v>
      </c>
      <c r="F70" s="584">
        <v>1576.1</v>
      </c>
      <c r="G70" s="584">
        <v>172.6</v>
      </c>
      <c r="H70" s="584">
        <v>417.1</v>
      </c>
      <c r="I70" s="584">
        <v>86.9</v>
      </c>
      <c r="J70" s="584">
        <v>427.2</v>
      </c>
      <c r="K70" s="584">
        <v>1091.5</v>
      </c>
      <c r="L70" s="584">
        <v>384.6</v>
      </c>
      <c r="M70" s="583" t="s">
        <v>241</v>
      </c>
      <c r="N70" s="583" t="s">
        <v>546</v>
      </c>
      <c r="O70" s="150">
        <v>112.7</v>
      </c>
      <c r="P70" s="150">
        <v>306.3</v>
      </c>
      <c r="Q70" s="150">
        <v>104.5</v>
      </c>
      <c r="R70" s="150">
        <v>204.9</v>
      </c>
      <c r="S70" s="150">
        <v>163</v>
      </c>
      <c r="T70" s="150">
        <v>0</v>
      </c>
      <c r="U70" s="150">
        <v>0</v>
      </c>
      <c r="V70" s="150">
        <v>0</v>
      </c>
      <c r="W70" s="1104">
        <v>45</v>
      </c>
      <c r="X70" s="854"/>
      <c r="Y70" s="854"/>
      <c r="Z70" s="854"/>
      <c r="AA70" s="854"/>
      <c r="AB70" s="854"/>
      <c r="AC70" s="854"/>
      <c r="AD70" s="854"/>
      <c r="AE70" s="854"/>
      <c r="AF70" s="854"/>
      <c r="AG70" s="854"/>
      <c r="AH70" s="854"/>
      <c r="AI70" s="854"/>
      <c r="AJ70" s="854"/>
      <c r="AK70" s="854"/>
      <c r="AL70" s="854"/>
      <c r="AM70" s="854"/>
      <c r="AN70" s="854"/>
      <c r="AO70" s="854"/>
      <c r="AP70" s="854"/>
      <c r="AQ70" s="854"/>
      <c r="AR70" s="854"/>
      <c r="AS70" s="854"/>
      <c r="AT70" s="854"/>
      <c r="AU70" s="854"/>
      <c r="AV70" s="854"/>
      <c r="AW70" s="854"/>
      <c r="AX70" s="854"/>
      <c r="AY70" s="854"/>
      <c r="AZ70" s="854"/>
      <c r="BA70" s="854"/>
      <c r="BB70" s="854"/>
      <c r="BC70" s="854"/>
      <c r="BD70" s="854"/>
      <c r="BE70" s="854"/>
      <c r="BF70" s="854"/>
      <c r="BG70" s="854"/>
      <c r="BH70" s="854"/>
      <c r="BI70" s="854"/>
      <c r="BJ70" s="854"/>
      <c r="BK70" s="854"/>
      <c r="BL70" s="854"/>
      <c r="BM70" s="854"/>
      <c r="BN70" s="854"/>
      <c r="BO70" s="854"/>
      <c r="BP70" s="854"/>
      <c r="BQ70" s="854"/>
      <c r="BR70" s="854"/>
      <c r="BS70" s="854"/>
      <c r="BT70" s="854"/>
      <c r="BU70" s="854"/>
      <c r="BV70" s="854"/>
      <c r="BW70" s="854"/>
      <c r="BX70" s="854"/>
      <c r="BY70" s="854"/>
      <c r="BZ70" s="854"/>
      <c r="CA70" s="854"/>
      <c r="CB70" s="854"/>
      <c r="CC70" s="854"/>
      <c r="CD70" s="854"/>
      <c r="CE70" s="854"/>
      <c r="CF70" s="854"/>
      <c r="CG70" s="854"/>
      <c r="CH70" s="854"/>
      <c r="CI70" s="854"/>
      <c r="CJ70" s="854"/>
      <c r="CK70" s="854"/>
      <c r="CL70" s="854"/>
      <c r="CM70" s="854"/>
      <c r="CN70" s="854"/>
      <c r="CO70" s="854"/>
      <c r="CP70" s="854"/>
      <c r="CQ70" s="854"/>
      <c r="CR70" s="854"/>
      <c r="CS70" s="854"/>
      <c r="CT70" s="854"/>
      <c r="CU70" s="854"/>
      <c r="CV70" s="854"/>
      <c r="CW70" s="854"/>
      <c r="CX70" s="854"/>
      <c r="CY70" s="854"/>
      <c r="CZ70" s="854"/>
      <c r="DA70" s="854"/>
      <c r="DB70" s="854"/>
      <c r="DC70" s="854"/>
      <c r="DD70" s="854"/>
      <c r="DE70" s="854"/>
      <c r="DF70" s="854"/>
      <c r="DG70" s="854"/>
      <c r="DH70" s="854"/>
      <c r="DI70" s="854"/>
      <c r="DJ70" s="854"/>
      <c r="DK70" s="854"/>
      <c r="DL70" s="854"/>
      <c r="DM70" s="854"/>
      <c r="DN70" s="854"/>
      <c r="DO70" s="854"/>
      <c r="DP70" s="854"/>
      <c r="DQ70" s="854"/>
      <c r="DR70" s="854"/>
      <c r="DS70" s="854"/>
      <c r="DT70" s="854"/>
      <c r="DU70" s="854"/>
      <c r="DV70" s="854"/>
      <c r="DW70" s="854"/>
      <c r="DX70" s="854"/>
      <c r="DY70" s="854"/>
      <c r="DZ70" s="854"/>
      <c r="EA70" s="854"/>
      <c r="EB70" s="854"/>
      <c r="EC70" s="854"/>
      <c r="ED70" s="854"/>
      <c r="EE70" s="854"/>
      <c r="EF70" s="854"/>
      <c r="EG70" s="854"/>
      <c r="EH70" s="854"/>
      <c r="EI70" s="854"/>
      <c r="EJ70" s="854"/>
      <c r="EK70" s="854"/>
      <c r="EL70" s="854"/>
      <c r="EM70" s="854"/>
      <c r="EN70" s="854"/>
      <c r="EO70" s="854"/>
      <c r="EP70" s="854"/>
      <c r="EQ70" s="854"/>
      <c r="ER70" s="854"/>
      <c r="ES70" s="854"/>
      <c r="ET70" s="854"/>
      <c r="EU70" s="854"/>
      <c r="EV70" s="854"/>
    </row>
    <row r="71" spans="1:152" ht="13.5" customHeight="1">
      <c r="A71" s="1086"/>
      <c r="B71" s="581"/>
      <c r="C71" s="581"/>
      <c r="D71" s="875"/>
      <c r="E71" s="875"/>
      <c r="F71" s="875"/>
      <c r="G71" s="875"/>
      <c r="H71" s="875"/>
      <c r="I71" s="875"/>
      <c r="J71" s="875"/>
      <c r="K71" s="875"/>
      <c r="L71" s="875"/>
      <c r="M71" s="581"/>
      <c r="N71" s="581"/>
      <c r="O71" s="939"/>
      <c r="P71" s="939"/>
      <c r="Q71" s="939"/>
      <c r="R71" s="939"/>
      <c r="S71" s="939"/>
      <c r="T71" s="939"/>
      <c r="U71" s="939"/>
      <c r="V71" s="714"/>
      <c r="W71" s="1104"/>
      <c r="X71" s="845"/>
      <c r="Y71" s="845"/>
      <c r="Z71" s="845"/>
      <c r="AA71" s="845"/>
      <c r="AB71" s="845"/>
      <c r="AC71" s="845"/>
      <c r="AD71" s="845"/>
      <c r="AE71" s="845"/>
      <c r="AF71" s="845"/>
      <c r="AG71" s="845"/>
      <c r="AH71" s="845"/>
      <c r="AI71" s="845"/>
      <c r="AJ71" s="845"/>
      <c r="AK71" s="845"/>
      <c r="AL71" s="845"/>
      <c r="AM71" s="845"/>
      <c r="AN71" s="845"/>
      <c r="AO71" s="845"/>
      <c r="AP71" s="845"/>
      <c r="AQ71" s="845"/>
      <c r="AR71" s="845"/>
      <c r="AS71" s="845"/>
      <c r="AT71" s="845"/>
      <c r="AU71" s="845"/>
      <c r="AV71" s="845"/>
      <c r="AW71" s="845"/>
      <c r="AX71" s="845"/>
      <c r="AY71" s="845"/>
      <c r="AZ71" s="845"/>
      <c r="BA71" s="845"/>
      <c r="BB71" s="845"/>
      <c r="BC71" s="845"/>
      <c r="BD71" s="845"/>
      <c r="BE71" s="845"/>
      <c r="BF71" s="845"/>
      <c r="BG71" s="845"/>
      <c r="BH71" s="845"/>
      <c r="BI71" s="845"/>
      <c r="BJ71" s="845"/>
      <c r="BK71" s="845"/>
      <c r="BL71" s="845"/>
      <c r="BM71" s="845"/>
      <c r="BN71" s="845"/>
      <c r="BO71" s="845"/>
      <c r="BP71" s="845"/>
      <c r="BQ71" s="845"/>
      <c r="BR71" s="845"/>
      <c r="BS71" s="845"/>
      <c r="BT71" s="845"/>
      <c r="BU71" s="845"/>
      <c r="BV71" s="845"/>
      <c r="BW71" s="845"/>
      <c r="BX71" s="845"/>
      <c r="BY71" s="845"/>
      <c r="BZ71" s="845"/>
      <c r="CA71" s="845"/>
      <c r="CB71" s="845"/>
      <c r="CC71" s="845"/>
      <c r="CD71" s="845"/>
      <c r="CE71" s="845"/>
      <c r="CF71" s="845"/>
      <c r="CG71" s="845"/>
      <c r="CH71" s="845"/>
      <c r="CI71" s="845"/>
      <c r="CJ71" s="845"/>
      <c r="CK71" s="845"/>
      <c r="CL71" s="845"/>
      <c r="CM71" s="845"/>
      <c r="CN71" s="845"/>
      <c r="CO71" s="845"/>
      <c r="CP71" s="845"/>
      <c r="CQ71" s="845"/>
      <c r="CR71" s="845"/>
      <c r="CS71" s="845"/>
      <c r="CT71" s="845"/>
      <c r="CU71" s="845"/>
      <c r="CV71" s="845"/>
      <c r="CW71" s="845"/>
      <c r="CX71" s="845"/>
      <c r="CY71" s="845"/>
      <c r="CZ71" s="845"/>
      <c r="DA71" s="845"/>
      <c r="DB71" s="845"/>
      <c r="DC71" s="845"/>
      <c r="DD71" s="845"/>
      <c r="DE71" s="845"/>
      <c r="DF71" s="845"/>
      <c r="DG71" s="845"/>
      <c r="DH71" s="845"/>
      <c r="DI71" s="845"/>
      <c r="DJ71" s="845"/>
      <c r="DK71" s="845"/>
      <c r="DL71" s="845"/>
      <c r="DM71" s="845"/>
      <c r="DN71" s="845"/>
      <c r="DO71" s="845"/>
      <c r="DP71" s="845"/>
      <c r="DQ71" s="845"/>
      <c r="DR71" s="845"/>
      <c r="DS71" s="845"/>
      <c r="DT71" s="845"/>
      <c r="DU71" s="845"/>
      <c r="DV71" s="845"/>
      <c r="DW71" s="845"/>
      <c r="DX71" s="845"/>
      <c r="DY71" s="845"/>
      <c r="DZ71" s="845"/>
      <c r="EA71" s="845"/>
      <c r="EB71" s="845"/>
      <c r="EC71" s="845"/>
      <c r="ED71" s="845"/>
      <c r="EE71" s="845"/>
      <c r="EF71" s="845"/>
      <c r="EG71" s="845"/>
      <c r="EH71" s="845"/>
      <c r="EI71" s="845"/>
      <c r="EJ71" s="845"/>
      <c r="EK71" s="845"/>
      <c r="EL71" s="845"/>
      <c r="EM71" s="845"/>
      <c r="EN71" s="845"/>
      <c r="EO71" s="845"/>
      <c r="EP71" s="845"/>
      <c r="EQ71" s="845"/>
      <c r="ER71" s="845"/>
      <c r="ES71" s="845"/>
      <c r="ET71" s="845"/>
      <c r="EU71" s="845"/>
      <c r="EV71" s="845"/>
    </row>
    <row r="72" spans="1:152" s="878" customFormat="1" ht="20.100000000000001" customHeight="1">
      <c r="A72" s="1099">
        <v>46</v>
      </c>
      <c r="B72" s="876" t="s">
        <v>447</v>
      </c>
      <c r="C72" s="876" t="s">
        <v>545</v>
      </c>
      <c r="D72" s="877">
        <v>25768.2</v>
      </c>
      <c r="E72" s="877">
        <v>4688.7000000000007</v>
      </c>
      <c r="F72" s="877">
        <v>6280.2</v>
      </c>
      <c r="G72" s="877">
        <v>675.7</v>
      </c>
      <c r="H72" s="877">
        <v>1769.9</v>
      </c>
      <c r="I72" s="877">
        <v>521.79999999999995</v>
      </c>
      <c r="J72" s="877">
        <v>1753.9</v>
      </c>
      <c r="K72" s="877">
        <v>3718.8</v>
      </c>
      <c r="L72" s="877">
        <v>1006.8</v>
      </c>
      <c r="M72" s="876" t="s">
        <v>447</v>
      </c>
      <c r="N72" s="876" t="s">
        <v>545</v>
      </c>
      <c r="O72" s="940">
        <v>235.3</v>
      </c>
      <c r="P72" s="940">
        <v>1695.1</v>
      </c>
      <c r="Q72" s="940">
        <v>579.70000000000005</v>
      </c>
      <c r="R72" s="940">
        <v>863.1</v>
      </c>
      <c r="S72" s="940">
        <v>654.6</v>
      </c>
      <c r="T72" s="940">
        <v>425.1</v>
      </c>
      <c r="U72" s="940">
        <v>161.30000000000001</v>
      </c>
      <c r="V72" s="940">
        <v>738.2</v>
      </c>
      <c r="W72" s="1102">
        <v>46</v>
      </c>
      <c r="X72" s="845"/>
      <c r="Y72" s="845"/>
      <c r="Z72" s="845"/>
      <c r="AA72" s="845"/>
      <c r="AB72" s="845"/>
      <c r="AC72" s="845"/>
      <c r="AD72" s="845"/>
      <c r="AE72" s="845"/>
      <c r="AF72" s="845"/>
      <c r="AG72" s="845"/>
      <c r="AH72" s="845"/>
      <c r="AI72" s="845"/>
      <c r="AJ72" s="845"/>
      <c r="AK72" s="845"/>
      <c r="AL72" s="845"/>
      <c r="AM72" s="845"/>
      <c r="AN72" s="845"/>
      <c r="AO72" s="845"/>
      <c r="AP72" s="845"/>
      <c r="AQ72" s="845"/>
      <c r="AR72" s="845"/>
      <c r="AS72" s="845"/>
      <c r="AT72" s="845"/>
      <c r="AU72" s="845"/>
      <c r="AV72" s="845"/>
      <c r="AW72" s="845"/>
      <c r="AX72" s="845"/>
      <c r="AY72" s="845"/>
      <c r="AZ72" s="845"/>
      <c r="BA72" s="845"/>
      <c r="BB72" s="845"/>
      <c r="BC72" s="845"/>
      <c r="BD72" s="845"/>
      <c r="BE72" s="845"/>
      <c r="BF72" s="845"/>
      <c r="BG72" s="845"/>
      <c r="BH72" s="845"/>
      <c r="BI72" s="845"/>
      <c r="BJ72" s="845"/>
      <c r="BK72" s="845"/>
      <c r="BL72" s="845"/>
      <c r="BM72" s="845"/>
      <c r="BN72" s="845"/>
      <c r="BO72" s="845"/>
      <c r="BP72" s="845"/>
      <c r="BQ72" s="845"/>
      <c r="BR72" s="845"/>
      <c r="BS72" s="845"/>
      <c r="BT72" s="845"/>
      <c r="BU72" s="845"/>
      <c r="BV72" s="845"/>
      <c r="BW72" s="845"/>
      <c r="BX72" s="845"/>
      <c r="BY72" s="845"/>
      <c r="BZ72" s="845"/>
      <c r="CA72" s="845"/>
      <c r="CB72" s="845"/>
      <c r="CC72" s="845"/>
      <c r="CD72" s="845"/>
      <c r="CE72" s="845"/>
      <c r="CF72" s="845"/>
      <c r="CG72" s="845"/>
      <c r="CH72" s="845"/>
      <c r="CI72" s="845"/>
      <c r="CJ72" s="845"/>
      <c r="CK72" s="845"/>
      <c r="CL72" s="845"/>
      <c r="CM72" s="845"/>
      <c r="CN72" s="845"/>
      <c r="CO72" s="845"/>
      <c r="CP72" s="845"/>
      <c r="CQ72" s="845"/>
      <c r="CR72" s="845"/>
      <c r="CS72" s="845"/>
      <c r="CT72" s="845"/>
      <c r="CU72" s="845"/>
      <c r="CV72" s="845"/>
      <c r="CW72" s="845"/>
      <c r="CX72" s="845"/>
      <c r="CY72" s="845"/>
      <c r="CZ72" s="845"/>
      <c r="DA72" s="845"/>
      <c r="DB72" s="845"/>
      <c r="DC72" s="845"/>
      <c r="DD72" s="845"/>
      <c r="DE72" s="845"/>
      <c r="DF72" s="845"/>
      <c r="DG72" s="845"/>
      <c r="DH72" s="845"/>
      <c r="DI72" s="845"/>
      <c r="DJ72" s="845"/>
      <c r="DK72" s="845"/>
      <c r="DL72" s="845"/>
      <c r="DM72" s="845"/>
      <c r="DN72" s="845"/>
      <c r="DO72" s="845"/>
      <c r="DP72" s="845"/>
      <c r="DQ72" s="845"/>
      <c r="DR72" s="845"/>
      <c r="DS72" s="845"/>
      <c r="DT72" s="845"/>
      <c r="DU72" s="845"/>
      <c r="DV72" s="845"/>
      <c r="DW72" s="845"/>
      <c r="DX72" s="845"/>
      <c r="DY72" s="845"/>
      <c r="DZ72" s="845"/>
      <c r="EA72" s="845"/>
      <c r="EB72" s="845"/>
      <c r="EC72" s="845"/>
      <c r="ED72" s="845"/>
      <c r="EE72" s="845"/>
      <c r="EF72" s="845"/>
      <c r="EG72" s="845"/>
      <c r="EH72" s="845"/>
      <c r="EI72" s="845"/>
      <c r="EJ72" s="845"/>
      <c r="EK72" s="845"/>
      <c r="EL72" s="845"/>
      <c r="EM72" s="845"/>
      <c r="EN72" s="845"/>
      <c r="EO72" s="845"/>
      <c r="EP72" s="845"/>
      <c r="EQ72" s="845"/>
      <c r="ER72" s="845"/>
      <c r="ES72" s="845"/>
      <c r="ET72" s="845"/>
      <c r="EU72" s="845"/>
      <c r="EV72" s="845"/>
    </row>
    <row r="73" spans="1:152" s="845" customFormat="1" ht="20.25" customHeight="1">
      <c r="A73" s="1090">
        <v>47</v>
      </c>
      <c r="B73" s="701" t="s">
        <v>241</v>
      </c>
      <c r="C73" s="701" t="s">
        <v>147</v>
      </c>
      <c r="D73" s="879">
        <v>7762.3</v>
      </c>
      <c r="E73" s="879">
        <v>1200.9000000000001</v>
      </c>
      <c r="F73" s="879">
        <v>1309.2</v>
      </c>
      <c r="G73" s="879">
        <v>152.1</v>
      </c>
      <c r="H73" s="879">
        <v>551.20000000000005</v>
      </c>
      <c r="I73" s="879">
        <v>281.89999999999998</v>
      </c>
      <c r="J73" s="879">
        <v>326.7</v>
      </c>
      <c r="K73" s="879">
        <v>961</v>
      </c>
      <c r="L73" s="879">
        <v>233.3</v>
      </c>
      <c r="M73" s="701" t="s">
        <v>241</v>
      </c>
      <c r="N73" s="701" t="s">
        <v>147</v>
      </c>
      <c r="O73" s="941">
        <v>48</v>
      </c>
      <c r="P73" s="941">
        <v>767.8</v>
      </c>
      <c r="Q73" s="941">
        <v>192</v>
      </c>
      <c r="R73" s="941">
        <v>227.6</v>
      </c>
      <c r="S73" s="941">
        <v>186</v>
      </c>
      <c r="T73" s="941">
        <v>425.1</v>
      </c>
      <c r="U73" s="941">
        <v>161.30000000000001</v>
      </c>
      <c r="V73" s="941">
        <v>738.2</v>
      </c>
      <c r="W73" s="1101">
        <v>47</v>
      </c>
    </row>
    <row r="74" spans="1:152" s="842" customFormat="1" ht="20.100000000000001" customHeight="1">
      <c r="A74" s="1100">
        <v>48</v>
      </c>
      <c r="B74" s="881" t="s">
        <v>241</v>
      </c>
      <c r="C74" s="881" t="s">
        <v>546</v>
      </c>
      <c r="D74" s="882">
        <v>18005.900000000001</v>
      </c>
      <c r="E74" s="882">
        <v>3487.8</v>
      </c>
      <c r="F74" s="882">
        <v>4971</v>
      </c>
      <c r="G74" s="882">
        <v>523.6</v>
      </c>
      <c r="H74" s="882">
        <v>1218.7</v>
      </c>
      <c r="I74" s="882">
        <v>239.9</v>
      </c>
      <c r="J74" s="882">
        <v>1427.2</v>
      </c>
      <c r="K74" s="882">
        <v>2757.8</v>
      </c>
      <c r="L74" s="882">
        <v>773.5</v>
      </c>
      <c r="M74" s="881" t="s">
        <v>241</v>
      </c>
      <c r="N74" s="881" t="s">
        <v>546</v>
      </c>
      <c r="O74" s="942">
        <v>187.3</v>
      </c>
      <c r="P74" s="942">
        <v>927.3</v>
      </c>
      <c r="Q74" s="942">
        <v>387.7</v>
      </c>
      <c r="R74" s="942">
        <v>635.5</v>
      </c>
      <c r="S74" s="942">
        <v>468.6</v>
      </c>
      <c r="T74" s="943">
        <v>0</v>
      </c>
      <c r="U74" s="943">
        <v>0</v>
      </c>
      <c r="V74" s="943">
        <v>0</v>
      </c>
      <c r="W74" s="1103">
        <v>48</v>
      </c>
      <c r="X74" s="845"/>
      <c r="Y74" s="845"/>
      <c r="Z74" s="845"/>
      <c r="AA74" s="845"/>
      <c r="AB74" s="845"/>
      <c r="AC74" s="845"/>
      <c r="AD74" s="845"/>
      <c r="AE74" s="845"/>
      <c r="AF74" s="845"/>
      <c r="AG74" s="845"/>
      <c r="AH74" s="845"/>
      <c r="AI74" s="845"/>
      <c r="AJ74" s="845"/>
      <c r="AK74" s="845"/>
      <c r="AL74" s="845"/>
      <c r="AM74" s="845"/>
      <c r="AN74" s="845"/>
      <c r="AO74" s="845"/>
      <c r="AP74" s="845"/>
      <c r="AQ74" s="845"/>
      <c r="AR74" s="845"/>
      <c r="AS74" s="845"/>
      <c r="AT74" s="845"/>
      <c r="AU74" s="845"/>
      <c r="AV74" s="845"/>
      <c r="AW74" s="845"/>
      <c r="AX74" s="845"/>
      <c r="AY74" s="845"/>
      <c r="AZ74" s="845"/>
      <c r="BA74" s="845"/>
      <c r="BB74" s="845"/>
      <c r="BC74" s="845"/>
      <c r="BD74" s="845"/>
      <c r="BE74" s="845"/>
      <c r="BF74" s="845"/>
      <c r="BG74" s="845"/>
      <c r="BH74" s="845"/>
      <c r="BI74" s="845"/>
      <c r="BJ74" s="845"/>
      <c r="BK74" s="845"/>
      <c r="BL74" s="845"/>
      <c r="BM74" s="845"/>
      <c r="BN74" s="845"/>
      <c r="BO74" s="845"/>
      <c r="BP74" s="845"/>
      <c r="BQ74" s="845"/>
      <c r="BR74" s="845"/>
      <c r="BS74" s="845"/>
      <c r="BT74" s="845"/>
      <c r="BU74" s="845"/>
      <c r="BV74" s="845"/>
      <c r="BW74" s="845"/>
      <c r="BX74" s="845"/>
      <c r="BY74" s="845"/>
      <c r="BZ74" s="845"/>
      <c r="CA74" s="845"/>
      <c r="CB74" s="845"/>
      <c r="CC74" s="845"/>
      <c r="CD74" s="845"/>
      <c r="CE74" s="845"/>
      <c r="CF74" s="845"/>
      <c r="CG74" s="845"/>
      <c r="CH74" s="845"/>
      <c r="CI74" s="845"/>
      <c r="CJ74" s="845"/>
      <c r="CK74" s="845"/>
      <c r="CL74" s="845"/>
      <c r="CM74" s="845"/>
      <c r="CN74" s="845"/>
      <c r="CO74" s="845"/>
      <c r="CP74" s="845"/>
      <c r="CQ74" s="845"/>
      <c r="CR74" s="845"/>
      <c r="CS74" s="845"/>
      <c r="CT74" s="845"/>
      <c r="CU74" s="845"/>
      <c r="CV74" s="845"/>
      <c r="CW74" s="845"/>
      <c r="CX74" s="845"/>
      <c r="CY74" s="845"/>
      <c r="CZ74" s="845"/>
      <c r="DA74" s="845"/>
      <c r="DB74" s="845"/>
      <c r="DC74" s="845"/>
      <c r="DD74" s="845"/>
      <c r="DE74" s="845"/>
      <c r="DF74" s="845"/>
      <c r="DG74" s="845"/>
      <c r="DH74" s="845"/>
      <c r="DI74" s="845"/>
      <c r="DJ74" s="845"/>
      <c r="DK74" s="845"/>
      <c r="DL74" s="845"/>
      <c r="DM74" s="845"/>
      <c r="DN74" s="845"/>
      <c r="DO74" s="845"/>
      <c r="DP74" s="845"/>
      <c r="DQ74" s="845"/>
      <c r="DR74" s="845"/>
      <c r="DS74" s="845"/>
      <c r="DT74" s="845"/>
      <c r="DU74" s="845"/>
      <c r="DV74" s="845"/>
      <c r="DW74" s="845"/>
      <c r="DX74" s="845"/>
      <c r="DY74" s="845"/>
      <c r="DZ74" s="845"/>
      <c r="EA74" s="845"/>
      <c r="EB74" s="845"/>
      <c r="EC74" s="845"/>
      <c r="ED74" s="845"/>
      <c r="EE74" s="845"/>
      <c r="EF74" s="845"/>
      <c r="EG74" s="845"/>
      <c r="EH74" s="845"/>
      <c r="EI74" s="845"/>
      <c r="EJ74" s="845"/>
      <c r="EK74" s="845"/>
      <c r="EL74" s="845"/>
      <c r="EM74" s="845"/>
      <c r="EN74" s="845"/>
      <c r="EO74" s="845"/>
      <c r="EP74" s="845"/>
      <c r="EQ74" s="845"/>
      <c r="ER74" s="845"/>
      <c r="ES74" s="845"/>
      <c r="ET74" s="845"/>
      <c r="EU74" s="845"/>
      <c r="EV74" s="845"/>
    </row>
    <row r="75" spans="1:152" ht="13.5" customHeight="1">
      <c r="A75" s="578"/>
      <c r="B75" s="581"/>
      <c r="C75" s="581"/>
      <c r="D75" s="581"/>
      <c r="E75" s="581"/>
      <c r="F75" s="581"/>
      <c r="G75" s="581"/>
      <c r="H75" s="581"/>
      <c r="I75" s="581"/>
      <c r="J75" s="581"/>
      <c r="K75" s="581"/>
      <c r="L75" s="581"/>
      <c r="M75" s="581"/>
      <c r="N75" s="581"/>
      <c r="O75" s="581"/>
      <c r="P75" s="581"/>
      <c r="Q75" s="581"/>
      <c r="R75" s="581"/>
      <c r="S75" s="581"/>
      <c r="T75" s="581"/>
      <c r="U75" s="581"/>
      <c r="V75" s="596"/>
      <c r="W75" s="581"/>
      <c r="X75" s="845"/>
      <c r="Y75" s="845"/>
      <c r="Z75" s="845"/>
      <c r="AA75" s="845"/>
      <c r="AB75" s="845"/>
      <c r="AC75" s="845"/>
      <c r="AD75" s="845"/>
      <c r="AE75" s="845"/>
      <c r="AF75" s="845"/>
      <c r="AG75" s="845"/>
      <c r="AH75" s="845"/>
      <c r="AI75" s="845"/>
      <c r="AJ75" s="845"/>
      <c r="AK75" s="845"/>
      <c r="AL75" s="845"/>
      <c r="AM75" s="845"/>
      <c r="AN75" s="845"/>
      <c r="AO75" s="845"/>
      <c r="AP75" s="845"/>
      <c r="AQ75" s="845"/>
      <c r="AR75" s="845"/>
      <c r="AS75" s="845"/>
      <c r="AT75" s="845"/>
      <c r="AU75" s="845"/>
      <c r="AV75" s="845"/>
      <c r="AW75" s="845"/>
      <c r="AX75" s="845"/>
      <c r="AY75" s="845"/>
      <c r="AZ75" s="845"/>
      <c r="BA75" s="845"/>
      <c r="BB75" s="845"/>
      <c r="BC75" s="845"/>
      <c r="BD75" s="845"/>
      <c r="BE75" s="845"/>
      <c r="BF75" s="845"/>
      <c r="BG75" s="845"/>
      <c r="BH75" s="845"/>
      <c r="BI75" s="845"/>
      <c r="BJ75" s="845"/>
      <c r="BK75" s="845"/>
      <c r="BL75" s="845"/>
      <c r="BM75" s="845"/>
      <c r="BN75" s="845"/>
      <c r="BO75" s="845"/>
      <c r="BP75" s="845"/>
      <c r="BQ75" s="845"/>
      <c r="BR75" s="845"/>
      <c r="BS75" s="845"/>
      <c r="BT75" s="845"/>
      <c r="BU75" s="845"/>
      <c r="BV75" s="845"/>
      <c r="BW75" s="845"/>
      <c r="BX75" s="845"/>
      <c r="BY75" s="845"/>
      <c r="BZ75" s="845"/>
      <c r="CA75" s="845"/>
      <c r="CB75" s="845"/>
      <c r="CC75" s="845"/>
      <c r="CD75" s="845"/>
      <c r="CE75" s="845"/>
      <c r="CF75" s="845"/>
      <c r="CG75" s="845"/>
      <c r="CH75" s="845"/>
      <c r="CI75" s="845"/>
      <c r="CJ75" s="845"/>
      <c r="CK75" s="845"/>
      <c r="CL75" s="845"/>
      <c r="CM75" s="845"/>
      <c r="CN75" s="845"/>
      <c r="CO75" s="845"/>
      <c r="CP75" s="845"/>
      <c r="CQ75" s="845"/>
      <c r="CR75" s="845"/>
      <c r="CS75" s="845"/>
      <c r="CT75" s="845"/>
      <c r="CU75" s="845"/>
      <c r="CV75" s="845"/>
      <c r="CW75" s="845"/>
      <c r="CX75" s="845"/>
      <c r="CY75" s="845"/>
      <c r="CZ75" s="845"/>
      <c r="DA75" s="845"/>
      <c r="DB75" s="845"/>
      <c r="DC75" s="845"/>
      <c r="DD75" s="845"/>
      <c r="DE75" s="845"/>
      <c r="DF75" s="845"/>
      <c r="DG75" s="845"/>
      <c r="DH75" s="845"/>
      <c r="DI75" s="845"/>
      <c r="DJ75" s="845"/>
      <c r="DK75" s="845"/>
      <c r="DL75" s="845"/>
      <c r="DM75" s="845"/>
      <c r="DN75" s="845"/>
      <c r="DO75" s="845"/>
      <c r="DP75" s="845"/>
      <c r="DQ75" s="845"/>
      <c r="DR75" s="845"/>
      <c r="DS75" s="845"/>
      <c r="DT75" s="845"/>
      <c r="DU75" s="845"/>
      <c r="DV75" s="845"/>
      <c r="DW75" s="845"/>
      <c r="DX75" s="845"/>
      <c r="DY75" s="845"/>
      <c r="DZ75" s="845"/>
      <c r="EA75" s="845"/>
      <c r="EB75" s="845"/>
      <c r="EC75" s="845"/>
      <c r="ED75" s="845"/>
      <c r="EE75" s="845"/>
      <c r="EF75" s="845"/>
      <c r="EG75" s="845"/>
      <c r="EH75" s="845"/>
      <c r="EI75" s="845"/>
      <c r="EJ75" s="845"/>
      <c r="EK75" s="845"/>
      <c r="EL75" s="845"/>
      <c r="EM75" s="845"/>
      <c r="EN75" s="845"/>
      <c r="EO75" s="845"/>
      <c r="EP75" s="845"/>
      <c r="EQ75" s="845"/>
      <c r="ER75" s="845"/>
      <c r="ES75" s="845"/>
      <c r="ET75" s="845"/>
      <c r="EU75" s="845"/>
      <c r="EV75" s="845"/>
    </row>
    <row r="76" spans="1:152" ht="13.5" customHeight="1">
      <c r="A76" s="476"/>
      <c r="B76" s="575"/>
      <c r="C76" s="581"/>
      <c r="D76" s="581"/>
      <c r="E76" s="581"/>
      <c r="F76" s="581"/>
      <c r="G76" s="581"/>
      <c r="H76" s="581"/>
      <c r="I76" s="581"/>
      <c r="J76" s="581"/>
      <c r="K76" s="581"/>
      <c r="L76" s="581"/>
      <c r="M76" s="476"/>
      <c r="N76" s="575"/>
      <c r="O76" s="581"/>
      <c r="P76" s="581"/>
      <c r="Q76" s="581"/>
      <c r="R76" s="581"/>
      <c r="S76" s="581"/>
      <c r="T76" s="581"/>
      <c r="U76" s="581"/>
      <c r="V76" s="596"/>
      <c r="W76" s="581"/>
      <c r="X76" s="845"/>
      <c r="Y76" s="845"/>
      <c r="Z76" s="845"/>
      <c r="AA76" s="845"/>
      <c r="AB76" s="845"/>
      <c r="AC76" s="845"/>
      <c r="AD76" s="845"/>
      <c r="AE76" s="845"/>
      <c r="AF76" s="845"/>
      <c r="AG76" s="845"/>
      <c r="AH76" s="845"/>
      <c r="AI76" s="845"/>
      <c r="AJ76" s="845"/>
      <c r="AK76" s="845"/>
      <c r="AL76" s="845"/>
      <c r="AM76" s="845"/>
      <c r="AN76" s="845"/>
      <c r="AO76" s="845"/>
      <c r="AP76" s="845"/>
      <c r="AQ76" s="845"/>
      <c r="AR76" s="845"/>
      <c r="AS76" s="845"/>
      <c r="AT76" s="845"/>
      <c r="AU76" s="845"/>
      <c r="AV76" s="845"/>
      <c r="AW76" s="845"/>
      <c r="AX76" s="845"/>
      <c r="AY76" s="845"/>
      <c r="AZ76" s="845"/>
      <c r="BA76" s="845"/>
      <c r="BB76" s="845"/>
      <c r="BC76" s="845"/>
      <c r="BD76" s="845"/>
      <c r="BE76" s="845"/>
      <c r="BF76" s="845"/>
      <c r="BG76" s="845"/>
      <c r="BH76" s="845"/>
      <c r="BI76" s="845"/>
      <c r="BJ76" s="845"/>
      <c r="BK76" s="845"/>
      <c r="BL76" s="845"/>
      <c r="BM76" s="845"/>
      <c r="BN76" s="845"/>
      <c r="BO76" s="845"/>
      <c r="BP76" s="845"/>
      <c r="BQ76" s="845"/>
      <c r="BR76" s="845"/>
      <c r="BS76" s="845"/>
      <c r="BT76" s="845"/>
      <c r="BU76" s="845"/>
      <c r="BV76" s="845"/>
      <c r="BW76" s="845"/>
      <c r="BX76" s="845"/>
      <c r="BY76" s="845"/>
      <c r="BZ76" s="845"/>
      <c r="CA76" s="845"/>
      <c r="CB76" s="845"/>
      <c r="CC76" s="845"/>
      <c r="CD76" s="845"/>
      <c r="CE76" s="845"/>
      <c r="CF76" s="845"/>
      <c r="CG76" s="845"/>
      <c r="CH76" s="845"/>
      <c r="CI76" s="845"/>
      <c r="CJ76" s="845"/>
      <c r="CK76" s="845"/>
      <c r="CL76" s="845"/>
      <c r="CM76" s="845"/>
      <c r="CN76" s="845"/>
      <c r="CO76" s="845"/>
      <c r="CP76" s="845"/>
      <c r="CQ76" s="845"/>
      <c r="CR76" s="845"/>
      <c r="CS76" s="845"/>
      <c r="CT76" s="845"/>
      <c r="CU76" s="845"/>
      <c r="CV76" s="845"/>
      <c r="CW76" s="845"/>
      <c r="CX76" s="845"/>
      <c r="CY76" s="845"/>
      <c r="CZ76" s="845"/>
      <c r="DA76" s="845"/>
      <c r="DB76" s="845"/>
      <c r="DC76" s="845"/>
      <c r="DD76" s="845"/>
      <c r="DE76" s="845"/>
      <c r="DF76" s="845"/>
      <c r="DG76" s="845"/>
      <c r="DH76" s="845"/>
      <c r="DI76" s="845"/>
      <c r="DJ76" s="845"/>
      <c r="DK76" s="845"/>
      <c r="DL76" s="845"/>
      <c r="DM76" s="845"/>
      <c r="DN76" s="845"/>
      <c r="DO76" s="845"/>
      <c r="DP76" s="845"/>
      <c r="DQ76" s="845"/>
      <c r="DR76" s="845"/>
      <c r="DS76" s="845"/>
      <c r="DT76" s="845"/>
      <c r="DU76" s="845"/>
      <c r="DV76" s="845"/>
      <c r="DW76" s="845"/>
      <c r="DX76" s="845"/>
      <c r="DY76" s="845"/>
      <c r="DZ76" s="845"/>
      <c r="EA76" s="845"/>
      <c r="EB76" s="845"/>
      <c r="EC76" s="845"/>
      <c r="ED76" s="845"/>
      <c r="EE76" s="845"/>
      <c r="EF76" s="845"/>
      <c r="EG76" s="845"/>
      <c r="EH76" s="845"/>
      <c r="EI76" s="845"/>
      <c r="EJ76" s="845"/>
      <c r="EK76" s="845"/>
      <c r="EL76" s="845"/>
      <c r="EM76" s="845"/>
      <c r="EN76" s="845"/>
      <c r="EO76" s="845"/>
      <c r="EP76" s="845"/>
      <c r="EQ76" s="845"/>
      <c r="ER76" s="845"/>
      <c r="ES76" s="845"/>
      <c r="ET76" s="845"/>
      <c r="EU76" s="845"/>
      <c r="EV76" s="845"/>
    </row>
    <row r="77" spans="1:152" ht="13.5" customHeight="1">
      <c r="A77" s="578"/>
      <c r="B77" s="581"/>
      <c r="C77" s="581"/>
      <c r="D77" s="581"/>
      <c r="E77" s="581"/>
      <c r="F77" s="581"/>
      <c r="G77" s="581"/>
      <c r="H77" s="581"/>
      <c r="I77" s="581"/>
      <c r="J77" s="581"/>
      <c r="K77" s="581"/>
      <c r="L77" s="581"/>
      <c r="M77" s="581"/>
      <c r="N77" s="581"/>
      <c r="O77" s="581"/>
      <c r="P77" s="581"/>
      <c r="Q77" s="581"/>
      <c r="R77" s="581"/>
      <c r="S77" s="581"/>
      <c r="T77" s="581"/>
      <c r="U77" s="581"/>
      <c r="V77" s="596"/>
      <c r="W77" s="581"/>
      <c r="X77" s="845"/>
      <c r="Y77" s="845"/>
      <c r="Z77" s="845"/>
      <c r="AA77" s="845"/>
      <c r="AB77" s="845"/>
      <c r="AC77" s="845"/>
      <c r="AD77" s="845"/>
      <c r="AE77" s="845"/>
      <c r="AF77" s="845"/>
      <c r="AG77" s="845"/>
      <c r="AH77" s="845"/>
      <c r="AI77" s="845"/>
      <c r="AJ77" s="845"/>
      <c r="AK77" s="845"/>
      <c r="AL77" s="845"/>
      <c r="AM77" s="845"/>
      <c r="AN77" s="845"/>
      <c r="AO77" s="845"/>
      <c r="AP77" s="845"/>
      <c r="AQ77" s="845"/>
      <c r="AR77" s="845"/>
      <c r="AS77" s="845"/>
      <c r="AT77" s="845"/>
      <c r="AU77" s="845"/>
      <c r="AV77" s="845"/>
      <c r="AW77" s="845"/>
      <c r="AX77" s="845"/>
      <c r="AY77" s="845"/>
      <c r="AZ77" s="845"/>
      <c r="BA77" s="845"/>
      <c r="BB77" s="845"/>
      <c r="BC77" s="845"/>
      <c r="BD77" s="845"/>
      <c r="BE77" s="845"/>
      <c r="BF77" s="845"/>
      <c r="BG77" s="845"/>
      <c r="BH77" s="845"/>
      <c r="BI77" s="845"/>
      <c r="BJ77" s="845"/>
      <c r="BK77" s="845"/>
      <c r="BL77" s="845"/>
      <c r="BM77" s="845"/>
      <c r="BN77" s="845"/>
      <c r="BO77" s="845"/>
      <c r="BP77" s="845"/>
      <c r="BQ77" s="845"/>
      <c r="BR77" s="845"/>
      <c r="BS77" s="845"/>
      <c r="BT77" s="845"/>
      <c r="BU77" s="845"/>
      <c r="BV77" s="845"/>
      <c r="BW77" s="845"/>
      <c r="BX77" s="845"/>
      <c r="BY77" s="845"/>
      <c r="BZ77" s="845"/>
      <c r="CA77" s="845"/>
      <c r="CB77" s="845"/>
      <c r="CC77" s="845"/>
      <c r="CD77" s="845"/>
      <c r="CE77" s="845"/>
      <c r="CF77" s="845"/>
      <c r="CG77" s="845"/>
      <c r="CH77" s="845"/>
      <c r="CI77" s="845"/>
      <c r="CJ77" s="845"/>
      <c r="CK77" s="845"/>
      <c r="CL77" s="845"/>
      <c r="CM77" s="845"/>
      <c r="CN77" s="845"/>
      <c r="CO77" s="845"/>
      <c r="CP77" s="845"/>
      <c r="CQ77" s="845"/>
      <c r="CR77" s="845"/>
      <c r="CS77" s="845"/>
      <c r="CT77" s="845"/>
      <c r="CU77" s="845"/>
      <c r="CV77" s="845"/>
      <c r="CW77" s="845"/>
      <c r="CX77" s="845"/>
      <c r="CY77" s="845"/>
      <c r="CZ77" s="845"/>
      <c r="DA77" s="845"/>
      <c r="DB77" s="845"/>
      <c r="DC77" s="845"/>
      <c r="DD77" s="845"/>
      <c r="DE77" s="845"/>
      <c r="DF77" s="845"/>
      <c r="DG77" s="845"/>
      <c r="DH77" s="845"/>
      <c r="DI77" s="845"/>
      <c r="DJ77" s="845"/>
      <c r="DK77" s="845"/>
      <c r="DL77" s="845"/>
      <c r="DM77" s="845"/>
      <c r="DN77" s="845"/>
      <c r="DO77" s="845"/>
      <c r="DP77" s="845"/>
      <c r="DQ77" s="845"/>
      <c r="DR77" s="845"/>
      <c r="DS77" s="845"/>
      <c r="DT77" s="845"/>
      <c r="DU77" s="845"/>
      <c r="DV77" s="845"/>
      <c r="DW77" s="845"/>
      <c r="DX77" s="845"/>
      <c r="DY77" s="845"/>
      <c r="DZ77" s="845"/>
      <c r="EA77" s="845"/>
      <c r="EB77" s="845"/>
      <c r="EC77" s="845"/>
      <c r="ED77" s="845"/>
      <c r="EE77" s="845"/>
      <c r="EF77" s="845"/>
      <c r="EG77" s="845"/>
      <c r="EH77" s="845"/>
      <c r="EI77" s="845"/>
      <c r="EJ77" s="845"/>
      <c r="EK77" s="845"/>
      <c r="EL77" s="845"/>
      <c r="EM77" s="845"/>
      <c r="EN77" s="845"/>
      <c r="EO77" s="845"/>
      <c r="EP77" s="845"/>
      <c r="EQ77" s="845"/>
      <c r="ER77" s="845"/>
      <c r="ES77" s="845"/>
      <c r="ET77" s="845"/>
      <c r="EU77" s="845"/>
      <c r="EV77" s="845"/>
    </row>
    <row r="78" spans="1:152" ht="13.5" customHeight="1">
      <c r="A78" s="583"/>
      <c r="B78" s="581"/>
      <c r="C78" s="581"/>
      <c r="D78" s="1355"/>
      <c r="E78" s="1355"/>
      <c r="F78" s="1355"/>
      <c r="G78" s="1355"/>
      <c r="H78" s="1355"/>
      <c r="I78" s="1355"/>
      <c r="J78" s="1355"/>
      <c r="K78" s="1356"/>
      <c r="L78" s="1356"/>
      <c r="M78" s="1356"/>
      <c r="N78" s="1356"/>
      <c r="O78" s="1356"/>
      <c r="P78" s="1356"/>
      <c r="Q78" s="581"/>
      <c r="R78" s="581"/>
      <c r="S78" s="581"/>
      <c r="T78" s="581"/>
      <c r="U78" s="581"/>
      <c r="V78" s="596"/>
      <c r="W78" s="581"/>
    </row>
    <row r="79" spans="1:152" ht="13.5" customHeight="1">
      <c r="A79" s="583"/>
      <c r="B79" s="581"/>
      <c r="C79" s="581"/>
      <c r="D79" s="581"/>
      <c r="E79" s="581"/>
      <c r="F79" s="581"/>
      <c r="G79" s="581"/>
      <c r="H79" s="581"/>
      <c r="I79" s="581"/>
      <c r="J79" s="581"/>
      <c r="K79" s="581"/>
      <c r="L79" s="581"/>
      <c r="M79" s="581"/>
      <c r="N79" s="581"/>
      <c r="O79" s="581"/>
      <c r="P79" s="581"/>
      <c r="Q79" s="581"/>
      <c r="R79" s="581"/>
      <c r="S79" s="581"/>
      <c r="T79" s="581"/>
      <c r="U79" s="581"/>
      <c r="V79" s="596"/>
      <c r="W79" s="581"/>
    </row>
    <row r="80" spans="1:152" ht="13.5" customHeight="1">
      <c r="A80" s="583"/>
      <c r="B80" s="581"/>
      <c r="C80" s="581"/>
      <c r="D80" s="581"/>
      <c r="E80" s="581"/>
      <c r="F80" s="581"/>
      <c r="G80" s="581"/>
      <c r="H80" s="581"/>
      <c r="I80" s="581"/>
      <c r="J80" s="581"/>
      <c r="K80" s="581"/>
      <c r="L80" s="581"/>
      <c r="M80" s="581"/>
      <c r="N80" s="581"/>
      <c r="O80" s="581"/>
      <c r="P80" s="581"/>
      <c r="Q80" s="581"/>
      <c r="R80" s="581"/>
      <c r="S80" s="581"/>
      <c r="T80" s="581"/>
      <c r="U80" s="581"/>
      <c r="V80" s="596"/>
      <c r="W80" s="581"/>
    </row>
    <row r="81" spans="1:23" ht="13.5" customHeight="1">
      <c r="A81" s="583"/>
      <c r="B81" s="581"/>
      <c r="C81" s="581"/>
      <c r="D81" s="581"/>
      <c r="E81" s="581"/>
      <c r="F81" s="581"/>
      <c r="G81" s="581"/>
      <c r="H81" s="581"/>
      <c r="I81" s="581"/>
      <c r="J81" s="581"/>
      <c r="K81" s="581"/>
      <c r="L81" s="581"/>
      <c r="M81" s="581"/>
      <c r="N81" s="581"/>
      <c r="O81" s="581"/>
      <c r="P81" s="581"/>
      <c r="Q81" s="581"/>
      <c r="R81" s="581"/>
      <c r="S81" s="581"/>
      <c r="T81" s="581"/>
      <c r="U81" s="581"/>
      <c r="V81" s="596"/>
      <c r="W81" s="581"/>
    </row>
    <row r="82" spans="1:23" ht="13.5" customHeight="1">
      <c r="A82" s="583"/>
      <c r="B82" s="581"/>
      <c r="C82" s="581"/>
      <c r="D82" s="581"/>
      <c r="E82" s="581"/>
      <c r="F82" s="1355"/>
      <c r="G82" s="1355"/>
      <c r="H82" s="1355"/>
      <c r="I82" s="1355"/>
      <c r="J82" s="1355"/>
      <c r="K82" s="581"/>
      <c r="L82" s="581"/>
      <c r="M82" s="581"/>
      <c r="N82" s="581"/>
      <c r="O82" s="581"/>
      <c r="P82" s="581"/>
      <c r="Q82" s="581"/>
      <c r="R82" s="581"/>
      <c r="S82" s="581"/>
      <c r="T82" s="581"/>
      <c r="U82" s="581"/>
      <c r="V82" s="596"/>
      <c r="W82" s="581"/>
    </row>
    <row r="83" spans="1:23" ht="13.5" customHeight="1">
      <c r="A83" s="583"/>
      <c r="B83" s="581"/>
      <c r="C83" s="581"/>
      <c r="D83" s="581"/>
      <c r="E83" s="581"/>
      <c r="F83" s="581"/>
      <c r="G83" s="581"/>
      <c r="H83" s="581"/>
      <c r="I83" s="581"/>
      <c r="J83" s="581"/>
      <c r="K83" s="581"/>
      <c r="L83" s="581"/>
      <c r="M83" s="581"/>
      <c r="N83" s="581"/>
      <c r="O83" s="581"/>
      <c r="P83" s="581"/>
      <c r="Q83" s="581"/>
      <c r="R83" s="581"/>
      <c r="S83" s="581"/>
      <c r="T83" s="581"/>
      <c r="U83" s="581"/>
      <c r="V83" s="596"/>
      <c r="W83" s="581"/>
    </row>
    <row r="84" spans="1:23" ht="13.5" customHeight="1">
      <c r="A84" s="583"/>
      <c r="B84" s="581"/>
      <c r="C84" s="581"/>
      <c r="D84" s="581"/>
      <c r="E84" s="581"/>
      <c r="F84" s="581"/>
      <c r="G84" s="581"/>
      <c r="H84" s="581"/>
      <c r="I84" s="581"/>
      <c r="J84" s="581"/>
      <c r="K84" s="581"/>
      <c r="L84" s="581"/>
      <c r="M84" s="581"/>
      <c r="N84" s="581"/>
      <c r="O84" s="581"/>
      <c r="P84" s="581"/>
      <c r="Q84" s="581"/>
      <c r="R84" s="581"/>
      <c r="S84" s="581"/>
      <c r="T84" s="581"/>
      <c r="U84" s="581"/>
      <c r="V84" s="596"/>
      <c r="W84" s="581"/>
    </row>
    <row r="85" spans="1:23" ht="13.5" customHeight="1">
      <c r="A85" s="583"/>
      <c r="B85" s="581"/>
      <c r="C85" s="581"/>
      <c r="D85" s="581"/>
      <c r="E85" s="581"/>
      <c r="F85" s="581"/>
      <c r="G85" s="581"/>
      <c r="H85" s="581"/>
      <c r="I85" s="581"/>
      <c r="J85" s="581"/>
      <c r="K85" s="581"/>
      <c r="L85" s="581"/>
      <c r="M85" s="581"/>
      <c r="N85" s="581"/>
      <c r="O85" s="581"/>
      <c r="P85" s="581"/>
      <c r="Q85" s="581"/>
      <c r="R85" s="581"/>
      <c r="S85" s="581"/>
      <c r="T85" s="581"/>
      <c r="U85" s="581"/>
      <c r="V85" s="596"/>
      <c r="W85" s="581"/>
    </row>
    <row r="86" spans="1:23" ht="13.5" customHeight="1">
      <c r="A86" s="583"/>
      <c r="B86" s="581"/>
      <c r="C86" s="581"/>
      <c r="D86" s="581"/>
      <c r="E86" s="581"/>
      <c r="F86" s="581"/>
      <c r="G86" s="581"/>
      <c r="H86" s="581"/>
      <c r="I86" s="581"/>
      <c r="J86" s="581"/>
      <c r="K86" s="581"/>
      <c r="L86" s="581"/>
      <c r="M86" s="581"/>
      <c r="N86" s="581"/>
      <c r="O86" s="581"/>
      <c r="P86" s="581"/>
      <c r="Q86" s="581"/>
      <c r="R86" s="581"/>
      <c r="S86" s="581"/>
      <c r="T86" s="581"/>
      <c r="U86" s="581"/>
      <c r="V86" s="596"/>
      <c r="W86" s="581"/>
    </row>
    <row r="87" spans="1:23" ht="13.5" customHeight="1">
      <c r="A87" s="583"/>
      <c r="B87" s="581"/>
      <c r="C87" s="581"/>
      <c r="D87" s="581"/>
      <c r="E87" s="581"/>
      <c r="F87" s="581"/>
      <c r="G87" s="581"/>
      <c r="H87" s="581"/>
      <c r="I87" s="581"/>
      <c r="J87" s="581"/>
      <c r="K87" s="581"/>
      <c r="L87" s="581"/>
      <c r="M87" s="581"/>
      <c r="N87" s="581"/>
      <c r="O87" s="581"/>
      <c r="P87" s="581"/>
      <c r="Q87" s="581"/>
      <c r="R87" s="581"/>
      <c r="S87" s="581"/>
      <c r="T87" s="581"/>
      <c r="U87" s="581"/>
      <c r="V87" s="596"/>
      <c r="W87" s="581"/>
    </row>
    <row r="88" spans="1:23" ht="13.5" customHeight="1">
      <c r="A88" s="583"/>
      <c r="B88" s="581"/>
      <c r="C88" s="581"/>
      <c r="D88" s="581"/>
      <c r="E88" s="581"/>
      <c r="F88" s="581"/>
      <c r="G88" s="581"/>
      <c r="H88" s="581"/>
      <c r="I88" s="581"/>
      <c r="J88" s="581"/>
      <c r="K88" s="581"/>
      <c r="L88" s="581"/>
      <c r="M88" s="581"/>
      <c r="N88" s="581"/>
      <c r="O88" s="581"/>
      <c r="P88" s="581"/>
      <c r="Q88" s="581"/>
      <c r="R88" s="581"/>
      <c r="S88" s="581"/>
      <c r="T88" s="581"/>
      <c r="U88" s="581"/>
      <c r="V88" s="596"/>
      <c r="W88" s="581"/>
    </row>
    <row r="89" spans="1:23" ht="13.5" customHeight="1">
      <c r="A89" s="583"/>
      <c r="B89" s="581"/>
      <c r="C89" s="581"/>
      <c r="D89" s="581"/>
      <c r="E89" s="581"/>
      <c r="F89" s="581"/>
      <c r="G89" s="581"/>
      <c r="H89" s="581"/>
      <c r="I89" s="581"/>
      <c r="J89" s="581"/>
      <c r="K89" s="581"/>
      <c r="L89" s="581"/>
      <c r="M89" s="581"/>
      <c r="N89" s="581"/>
      <c r="O89" s="581"/>
      <c r="P89" s="581"/>
      <c r="Q89" s="581"/>
      <c r="R89" s="581"/>
      <c r="S89" s="581"/>
      <c r="T89" s="581"/>
      <c r="U89" s="581"/>
      <c r="V89" s="596"/>
      <c r="W89" s="581"/>
    </row>
    <row r="90" spans="1:23" ht="13.5" customHeight="1">
      <c r="A90" s="583"/>
      <c r="B90" s="581"/>
      <c r="C90" s="581"/>
      <c r="D90" s="581"/>
      <c r="E90" s="581"/>
      <c r="F90" s="581"/>
      <c r="G90" s="581"/>
      <c r="H90" s="581"/>
      <c r="I90" s="581"/>
      <c r="J90" s="581"/>
      <c r="K90" s="581"/>
      <c r="L90" s="581"/>
      <c r="M90" s="581"/>
      <c r="N90" s="581"/>
      <c r="O90" s="581"/>
      <c r="P90" s="581"/>
      <c r="Q90" s="581"/>
      <c r="R90" s="581"/>
      <c r="S90" s="581"/>
      <c r="T90" s="581"/>
      <c r="U90" s="581"/>
      <c r="V90" s="596"/>
      <c r="W90" s="581"/>
    </row>
    <row r="91" spans="1:23" ht="13.5" customHeight="1">
      <c r="A91" s="583"/>
      <c r="B91" s="581"/>
      <c r="C91" s="581"/>
      <c r="D91" s="581"/>
      <c r="E91" s="581"/>
      <c r="F91" s="581"/>
      <c r="G91" s="581"/>
      <c r="H91" s="581"/>
      <c r="I91" s="581"/>
      <c r="J91" s="581"/>
      <c r="K91" s="581"/>
      <c r="L91" s="581"/>
      <c r="M91" s="581"/>
      <c r="N91" s="581"/>
      <c r="O91" s="581"/>
      <c r="P91" s="581"/>
      <c r="Q91" s="581"/>
      <c r="R91" s="581"/>
      <c r="S91" s="581"/>
      <c r="T91" s="581"/>
      <c r="U91" s="581"/>
      <c r="V91" s="596"/>
      <c r="W91" s="581"/>
    </row>
    <row r="92" spans="1:23">
      <c r="A92" s="583"/>
      <c r="B92" s="581"/>
      <c r="C92" s="581"/>
      <c r="D92" s="581"/>
      <c r="E92" s="581"/>
      <c r="F92" s="581"/>
      <c r="G92" s="581"/>
      <c r="H92" s="581"/>
      <c r="I92" s="581"/>
      <c r="J92" s="581"/>
      <c r="K92" s="581"/>
      <c r="L92" s="581"/>
      <c r="M92" s="581"/>
      <c r="N92" s="581"/>
      <c r="O92" s="581"/>
      <c r="P92" s="581"/>
      <c r="Q92" s="581"/>
      <c r="R92" s="581"/>
      <c r="S92" s="581"/>
      <c r="T92" s="581"/>
      <c r="U92" s="581"/>
      <c r="V92" s="596"/>
      <c r="W92" s="581"/>
    </row>
    <row r="93" spans="1:23">
      <c r="A93" s="583"/>
      <c r="B93" s="581"/>
      <c r="C93" s="581"/>
      <c r="D93" s="581"/>
      <c r="E93" s="581"/>
      <c r="F93" s="581"/>
      <c r="G93" s="581"/>
      <c r="H93" s="581"/>
      <c r="I93" s="581"/>
      <c r="J93" s="581"/>
      <c r="K93" s="581"/>
      <c r="L93" s="581"/>
      <c r="M93" s="581"/>
      <c r="N93" s="581"/>
      <c r="O93" s="581"/>
      <c r="P93" s="581"/>
      <c r="Q93" s="581"/>
      <c r="R93" s="581"/>
      <c r="S93" s="581"/>
      <c r="T93" s="581"/>
      <c r="U93" s="581"/>
      <c r="V93" s="596"/>
      <c r="W93" s="581"/>
    </row>
    <row r="94" spans="1:23">
      <c r="A94" s="583"/>
      <c r="B94" s="581"/>
      <c r="C94" s="581"/>
      <c r="D94" s="581"/>
      <c r="E94" s="581"/>
      <c r="F94" s="581"/>
      <c r="G94" s="581"/>
      <c r="H94" s="581"/>
      <c r="I94" s="581"/>
      <c r="J94" s="581"/>
      <c r="K94" s="581"/>
      <c r="L94" s="581"/>
      <c r="M94" s="581"/>
      <c r="N94" s="581"/>
      <c r="O94" s="581"/>
      <c r="P94" s="581"/>
      <c r="Q94" s="581"/>
      <c r="R94" s="581"/>
      <c r="S94" s="581"/>
      <c r="T94" s="581"/>
      <c r="U94" s="581"/>
      <c r="V94" s="596"/>
      <c r="W94" s="581"/>
    </row>
    <row r="95" spans="1:23">
      <c r="A95" s="583"/>
      <c r="B95" s="581"/>
      <c r="C95" s="581"/>
      <c r="D95" s="581"/>
      <c r="E95" s="581"/>
      <c r="F95" s="581"/>
      <c r="G95" s="581"/>
      <c r="H95" s="581"/>
      <c r="I95" s="581"/>
      <c r="J95" s="581"/>
      <c r="K95" s="581"/>
      <c r="L95" s="581"/>
      <c r="M95" s="581"/>
      <c r="N95" s="581"/>
      <c r="O95" s="581"/>
      <c r="P95" s="581"/>
      <c r="Q95" s="581"/>
      <c r="R95" s="581"/>
      <c r="S95" s="581"/>
      <c r="T95" s="581"/>
      <c r="U95" s="581"/>
      <c r="V95" s="596"/>
      <c r="W95" s="581"/>
    </row>
    <row r="96" spans="1:23">
      <c r="A96" s="583"/>
      <c r="B96" s="581"/>
      <c r="C96" s="581"/>
      <c r="D96" s="581"/>
      <c r="E96" s="581"/>
      <c r="F96" s="581"/>
      <c r="G96" s="581"/>
      <c r="H96" s="581"/>
      <c r="I96" s="581"/>
      <c r="J96" s="581"/>
      <c r="K96" s="581"/>
      <c r="L96" s="581"/>
      <c r="M96" s="581"/>
      <c r="N96" s="581"/>
      <c r="O96" s="581"/>
      <c r="P96" s="581"/>
      <c r="Q96" s="581"/>
      <c r="R96" s="581"/>
      <c r="S96" s="581"/>
      <c r="T96" s="581"/>
      <c r="U96" s="581"/>
      <c r="V96" s="596"/>
      <c r="W96" s="581"/>
    </row>
    <row r="97" spans="1:23">
      <c r="A97" s="583"/>
      <c r="B97" s="581"/>
      <c r="C97" s="581"/>
      <c r="D97" s="581"/>
      <c r="E97" s="581"/>
      <c r="F97" s="581"/>
      <c r="G97" s="581"/>
      <c r="H97" s="581"/>
      <c r="I97" s="581"/>
      <c r="J97" s="581"/>
      <c r="K97" s="581"/>
      <c r="L97" s="581"/>
      <c r="M97" s="581"/>
      <c r="N97" s="581"/>
      <c r="O97" s="581"/>
      <c r="P97" s="581"/>
      <c r="Q97" s="581"/>
      <c r="R97" s="581"/>
      <c r="S97" s="581"/>
      <c r="T97" s="581"/>
      <c r="U97" s="581"/>
      <c r="V97" s="596"/>
      <c r="W97" s="581"/>
    </row>
    <row r="98" spans="1:23">
      <c r="A98" s="583"/>
      <c r="B98" s="581"/>
      <c r="C98" s="581"/>
      <c r="D98" s="581"/>
      <c r="E98" s="581"/>
      <c r="F98" s="581"/>
      <c r="G98" s="581"/>
      <c r="H98" s="581"/>
      <c r="I98" s="581"/>
      <c r="J98" s="581"/>
      <c r="K98" s="581"/>
      <c r="L98" s="581"/>
      <c r="M98" s="581"/>
      <c r="N98" s="581"/>
      <c r="O98" s="581"/>
      <c r="P98" s="581"/>
      <c r="Q98" s="581"/>
      <c r="R98" s="581"/>
      <c r="S98" s="581"/>
      <c r="T98" s="581"/>
      <c r="U98" s="581"/>
      <c r="V98" s="596"/>
      <c r="W98" s="581"/>
    </row>
    <row r="99" spans="1:23">
      <c r="A99" s="583"/>
      <c r="B99" s="581"/>
      <c r="C99" s="581"/>
      <c r="D99" s="581"/>
      <c r="E99" s="581"/>
      <c r="F99" s="581"/>
      <c r="G99" s="581"/>
      <c r="H99" s="581"/>
      <c r="I99" s="581"/>
      <c r="J99" s="581"/>
      <c r="K99" s="581"/>
      <c r="L99" s="581"/>
      <c r="M99" s="581"/>
      <c r="N99" s="581"/>
      <c r="O99" s="581"/>
      <c r="P99" s="581"/>
      <c r="Q99" s="581"/>
      <c r="R99" s="581"/>
      <c r="S99" s="581"/>
      <c r="T99" s="581"/>
      <c r="U99" s="581"/>
      <c r="V99" s="596"/>
      <c r="W99" s="581"/>
    </row>
    <row r="100" spans="1:23">
      <c r="A100" s="583"/>
      <c r="B100" s="581"/>
      <c r="C100" s="581"/>
      <c r="D100" s="581"/>
      <c r="E100" s="581"/>
      <c r="F100" s="581"/>
      <c r="G100" s="581"/>
      <c r="H100" s="581"/>
      <c r="I100" s="581"/>
      <c r="J100" s="581"/>
      <c r="K100" s="581"/>
      <c r="L100" s="581"/>
      <c r="M100" s="581"/>
      <c r="N100" s="581"/>
      <c r="O100" s="581"/>
      <c r="P100" s="581"/>
      <c r="Q100" s="581"/>
      <c r="R100" s="581"/>
      <c r="S100" s="581"/>
      <c r="T100" s="581"/>
      <c r="U100" s="581"/>
      <c r="V100" s="596"/>
      <c r="W100" s="581"/>
    </row>
    <row r="101" spans="1:23">
      <c r="A101" s="583"/>
      <c r="B101" s="581"/>
      <c r="C101" s="581"/>
      <c r="D101" s="581"/>
      <c r="E101" s="581"/>
      <c r="F101" s="581"/>
      <c r="G101" s="581"/>
      <c r="H101" s="581"/>
      <c r="I101" s="581"/>
      <c r="J101" s="581"/>
      <c r="K101" s="581"/>
      <c r="L101" s="581"/>
      <c r="M101" s="581"/>
      <c r="N101" s="581"/>
      <c r="O101" s="581"/>
      <c r="P101" s="581"/>
      <c r="Q101" s="581"/>
      <c r="R101" s="581"/>
      <c r="S101" s="581"/>
      <c r="T101" s="581"/>
      <c r="U101" s="581"/>
      <c r="V101" s="596"/>
      <c r="W101" s="581"/>
    </row>
    <row r="102" spans="1:23">
      <c r="A102" s="583"/>
      <c r="B102" s="581"/>
      <c r="C102" s="581"/>
      <c r="D102" s="581"/>
      <c r="E102" s="581"/>
      <c r="F102" s="581"/>
      <c r="G102" s="581"/>
      <c r="H102" s="581"/>
      <c r="I102" s="581"/>
      <c r="J102" s="581"/>
      <c r="K102" s="581"/>
      <c r="L102" s="581"/>
      <c r="M102" s="581"/>
      <c r="N102" s="581"/>
      <c r="O102" s="581"/>
      <c r="P102" s="581"/>
      <c r="Q102" s="581"/>
      <c r="R102" s="581"/>
      <c r="S102" s="581"/>
      <c r="T102" s="581"/>
      <c r="U102" s="581"/>
      <c r="V102" s="596"/>
      <c r="W102" s="581"/>
    </row>
    <row r="103" spans="1:23">
      <c r="A103" s="583"/>
      <c r="B103" s="581"/>
      <c r="C103" s="581"/>
      <c r="D103" s="581"/>
      <c r="E103" s="581"/>
      <c r="F103" s="581"/>
      <c r="G103" s="581"/>
      <c r="H103" s="581"/>
      <c r="I103" s="581"/>
      <c r="J103" s="581"/>
      <c r="K103" s="581"/>
      <c r="L103" s="581"/>
      <c r="M103" s="581"/>
      <c r="N103" s="581"/>
      <c r="O103" s="581"/>
      <c r="P103" s="581"/>
      <c r="Q103" s="581"/>
      <c r="R103" s="581"/>
      <c r="S103" s="581"/>
      <c r="T103" s="581"/>
      <c r="U103" s="581"/>
      <c r="V103" s="596"/>
      <c r="W103" s="581"/>
    </row>
    <row r="104" spans="1:23">
      <c r="A104" s="583"/>
      <c r="B104" s="581"/>
      <c r="C104" s="581"/>
      <c r="D104" s="581"/>
      <c r="E104" s="581"/>
      <c r="F104" s="581"/>
      <c r="G104" s="581"/>
      <c r="H104" s="581"/>
      <c r="I104" s="581"/>
      <c r="J104" s="581"/>
      <c r="K104" s="581"/>
      <c r="L104" s="581"/>
      <c r="M104" s="581"/>
      <c r="N104" s="581"/>
      <c r="O104" s="581"/>
      <c r="P104" s="581"/>
      <c r="Q104" s="581"/>
      <c r="R104" s="581"/>
      <c r="S104" s="581"/>
      <c r="T104" s="581"/>
      <c r="U104" s="581"/>
      <c r="V104" s="596"/>
      <c r="W104" s="581"/>
    </row>
  </sheetData>
  <mergeCells count="33">
    <mergeCell ref="A3:B3"/>
    <mergeCell ref="M3:N3"/>
    <mergeCell ref="A4:B4"/>
    <mergeCell ref="M4:N4"/>
    <mergeCell ref="A6:A9"/>
    <mergeCell ref="B6:B9"/>
    <mergeCell ref="C6:C9"/>
    <mergeCell ref="D6:D9"/>
    <mergeCell ref="E6:L6"/>
    <mergeCell ref="M6:M9"/>
    <mergeCell ref="W6:W9"/>
    <mergeCell ref="E7:E9"/>
    <mergeCell ref="F7:F9"/>
    <mergeCell ref="G7:G9"/>
    <mergeCell ref="H7:H9"/>
    <mergeCell ref="I7:I9"/>
    <mergeCell ref="V7:V9"/>
    <mergeCell ref="Q7:Q9"/>
    <mergeCell ref="T6:V6"/>
    <mergeCell ref="F82:J82"/>
    <mergeCell ref="R7:R9"/>
    <mergeCell ref="S7:S9"/>
    <mergeCell ref="T7:T9"/>
    <mergeCell ref="U7:U9"/>
    <mergeCell ref="D78:J78"/>
    <mergeCell ref="K78:P78"/>
    <mergeCell ref="J7:J9"/>
    <mergeCell ref="K7:K9"/>
    <mergeCell ref="L7:L9"/>
    <mergeCell ref="O7:O9"/>
    <mergeCell ref="P7:P9"/>
    <mergeCell ref="N6:N9"/>
    <mergeCell ref="O6:S6"/>
  </mergeCells>
  <printOptions horizontalCentered="1"/>
  <pageMargins left="0.39370078740157483" right="0.39370078740157483" top="0.39370078740157483" bottom="0.39370078740157483" header="0.31496062992125984" footer="0.31496062992125984"/>
  <pageSetup scale="54" fitToWidth="2" pageOrder="overThenDown" orientation="portrait" horizontalDpi="1200" verticalDpi="1200" r:id="rId1"/>
  <headerFooter alignWithMargins="0">
    <oddFooter>&amp;L&amp;"MetaNormalLF-Roman,Standard"&amp;9Statistisches Bundesamt, Fachserie 14, Reihe 2, 1.-4. Vj 2015</oddFooter>
  </headerFooter>
  <colBreaks count="1" manualBreakCount="1">
    <brk id="12" max="1048575"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W130"/>
  <sheetViews>
    <sheetView showGridLines="0" zoomScaleNormal="100" zoomScaleSheetLayoutView="100" workbookViewId="0">
      <pane ySplit="9" topLeftCell="A10" activePane="bottomLeft" state="frozen"/>
      <selection pane="bottomLeft"/>
    </sheetView>
  </sheetViews>
  <sheetFormatPr baseColWidth="10" defaultColWidth="9.140625" defaultRowHeight="20.25"/>
  <cols>
    <col min="1" max="1" width="4.7109375" style="698" customWidth="1"/>
    <col min="2" max="2" width="55.28515625" style="558" customWidth="1"/>
    <col min="3" max="11" width="12.7109375" style="558" customWidth="1"/>
    <col min="12" max="12" width="55.28515625" style="558" customWidth="1"/>
    <col min="13" max="20" width="12.7109375" style="558" customWidth="1"/>
    <col min="21" max="21" width="4.7109375" style="558" customWidth="1"/>
    <col min="22" max="52" width="19.7109375" style="558" customWidth="1"/>
    <col min="53" max="16384" width="9.140625" style="558"/>
  </cols>
  <sheetData>
    <row r="1" spans="1:23" ht="15.75" customHeight="1">
      <c r="A1" s="552" t="s">
        <v>542</v>
      </c>
      <c r="B1" s="552"/>
      <c r="C1" s="552"/>
      <c r="D1" s="553"/>
      <c r="E1" s="553"/>
      <c r="F1" s="553"/>
      <c r="G1" s="553"/>
      <c r="H1" s="553"/>
      <c r="I1" s="553"/>
      <c r="J1" s="553"/>
      <c r="K1" s="553"/>
      <c r="L1" s="552" t="s">
        <v>542</v>
      </c>
      <c r="M1" s="552"/>
      <c r="N1" s="552"/>
      <c r="O1" s="553"/>
      <c r="P1" s="553"/>
      <c r="Q1" s="553"/>
      <c r="R1" s="883"/>
    </row>
    <row r="2" spans="1:23" s="563" customFormat="1" ht="16.5" customHeight="1">
      <c r="A2" s="682" t="s">
        <v>548</v>
      </c>
      <c r="B2" s="683"/>
      <c r="C2" s="682"/>
      <c r="D2" s="884"/>
      <c r="E2" s="884"/>
      <c r="F2" s="884"/>
      <c r="G2" s="884"/>
      <c r="H2" s="884"/>
      <c r="I2" s="884"/>
      <c r="J2" s="885"/>
      <c r="K2" s="885"/>
      <c r="L2" s="682" t="s">
        <v>548</v>
      </c>
      <c r="M2" s="683"/>
      <c r="N2" s="682"/>
      <c r="O2" s="884"/>
      <c r="P2" s="886"/>
      <c r="Q2" s="886"/>
      <c r="R2" s="883"/>
    </row>
    <row r="3" spans="1:23" s="890" customFormat="1" ht="15.75" customHeight="1">
      <c r="A3" s="1312" t="s">
        <v>682</v>
      </c>
      <c r="B3" s="1312"/>
      <c r="C3" s="887"/>
      <c r="D3" s="888"/>
      <c r="E3" s="888"/>
      <c r="F3" s="888"/>
      <c r="G3" s="888"/>
      <c r="H3" s="888"/>
      <c r="I3" s="888"/>
      <c r="J3" s="888"/>
      <c r="K3" s="888"/>
      <c r="L3" s="1312" t="s">
        <v>682</v>
      </c>
      <c r="M3" s="1312"/>
      <c r="N3" s="889"/>
      <c r="O3" s="889"/>
      <c r="P3" s="889"/>
      <c r="Q3" s="889"/>
    </row>
    <row r="4" spans="1:23" ht="15.75" customHeight="1">
      <c r="A4" s="1295" t="s">
        <v>141</v>
      </c>
      <c r="B4" s="1295"/>
      <c r="C4" s="553"/>
      <c r="D4" s="553"/>
      <c r="E4" s="553"/>
      <c r="F4" s="553"/>
      <c r="G4" s="553"/>
      <c r="H4" s="553"/>
      <c r="I4" s="891"/>
      <c r="J4" s="885"/>
      <c r="K4" s="885"/>
      <c r="L4" s="1295" t="s">
        <v>141</v>
      </c>
      <c r="M4" s="1295"/>
      <c r="N4" s="553"/>
      <c r="O4" s="553"/>
      <c r="P4" s="553"/>
      <c r="Q4" s="553"/>
      <c r="R4" s="892"/>
    </row>
    <row r="5" spans="1:23" ht="15.75" customHeight="1">
      <c r="A5" s="893"/>
      <c r="B5" s="690"/>
      <c r="C5" s="690"/>
      <c r="D5" s="690"/>
      <c r="E5" s="690"/>
      <c r="F5" s="690"/>
      <c r="G5" s="690"/>
      <c r="H5" s="690"/>
      <c r="I5" s="690"/>
      <c r="J5" s="690"/>
      <c r="K5" s="687"/>
      <c r="L5" s="690"/>
      <c r="M5" s="690"/>
      <c r="N5" s="690"/>
      <c r="O5" s="690"/>
      <c r="P5" s="690"/>
      <c r="Q5" s="690"/>
      <c r="R5" s="690"/>
      <c r="S5" s="690"/>
      <c r="T5" s="690"/>
      <c r="U5" s="690"/>
    </row>
    <row r="6" spans="1:23" s="895" customFormat="1" ht="15.75" customHeight="1">
      <c r="A6" s="1339" t="s">
        <v>142</v>
      </c>
      <c r="B6" s="1370" t="s">
        <v>450</v>
      </c>
      <c r="C6" s="1373" t="s">
        <v>144</v>
      </c>
      <c r="D6" s="1376" t="s">
        <v>194</v>
      </c>
      <c r="E6" s="1377"/>
      <c r="F6" s="1377"/>
      <c r="G6" s="1377"/>
      <c r="H6" s="1377"/>
      <c r="I6" s="1377"/>
      <c r="J6" s="1377"/>
      <c r="K6" s="1378"/>
      <c r="L6" s="1373" t="s">
        <v>450</v>
      </c>
      <c r="M6" s="1350" t="s">
        <v>195</v>
      </c>
      <c r="N6" s="1350"/>
      <c r="O6" s="1350"/>
      <c r="P6" s="1350"/>
      <c r="Q6" s="1351"/>
      <c r="R6" s="1349" t="s">
        <v>196</v>
      </c>
      <c r="S6" s="1350"/>
      <c r="T6" s="1351"/>
      <c r="U6" s="1339" t="s">
        <v>142</v>
      </c>
      <c r="V6" s="894"/>
    </row>
    <row r="7" spans="1:23" s="895" customFormat="1" ht="15.75" customHeight="1">
      <c r="A7" s="1363"/>
      <c r="B7" s="1371"/>
      <c r="C7" s="1374"/>
      <c r="D7" s="1339" t="s">
        <v>537</v>
      </c>
      <c r="E7" s="1373" t="s">
        <v>549</v>
      </c>
      <c r="F7" s="1339" t="s">
        <v>126</v>
      </c>
      <c r="G7" s="1373" t="s">
        <v>197</v>
      </c>
      <c r="H7" s="1339" t="s">
        <v>538</v>
      </c>
      <c r="I7" s="1346" t="s">
        <v>539</v>
      </c>
      <c r="J7" s="1373" t="s">
        <v>129</v>
      </c>
      <c r="K7" s="1339" t="s">
        <v>130</v>
      </c>
      <c r="L7" s="1374"/>
      <c r="M7" s="1360" t="s">
        <v>198</v>
      </c>
      <c r="N7" s="1339" t="s">
        <v>199</v>
      </c>
      <c r="O7" s="1339" t="s">
        <v>550</v>
      </c>
      <c r="P7" s="1339" t="s">
        <v>540</v>
      </c>
      <c r="Q7" s="1339" t="s">
        <v>200</v>
      </c>
      <c r="R7" s="1342" t="s">
        <v>201</v>
      </c>
      <c r="S7" s="1342" t="s">
        <v>202</v>
      </c>
      <c r="T7" s="1365" t="s">
        <v>203</v>
      </c>
      <c r="U7" s="1363"/>
      <c r="V7" s="894"/>
    </row>
    <row r="8" spans="1:23" s="895" customFormat="1" ht="15.75" customHeight="1">
      <c r="A8" s="1363"/>
      <c r="B8" s="1371"/>
      <c r="C8" s="1374"/>
      <c r="D8" s="1340"/>
      <c r="E8" s="1374"/>
      <c r="F8" s="1340"/>
      <c r="G8" s="1374"/>
      <c r="H8" s="1340"/>
      <c r="I8" s="1347"/>
      <c r="J8" s="1374"/>
      <c r="K8" s="1340"/>
      <c r="L8" s="1374"/>
      <c r="M8" s="1361"/>
      <c r="N8" s="1340"/>
      <c r="O8" s="1340"/>
      <c r="P8" s="1340"/>
      <c r="Q8" s="1340"/>
      <c r="R8" s="1343"/>
      <c r="S8" s="1343"/>
      <c r="T8" s="1366"/>
      <c r="U8" s="1363"/>
      <c r="V8" s="894"/>
    </row>
    <row r="9" spans="1:23" s="895" customFormat="1" ht="15.75" customHeight="1">
      <c r="A9" s="1364"/>
      <c r="B9" s="1372"/>
      <c r="C9" s="1375"/>
      <c r="D9" s="1341"/>
      <c r="E9" s="1375"/>
      <c r="F9" s="1341"/>
      <c r="G9" s="1375"/>
      <c r="H9" s="1341"/>
      <c r="I9" s="1348"/>
      <c r="J9" s="1375"/>
      <c r="K9" s="1341"/>
      <c r="L9" s="1375"/>
      <c r="M9" s="1362"/>
      <c r="N9" s="1341"/>
      <c r="O9" s="1341"/>
      <c r="P9" s="1341"/>
      <c r="Q9" s="1341"/>
      <c r="R9" s="1344"/>
      <c r="S9" s="1344"/>
      <c r="T9" s="1367"/>
      <c r="U9" s="1364"/>
      <c r="V9" s="894"/>
    </row>
    <row r="10" spans="1:23" ht="13.5" customHeight="1">
      <c r="A10" s="600"/>
      <c r="B10" s="583"/>
      <c r="C10" s="583"/>
      <c r="D10" s="583"/>
      <c r="E10" s="583"/>
      <c r="F10" s="583"/>
      <c r="G10" s="583"/>
      <c r="H10" s="583"/>
      <c r="I10" s="583"/>
      <c r="J10" s="583"/>
      <c r="K10" s="583"/>
      <c r="L10" s="583"/>
      <c r="M10" s="583"/>
      <c r="N10" s="583"/>
      <c r="O10" s="583"/>
      <c r="P10" s="583"/>
      <c r="Q10" s="583"/>
      <c r="R10" s="583"/>
      <c r="S10" s="583"/>
      <c r="T10" s="583"/>
      <c r="U10" s="601"/>
      <c r="V10" s="601"/>
    </row>
    <row r="11" spans="1:23" ht="13.5" customHeight="1">
      <c r="A11" s="600"/>
      <c r="B11" s="583" t="s">
        <v>470</v>
      </c>
      <c r="C11" s="596"/>
      <c r="D11" s="596"/>
      <c r="E11" s="596"/>
      <c r="F11" s="596"/>
      <c r="G11" s="596"/>
      <c r="H11" s="596"/>
      <c r="I11" s="596"/>
      <c r="J11" s="596"/>
      <c r="K11" s="596"/>
      <c r="L11" s="583" t="s">
        <v>470</v>
      </c>
      <c r="M11" s="596"/>
      <c r="N11" s="596"/>
      <c r="O11" s="596"/>
      <c r="P11" s="596"/>
      <c r="Q11" s="596"/>
      <c r="R11" s="596"/>
      <c r="S11" s="596"/>
      <c r="T11" s="596"/>
      <c r="U11" s="601"/>
      <c r="V11" s="601"/>
    </row>
    <row r="12" spans="1:23" ht="13.5" customHeight="1">
      <c r="A12" s="600"/>
      <c r="B12" s="583"/>
      <c r="C12" s="596"/>
      <c r="D12" s="596"/>
      <c r="E12" s="596"/>
      <c r="F12" s="596"/>
      <c r="G12" s="596"/>
      <c r="H12" s="596"/>
      <c r="I12" s="596"/>
      <c r="J12" s="596"/>
      <c r="K12" s="596"/>
      <c r="L12" s="583"/>
      <c r="M12" s="596"/>
      <c r="N12" s="596"/>
      <c r="O12" s="596"/>
      <c r="P12" s="596"/>
      <c r="Q12" s="596"/>
      <c r="R12" s="596"/>
      <c r="S12" s="596"/>
      <c r="T12" s="596"/>
      <c r="U12" s="601"/>
      <c r="V12" s="601"/>
    </row>
    <row r="13" spans="1:23" ht="13.5" customHeight="1">
      <c r="A13" s="1093">
        <v>1</v>
      </c>
      <c r="B13" s="583" t="s">
        <v>551</v>
      </c>
      <c r="C13" s="150">
        <v>220318</v>
      </c>
      <c r="D13" s="150">
        <v>30089.8</v>
      </c>
      <c r="E13" s="150">
        <v>38460.800000000003</v>
      </c>
      <c r="F13" s="150">
        <v>6304.7</v>
      </c>
      <c r="G13" s="150">
        <v>17791.5</v>
      </c>
      <c r="H13" s="150">
        <v>4165.7</v>
      </c>
      <c r="I13" s="150">
        <v>20605</v>
      </c>
      <c r="J13" s="150">
        <v>45361.5</v>
      </c>
      <c r="K13" s="150">
        <v>10042.4</v>
      </c>
      <c r="L13" s="583" t="s">
        <v>552</v>
      </c>
      <c r="M13" s="150">
        <v>2576.9</v>
      </c>
      <c r="N13" s="150">
        <v>10508.9</v>
      </c>
      <c r="O13" s="150">
        <v>5833</v>
      </c>
      <c r="P13" s="150">
        <v>7137.4</v>
      </c>
      <c r="Q13" s="150">
        <v>5621</v>
      </c>
      <c r="R13" s="150">
        <v>8326.1</v>
      </c>
      <c r="S13" s="150">
        <v>1696.5</v>
      </c>
      <c r="T13" s="150">
        <v>5796.8</v>
      </c>
      <c r="U13" s="1131">
        <v>1</v>
      </c>
      <c r="V13" s="896"/>
      <c r="W13" s="897"/>
    </row>
    <row r="14" spans="1:23" ht="13.5" customHeight="1">
      <c r="A14" s="1093"/>
      <c r="B14" s="583"/>
      <c r="C14" s="150"/>
      <c r="D14" s="150"/>
      <c r="E14" s="150"/>
      <c r="F14" s="150"/>
      <c r="G14" s="150"/>
      <c r="H14" s="150"/>
      <c r="I14" s="150"/>
      <c r="J14" s="150"/>
      <c r="K14" s="150"/>
      <c r="L14" s="583"/>
      <c r="M14" s="150"/>
      <c r="N14" s="150"/>
      <c r="O14" s="150"/>
      <c r="P14" s="150"/>
      <c r="Q14" s="150"/>
      <c r="R14" s="150"/>
      <c r="S14" s="150"/>
      <c r="T14" s="150"/>
      <c r="U14" s="1131"/>
      <c r="V14" s="896"/>
      <c r="W14" s="897"/>
    </row>
    <row r="15" spans="1:23" ht="13.5" customHeight="1">
      <c r="A15" s="1093">
        <v>2</v>
      </c>
      <c r="B15" s="586" t="s">
        <v>453</v>
      </c>
      <c r="C15" s="150">
        <v>115291.70000000001</v>
      </c>
      <c r="D15" s="150">
        <v>17962.100000000002</v>
      </c>
      <c r="E15" s="150">
        <v>23712.7</v>
      </c>
      <c r="F15" s="150">
        <v>2408.6000000000004</v>
      </c>
      <c r="G15" s="150">
        <v>10501.9</v>
      </c>
      <c r="H15" s="150">
        <v>1241.3</v>
      </c>
      <c r="I15" s="150">
        <v>9582.6</v>
      </c>
      <c r="J15" s="150">
        <v>24456.3</v>
      </c>
      <c r="K15" s="150">
        <v>5154.8</v>
      </c>
      <c r="L15" s="586" t="s">
        <v>453</v>
      </c>
      <c r="M15" s="150">
        <v>1061.5</v>
      </c>
      <c r="N15" s="150">
        <v>3235.5</v>
      </c>
      <c r="O15" s="150">
        <v>1739.5999999999997</v>
      </c>
      <c r="P15" s="150">
        <v>3589.7</v>
      </c>
      <c r="Q15" s="150">
        <v>1687.2</v>
      </c>
      <c r="R15" s="150">
        <v>4492.2999999999993</v>
      </c>
      <c r="S15" s="150">
        <v>795.30000000000007</v>
      </c>
      <c r="T15" s="150">
        <v>3670.3</v>
      </c>
      <c r="U15" s="1131">
        <v>2</v>
      </c>
      <c r="V15" s="896"/>
      <c r="W15" s="897"/>
    </row>
    <row r="16" spans="1:23" ht="13.5" customHeight="1">
      <c r="A16" s="1093">
        <v>3</v>
      </c>
      <c r="B16" s="586" t="s">
        <v>454</v>
      </c>
      <c r="C16" s="150">
        <v>95643.4</v>
      </c>
      <c r="D16" s="150">
        <v>10480</v>
      </c>
      <c r="E16" s="150">
        <v>12753.3</v>
      </c>
      <c r="F16" s="150">
        <v>3793.2</v>
      </c>
      <c r="G16" s="150">
        <v>6268</v>
      </c>
      <c r="H16" s="150">
        <v>2878.3</v>
      </c>
      <c r="I16" s="150">
        <v>10245.700000000001</v>
      </c>
      <c r="J16" s="150">
        <v>18849.5</v>
      </c>
      <c r="K16" s="150">
        <v>4460.3999999999996</v>
      </c>
      <c r="L16" s="586" t="s">
        <v>454</v>
      </c>
      <c r="M16" s="150">
        <v>1431.1</v>
      </c>
      <c r="N16" s="150">
        <v>7143.8</v>
      </c>
      <c r="O16" s="150">
        <v>4030.1</v>
      </c>
      <c r="P16" s="150">
        <v>3256.2000000000003</v>
      </c>
      <c r="Q16" s="150">
        <v>3868.8</v>
      </c>
      <c r="R16" s="150">
        <v>3612.5</v>
      </c>
      <c r="S16" s="150">
        <v>821.5</v>
      </c>
      <c r="T16" s="150">
        <v>1751</v>
      </c>
      <c r="U16" s="1131">
        <v>3</v>
      </c>
      <c r="V16" s="896"/>
      <c r="W16" s="897"/>
    </row>
    <row r="17" spans="1:23" ht="13.5" customHeight="1">
      <c r="A17" s="1093">
        <v>4</v>
      </c>
      <c r="B17" s="586" t="s">
        <v>455</v>
      </c>
      <c r="C17" s="150">
        <v>5749</v>
      </c>
      <c r="D17" s="150">
        <v>1028.5999999999999</v>
      </c>
      <c r="E17" s="150">
        <v>1253</v>
      </c>
      <c r="F17" s="150">
        <v>52.7</v>
      </c>
      <c r="G17" s="150">
        <v>622.6</v>
      </c>
      <c r="H17" s="150">
        <v>24.7</v>
      </c>
      <c r="I17" s="150">
        <v>513.9</v>
      </c>
      <c r="J17" s="150">
        <v>1248.9000000000001</v>
      </c>
      <c r="K17" s="150">
        <v>277</v>
      </c>
      <c r="L17" s="586" t="s">
        <v>455</v>
      </c>
      <c r="M17" s="150">
        <v>52.5</v>
      </c>
      <c r="N17" s="150">
        <v>66.599999999999994</v>
      </c>
      <c r="O17" s="150">
        <v>36.6</v>
      </c>
      <c r="P17" s="150">
        <v>191.3</v>
      </c>
      <c r="Q17" s="150">
        <v>33</v>
      </c>
      <c r="R17" s="150">
        <v>75.8</v>
      </c>
      <c r="S17" s="150">
        <v>51.3</v>
      </c>
      <c r="T17" s="150">
        <v>220.5</v>
      </c>
      <c r="U17" s="1131">
        <v>4</v>
      </c>
      <c r="V17" s="896"/>
      <c r="W17" s="897"/>
    </row>
    <row r="18" spans="1:23" ht="13.5" customHeight="1">
      <c r="A18" s="1093">
        <v>5</v>
      </c>
      <c r="B18" s="586" t="s">
        <v>553</v>
      </c>
      <c r="C18" s="150">
        <v>3633.9</v>
      </c>
      <c r="D18" s="150">
        <v>619.1</v>
      </c>
      <c r="E18" s="150">
        <v>741.8</v>
      </c>
      <c r="F18" s="150">
        <v>50.2</v>
      </c>
      <c r="G18" s="150">
        <v>399</v>
      </c>
      <c r="H18" s="150">
        <v>21.4</v>
      </c>
      <c r="I18" s="150">
        <v>262.8</v>
      </c>
      <c r="J18" s="150">
        <v>806.8</v>
      </c>
      <c r="K18" s="150">
        <v>150.19999999999999</v>
      </c>
      <c r="L18" s="586" t="s">
        <v>553</v>
      </c>
      <c r="M18" s="150">
        <v>31.8</v>
      </c>
      <c r="N18" s="150">
        <v>63</v>
      </c>
      <c r="O18" s="150">
        <v>26.7</v>
      </c>
      <c r="P18" s="150">
        <v>100.2</v>
      </c>
      <c r="Q18" s="150">
        <v>32</v>
      </c>
      <c r="R18" s="150">
        <v>145.5</v>
      </c>
      <c r="S18" s="150">
        <v>28.4</v>
      </c>
      <c r="T18" s="150">
        <v>155</v>
      </c>
      <c r="U18" s="1131">
        <v>5</v>
      </c>
      <c r="V18" s="896"/>
      <c r="W18" s="897"/>
    </row>
    <row r="19" spans="1:23" ht="13.5" customHeight="1">
      <c r="A19" s="1093"/>
      <c r="B19" s="583"/>
      <c r="C19" s="150"/>
      <c r="D19" s="150"/>
      <c r="E19" s="150"/>
      <c r="F19" s="150"/>
      <c r="G19" s="150"/>
      <c r="H19" s="150"/>
      <c r="I19" s="150"/>
      <c r="J19" s="150"/>
      <c r="K19" s="150"/>
      <c r="L19" s="583"/>
      <c r="M19" s="150"/>
      <c r="N19" s="150"/>
      <c r="O19" s="150"/>
      <c r="P19" s="150"/>
      <c r="Q19" s="150"/>
      <c r="R19" s="150"/>
      <c r="S19" s="150"/>
      <c r="T19" s="150"/>
      <c r="U19" s="1131"/>
      <c r="V19" s="896"/>
      <c r="W19" s="897"/>
    </row>
    <row r="20" spans="1:23" s="556" customFormat="1" ht="13.5" customHeight="1">
      <c r="A20" s="1093">
        <v>6</v>
      </c>
      <c r="B20" s="583" t="s">
        <v>554</v>
      </c>
      <c r="C20" s="150">
        <v>20337.900000000001</v>
      </c>
      <c r="D20" s="150">
        <v>2948.1</v>
      </c>
      <c r="E20" s="150">
        <v>3623.9</v>
      </c>
      <c r="F20" s="150">
        <v>376.6</v>
      </c>
      <c r="G20" s="150">
        <v>1859.6</v>
      </c>
      <c r="H20" s="150">
        <v>237.2</v>
      </c>
      <c r="I20" s="150">
        <v>1410.3</v>
      </c>
      <c r="J20" s="150">
        <v>4461.5</v>
      </c>
      <c r="K20" s="150">
        <v>925.9</v>
      </c>
      <c r="L20" s="583" t="s">
        <v>554</v>
      </c>
      <c r="M20" s="150">
        <v>165.8</v>
      </c>
      <c r="N20" s="150">
        <v>436.3</v>
      </c>
      <c r="O20" s="150">
        <v>218.5</v>
      </c>
      <c r="P20" s="150">
        <v>937.5</v>
      </c>
      <c r="Q20" s="150">
        <v>217.5</v>
      </c>
      <c r="R20" s="150">
        <v>1489.5</v>
      </c>
      <c r="S20" s="150">
        <v>180.9</v>
      </c>
      <c r="T20" s="150">
        <v>848.8</v>
      </c>
      <c r="U20" s="1131">
        <v>6</v>
      </c>
      <c r="V20" s="896"/>
      <c r="W20" s="897"/>
    </row>
    <row r="21" spans="1:23" ht="13.5" customHeight="1">
      <c r="A21" s="1093"/>
      <c r="B21" s="583"/>
      <c r="C21" s="150"/>
      <c r="D21" s="150"/>
      <c r="E21" s="150"/>
      <c r="F21" s="150"/>
      <c r="G21" s="150"/>
      <c r="H21" s="150"/>
      <c r="I21" s="150"/>
      <c r="J21" s="150"/>
      <c r="K21" s="150"/>
      <c r="L21" s="583"/>
      <c r="M21" s="150"/>
      <c r="N21" s="150"/>
      <c r="O21" s="150"/>
      <c r="P21" s="150"/>
      <c r="Q21" s="150"/>
      <c r="R21" s="150"/>
      <c r="S21" s="150"/>
      <c r="T21" s="150"/>
      <c r="U21" s="1131"/>
      <c r="V21" s="896"/>
      <c r="W21" s="897"/>
    </row>
    <row r="22" spans="1:23" ht="13.5" customHeight="1">
      <c r="A22" s="1093">
        <v>7</v>
      </c>
      <c r="B22" s="586" t="s">
        <v>473</v>
      </c>
      <c r="C22" s="150">
        <v>-1.3</v>
      </c>
      <c r="D22" s="150">
        <v>0</v>
      </c>
      <c r="E22" s="150">
        <v>-1</v>
      </c>
      <c r="F22" s="150">
        <v>0</v>
      </c>
      <c r="G22" s="150">
        <v>-0.1</v>
      </c>
      <c r="H22" s="150">
        <v>0</v>
      </c>
      <c r="I22" s="150">
        <v>-0.1</v>
      </c>
      <c r="J22" s="150">
        <v>0.1</v>
      </c>
      <c r="K22" s="150">
        <v>0</v>
      </c>
      <c r="L22" s="586" t="s">
        <v>473</v>
      </c>
      <c r="M22" s="150">
        <v>0</v>
      </c>
      <c r="N22" s="150">
        <v>0</v>
      </c>
      <c r="O22" s="150">
        <v>0</v>
      </c>
      <c r="P22" s="150">
        <v>0</v>
      </c>
      <c r="Q22" s="150">
        <v>0</v>
      </c>
      <c r="R22" s="150">
        <v>-0.2</v>
      </c>
      <c r="S22" s="150">
        <v>0</v>
      </c>
      <c r="T22" s="150">
        <v>0</v>
      </c>
      <c r="U22" s="1131">
        <v>7</v>
      </c>
      <c r="V22" s="896"/>
      <c r="W22" s="897"/>
    </row>
    <row r="23" spans="1:23" ht="13.5" customHeight="1">
      <c r="A23" s="1093">
        <v>8</v>
      </c>
      <c r="B23" s="586" t="s">
        <v>474</v>
      </c>
      <c r="C23" s="150">
        <v>6289.8</v>
      </c>
      <c r="D23" s="150">
        <v>1025.8</v>
      </c>
      <c r="E23" s="150">
        <v>1570</v>
      </c>
      <c r="F23" s="150">
        <v>28.2</v>
      </c>
      <c r="G23" s="150">
        <v>596.6</v>
      </c>
      <c r="H23" s="150">
        <v>11.6</v>
      </c>
      <c r="I23" s="150">
        <v>356</v>
      </c>
      <c r="J23" s="150">
        <v>1312.1</v>
      </c>
      <c r="K23" s="150">
        <v>284.5</v>
      </c>
      <c r="L23" s="586" t="s">
        <v>474</v>
      </c>
      <c r="M23" s="150">
        <v>41.4</v>
      </c>
      <c r="N23" s="150">
        <v>29</v>
      </c>
      <c r="O23" s="150">
        <v>15.7</v>
      </c>
      <c r="P23" s="150">
        <v>228.2</v>
      </c>
      <c r="Q23" s="150">
        <v>26.5</v>
      </c>
      <c r="R23" s="150">
        <v>439.7</v>
      </c>
      <c r="S23" s="150">
        <v>43.8</v>
      </c>
      <c r="T23" s="150">
        <v>280.7</v>
      </c>
      <c r="U23" s="1131">
        <v>8</v>
      </c>
      <c r="V23" s="896"/>
      <c r="W23" s="897"/>
    </row>
    <row r="24" spans="1:23" ht="13.5" customHeight="1">
      <c r="A24" s="1093">
        <v>9</v>
      </c>
      <c r="B24" s="586" t="s">
        <v>475</v>
      </c>
      <c r="C24" s="150">
        <v>11248.8</v>
      </c>
      <c r="D24" s="150">
        <v>1604.3</v>
      </c>
      <c r="E24" s="150">
        <v>1570.4</v>
      </c>
      <c r="F24" s="150">
        <v>276.60000000000002</v>
      </c>
      <c r="G24" s="150">
        <v>1150.8</v>
      </c>
      <c r="H24" s="150">
        <v>170.9</v>
      </c>
      <c r="I24" s="150">
        <v>824.7</v>
      </c>
      <c r="J24" s="150">
        <v>2534.3000000000002</v>
      </c>
      <c r="K24" s="150">
        <v>431.8</v>
      </c>
      <c r="L24" s="586" t="s">
        <v>475</v>
      </c>
      <c r="M24" s="150">
        <v>83.9</v>
      </c>
      <c r="N24" s="150">
        <v>255.8</v>
      </c>
      <c r="O24" s="150">
        <v>133.69999999999999</v>
      </c>
      <c r="P24" s="150">
        <v>544.9</v>
      </c>
      <c r="Q24" s="150">
        <v>124.5</v>
      </c>
      <c r="R24" s="150">
        <v>960</v>
      </c>
      <c r="S24" s="150">
        <v>103.2</v>
      </c>
      <c r="T24" s="150">
        <v>479</v>
      </c>
      <c r="U24" s="1131">
        <v>9</v>
      </c>
      <c r="V24" s="896"/>
      <c r="W24" s="897"/>
    </row>
    <row r="25" spans="1:23" ht="13.5" customHeight="1">
      <c r="A25" s="1093">
        <v>10</v>
      </c>
      <c r="B25" s="919" t="s">
        <v>574</v>
      </c>
      <c r="C25" s="150">
        <v>1711.8999999999999</v>
      </c>
      <c r="D25" s="150">
        <v>218.39999999999998</v>
      </c>
      <c r="E25" s="150">
        <v>253.6</v>
      </c>
      <c r="F25" s="150">
        <v>40.900000000000006</v>
      </c>
      <c r="G25" s="150">
        <v>57.9</v>
      </c>
      <c r="H25" s="150">
        <v>25</v>
      </c>
      <c r="I25" s="150">
        <v>161.19999999999999</v>
      </c>
      <c r="J25" s="150">
        <v>364.7</v>
      </c>
      <c r="K25" s="150">
        <v>159.6</v>
      </c>
      <c r="L25" s="919" t="s">
        <v>574</v>
      </c>
      <c r="M25" s="150">
        <v>18.7</v>
      </c>
      <c r="N25" s="150">
        <v>66.8</v>
      </c>
      <c r="O25" s="150">
        <v>39.1</v>
      </c>
      <c r="P25" s="150">
        <v>127.5</v>
      </c>
      <c r="Q25" s="150">
        <v>34.1</v>
      </c>
      <c r="R25" s="150">
        <v>62.8</v>
      </c>
      <c r="S25" s="150">
        <v>12.6</v>
      </c>
      <c r="T25" s="150">
        <v>69</v>
      </c>
      <c r="U25" s="1131">
        <v>10</v>
      </c>
      <c r="V25" s="896"/>
      <c r="W25" s="897"/>
    </row>
    <row r="26" spans="1:23" ht="13.5" customHeight="1">
      <c r="A26" s="1093">
        <v>11</v>
      </c>
      <c r="B26" s="586" t="s">
        <v>476</v>
      </c>
      <c r="C26" s="150">
        <v>413.2</v>
      </c>
      <c r="D26" s="150">
        <v>59</v>
      </c>
      <c r="E26" s="150">
        <v>73.5</v>
      </c>
      <c r="F26" s="150">
        <v>11.4</v>
      </c>
      <c r="G26" s="150">
        <v>32.5</v>
      </c>
      <c r="H26" s="150">
        <v>7.8</v>
      </c>
      <c r="I26" s="150">
        <v>41.3</v>
      </c>
      <c r="J26" s="150">
        <v>82.6</v>
      </c>
      <c r="K26" s="150">
        <v>20.8</v>
      </c>
      <c r="L26" s="586" t="s">
        <v>476</v>
      </c>
      <c r="M26" s="150">
        <v>4.7</v>
      </c>
      <c r="N26" s="150">
        <v>17.5</v>
      </c>
      <c r="O26" s="150">
        <v>10.5</v>
      </c>
      <c r="P26" s="150">
        <v>14.2</v>
      </c>
      <c r="Q26" s="150">
        <v>9.6</v>
      </c>
      <c r="R26" s="150">
        <v>13.3</v>
      </c>
      <c r="S26" s="150">
        <v>3.6</v>
      </c>
      <c r="T26" s="150">
        <v>10.9</v>
      </c>
      <c r="U26" s="1131">
        <v>11</v>
      </c>
      <c r="V26" s="896"/>
      <c r="W26" s="897"/>
    </row>
    <row r="27" spans="1:23" ht="13.5" customHeight="1">
      <c r="A27" s="1093">
        <v>12</v>
      </c>
      <c r="B27" s="586" t="s">
        <v>477</v>
      </c>
      <c r="C27" s="150">
        <v>675.5</v>
      </c>
      <c r="D27" s="150">
        <v>40.6</v>
      </c>
      <c r="E27" s="150">
        <v>157.4</v>
      </c>
      <c r="F27" s="150">
        <v>19.5</v>
      </c>
      <c r="G27" s="150">
        <v>21.9</v>
      </c>
      <c r="H27" s="150">
        <v>21.9</v>
      </c>
      <c r="I27" s="150">
        <v>27.2</v>
      </c>
      <c r="J27" s="150">
        <v>167.7</v>
      </c>
      <c r="K27" s="150">
        <v>29.2</v>
      </c>
      <c r="L27" s="586" t="s">
        <v>477</v>
      </c>
      <c r="M27" s="150">
        <v>17.100000000000001</v>
      </c>
      <c r="N27" s="150">
        <v>67.2</v>
      </c>
      <c r="O27" s="150">
        <v>19.5</v>
      </c>
      <c r="P27" s="150">
        <v>22.7</v>
      </c>
      <c r="Q27" s="150">
        <v>22.8</v>
      </c>
      <c r="R27" s="150">
        <v>13.9</v>
      </c>
      <c r="S27" s="150">
        <v>17.7</v>
      </c>
      <c r="T27" s="150">
        <v>9.1999999999999993</v>
      </c>
      <c r="U27" s="1131">
        <v>12</v>
      </c>
      <c r="V27" s="896"/>
      <c r="W27" s="897"/>
    </row>
    <row r="28" spans="1:23" ht="13.5" customHeight="1">
      <c r="A28" s="1093">
        <v>13</v>
      </c>
      <c r="B28" s="586" t="s">
        <v>478</v>
      </c>
      <c r="C28" s="150">
        <v>0</v>
      </c>
      <c r="D28" s="150">
        <v>0</v>
      </c>
      <c r="E28" s="150">
        <v>0</v>
      </c>
      <c r="F28" s="150">
        <v>0</v>
      </c>
      <c r="G28" s="150">
        <v>0</v>
      </c>
      <c r="H28" s="150">
        <v>0</v>
      </c>
      <c r="I28" s="150">
        <v>0</v>
      </c>
      <c r="J28" s="150">
        <v>0</v>
      </c>
      <c r="K28" s="150">
        <v>0</v>
      </c>
      <c r="L28" s="586" t="s">
        <v>478</v>
      </c>
      <c r="M28" s="150">
        <v>0</v>
      </c>
      <c r="N28" s="150">
        <v>0</v>
      </c>
      <c r="O28" s="150">
        <v>0</v>
      </c>
      <c r="P28" s="150">
        <v>0</v>
      </c>
      <c r="Q28" s="150">
        <v>0</v>
      </c>
      <c r="R28" s="150">
        <v>0</v>
      </c>
      <c r="S28" s="150">
        <v>0</v>
      </c>
      <c r="T28" s="150">
        <v>0</v>
      </c>
      <c r="U28" s="1131">
        <v>13</v>
      </c>
      <c r="V28" s="896"/>
      <c r="W28" s="897"/>
    </row>
    <row r="29" spans="1:23" ht="13.5" customHeight="1">
      <c r="A29" s="1093"/>
      <c r="B29" s="586"/>
      <c r="C29" s="150"/>
      <c r="D29" s="150"/>
      <c r="E29" s="150"/>
      <c r="F29" s="150"/>
      <c r="G29" s="150"/>
      <c r="H29" s="150"/>
      <c r="I29" s="150"/>
      <c r="J29" s="150"/>
      <c r="K29" s="150"/>
      <c r="L29" s="586"/>
      <c r="M29" s="150"/>
      <c r="N29" s="150"/>
      <c r="O29" s="150"/>
      <c r="P29" s="150"/>
      <c r="Q29" s="150"/>
      <c r="R29" s="150"/>
      <c r="S29" s="150"/>
      <c r="T29" s="150"/>
      <c r="U29" s="1131"/>
      <c r="V29" s="896"/>
      <c r="W29" s="897"/>
    </row>
    <row r="30" spans="1:23" s="556" customFormat="1" ht="13.5" customHeight="1">
      <c r="A30" s="1093">
        <v>14</v>
      </c>
      <c r="B30" s="918" t="s">
        <v>575</v>
      </c>
      <c r="C30" s="150">
        <v>8178.5</v>
      </c>
      <c r="D30" s="150">
        <v>0</v>
      </c>
      <c r="E30" s="150">
        <v>0</v>
      </c>
      <c r="F30" s="150">
        <v>0</v>
      </c>
      <c r="G30" s="150">
        <v>0</v>
      </c>
      <c r="H30" s="150">
        <v>3</v>
      </c>
      <c r="I30" s="150">
        <v>9.6999999999999993</v>
      </c>
      <c r="J30" s="150">
        <v>0</v>
      </c>
      <c r="K30" s="150">
        <v>0</v>
      </c>
      <c r="L30" s="918" t="s">
        <v>575</v>
      </c>
      <c r="M30" s="150">
        <v>0</v>
      </c>
      <c r="N30" s="150">
        <v>0</v>
      </c>
      <c r="O30" s="150">
        <v>0</v>
      </c>
      <c r="P30" s="150">
        <v>0</v>
      </c>
      <c r="Q30" s="150">
        <v>0</v>
      </c>
      <c r="R30" s="150">
        <v>3810.5</v>
      </c>
      <c r="S30" s="150">
        <v>837.6</v>
      </c>
      <c r="T30" s="150">
        <v>3517.7</v>
      </c>
      <c r="U30" s="1131">
        <v>14</v>
      </c>
      <c r="V30" s="896"/>
      <c r="W30" s="897"/>
    </row>
    <row r="31" spans="1:23" ht="13.5" customHeight="1">
      <c r="A31" s="1093"/>
      <c r="B31" s="583"/>
      <c r="C31" s="150"/>
      <c r="D31" s="150"/>
      <c r="E31" s="150"/>
      <c r="F31" s="150"/>
      <c r="G31" s="150"/>
      <c r="H31" s="150"/>
      <c r="I31" s="150"/>
      <c r="J31" s="150"/>
      <c r="K31" s="150"/>
      <c r="L31" s="583"/>
      <c r="M31" s="150"/>
      <c r="N31" s="150"/>
      <c r="O31" s="150"/>
      <c r="P31" s="150"/>
      <c r="Q31" s="150"/>
      <c r="R31" s="150"/>
      <c r="S31" s="150"/>
      <c r="T31" s="150"/>
      <c r="U31" s="1131"/>
      <c r="V31" s="896"/>
      <c r="W31" s="897"/>
    </row>
    <row r="32" spans="1:23" ht="13.5" customHeight="1">
      <c r="A32" s="1093">
        <v>15</v>
      </c>
      <c r="B32" s="586" t="s">
        <v>479</v>
      </c>
      <c r="C32" s="150">
        <v>1388.9</v>
      </c>
      <c r="D32" s="150">
        <v>0</v>
      </c>
      <c r="E32" s="150">
        <v>0</v>
      </c>
      <c r="F32" s="150">
        <v>0</v>
      </c>
      <c r="G32" s="150">
        <v>0</v>
      </c>
      <c r="H32" s="150">
        <v>0</v>
      </c>
      <c r="I32" s="150">
        <v>0</v>
      </c>
      <c r="J32" s="150">
        <v>0</v>
      </c>
      <c r="K32" s="150">
        <v>0</v>
      </c>
      <c r="L32" s="586" t="s">
        <v>479</v>
      </c>
      <c r="M32" s="150">
        <v>0</v>
      </c>
      <c r="N32" s="150">
        <v>0</v>
      </c>
      <c r="O32" s="150">
        <v>0</v>
      </c>
      <c r="P32" s="150">
        <v>0</v>
      </c>
      <c r="Q32" s="150">
        <v>0</v>
      </c>
      <c r="R32" s="150">
        <v>780.8</v>
      </c>
      <c r="S32" s="150">
        <v>162.69999999999999</v>
      </c>
      <c r="T32" s="150">
        <v>445.40000000000003</v>
      </c>
      <c r="U32" s="1131">
        <v>15</v>
      </c>
      <c r="V32" s="896"/>
      <c r="W32" s="897"/>
    </row>
    <row r="33" spans="1:23" ht="13.5" customHeight="1">
      <c r="A33" s="1093">
        <v>16</v>
      </c>
      <c r="B33" s="586" t="s">
        <v>480</v>
      </c>
      <c r="C33" s="150">
        <v>3790.2</v>
      </c>
      <c r="D33" s="150">
        <v>0</v>
      </c>
      <c r="E33" s="150">
        <v>0</v>
      </c>
      <c r="F33" s="150">
        <v>0</v>
      </c>
      <c r="G33" s="150">
        <v>0</v>
      </c>
      <c r="H33" s="150">
        <v>0</v>
      </c>
      <c r="I33" s="150">
        <v>0</v>
      </c>
      <c r="J33" s="150">
        <v>0</v>
      </c>
      <c r="K33" s="150">
        <v>0</v>
      </c>
      <c r="L33" s="586" t="s">
        <v>480</v>
      </c>
      <c r="M33" s="150">
        <v>0</v>
      </c>
      <c r="N33" s="150">
        <v>0</v>
      </c>
      <c r="O33" s="150">
        <v>0</v>
      </c>
      <c r="P33" s="150">
        <v>0</v>
      </c>
      <c r="Q33" s="150">
        <v>0</v>
      </c>
      <c r="R33" s="150">
        <v>1480.6</v>
      </c>
      <c r="S33" s="150">
        <v>422.6</v>
      </c>
      <c r="T33" s="150">
        <v>1887</v>
      </c>
      <c r="U33" s="1131">
        <v>16</v>
      </c>
      <c r="V33" s="896"/>
      <c r="W33" s="897"/>
    </row>
    <row r="34" spans="1:23" ht="13.5" customHeight="1">
      <c r="A34" s="1093">
        <v>17</v>
      </c>
      <c r="B34" s="586" t="s">
        <v>481</v>
      </c>
      <c r="C34" s="150">
        <v>3337.0999999999995</v>
      </c>
      <c r="D34" s="150">
        <v>0</v>
      </c>
      <c r="E34" s="150">
        <v>0</v>
      </c>
      <c r="F34" s="150">
        <v>0</v>
      </c>
      <c r="G34" s="150">
        <v>0</v>
      </c>
      <c r="H34" s="150">
        <v>3</v>
      </c>
      <c r="I34" s="150">
        <v>9.6999999999999993</v>
      </c>
      <c r="J34" s="150">
        <v>0</v>
      </c>
      <c r="K34" s="150">
        <v>0</v>
      </c>
      <c r="L34" s="586" t="s">
        <v>481</v>
      </c>
      <c r="M34" s="150">
        <v>0</v>
      </c>
      <c r="N34" s="150">
        <v>0</v>
      </c>
      <c r="O34" s="150">
        <v>0</v>
      </c>
      <c r="P34" s="150">
        <v>0</v>
      </c>
      <c r="Q34" s="150">
        <v>0</v>
      </c>
      <c r="R34" s="150">
        <v>1351.1999999999998</v>
      </c>
      <c r="S34" s="150">
        <v>365.40000000000003</v>
      </c>
      <c r="T34" s="150">
        <v>1607.8</v>
      </c>
      <c r="U34" s="1131">
        <v>17</v>
      </c>
      <c r="V34" s="896"/>
      <c r="W34" s="897"/>
    </row>
    <row r="35" spans="1:23" ht="13.5" customHeight="1">
      <c r="A35" s="1093">
        <v>18</v>
      </c>
      <c r="B35" s="586" t="s">
        <v>482</v>
      </c>
      <c r="C35" s="150">
        <v>2780.8</v>
      </c>
      <c r="D35" s="150">
        <v>0</v>
      </c>
      <c r="E35" s="150">
        <v>0</v>
      </c>
      <c r="F35" s="150">
        <v>0</v>
      </c>
      <c r="G35" s="150">
        <v>0</v>
      </c>
      <c r="H35" s="150">
        <v>0</v>
      </c>
      <c r="I35" s="150">
        <v>0</v>
      </c>
      <c r="J35" s="150">
        <v>0</v>
      </c>
      <c r="K35" s="150">
        <v>0</v>
      </c>
      <c r="L35" s="586" t="s">
        <v>482</v>
      </c>
      <c r="M35" s="150">
        <v>0</v>
      </c>
      <c r="N35" s="150">
        <v>0</v>
      </c>
      <c r="O35" s="150">
        <v>0</v>
      </c>
      <c r="P35" s="150">
        <v>0</v>
      </c>
      <c r="Q35" s="150">
        <v>0</v>
      </c>
      <c r="R35" s="150">
        <v>1358.7</v>
      </c>
      <c r="S35" s="150">
        <v>233.4</v>
      </c>
      <c r="T35" s="150">
        <v>1188.7</v>
      </c>
      <c r="U35" s="1131">
        <v>18</v>
      </c>
      <c r="V35" s="896"/>
      <c r="W35" s="897"/>
    </row>
    <row r="36" spans="1:23" ht="13.5" customHeight="1">
      <c r="A36" s="1093">
        <v>19</v>
      </c>
      <c r="B36" s="586" t="s">
        <v>483</v>
      </c>
      <c r="C36" s="150">
        <v>414.3</v>
      </c>
      <c r="D36" s="150">
        <v>0</v>
      </c>
      <c r="E36" s="150">
        <v>0</v>
      </c>
      <c r="F36" s="150">
        <v>0</v>
      </c>
      <c r="G36" s="150">
        <v>0</v>
      </c>
      <c r="H36" s="150">
        <v>0</v>
      </c>
      <c r="I36" s="150">
        <v>0</v>
      </c>
      <c r="J36" s="150">
        <v>0</v>
      </c>
      <c r="K36" s="150">
        <v>0</v>
      </c>
      <c r="L36" s="586" t="s">
        <v>483</v>
      </c>
      <c r="M36" s="150">
        <v>0</v>
      </c>
      <c r="N36" s="150">
        <v>0</v>
      </c>
      <c r="O36" s="150">
        <v>0</v>
      </c>
      <c r="P36" s="150">
        <v>0</v>
      </c>
      <c r="Q36" s="150">
        <v>0</v>
      </c>
      <c r="R36" s="150">
        <v>182.4</v>
      </c>
      <c r="S36" s="150">
        <v>47</v>
      </c>
      <c r="T36" s="150">
        <v>184.9</v>
      </c>
      <c r="U36" s="1131">
        <v>19</v>
      </c>
      <c r="V36" s="896"/>
      <c r="W36" s="897"/>
    </row>
    <row r="37" spans="1:23" ht="13.5" customHeight="1">
      <c r="A37" s="1093">
        <v>20</v>
      </c>
      <c r="B37" s="586" t="s">
        <v>555</v>
      </c>
      <c r="C37" s="150"/>
      <c r="D37" s="150"/>
      <c r="E37" s="150"/>
      <c r="F37" s="150"/>
      <c r="G37" s="150"/>
      <c r="H37" s="150"/>
      <c r="I37" s="150"/>
      <c r="J37" s="150"/>
      <c r="K37" s="150"/>
      <c r="L37" s="586" t="s">
        <v>556</v>
      </c>
      <c r="M37" s="150"/>
      <c r="N37" s="150"/>
      <c r="O37" s="150"/>
      <c r="P37" s="150"/>
      <c r="Q37" s="150"/>
      <c r="R37" s="150"/>
      <c r="S37" s="150"/>
      <c r="T37" s="150"/>
      <c r="U37" s="1087"/>
      <c r="V37" s="896"/>
      <c r="W37" s="897"/>
    </row>
    <row r="38" spans="1:23" ht="13.5" customHeight="1">
      <c r="A38" s="1097"/>
      <c r="B38" s="586" t="s">
        <v>557</v>
      </c>
      <c r="C38" s="150">
        <v>89.7</v>
      </c>
      <c r="D38" s="150">
        <v>0</v>
      </c>
      <c r="E38" s="150">
        <v>0</v>
      </c>
      <c r="F38" s="150">
        <v>0</v>
      </c>
      <c r="G38" s="150">
        <v>0</v>
      </c>
      <c r="H38" s="150">
        <v>0</v>
      </c>
      <c r="I38" s="150">
        <v>0</v>
      </c>
      <c r="J38" s="150">
        <v>0</v>
      </c>
      <c r="K38" s="150">
        <v>0</v>
      </c>
      <c r="L38" s="586" t="s">
        <v>558</v>
      </c>
      <c r="M38" s="150">
        <v>0</v>
      </c>
      <c r="N38" s="150">
        <v>0</v>
      </c>
      <c r="O38" s="150">
        <v>0</v>
      </c>
      <c r="P38" s="150">
        <v>0</v>
      </c>
      <c r="Q38" s="150">
        <v>0</v>
      </c>
      <c r="R38" s="150">
        <v>39.700000000000003</v>
      </c>
      <c r="S38" s="150">
        <v>7.7</v>
      </c>
      <c r="T38" s="150">
        <v>42.3</v>
      </c>
      <c r="U38" s="1131">
        <v>20</v>
      </c>
      <c r="V38" s="896"/>
      <c r="W38" s="897"/>
    </row>
    <row r="39" spans="1:23" ht="13.5" customHeight="1">
      <c r="A39" s="1093">
        <v>21</v>
      </c>
      <c r="B39" s="586" t="s">
        <v>486</v>
      </c>
      <c r="C39" s="150">
        <v>0</v>
      </c>
      <c r="D39" s="150">
        <v>0</v>
      </c>
      <c r="E39" s="150">
        <v>0</v>
      </c>
      <c r="F39" s="150">
        <v>0</v>
      </c>
      <c r="G39" s="150">
        <v>0</v>
      </c>
      <c r="H39" s="150">
        <v>0</v>
      </c>
      <c r="I39" s="150">
        <v>0</v>
      </c>
      <c r="J39" s="150">
        <v>0</v>
      </c>
      <c r="K39" s="150">
        <v>0</v>
      </c>
      <c r="L39" s="586" t="s">
        <v>486</v>
      </c>
      <c r="M39" s="150">
        <v>0</v>
      </c>
      <c r="N39" s="150">
        <v>0</v>
      </c>
      <c r="O39" s="150">
        <v>0</v>
      </c>
      <c r="P39" s="150">
        <v>0</v>
      </c>
      <c r="Q39" s="150">
        <v>0</v>
      </c>
      <c r="R39" s="150">
        <v>0</v>
      </c>
      <c r="S39" s="150">
        <v>0</v>
      </c>
      <c r="T39" s="150">
        <v>0</v>
      </c>
      <c r="U39" s="1131">
        <v>21</v>
      </c>
      <c r="V39" s="896"/>
      <c r="W39" s="897"/>
    </row>
    <row r="40" spans="1:23" ht="13.5" customHeight="1">
      <c r="A40" s="1093">
        <v>22</v>
      </c>
      <c r="B40" s="586" t="s">
        <v>487</v>
      </c>
      <c r="C40" s="150">
        <v>87.9</v>
      </c>
      <c r="D40" s="150">
        <v>0</v>
      </c>
      <c r="E40" s="150">
        <v>0</v>
      </c>
      <c r="F40" s="150">
        <v>0</v>
      </c>
      <c r="G40" s="150">
        <v>0</v>
      </c>
      <c r="H40" s="150">
        <v>0</v>
      </c>
      <c r="I40" s="150">
        <v>0</v>
      </c>
      <c r="J40" s="150">
        <v>0</v>
      </c>
      <c r="K40" s="150">
        <v>0</v>
      </c>
      <c r="L40" s="586" t="s">
        <v>487</v>
      </c>
      <c r="M40" s="150">
        <v>0</v>
      </c>
      <c r="N40" s="150">
        <v>0</v>
      </c>
      <c r="O40" s="150">
        <v>0</v>
      </c>
      <c r="P40" s="150">
        <v>0</v>
      </c>
      <c r="Q40" s="150">
        <v>0</v>
      </c>
      <c r="R40" s="150">
        <v>41.2</v>
      </c>
      <c r="S40" s="150">
        <v>16.3</v>
      </c>
      <c r="T40" s="150">
        <v>30.4</v>
      </c>
      <c r="U40" s="1131">
        <v>22</v>
      </c>
      <c r="V40" s="896"/>
      <c r="W40" s="897"/>
    </row>
    <row r="41" spans="1:23" ht="13.5" customHeight="1">
      <c r="A41" s="1093">
        <v>23</v>
      </c>
      <c r="B41" s="586" t="s">
        <v>488</v>
      </c>
      <c r="C41" s="150">
        <v>16.7</v>
      </c>
      <c r="D41" s="150">
        <v>0</v>
      </c>
      <c r="E41" s="150">
        <v>0</v>
      </c>
      <c r="F41" s="150">
        <v>0</v>
      </c>
      <c r="G41" s="150">
        <v>0</v>
      </c>
      <c r="H41" s="150">
        <v>0</v>
      </c>
      <c r="I41" s="150">
        <v>0</v>
      </c>
      <c r="J41" s="150">
        <v>0</v>
      </c>
      <c r="K41" s="150">
        <v>0</v>
      </c>
      <c r="L41" s="586" t="s">
        <v>488</v>
      </c>
      <c r="M41" s="150">
        <v>0</v>
      </c>
      <c r="N41" s="150">
        <v>0</v>
      </c>
      <c r="O41" s="150">
        <v>0</v>
      </c>
      <c r="P41" s="150">
        <v>0</v>
      </c>
      <c r="Q41" s="150">
        <v>0</v>
      </c>
      <c r="R41" s="150">
        <v>11</v>
      </c>
      <c r="S41" s="150">
        <v>2</v>
      </c>
      <c r="T41" s="150">
        <v>3.7</v>
      </c>
      <c r="U41" s="1131">
        <v>23</v>
      </c>
      <c r="V41" s="896"/>
      <c r="W41" s="897"/>
    </row>
    <row r="42" spans="1:23" ht="13.5" customHeight="1">
      <c r="A42" s="1093">
        <v>24</v>
      </c>
      <c r="B42" s="586" t="s">
        <v>559</v>
      </c>
      <c r="C42" s="150">
        <v>63.1</v>
      </c>
      <c r="D42" s="150">
        <v>0</v>
      </c>
      <c r="E42" s="150">
        <v>0</v>
      </c>
      <c r="F42" s="150">
        <v>0</v>
      </c>
      <c r="G42" s="150">
        <v>0</v>
      </c>
      <c r="H42" s="150">
        <v>0</v>
      </c>
      <c r="I42" s="150">
        <v>0</v>
      </c>
      <c r="J42" s="150">
        <v>0</v>
      </c>
      <c r="K42" s="150">
        <v>0</v>
      </c>
      <c r="L42" s="586" t="s">
        <v>559</v>
      </c>
      <c r="M42" s="150">
        <v>0</v>
      </c>
      <c r="N42" s="150">
        <v>0</v>
      </c>
      <c r="O42" s="150">
        <v>0</v>
      </c>
      <c r="P42" s="150">
        <v>0</v>
      </c>
      <c r="Q42" s="150">
        <v>0</v>
      </c>
      <c r="R42" s="150">
        <v>45.5</v>
      </c>
      <c r="S42" s="150">
        <v>3.1</v>
      </c>
      <c r="T42" s="150">
        <v>14.5</v>
      </c>
      <c r="U42" s="1131">
        <v>24</v>
      </c>
      <c r="V42" s="896"/>
      <c r="W42" s="897"/>
    </row>
    <row r="43" spans="1:23" ht="13.5" customHeight="1">
      <c r="A43" s="1093"/>
      <c r="B43" s="583"/>
      <c r="C43" s="150"/>
      <c r="D43" s="150"/>
      <c r="E43" s="150"/>
      <c r="F43" s="150"/>
      <c r="G43" s="150"/>
      <c r="H43" s="150"/>
      <c r="I43" s="150"/>
      <c r="J43" s="150"/>
      <c r="K43" s="150"/>
      <c r="L43" s="583"/>
      <c r="M43" s="150"/>
      <c r="N43" s="150"/>
      <c r="O43" s="150"/>
      <c r="P43" s="150"/>
      <c r="Q43" s="150"/>
      <c r="R43" s="150"/>
      <c r="S43" s="150"/>
      <c r="T43" s="150"/>
      <c r="U43" s="1131"/>
      <c r="V43" s="896"/>
      <c r="W43" s="897"/>
    </row>
    <row r="44" spans="1:23" s="556" customFormat="1" ht="13.5" customHeight="1">
      <c r="A44" s="1090">
        <v>25</v>
      </c>
      <c r="B44" s="693" t="s">
        <v>490</v>
      </c>
      <c r="C44" s="134">
        <v>248834.4</v>
      </c>
      <c r="D44" s="134">
        <v>33037.9</v>
      </c>
      <c r="E44" s="134">
        <v>42084.700000000004</v>
      </c>
      <c r="F44" s="134">
        <v>6681.3</v>
      </c>
      <c r="G44" s="134">
        <v>19651.099999999999</v>
      </c>
      <c r="H44" s="134">
        <v>4405.8999999999996</v>
      </c>
      <c r="I44" s="134">
        <v>22025</v>
      </c>
      <c r="J44" s="134">
        <v>49823</v>
      </c>
      <c r="K44" s="134">
        <v>10968.3</v>
      </c>
      <c r="L44" s="693" t="s">
        <v>490</v>
      </c>
      <c r="M44" s="134">
        <v>2742.7000000000003</v>
      </c>
      <c r="N44" s="134">
        <v>10945.199999999999</v>
      </c>
      <c r="O44" s="134">
        <v>6051.5</v>
      </c>
      <c r="P44" s="134">
        <v>8074.9</v>
      </c>
      <c r="Q44" s="134">
        <v>5838.5</v>
      </c>
      <c r="R44" s="134">
        <v>13626.1</v>
      </c>
      <c r="S44" s="134">
        <v>2715</v>
      </c>
      <c r="T44" s="134">
        <v>10163.299999999999</v>
      </c>
      <c r="U44" s="1131">
        <v>25</v>
      </c>
      <c r="V44" s="896"/>
      <c r="W44" s="897"/>
    </row>
    <row r="45" spans="1:23" s="556" customFormat="1" ht="13.5" customHeight="1">
      <c r="A45" s="1090"/>
      <c r="B45" s="693"/>
      <c r="C45" s="134"/>
      <c r="D45" s="134"/>
      <c r="E45" s="134"/>
      <c r="F45" s="134"/>
      <c r="G45" s="134"/>
      <c r="H45" s="134"/>
      <c r="I45" s="134"/>
      <c r="J45" s="134"/>
      <c r="K45" s="134"/>
      <c r="L45" s="693"/>
      <c r="M45" s="134"/>
      <c r="N45" s="134"/>
      <c r="O45" s="134"/>
      <c r="P45" s="134"/>
      <c r="Q45" s="134"/>
      <c r="R45" s="134"/>
      <c r="S45" s="134"/>
      <c r="T45" s="134"/>
      <c r="U45" s="1131"/>
      <c r="V45" s="896"/>
      <c r="W45" s="897"/>
    </row>
    <row r="46" spans="1:23" ht="13.5" customHeight="1">
      <c r="A46" s="1093">
        <v>26</v>
      </c>
      <c r="B46" s="588" t="s">
        <v>560</v>
      </c>
      <c r="C46" s="150">
        <v>859.3</v>
      </c>
      <c r="D46" s="150">
        <v>109.7</v>
      </c>
      <c r="E46" s="150">
        <v>61.4</v>
      </c>
      <c r="F46" s="150">
        <v>15.7</v>
      </c>
      <c r="G46" s="150">
        <v>44.5</v>
      </c>
      <c r="H46" s="150">
        <v>11.7</v>
      </c>
      <c r="I46" s="150">
        <v>107.3</v>
      </c>
      <c r="J46" s="150">
        <v>264.10000000000002</v>
      </c>
      <c r="K46" s="150">
        <v>48.9</v>
      </c>
      <c r="L46" s="588" t="s">
        <v>560</v>
      </c>
      <c r="M46" s="433">
        <v>17.5</v>
      </c>
      <c r="N46" s="433">
        <v>31.5</v>
      </c>
      <c r="O46" s="433">
        <v>23.7</v>
      </c>
      <c r="P46" s="433">
        <v>60.9</v>
      </c>
      <c r="Q46" s="433">
        <v>14.3</v>
      </c>
      <c r="R46" s="433">
        <v>26.4</v>
      </c>
      <c r="S46" s="433">
        <v>6.9</v>
      </c>
      <c r="T46" s="433">
        <v>14.8</v>
      </c>
      <c r="U46" s="1131">
        <v>26</v>
      </c>
      <c r="V46" s="896"/>
      <c r="W46" s="897"/>
    </row>
    <row r="47" spans="1:23" ht="13.5" customHeight="1">
      <c r="A47" s="1093"/>
      <c r="B47" s="588"/>
      <c r="C47" s="150"/>
      <c r="D47" s="150"/>
      <c r="E47" s="150"/>
      <c r="F47" s="150"/>
      <c r="G47" s="150"/>
      <c r="H47" s="150"/>
      <c r="I47" s="150"/>
      <c r="J47" s="150"/>
      <c r="K47" s="150"/>
      <c r="L47" s="588"/>
      <c r="M47" s="433"/>
      <c r="N47" s="433"/>
      <c r="O47" s="433"/>
      <c r="P47" s="433"/>
      <c r="Q47" s="433"/>
      <c r="R47" s="433"/>
      <c r="S47" s="433"/>
      <c r="T47" s="433"/>
      <c r="U47" s="1131"/>
      <c r="V47" s="896"/>
      <c r="W47" s="897"/>
    </row>
    <row r="48" spans="1:23" s="556" customFormat="1" ht="13.5" customHeight="1">
      <c r="A48" s="1093">
        <v>27</v>
      </c>
      <c r="B48" s="701" t="s">
        <v>561</v>
      </c>
      <c r="C48" s="136">
        <v>249693.69999999998</v>
      </c>
      <c r="D48" s="136">
        <v>33147.599999999999</v>
      </c>
      <c r="E48" s="136">
        <v>42146.100000000006</v>
      </c>
      <c r="F48" s="136">
        <v>6697</v>
      </c>
      <c r="G48" s="136">
        <v>19695.599999999999</v>
      </c>
      <c r="H48" s="136">
        <v>4417.5999999999995</v>
      </c>
      <c r="I48" s="136">
        <v>22132.3</v>
      </c>
      <c r="J48" s="136">
        <v>50087.1</v>
      </c>
      <c r="K48" s="136">
        <v>11017.199999999999</v>
      </c>
      <c r="L48" s="701" t="s">
        <v>561</v>
      </c>
      <c r="M48" s="136">
        <v>2760.2000000000003</v>
      </c>
      <c r="N48" s="136">
        <v>10976.699999999999</v>
      </c>
      <c r="O48" s="136">
        <v>6075.2</v>
      </c>
      <c r="P48" s="136">
        <v>8135.7999999999993</v>
      </c>
      <c r="Q48" s="136">
        <v>5852.8</v>
      </c>
      <c r="R48" s="136">
        <v>13652.5</v>
      </c>
      <c r="S48" s="136">
        <v>2721.9</v>
      </c>
      <c r="T48" s="136">
        <v>10178.099999999999</v>
      </c>
      <c r="U48" s="1131">
        <v>27</v>
      </c>
      <c r="V48" s="896"/>
      <c r="W48" s="897"/>
    </row>
    <row r="49" spans="1:23" s="556" customFormat="1" ht="13.5" customHeight="1">
      <c r="A49" s="1093"/>
      <c r="B49" s="693"/>
      <c r="C49" s="150"/>
      <c r="D49" s="150"/>
      <c r="E49" s="150"/>
      <c r="F49" s="150"/>
      <c r="G49" s="150"/>
      <c r="H49" s="150"/>
      <c r="I49" s="150"/>
      <c r="J49" s="150"/>
      <c r="K49" s="150"/>
      <c r="L49" s="693"/>
      <c r="M49" s="150"/>
      <c r="N49" s="150"/>
      <c r="O49" s="150"/>
      <c r="P49" s="150"/>
      <c r="Q49" s="150"/>
      <c r="R49" s="150"/>
      <c r="S49" s="150"/>
      <c r="T49" s="150"/>
      <c r="U49" s="1131"/>
      <c r="V49" s="896"/>
      <c r="W49" s="897"/>
    </row>
    <row r="50" spans="1:23" s="556" customFormat="1" ht="13.5" customHeight="1">
      <c r="A50" s="1093"/>
      <c r="B50" s="693"/>
      <c r="C50" s="150"/>
      <c r="D50" s="150"/>
      <c r="E50" s="150"/>
      <c r="F50" s="150"/>
      <c r="G50" s="150"/>
      <c r="H50" s="150"/>
      <c r="I50" s="150"/>
      <c r="J50" s="150"/>
      <c r="K50" s="150"/>
      <c r="L50" s="693"/>
      <c r="M50" s="150"/>
      <c r="N50" s="150"/>
      <c r="O50" s="150"/>
      <c r="P50" s="150"/>
      <c r="Q50" s="150"/>
      <c r="R50" s="150"/>
      <c r="S50" s="150"/>
      <c r="T50" s="150"/>
      <c r="U50" s="1131"/>
      <c r="V50" s="896"/>
      <c r="W50" s="897"/>
    </row>
    <row r="51" spans="1:23" s="556" customFormat="1" ht="13.5" customHeight="1">
      <c r="A51" s="1093"/>
      <c r="B51" s="693"/>
      <c r="C51" s="150"/>
      <c r="D51" s="150"/>
      <c r="E51" s="150"/>
      <c r="F51" s="150"/>
      <c r="G51" s="150"/>
      <c r="H51" s="150"/>
      <c r="I51" s="150"/>
      <c r="J51" s="150"/>
      <c r="K51" s="150"/>
      <c r="L51" s="693"/>
      <c r="M51" s="150"/>
      <c r="N51" s="150"/>
      <c r="O51" s="150"/>
      <c r="P51" s="150"/>
      <c r="Q51" s="150"/>
      <c r="R51" s="150"/>
      <c r="S51" s="150"/>
      <c r="T51" s="150"/>
      <c r="U51" s="1131"/>
      <c r="V51" s="896"/>
      <c r="W51" s="897"/>
    </row>
    <row r="52" spans="1:23" ht="13.5" customHeight="1">
      <c r="A52" s="1093"/>
      <c r="B52" s="583" t="s">
        <v>491</v>
      </c>
      <c r="C52" s="150"/>
      <c r="D52" s="150"/>
      <c r="E52" s="150"/>
      <c r="F52" s="150"/>
      <c r="G52" s="150"/>
      <c r="H52" s="150"/>
      <c r="I52" s="150"/>
      <c r="J52" s="150"/>
      <c r="K52" s="150"/>
      <c r="L52" s="583" t="s">
        <v>491</v>
      </c>
      <c r="M52" s="150"/>
      <c r="N52" s="150"/>
      <c r="O52" s="150"/>
      <c r="P52" s="150"/>
      <c r="Q52" s="150"/>
      <c r="R52" s="150"/>
      <c r="S52" s="150"/>
      <c r="T52" s="150"/>
      <c r="U52" s="1131"/>
      <c r="V52" s="896"/>
      <c r="W52" s="897"/>
    </row>
    <row r="53" spans="1:23" ht="13.5" customHeight="1">
      <c r="A53" s="1093"/>
      <c r="B53" s="583"/>
      <c r="C53" s="150"/>
      <c r="D53" s="150"/>
      <c r="E53" s="150"/>
      <c r="F53" s="150"/>
      <c r="G53" s="150"/>
      <c r="H53" s="150"/>
      <c r="I53" s="150"/>
      <c r="J53" s="150"/>
      <c r="K53" s="150"/>
      <c r="L53" s="583"/>
      <c r="M53" s="150"/>
      <c r="N53" s="150"/>
      <c r="O53" s="150"/>
      <c r="P53" s="150"/>
      <c r="Q53" s="150"/>
      <c r="R53" s="150"/>
      <c r="S53" s="150"/>
      <c r="T53" s="150"/>
      <c r="U53" s="1131"/>
      <c r="V53" s="896"/>
      <c r="W53" s="897"/>
    </row>
    <row r="54" spans="1:23" ht="13.5" customHeight="1">
      <c r="A54" s="1093">
        <v>28</v>
      </c>
      <c r="B54" s="586" t="s">
        <v>492</v>
      </c>
      <c r="C54" s="150">
        <v>392.6</v>
      </c>
      <c r="D54" s="150">
        <v>45.9</v>
      </c>
      <c r="E54" s="150">
        <v>84.7</v>
      </c>
      <c r="F54" s="150">
        <v>14.4</v>
      </c>
      <c r="G54" s="150">
        <v>22.6</v>
      </c>
      <c r="H54" s="150">
        <v>15.6</v>
      </c>
      <c r="I54" s="150">
        <v>72.8</v>
      </c>
      <c r="J54" s="150">
        <v>44.6</v>
      </c>
      <c r="K54" s="150">
        <v>19.3</v>
      </c>
      <c r="L54" s="586" t="s">
        <v>492</v>
      </c>
      <c r="M54" s="150">
        <v>1.4</v>
      </c>
      <c r="N54" s="150">
        <v>14.5</v>
      </c>
      <c r="O54" s="150">
        <v>23.3</v>
      </c>
      <c r="P54" s="150">
        <v>22</v>
      </c>
      <c r="Q54" s="150">
        <v>11.4</v>
      </c>
      <c r="R54" s="150">
        <v>0</v>
      </c>
      <c r="S54" s="150">
        <v>0</v>
      </c>
      <c r="T54" s="150">
        <v>0</v>
      </c>
      <c r="U54" s="1131">
        <v>28</v>
      </c>
      <c r="V54" s="896"/>
      <c r="W54" s="897"/>
    </row>
    <row r="55" spans="1:23" ht="13.5" customHeight="1">
      <c r="A55" s="1093">
        <v>29</v>
      </c>
      <c r="B55" s="586" t="s">
        <v>493</v>
      </c>
      <c r="C55" s="150">
        <v>11433.2</v>
      </c>
      <c r="D55" s="150">
        <v>1642</v>
      </c>
      <c r="E55" s="150">
        <v>1675.2</v>
      </c>
      <c r="F55" s="150">
        <v>250.5</v>
      </c>
      <c r="G55" s="150">
        <v>1052.7</v>
      </c>
      <c r="H55" s="150">
        <v>167.4</v>
      </c>
      <c r="I55" s="150">
        <v>1275.8</v>
      </c>
      <c r="J55" s="150">
        <v>3379.1</v>
      </c>
      <c r="K55" s="150">
        <v>539.1</v>
      </c>
      <c r="L55" s="586" t="s">
        <v>493</v>
      </c>
      <c r="M55" s="150">
        <v>124.9</v>
      </c>
      <c r="N55" s="150">
        <v>478.8</v>
      </c>
      <c r="O55" s="150">
        <v>223.1</v>
      </c>
      <c r="P55" s="150">
        <v>403.5</v>
      </c>
      <c r="Q55" s="150">
        <v>221.1</v>
      </c>
      <c r="R55" s="150">
        <v>0</v>
      </c>
      <c r="S55" s="150">
        <v>0</v>
      </c>
      <c r="T55" s="150">
        <v>0</v>
      </c>
      <c r="U55" s="1131">
        <v>29</v>
      </c>
      <c r="V55" s="896"/>
      <c r="W55" s="897"/>
    </row>
    <row r="56" spans="1:23" ht="13.5" customHeight="1">
      <c r="A56" s="1093">
        <v>30</v>
      </c>
      <c r="B56" s="586" t="s">
        <v>480</v>
      </c>
      <c r="C56" s="150">
        <v>41939.4</v>
      </c>
      <c r="D56" s="150">
        <v>6909</v>
      </c>
      <c r="E56" s="150">
        <v>8842.4</v>
      </c>
      <c r="F56" s="150">
        <v>782.6</v>
      </c>
      <c r="G56" s="150">
        <v>4594.3999999999996</v>
      </c>
      <c r="H56" s="150">
        <v>443</v>
      </c>
      <c r="I56" s="150">
        <v>3675.3</v>
      </c>
      <c r="J56" s="150">
        <v>10410.799999999999</v>
      </c>
      <c r="K56" s="150">
        <v>1952.1</v>
      </c>
      <c r="L56" s="586" t="s">
        <v>480</v>
      </c>
      <c r="M56" s="150">
        <v>391.4</v>
      </c>
      <c r="N56" s="150">
        <v>1343.4</v>
      </c>
      <c r="O56" s="150">
        <v>677.2</v>
      </c>
      <c r="P56" s="150">
        <v>1261.7</v>
      </c>
      <c r="Q56" s="150">
        <v>655.9</v>
      </c>
      <c r="R56" s="150">
        <v>0</v>
      </c>
      <c r="S56" s="150">
        <v>0</v>
      </c>
      <c r="T56" s="150">
        <v>0</v>
      </c>
      <c r="U56" s="1131">
        <v>30</v>
      </c>
      <c r="V56" s="896"/>
      <c r="W56" s="897"/>
    </row>
    <row r="57" spans="1:23" ht="13.5" customHeight="1">
      <c r="A57" s="1093">
        <v>31</v>
      </c>
      <c r="B57" s="586" t="s">
        <v>481</v>
      </c>
      <c r="C57" s="150">
        <v>34910.1</v>
      </c>
      <c r="D57" s="150">
        <v>5598.1</v>
      </c>
      <c r="E57" s="150">
        <v>7239.7999999999993</v>
      </c>
      <c r="F57" s="150">
        <v>692.6</v>
      </c>
      <c r="G57" s="150">
        <v>3811.5999999999995</v>
      </c>
      <c r="H57" s="150">
        <v>401.1</v>
      </c>
      <c r="I57" s="150">
        <v>3027</v>
      </c>
      <c r="J57" s="150">
        <v>8752.0999999999985</v>
      </c>
      <c r="K57" s="150">
        <v>1600.6999999999998</v>
      </c>
      <c r="L57" s="586" t="s">
        <v>481</v>
      </c>
      <c r="M57" s="150">
        <v>326.09999999999997</v>
      </c>
      <c r="N57" s="150">
        <v>1231.6000000000001</v>
      </c>
      <c r="O57" s="150">
        <v>614.70000000000005</v>
      </c>
      <c r="P57" s="150">
        <v>1017.3000000000001</v>
      </c>
      <c r="Q57" s="150">
        <v>597.4</v>
      </c>
      <c r="R57" s="150">
        <v>0</v>
      </c>
      <c r="S57" s="150">
        <v>0</v>
      </c>
      <c r="T57" s="150">
        <v>0</v>
      </c>
      <c r="U57" s="1131">
        <v>31</v>
      </c>
      <c r="V57" s="896"/>
      <c r="W57" s="897"/>
    </row>
    <row r="58" spans="1:23" ht="13.5" customHeight="1">
      <c r="A58" s="1093">
        <v>32</v>
      </c>
      <c r="B58" s="586" t="s">
        <v>482</v>
      </c>
      <c r="C58" s="150">
        <v>32506.6</v>
      </c>
      <c r="D58" s="150">
        <v>5531.5</v>
      </c>
      <c r="E58" s="150">
        <v>7002.9</v>
      </c>
      <c r="F58" s="150">
        <v>752.6</v>
      </c>
      <c r="G58" s="150">
        <v>3007.6</v>
      </c>
      <c r="H58" s="150">
        <v>394.3</v>
      </c>
      <c r="I58" s="150">
        <v>3022.6</v>
      </c>
      <c r="J58" s="150">
        <v>7617.3</v>
      </c>
      <c r="K58" s="150">
        <v>1655.8</v>
      </c>
      <c r="L58" s="586" t="s">
        <v>482</v>
      </c>
      <c r="M58" s="150">
        <v>337.8</v>
      </c>
      <c r="N58" s="150">
        <v>997.3</v>
      </c>
      <c r="O58" s="150">
        <v>527.20000000000005</v>
      </c>
      <c r="P58" s="150">
        <v>1126</v>
      </c>
      <c r="Q58" s="150">
        <v>533.9</v>
      </c>
      <c r="R58" s="150">
        <v>0</v>
      </c>
      <c r="S58" s="150">
        <v>0</v>
      </c>
      <c r="T58" s="150">
        <v>0</v>
      </c>
      <c r="U58" s="1131">
        <v>32</v>
      </c>
      <c r="V58" s="896"/>
      <c r="W58" s="897"/>
    </row>
    <row r="59" spans="1:23" ht="13.5" customHeight="1">
      <c r="A59" s="1093">
        <v>33</v>
      </c>
      <c r="B59" s="586" t="s">
        <v>494</v>
      </c>
      <c r="C59" s="150">
        <v>4293.5</v>
      </c>
      <c r="D59" s="150">
        <v>653.5</v>
      </c>
      <c r="E59" s="150">
        <v>762.3</v>
      </c>
      <c r="F59" s="150">
        <v>99.3</v>
      </c>
      <c r="G59" s="150">
        <v>414.7</v>
      </c>
      <c r="H59" s="150">
        <v>64.900000000000006</v>
      </c>
      <c r="I59" s="150">
        <v>392.4</v>
      </c>
      <c r="J59" s="150">
        <v>1129.4000000000001</v>
      </c>
      <c r="K59" s="150">
        <v>192.5</v>
      </c>
      <c r="L59" s="586" t="s">
        <v>494</v>
      </c>
      <c r="M59" s="150">
        <v>55.5</v>
      </c>
      <c r="N59" s="150">
        <v>207.3</v>
      </c>
      <c r="O59" s="150">
        <v>104.8</v>
      </c>
      <c r="P59" s="150">
        <v>121.1</v>
      </c>
      <c r="Q59" s="150">
        <v>95.8</v>
      </c>
      <c r="R59" s="150">
        <v>0</v>
      </c>
      <c r="S59" s="150">
        <v>0</v>
      </c>
      <c r="T59" s="150">
        <v>0</v>
      </c>
      <c r="U59" s="1131">
        <v>33</v>
      </c>
      <c r="V59" s="896"/>
      <c r="W59" s="897"/>
    </row>
    <row r="60" spans="1:23" ht="13.5" customHeight="1">
      <c r="A60" s="1093">
        <v>34</v>
      </c>
      <c r="B60" s="586" t="s">
        <v>495</v>
      </c>
      <c r="C60" s="150">
        <v>0.4</v>
      </c>
      <c r="D60" s="150">
        <v>0</v>
      </c>
      <c r="E60" s="150">
        <v>0</v>
      </c>
      <c r="F60" s="150">
        <v>0</v>
      </c>
      <c r="G60" s="150">
        <v>0</v>
      </c>
      <c r="H60" s="150">
        <v>0</v>
      </c>
      <c r="I60" s="150">
        <v>0</v>
      </c>
      <c r="J60" s="150">
        <v>0</v>
      </c>
      <c r="K60" s="150">
        <v>0.4</v>
      </c>
      <c r="L60" s="586" t="s">
        <v>495</v>
      </c>
      <c r="M60" s="150">
        <v>0</v>
      </c>
      <c r="N60" s="150">
        <v>0</v>
      </c>
      <c r="O60" s="150">
        <v>0</v>
      </c>
      <c r="P60" s="150">
        <v>0</v>
      </c>
      <c r="Q60" s="150">
        <v>0</v>
      </c>
      <c r="R60" s="150">
        <v>0</v>
      </c>
      <c r="S60" s="150">
        <v>0</v>
      </c>
      <c r="T60" s="150">
        <v>0</v>
      </c>
      <c r="U60" s="1131">
        <v>34</v>
      </c>
      <c r="V60" s="896"/>
      <c r="W60" s="897"/>
    </row>
    <row r="61" spans="1:23" ht="13.5" customHeight="1">
      <c r="A61" s="1093">
        <v>35</v>
      </c>
      <c r="B61" s="586" t="s">
        <v>486</v>
      </c>
      <c r="C61" s="150">
        <v>0</v>
      </c>
      <c r="D61" s="150">
        <v>0</v>
      </c>
      <c r="E61" s="150">
        <v>0</v>
      </c>
      <c r="F61" s="150">
        <v>0</v>
      </c>
      <c r="G61" s="150">
        <v>0</v>
      </c>
      <c r="H61" s="150">
        <v>0</v>
      </c>
      <c r="I61" s="150">
        <v>0</v>
      </c>
      <c r="J61" s="150">
        <v>0</v>
      </c>
      <c r="K61" s="150">
        <v>0</v>
      </c>
      <c r="L61" s="586" t="s">
        <v>486</v>
      </c>
      <c r="M61" s="150">
        <v>0</v>
      </c>
      <c r="N61" s="150">
        <v>0</v>
      </c>
      <c r="O61" s="150">
        <v>0</v>
      </c>
      <c r="P61" s="150">
        <v>0</v>
      </c>
      <c r="Q61" s="150">
        <v>0</v>
      </c>
      <c r="R61" s="150">
        <v>0</v>
      </c>
      <c r="S61" s="150">
        <v>0</v>
      </c>
      <c r="T61" s="150">
        <v>0</v>
      </c>
      <c r="U61" s="1131">
        <v>35</v>
      </c>
      <c r="V61" s="896"/>
      <c r="W61" s="897"/>
    </row>
    <row r="62" spans="1:23" s="899" customFormat="1" ht="13.5" customHeight="1">
      <c r="A62" s="1093">
        <v>36</v>
      </c>
      <c r="B62" s="898" t="s">
        <v>487</v>
      </c>
      <c r="C62" s="151">
        <v>793.30000000000007</v>
      </c>
      <c r="D62" s="151">
        <v>228.8</v>
      </c>
      <c r="E62" s="151">
        <v>0</v>
      </c>
      <c r="F62" s="151">
        <v>7.1</v>
      </c>
      <c r="G62" s="151">
        <v>76.900000000000006</v>
      </c>
      <c r="H62" s="151">
        <v>7.9</v>
      </c>
      <c r="I62" s="151">
        <v>102</v>
      </c>
      <c r="J62" s="151">
        <v>240.9</v>
      </c>
      <c r="K62" s="151">
        <v>56.5</v>
      </c>
      <c r="L62" s="898" t="s">
        <v>487</v>
      </c>
      <c r="M62" s="151">
        <v>14.2</v>
      </c>
      <c r="N62" s="151">
        <v>14.5</v>
      </c>
      <c r="O62" s="151">
        <v>10</v>
      </c>
      <c r="P62" s="151">
        <v>26</v>
      </c>
      <c r="Q62" s="151">
        <v>8.4</v>
      </c>
      <c r="R62" s="150">
        <v>0</v>
      </c>
      <c r="S62" s="150">
        <v>0</v>
      </c>
      <c r="T62" s="150">
        <v>0</v>
      </c>
      <c r="U62" s="1131">
        <v>36</v>
      </c>
      <c r="V62" s="896"/>
      <c r="W62" s="897"/>
    </row>
    <row r="63" spans="1:23" ht="13.5" customHeight="1">
      <c r="A63" s="1093">
        <v>37</v>
      </c>
      <c r="B63" s="586" t="s">
        <v>488</v>
      </c>
      <c r="C63" s="150">
        <v>305.39999999999998</v>
      </c>
      <c r="D63" s="150">
        <v>39.6</v>
      </c>
      <c r="E63" s="150">
        <v>27.2</v>
      </c>
      <c r="F63" s="150">
        <v>8.8000000000000007</v>
      </c>
      <c r="G63" s="150">
        <v>22.2</v>
      </c>
      <c r="H63" s="150">
        <v>5.8</v>
      </c>
      <c r="I63" s="150">
        <v>35.4</v>
      </c>
      <c r="J63" s="150">
        <v>103.1</v>
      </c>
      <c r="K63" s="150">
        <v>17</v>
      </c>
      <c r="L63" s="586" t="s">
        <v>488</v>
      </c>
      <c r="M63" s="150">
        <v>4.3</v>
      </c>
      <c r="N63" s="150">
        <v>10.1</v>
      </c>
      <c r="O63" s="150">
        <v>9.1999999999999993</v>
      </c>
      <c r="P63" s="150">
        <v>15.1</v>
      </c>
      <c r="Q63" s="150">
        <v>7.4</v>
      </c>
      <c r="R63" s="150">
        <v>0</v>
      </c>
      <c r="S63" s="150">
        <v>0</v>
      </c>
      <c r="T63" s="150">
        <v>0</v>
      </c>
      <c r="U63" s="1131">
        <v>37</v>
      </c>
      <c r="V63" s="896"/>
      <c r="W63" s="897"/>
    </row>
    <row r="64" spans="1:23" ht="13.5" customHeight="1">
      <c r="A64" s="1093">
        <v>38</v>
      </c>
      <c r="B64" s="586" t="s">
        <v>496</v>
      </c>
      <c r="C64" s="150">
        <v>120.1</v>
      </c>
      <c r="D64" s="150">
        <v>15.6</v>
      </c>
      <c r="E64" s="150">
        <v>24.6</v>
      </c>
      <c r="F64" s="150">
        <v>4.9000000000000004</v>
      </c>
      <c r="G64" s="150">
        <v>3</v>
      </c>
      <c r="H64" s="150">
        <v>7.3</v>
      </c>
      <c r="I64" s="150">
        <v>16.3</v>
      </c>
      <c r="J64" s="150">
        <v>9.9</v>
      </c>
      <c r="K64" s="150">
        <v>1.9</v>
      </c>
      <c r="L64" s="586" t="s">
        <v>496</v>
      </c>
      <c r="M64" s="150">
        <v>0</v>
      </c>
      <c r="N64" s="150">
        <v>2.1</v>
      </c>
      <c r="O64" s="150">
        <v>1.2</v>
      </c>
      <c r="P64" s="150">
        <v>32.799999999999997</v>
      </c>
      <c r="Q64" s="150">
        <v>0.5</v>
      </c>
      <c r="R64" s="150">
        <v>0</v>
      </c>
      <c r="S64" s="150">
        <v>0</v>
      </c>
      <c r="T64" s="150">
        <v>0</v>
      </c>
      <c r="U64" s="1131">
        <v>38</v>
      </c>
      <c r="V64" s="896"/>
      <c r="W64" s="897"/>
    </row>
    <row r="65" spans="1:23" ht="13.5" customHeight="1">
      <c r="A65" s="1093">
        <v>39</v>
      </c>
      <c r="B65" s="586" t="s">
        <v>497</v>
      </c>
      <c r="C65" s="150">
        <v>43.3</v>
      </c>
      <c r="D65" s="150">
        <v>2.5999999999999996</v>
      </c>
      <c r="E65" s="150">
        <v>1.2</v>
      </c>
      <c r="F65" s="150">
        <v>0.9</v>
      </c>
      <c r="G65" s="150">
        <v>11.6</v>
      </c>
      <c r="H65" s="150">
        <v>0.7</v>
      </c>
      <c r="I65" s="150">
        <v>1.9999999999999998</v>
      </c>
      <c r="J65" s="150">
        <v>5.8</v>
      </c>
      <c r="K65" s="150">
        <v>4.3</v>
      </c>
      <c r="L65" s="586" t="s">
        <v>497</v>
      </c>
      <c r="M65" s="150">
        <v>3.5</v>
      </c>
      <c r="N65" s="150">
        <v>4.2</v>
      </c>
      <c r="O65" s="150">
        <v>0</v>
      </c>
      <c r="P65" s="150">
        <v>4.4000000000000004</v>
      </c>
      <c r="Q65" s="150">
        <v>2.1</v>
      </c>
      <c r="R65" s="150">
        <v>0</v>
      </c>
      <c r="S65" s="150">
        <v>0</v>
      </c>
      <c r="T65" s="150">
        <v>0</v>
      </c>
      <c r="U65" s="1131">
        <v>39</v>
      </c>
      <c r="V65" s="896"/>
      <c r="W65" s="897"/>
    </row>
    <row r="66" spans="1:23" ht="13.5" customHeight="1">
      <c r="A66" s="1093"/>
      <c r="B66" s="583"/>
      <c r="C66" s="150"/>
      <c r="D66" s="150"/>
      <c r="E66" s="150"/>
      <c r="F66" s="150"/>
      <c r="G66" s="150"/>
      <c r="H66" s="150"/>
      <c r="I66" s="150"/>
      <c r="J66" s="150"/>
      <c r="K66" s="150"/>
      <c r="L66" s="583"/>
      <c r="M66" s="150"/>
      <c r="N66" s="150"/>
      <c r="O66" s="150"/>
      <c r="P66" s="150"/>
      <c r="Q66" s="150"/>
      <c r="R66" s="150"/>
      <c r="S66" s="150"/>
      <c r="T66" s="150"/>
      <c r="U66" s="1131"/>
      <c r="V66" s="896"/>
      <c r="W66" s="897"/>
    </row>
    <row r="67" spans="1:23" s="556" customFormat="1" ht="13.5" customHeight="1">
      <c r="A67" s="1093">
        <v>40</v>
      </c>
      <c r="B67" s="693" t="s">
        <v>562</v>
      </c>
      <c r="C67" s="134">
        <v>84798.499999999985</v>
      </c>
      <c r="D67" s="134">
        <v>13757.6</v>
      </c>
      <c r="E67" s="134">
        <v>16818</v>
      </c>
      <c r="F67" s="134">
        <v>1831</v>
      </c>
      <c r="G67" s="134">
        <v>8422.9000000000015</v>
      </c>
      <c r="H67" s="134">
        <v>1065.0999999999999</v>
      </c>
      <c r="I67" s="134">
        <v>7946.2</v>
      </c>
      <c r="J67" s="134">
        <v>21282.199999999997</v>
      </c>
      <c r="K67" s="134">
        <v>4087.6999999999994</v>
      </c>
      <c r="L67" s="693" t="s">
        <v>562</v>
      </c>
      <c r="M67" s="1162">
        <v>867.7</v>
      </c>
      <c r="N67" s="1162">
        <v>2960.4999999999995</v>
      </c>
      <c r="O67" s="1162">
        <v>1513.6</v>
      </c>
      <c r="P67" s="1162">
        <v>2768.2000000000003</v>
      </c>
      <c r="Q67" s="1162">
        <v>1478.2</v>
      </c>
      <c r="R67" s="1162">
        <v>0</v>
      </c>
      <c r="S67" s="1162">
        <v>0</v>
      </c>
      <c r="T67" s="1162">
        <v>0</v>
      </c>
      <c r="U67" s="1131">
        <v>40</v>
      </c>
      <c r="V67" s="896"/>
      <c r="W67" s="897"/>
    </row>
    <row r="68" spans="1:23" s="556" customFormat="1" ht="13.5" customHeight="1">
      <c r="A68" s="1093"/>
      <c r="B68" s="693"/>
      <c r="C68" s="134"/>
      <c r="D68" s="134"/>
      <c r="E68" s="134"/>
      <c r="F68" s="134"/>
      <c r="G68" s="134"/>
      <c r="H68" s="134"/>
      <c r="I68" s="134"/>
      <c r="J68" s="134"/>
      <c r="K68" s="134"/>
      <c r="L68" s="693"/>
      <c r="M68" s="1162"/>
      <c r="N68" s="1162"/>
      <c r="O68" s="1162"/>
      <c r="P68" s="1162"/>
      <c r="Q68" s="1162"/>
      <c r="R68" s="1162"/>
      <c r="S68" s="1162"/>
      <c r="T68" s="1162"/>
      <c r="U68" s="1131"/>
      <c r="V68" s="896"/>
      <c r="W68" s="897"/>
    </row>
    <row r="69" spans="1:23" ht="13.5" customHeight="1">
      <c r="A69" s="1093">
        <v>41</v>
      </c>
      <c r="B69" s="588" t="s">
        <v>563</v>
      </c>
      <c r="C69" s="433">
        <v>46.8</v>
      </c>
      <c r="D69" s="433">
        <v>17.8</v>
      </c>
      <c r="E69" s="433">
        <v>0.4</v>
      </c>
      <c r="F69" s="433">
        <v>0.4</v>
      </c>
      <c r="G69" s="433">
        <v>10.4</v>
      </c>
      <c r="H69" s="433">
        <v>0</v>
      </c>
      <c r="I69" s="433">
        <v>0</v>
      </c>
      <c r="J69" s="433">
        <v>12</v>
      </c>
      <c r="K69" s="433">
        <v>0.2</v>
      </c>
      <c r="L69" s="588" t="s">
        <v>563</v>
      </c>
      <c r="M69" s="433">
        <v>2.1</v>
      </c>
      <c r="N69" s="433">
        <v>1.1000000000000001</v>
      </c>
      <c r="O69" s="433">
        <v>0.1</v>
      </c>
      <c r="P69" s="433">
        <v>2.1</v>
      </c>
      <c r="Q69" s="433">
        <v>0</v>
      </c>
      <c r="R69" s="937">
        <v>0</v>
      </c>
      <c r="S69" s="937">
        <v>0</v>
      </c>
      <c r="T69" s="937">
        <v>0</v>
      </c>
      <c r="U69" s="1131">
        <v>41</v>
      </c>
      <c r="V69" s="896"/>
      <c r="W69" s="897"/>
    </row>
    <row r="70" spans="1:23" ht="13.5" customHeight="1">
      <c r="A70" s="1093"/>
      <c r="B70" s="588"/>
      <c r="C70" s="433"/>
      <c r="D70" s="433"/>
      <c r="E70" s="433"/>
      <c r="F70" s="433"/>
      <c r="G70" s="433"/>
      <c r="H70" s="433"/>
      <c r="I70" s="433"/>
      <c r="J70" s="433"/>
      <c r="K70" s="433"/>
      <c r="L70" s="588"/>
      <c r="M70" s="433"/>
      <c r="N70" s="433"/>
      <c r="O70" s="433"/>
      <c r="P70" s="433"/>
      <c r="Q70" s="433"/>
      <c r="R70" s="937"/>
      <c r="S70" s="937"/>
      <c r="T70" s="937"/>
      <c r="U70" s="1131"/>
      <c r="V70" s="896"/>
      <c r="W70" s="897"/>
    </row>
    <row r="71" spans="1:23" s="556" customFormat="1" ht="13.5" customHeight="1">
      <c r="A71" s="1093">
        <v>42</v>
      </c>
      <c r="B71" s="701" t="s">
        <v>564</v>
      </c>
      <c r="C71" s="136">
        <v>84845.299999999988</v>
      </c>
      <c r="D71" s="136">
        <v>13775.4</v>
      </c>
      <c r="E71" s="136">
        <v>16818.400000000001</v>
      </c>
      <c r="F71" s="136">
        <v>1831.4</v>
      </c>
      <c r="G71" s="136">
        <v>8433.3000000000011</v>
      </c>
      <c r="H71" s="136">
        <v>1065.0999999999999</v>
      </c>
      <c r="I71" s="136">
        <v>7946.2</v>
      </c>
      <c r="J71" s="136">
        <v>21294.199999999997</v>
      </c>
      <c r="K71" s="136">
        <v>4087.8999999999992</v>
      </c>
      <c r="L71" s="701" t="s">
        <v>564</v>
      </c>
      <c r="M71" s="136">
        <v>869.80000000000007</v>
      </c>
      <c r="N71" s="136">
        <v>2961.5999999999995</v>
      </c>
      <c r="O71" s="136">
        <v>1513.6999999999998</v>
      </c>
      <c r="P71" s="136">
        <v>2770.3</v>
      </c>
      <c r="Q71" s="136">
        <v>1478.2</v>
      </c>
      <c r="R71" s="136">
        <v>0</v>
      </c>
      <c r="S71" s="136">
        <v>0</v>
      </c>
      <c r="T71" s="136">
        <v>0</v>
      </c>
      <c r="U71" s="1131">
        <v>42</v>
      </c>
      <c r="V71" s="896"/>
      <c r="W71" s="897"/>
    </row>
    <row r="72" spans="1:23" s="556" customFormat="1" ht="13.5" customHeight="1">
      <c r="A72" s="1093"/>
      <c r="B72" s="701"/>
      <c r="C72" s="136"/>
      <c r="D72" s="136"/>
      <c r="E72" s="136"/>
      <c r="F72" s="136"/>
      <c r="G72" s="136"/>
      <c r="H72" s="136"/>
      <c r="I72" s="136"/>
      <c r="J72" s="136"/>
      <c r="K72" s="136"/>
      <c r="L72" s="701"/>
      <c r="M72" s="136"/>
      <c r="N72" s="136"/>
      <c r="O72" s="136"/>
      <c r="P72" s="136"/>
      <c r="Q72" s="136"/>
      <c r="R72" s="136"/>
      <c r="S72" s="136"/>
      <c r="T72" s="136"/>
      <c r="U72" s="1131"/>
      <c r="V72" s="896"/>
      <c r="W72" s="897"/>
    </row>
    <row r="73" spans="1:23" s="556" customFormat="1" ht="13.5" customHeight="1">
      <c r="A73" s="1093"/>
      <c r="B73" s="701"/>
      <c r="C73" s="136"/>
      <c r="D73" s="136"/>
      <c r="E73" s="136"/>
      <c r="F73" s="136"/>
      <c r="G73" s="136"/>
      <c r="H73" s="136"/>
      <c r="I73" s="136"/>
      <c r="J73" s="136"/>
      <c r="K73" s="136"/>
      <c r="L73" s="701"/>
      <c r="M73" s="136"/>
      <c r="N73" s="136"/>
      <c r="O73" s="136"/>
      <c r="P73" s="136"/>
      <c r="Q73" s="136"/>
      <c r="R73" s="136"/>
      <c r="S73" s="136"/>
      <c r="T73" s="136"/>
      <c r="U73" s="1131"/>
      <c r="V73" s="896"/>
      <c r="W73" s="897"/>
    </row>
    <row r="74" spans="1:23" ht="13.5" customHeight="1">
      <c r="A74" s="1093"/>
      <c r="B74" s="583"/>
      <c r="C74" s="150"/>
      <c r="D74" s="150"/>
      <c r="E74" s="150"/>
      <c r="F74" s="150"/>
      <c r="G74" s="150"/>
      <c r="H74" s="150"/>
      <c r="I74" s="150"/>
      <c r="J74" s="150"/>
      <c r="K74" s="150"/>
      <c r="L74" s="583"/>
      <c r="M74" s="150"/>
      <c r="N74" s="150"/>
      <c r="O74" s="150"/>
      <c r="P74" s="150"/>
      <c r="Q74" s="150"/>
      <c r="R74" s="150"/>
      <c r="S74" s="150"/>
      <c r="T74" s="150"/>
      <c r="U74" s="1131"/>
      <c r="V74" s="896"/>
      <c r="W74" s="897"/>
    </row>
    <row r="75" spans="1:23" ht="13.5" customHeight="1">
      <c r="A75" s="1099">
        <v>43</v>
      </c>
      <c r="B75" s="876" t="s">
        <v>565</v>
      </c>
      <c r="C75" s="166">
        <v>333632.89999999997</v>
      </c>
      <c r="D75" s="166">
        <v>46795.5</v>
      </c>
      <c r="E75" s="166">
        <v>58902.700000000004</v>
      </c>
      <c r="F75" s="166">
        <v>8512.2999999999993</v>
      </c>
      <c r="G75" s="166">
        <v>28074</v>
      </c>
      <c r="H75" s="166">
        <v>5471</v>
      </c>
      <c r="I75" s="166">
        <v>29971.200000000001</v>
      </c>
      <c r="J75" s="166">
        <v>71105.2</v>
      </c>
      <c r="K75" s="166">
        <v>15055.999999999998</v>
      </c>
      <c r="L75" s="876" t="s">
        <v>565</v>
      </c>
      <c r="M75" s="166">
        <v>3610.4000000000005</v>
      </c>
      <c r="N75" s="166">
        <v>13905.699999999999</v>
      </c>
      <c r="O75" s="166">
        <v>7565.1</v>
      </c>
      <c r="P75" s="166">
        <v>10843.1</v>
      </c>
      <c r="Q75" s="166">
        <v>7316.7</v>
      </c>
      <c r="R75" s="166">
        <v>13626.1</v>
      </c>
      <c r="S75" s="166">
        <v>2715</v>
      </c>
      <c r="T75" s="166">
        <v>10163.299999999999</v>
      </c>
      <c r="U75" s="1102">
        <v>43</v>
      </c>
      <c r="V75" s="896"/>
      <c r="W75" s="897"/>
    </row>
    <row r="76" spans="1:23" ht="13.5" customHeight="1">
      <c r="A76" s="1090"/>
      <c r="B76" s="701"/>
      <c r="C76" s="136"/>
      <c r="D76" s="136"/>
      <c r="E76" s="136"/>
      <c r="F76" s="136"/>
      <c r="G76" s="136"/>
      <c r="H76" s="136"/>
      <c r="I76" s="136"/>
      <c r="J76" s="136"/>
      <c r="K76" s="136"/>
      <c r="L76" s="701"/>
      <c r="M76" s="136"/>
      <c r="N76" s="136"/>
      <c r="O76" s="136"/>
      <c r="P76" s="136"/>
      <c r="Q76" s="136"/>
      <c r="R76" s="136"/>
      <c r="S76" s="136"/>
      <c r="T76" s="136"/>
      <c r="U76" s="1101"/>
      <c r="V76" s="896"/>
      <c r="W76" s="897"/>
    </row>
    <row r="77" spans="1:23" ht="13.5" customHeight="1">
      <c r="A77" s="1090">
        <v>44</v>
      </c>
      <c r="B77" s="701" t="s">
        <v>566</v>
      </c>
      <c r="C77" s="136">
        <v>906.09999999999991</v>
      </c>
      <c r="D77" s="136">
        <v>127.5</v>
      </c>
      <c r="E77" s="136">
        <v>61.8</v>
      </c>
      <c r="F77" s="136">
        <v>16.099999999999998</v>
      </c>
      <c r="G77" s="136">
        <v>54.9</v>
      </c>
      <c r="H77" s="136">
        <v>11.7</v>
      </c>
      <c r="I77" s="136">
        <v>107.3</v>
      </c>
      <c r="J77" s="136">
        <v>276.10000000000002</v>
      </c>
      <c r="K77" s="136">
        <v>49.1</v>
      </c>
      <c r="L77" s="701" t="s">
        <v>566</v>
      </c>
      <c r="M77" s="136">
        <v>19.600000000000001</v>
      </c>
      <c r="N77" s="136">
        <v>32.6</v>
      </c>
      <c r="O77" s="136">
        <v>23.8</v>
      </c>
      <c r="P77" s="136">
        <v>63</v>
      </c>
      <c r="Q77" s="136">
        <v>14.3</v>
      </c>
      <c r="R77" s="136">
        <v>26.4</v>
      </c>
      <c r="S77" s="136">
        <v>6.9</v>
      </c>
      <c r="T77" s="136">
        <v>14.8</v>
      </c>
      <c r="U77" s="1101">
        <v>44</v>
      </c>
      <c r="V77" s="896"/>
      <c r="W77" s="897"/>
    </row>
    <row r="78" spans="1:23" ht="13.5" customHeight="1">
      <c r="A78" s="1090"/>
      <c r="B78" s="701"/>
      <c r="C78" s="136"/>
      <c r="D78" s="136"/>
      <c r="E78" s="136"/>
      <c r="F78" s="136"/>
      <c r="G78" s="136"/>
      <c r="H78" s="136"/>
      <c r="I78" s="136"/>
      <c r="J78" s="136"/>
      <c r="K78" s="136"/>
      <c r="L78" s="701"/>
      <c r="M78" s="136"/>
      <c r="N78" s="136"/>
      <c r="O78" s="136"/>
      <c r="P78" s="136"/>
      <c r="Q78" s="136"/>
      <c r="R78" s="136"/>
      <c r="S78" s="136"/>
      <c r="T78" s="136"/>
      <c r="U78" s="1101"/>
      <c r="V78" s="896"/>
      <c r="W78" s="897"/>
    </row>
    <row r="79" spans="1:23" ht="13.5" customHeight="1">
      <c r="A79" s="1130">
        <v>45</v>
      </c>
      <c r="B79" s="881" t="s">
        <v>567</v>
      </c>
      <c r="C79" s="153">
        <v>334538.99999999994</v>
      </c>
      <c r="D79" s="153">
        <v>46923</v>
      </c>
      <c r="E79" s="153">
        <v>58964.500000000007</v>
      </c>
      <c r="F79" s="153">
        <v>8528.4</v>
      </c>
      <c r="G79" s="153">
        <v>28128.9</v>
      </c>
      <c r="H79" s="153">
        <v>5482.7</v>
      </c>
      <c r="I79" s="153">
        <v>30078.5</v>
      </c>
      <c r="J79" s="153">
        <v>71381.3</v>
      </c>
      <c r="K79" s="153">
        <v>15105.099999999999</v>
      </c>
      <c r="L79" s="881" t="s">
        <v>567</v>
      </c>
      <c r="M79" s="153">
        <v>3630.0000000000005</v>
      </c>
      <c r="N79" s="153">
        <v>13938.3</v>
      </c>
      <c r="O79" s="153">
        <v>7588.9000000000005</v>
      </c>
      <c r="P79" s="153">
        <v>10906.1</v>
      </c>
      <c r="Q79" s="153">
        <v>7331</v>
      </c>
      <c r="R79" s="153">
        <v>13652.5</v>
      </c>
      <c r="S79" s="153">
        <v>2721.9</v>
      </c>
      <c r="T79" s="153">
        <v>10178.099999999999</v>
      </c>
      <c r="U79" s="1103">
        <v>45</v>
      </c>
      <c r="V79" s="896"/>
      <c r="W79" s="897"/>
    </row>
    <row r="80" spans="1:23" ht="13.5" customHeight="1">
      <c r="A80" s="700"/>
      <c r="C80" s="897"/>
      <c r="L80" s="588"/>
      <c r="U80" s="880"/>
      <c r="V80" s="601"/>
    </row>
    <row r="81" spans="1:22" ht="13.5" customHeight="1">
      <c r="A81" s="477" t="s">
        <v>505</v>
      </c>
      <c r="B81" s="477"/>
      <c r="C81" s="477"/>
      <c r="D81" s="477"/>
      <c r="E81" s="477"/>
      <c r="F81" s="477"/>
      <c r="G81" s="477"/>
      <c r="H81" s="477"/>
      <c r="I81" s="477"/>
      <c r="J81" s="477"/>
      <c r="K81" s="477"/>
      <c r="L81" s="477" t="s">
        <v>505</v>
      </c>
      <c r="M81" s="477"/>
      <c r="N81" s="704"/>
      <c r="O81" s="601"/>
      <c r="P81" s="601"/>
      <c r="Q81" s="601"/>
      <c r="R81" s="601"/>
      <c r="S81" s="601"/>
      <c r="T81" s="601"/>
      <c r="U81" s="601"/>
      <c r="V81" s="601"/>
    </row>
    <row r="82" spans="1:22" ht="13.5" customHeight="1">
      <c r="A82" s="585"/>
      <c r="B82" s="601"/>
      <c r="C82" s="601"/>
      <c r="D82" s="601"/>
      <c r="E82" s="601"/>
      <c r="F82" s="601"/>
      <c r="G82" s="601"/>
      <c r="H82" s="601"/>
      <c r="I82" s="601"/>
      <c r="J82" s="601"/>
      <c r="K82" s="601"/>
      <c r="L82" s="601"/>
      <c r="M82" s="601"/>
      <c r="N82" s="601"/>
      <c r="O82" s="601"/>
      <c r="P82" s="601"/>
      <c r="Q82" s="601"/>
      <c r="R82" s="601"/>
      <c r="S82" s="601"/>
      <c r="T82" s="601"/>
      <c r="U82" s="601"/>
      <c r="V82" s="601"/>
    </row>
    <row r="83" spans="1:22" ht="13.5" customHeight="1">
      <c r="A83" s="900"/>
      <c r="B83" s="601"/>
      <c r="C83" s="601"/>
      <c r="D83" s="601"/>
      <c r="E83" s="601"/>
      <c r="F83" s="601"/>
      <c r="G83" s="601"/>
      <c r="H83" s="601"/>
      <c r="I83" s="601"/>
      <c r="J83" s="601"/>
      <c r="K83" s="601"/>
      <c r="L83" s="601"/>
      <c r="M83" s="601"/>
      <c r="N83" s="601"/>
      <c r="O83" s="601"/>
      <c r="P83" s="601"/>
      <c r="Q83" s="601"/>
      <c r="R83" s="601"/>
      <c r="S83" s="601"/>
      <c r="T83" s="601"/>
      <c r="U83" s="601"/>
      <c r="V83" s="601"/>
    </row>
    <row r="84" spans="1:22" ht="13.5" customHeight="1">
      <c r="A84" s="600"/>
      <c r="B84" s="601"/>
      <c r="C84" s="601"/>
      <c r="D84" s="1368"/>
      <c r="E84" s="1368"/>
      <c r="F84" s="1368"/>
      <c r="G84" s="1368"/>
      <c r="H84" s="1368"/>
      <c r="I84" s="1368"/>
      <c r="J84" s="1369"/>
      <c r="K84" s="1369"/>
      <c r="L84" s="1369"/>
      <c r="M84" s="1369"/>
      <c r="N84" s="1369"/>
      <c r="O84" s="1369"/>
      <c r="P84" s="1369"/>
      <c r="Q84" s="601"/>
      <c r="R84" s="601"/>
      <c r="S84" s="601"/>
      <c r="T84" s="601"/>
      <c r="U84" s="601"/>
      <c r="V84" s="601"/>
    </row>
    <row r="85" spans="1:22" ht="13.5" customHeight="1">
      <c r="A85" s="600"/>
      <c r="B85" s="601"/>
      <c r="C85" s="601"/>
      <c r="D85" s="601"/>
      <c r="E85" s="601"/>
      <c r="F85" s="601"/>
      <c r="G85" s="601"/>
      <c r="H85" s="601"/>
      <c r="I85" s="601"/>
      <c r="J85" s="601"/>
      <c r="K85" s="601"/>
      <c r="L85" s="601"/>
      <c r="M85" s="601"/>
      <c r="N85" s="601"/>
      <c r="O85" s="601"/>
      <c r="P85" s="601"/>
      <c r="Q85" s="601"/>
      <c r="R85" s="601"/>
      <c r="S85" s="601"/>
      <c r="T85" s="601"/>
      <c r="U85" s="601"/>
      <c r="V85" s="601"/>
    </row>
    <row r="86" spans="1:22" ht="13.5" customHeight="1">
      <c r="A86" s="600"/>
      <c r="B86" s="601"/>
      <c r="C86" s="601"/>
      <c r="D86" s="601"/>
      <c r="E86" s="601"/>
      <c r="F86" s="601"/>
      <c r="G86" s="601"/>
      <c r="H86" s="601"/>
      <c r="I86" s="601"/>
      <c r="J86" s="601"/>
      <c r="K86" s="601"/>
      <c r="L86" s="601"/>
      <c r="M86" s="601"/>
      <c r="N86" s="601"/>
      <c r="O86" s="601"/>
      <c r="P86" s="601"/>
      <c r="Q86" s="601"/>
      <c r="R86" s="601"/>
      <c r="S86" s="601"/>
      <c r="T86" s="601"/>
      <c r="U86" s="601"/>
      <c r="V86" s="601"/>
    </row>
    <row r="87" spans="1:22" ht="13.5" customHeight="1">
      <c r="A87" s="600"/>
      <c r="B87" s="601"/>
      <c r="C87" s="601"/>
      <c r="D87" s="601"/>
      <c r="E87" s="601"/>
      <c r="F87" s="601"/>
      <c r="G87" s="601"/>
      <c r="H87" s="601"/>
      <c r="I87" s="601"/>
      <c r="J87" s="601"/>
      <c r="K87" s="601"/>
      <c r="L87" s="601"/>
      <c r="M87" s="601"/>
      <c r="N87" s="601"/>
      <c r="O87" s="601"/>
      <c r="P87" s="601"/>
      <c r="Q87" s="601"/>
      <c r="R87" s="601"/>
      <c r="S87" s="601"/>
      <c r="T87" s="601"/>
      <c r="U87" s="601"/>
      <c r="V87" s="601"/>
    </row>
    <row r="88" spans="1:22" ht="13.5" customHeight="1">
      <c r="A88" s="600"/>
      <c r="B88" s="601"/>
      <c r="C88" s="601"/>
      <c r="D88" s="601"/>
      <c r="E88" s="601"/>
      <c r="F88" s="601"/>
      <c r="G88" s="601"/>
      <c r="H88" s="601"/>
      <c r="I88" s="601"/>
      <c r="J88" s="601"/>
      <c r="K88" s="601"/>
      <c r="L88" s="601"/>
      <c r="M88" s="601"/>
      <c r="N88" s="601"/>
      <c r="O88" s="601"/>
      <c r="P88" s="601"/>
      <c r="Q88" s="601"/>
      <c r="R88" s="601"/>
      <c r="S88" s="601"/>
      <c r="T88" s="601"/>
      <c r="U88" s="601"/>
      <c r="V88" s="601"/>
    </row>
    <row r="89" spans="1:22" ht="13.5" customHeight="1">
      <c r="A89" s="600"/>
      <c r="B89" s="601"/>
      <c r="C89" s="601"/>
      <c r="D89" s="601"/>
      <c r="E89" s="601"/>
      <c r="F89" s="601"/>
      <c r="G89" s="601"/>
      <c r="H89" s="601"/>
      <c r="I89" s="601"/>
      <c r="J89" s="601"/>
      <c r="K89" s="601"/>
      <c r="L89" s="601"/>
      <c r="M89" s="601"/>
      <c r="N89" s="601"/>
      <c r="O89" s="601"/>
      <c r="P89" s="601"/>
      <c r="Q89" s="601"/>
      <c r="R89" s="601"/>
      <c r="S89" s="601"/>
      <c r="T89" s="601"/>
      <c r="U89" s="601"/>
      <c r="V89" s="601"/>
    </row>
    <row r="90" spans="1:22" ht="13.5" customHeight="1">
      <c r="A90" s="600"/>
      <c r="B90" s="601"/>
      <c r="C90" s="601"/>
      <c r="D90" s="601"/>
      <c r="E90" s="601"/>
      <c r="F90" s="601"/>
      <c r="G90" s="601"/>
      <c r="H90" s="601"/>
      <c r="I90" s="601"/>
      <c r="J90" s="601"/>
      <c r="K90" s="601"/>
      <c r="L90" s="601"/>
      <c r="M90" s="601"/>
      <c r="N90" s="601"/>
      <c r="O90" s="601"/>
      <c r="P90" s="601"/>
      <c r="Q90" s="601"/>
      <c r="R90" s="601"/>
      <c r="S90" s="601"/>
      <c r="T90" s="601"/>
      <c r="U90" s="601"/>
      <c r="V90" s="601"/>
    </row>
    <row r="91" spans="1:22" ht="13.5" customHeight="1">
      <c r="A91" s="600"/>
      <c r="B91" s="601"/>
      <c r="C91" s="601"/>
      <c r="D91" s="601"/>
      <c r="E91" s="601"/>
      <c r="F91" s="601"/>
      <c r="G91" s="601"/>
      <c r="H91" s="601"/>
      <c r="I91" s="601"/>
      <c r="J91" s="601"/>
      <c r="K91" s="601"/>
      <c r="L91" s="601"/>
      <c r="M91" s="601"/>
      <c r="N91" s="601"/>
      <c r="O91" s="601"/>
      <c r="P91" s="601"/>
      <c r="Q91" s="601"/>
      <c r="R91" s="601"/>
      <c r="S91" s="601"/>
      <c r="T91" s="601"/>
      <c r="U91" s="601"/>
      <c r="V91" s="601"/>
    </row>
    <row r="92" spans="1:22" ht="13.5" customHeight="1">
      <c r="A92" s="600"/>
      <c r="B92" s="601"/>
      <c r="C92" s="601"/>
      <c r="D92" s="601"/>
      <c r="E92" s="601"/>
      <c r="F92" s="601"/>
      <c r="G92" s="601"/>
      <c r="H92" s="601"/>
      <c r="I92" s="601"/>
      <c r="J92" s="601"/>
      <c r="K92" s="601"/>
      <c r="L92" s="601"/>
      <c r="M92" s="601"/>
      <c r="N92" s="601"/>
      <c r="O92" s="601"/>
      <c r="P92" s="601"/>
      <c r="Q92" s="601"/>
      <c r="R92" s="601"/>
      <c r="S92" s="601"/>
      <c r="T92" s="601"/>
      <c r="U92" s="601"/>
      <c r="V92" s="601"/>
    </row>
    <row r="93" spans="1:22" ht="13.5" customHeight="1">
      <c r="A93" s="600"/>
      <c r="B93" s="601"/>
      <c r="C93" s="601"/>
      <c r="D93" s="601"/>
      <c r="E93" s="601"/>
      <c r="F93" s="601"/>
      <c r="G93" s="601"/>
      <c r="H93" s="601"/>
      <c r="I93" s="601"/>
      <c r="J93" s="601"/>
      <c r="K93" s="601"/>
      <c r="L93" s="601"/>
      <c r="M93" s="601"/>
      <c r="N93" s="601"/>
      <c r="O93" s="601"/>
      <c r="P93" s="601"/>
      <c r="Q93" s="601"/>
      <c r="R93" s="601"/>
      <c r="S93" s="601"/>
      <c r="T93" s="601"/>
      <c r="U93" s="601"/>
      <c r="V93" s="601"/>
    </row>
    <row r="94" spans="1:22" ht="13.5" customHeight="1">
      <c r="A94" s="600"/>
      <c r="B94" s="601"/>
      <c r="C94" s="601"/>
      <c r="D94" s="601"/>
      <c r="E94" s="601"/>
      <c r="F94" s="601"/>
      <c r="G94" s="601"/>
      <c r="H94" s="601"/>
      <c r="I94" s="601"/>
      <c r="J94" s="601"/>
      <c r="K94" s="601"/>
      <c r="L94" s="601"/>
      <c r="M94" s="601"/>
      <c r="N94" s="601"/>
      <c r="O94" s="601"/>
      <c r="P94" s="601"/>
      <c r="Q94" s="601"/>
      <c r="R94" s="601"/>
      <c r="S94" s="601"/>
      <c r="T94" s="601"/>
      <c r="U94" s="601"/>
      <c r="V94" s="601"/>
    </row>
    <row r="95" spans="1:22" ht="13.5" customHeight="1">
      <c r="A95" s="600"/>
      <c r="B95" s="601"/>
      <c r="C95" s="601"/>
      <c r="D95" s="601"/>
      <c r="E95" s="601"/>
      <c r="F95" s="601"/>
      <c r="G95" s="601"/>
      <c r="H95" s="601"/>
      <c r="I95" s="601"/>
      <c r="J95" s="601"/>
      <c r="K95" s="601"/>
      <c r="L95" s="601"/>
      <c r="M95" s="601"/>
      <c r="N95" s="601"/>
      <c r="O95" s="601"/>
      <c r="P95" s="601"/>
      <c r="Q95" s="601"/>
      <c r="R95" s="601"/>
      <c r="S95" s="601"/>
      <c r="T95" s="601"/>
      <c r="U95" s="601"/>
      <c r="V95" s="601"/>
    </row>
    <row r="96" spans="1:22" ht="13.5" customHeight="1">
      <c r="A96" s="600"/>
      <c r="B96" s="601"/>
      <c r="C96" s="601"/>
      <c r="D96" s="601"/>
      <c r="E96" s="601"/>
      <c r="F96" s="601"/>
      <c r="G96" s="601"/>
      <c r="H96" s="601"/>
      <c r="I96" s="601"/>
      <c r="J96" s="601"/>
      <c r="K96" s="601"/>
      <c r="L96" s="601"/>
      <c r="M96" s="601"/>
      <c r="N96" s="601"/>
      <c r="O96" s="601"/>
      <c r="P96" s="601"/>
      <c r="Q96" s="601"/>
      <c r="R96" s="601"/>
      <c r="S96" s="601"/>
      <c r="T96" s="601"/>
      <c r="U96" s="601"/>
      <c r="V96" s="601"/>
    </row>
    <row r="97" spans="1:22" ht="13.5" customHeight="1">
      <c r="A97" s="600"/>
      <c r="B97" s="601"/>
      <c r="C97" s="601"/>
      <c r="D97" s="601"/>
      <c r="E97" s="601"/>
      <c r="F97" s="601"/>
      <c r="G97" s="601"/>
      <c r="H97" s="601"/>
      <c r="I97" s="601"/>
      <c r="J97" s="601"/>
      <c r="K97" s="601"/>
      <c r="L97" s="601"/>
      <c r="M97" s="601"/>
      <c r="N97" s="601"/>
      <c r="O97" s="601"/>
      <c r="P97" s="601"/>
      <c r="Q97" s="601"/>
      <c r="R97" s="601"/>
      <c r="S97" s="601"/>
      <c r="T97" s="601"/>
      <c r="U97" s="601"/>
      <c r="V97" s="601"/>
    </row>
    <row r="98" spans="1:22" ht="13.5" customHeight="1">
      <c r="A98" s="600"/>
      <c r="B98" s="601"/>
      <c r="C98" s="601"/>
      <c r="D98" s="601"/>
      <c r="E98" s="601"/>
      <c r="F98" s="601"/>
      <c r="G98" s="601"/>
      <c r="H98" s="601"/>
      <c r="I98" s="601"/>
      <c r="J98" s="601"/>
      <c r="K98" s="601"/>
      <c r="L98" s="601"/>
      <c r="M98" s="601"/>
      <c r="N98" s="601"/>
      <c r="O98" s="601"/>
      <c r="P98" s="601"/>
      <c r="Q98" s="601"/>
      <c r="R98" s="601"/>
      <c r="S98" s="601"/>
      <c r="T98" s="601"/>
      <c r="U98" s="601"/>
      <c r="V98" s="601"/>
    </row>
    <row r="99" spans="1:22" ht="13.5" customHeight="1">
      <c r="A99" s="600"/>
      <c r="B99" s="601"/>
      <c r="C99" s="601"/>
      <c r="D99" s="601"/>
      <c r="E99" s="601"/>
      <c r="F99" s="601"/>
      <c r="G99" s="601"/>
      <c r="H99" s="601"/>
      <c r="I99" s="601"/>
      <c r="J99" s="601"/>
      <c r="K99" s="601"/>
      <c r="L99" s="601"/>
      <c r="M99" s="601"/>
      <c r="N99" s="601"/>
      <c r="O99" s="601"/>
      <c r="P99" s="601"/>
      <c r="Q99" s="601"/>
      <c r="R99" s="601"/>
      <c r="S99" s="601"/>
      <c r="T99" s="601"/>
      <c r="U99" s="601"/>
      <c r="V99" s="601"/>
    </row>
    <row r="100" spans="1:22" ht="13.5" customHeight="1">
      <c r="A100" s="600"/>
      <c r="B100" s="601"/>
      <c r="C100" s="601"/>
      <c r="D100" s="601"/>
      <c r="E100" s="601"/>
      <c r="F100" s="601"/>
      <c r="G100" s="601"/>
      <c r="H100" s="601"/>
      <c r="I100" s="601"/>
      <c r="J100" s="601"/>
      <c r="K100" s="601"/>
      <c r="L100" s="601"/>
      <c r="M100" s="601"/>
      <c r="N100" s="601"/>
      <c r="O100" s="601"/>
      <c r="P100" s="601"/>
      <c r="Q100" s="601"/>
      <c r="R100" s="601"/>
      <c r="S100" s="601"/>
      <c r="T100" s="601"/>
      <c r="U100" s="601"/>
      <c r="V100" s="601"/>
    </row>
    <row r="101" spans="1:22" ht="13.5" customHeight="1">
      <c r="A101" s="600"/>
      <c r="B101" s="601"/>
      <c r="C101" s="601"/>
      <c r="D101" s="601"/>
      <c r="E101" s="601"/>
      <c r="F101" s="601"/>
      <c r="G101" s="601"/>
      <c r="H101" s="601"/>
      <c r="I101" s="601"/>
      <c r="J101" s="601"/>
      <c r="K101" s="601"/>
      <c r="L101" s="601"/>
      <c r="M101" s="601"/>
      <c r="N101" s="601"/>
      <c r="O101" s="601"/>
      <c r="P101" s="601"/>
      <c r="Q101" s="601"/>
      <c r="R101" s="601"/>
      <c r="S101" s="601"/>
      <c r="T101" s="601"/>
      <c r="U101" s="601"/>
      <c r="V101" s="601"/>
    </row>
    <row r="102" spans="1:22" ht="13.5" customHeight="1">
      <c r="A102" s="600"/>
      <c r="B102" s="601"/>
      <c r="C102" s="601"/>
      <c r="D102" s="601"/>
      <c r="E102" s="601"/>
      <c r="F102" s="601"/>
      <c r="G102" s="601"/>
      <c r="H102" s="601"/>
      <c r="I102" s="601"/>
      <c r="J102" s="601"/>
      <c r="K102" s="601"/>
      <c r="L102" s="601"/>
      <c r="M102" s="601"/>
      <c r="N102" s="601"/>
      <c r="O102" s="601"/>
      <c r="P102" s="601"/>
      <c r="Q102" s="601"/>
      <c r="R102" s="601"/>
      <c r="S102" s="601"/>
      <c r="T102" s="601"/>
      <c r="U102" s="601"/>
      <c r="V102" s="601"/>
    </row>
    <row r="103" spans="1:22" ht="13.5" customHeight="1">
      <c r="A103" s="600"/>
      <c r="B103" s="601"/>
      <c r="C103" s="601"/>
      <c r="D103" s="601"/>
      <c r="E103" s="601"/>
      <c r="F103" s="601"/>
      <c r="G103" s="601"/>
      <c r="H103" s="601"/>
      <c r="I103" s="601"/>
      <c r="J103" s="601"/>
      <c r="K103" s="601"/>
      <c r="L103" s="601"/>
      <c r="M103" s="601"/>
      <c r="N103" s="601"/>
      <c r="O103" s="601"/>
      <c r="P103" s="601"/>
      <c r="Q103" s="601"/>
      <c r="R103" s="601"/>
      <c r="S103" s="601"/>
      <c r="T103" s="601"/>
      <c r="U103" s="601"/>
      <c r="V103" s="601"/>
    </row>
    <row r="104" spans="1:22" ht="13.5" customHeight="1">
      <c r="A104" s="600"/>
      <c r="B104" s="601"/>
      <c r="C104" s="601"/>
      <c r="D104" s="601"/>
      <c r="E104" s="601"/>
      <c r="F104" s="601"/>
      <c r="G104" s="601"/>
      <c r="H104" s="601"/>
      <c r="I104" s="601"/>
      <c r="J104" s="601"/>
      <c r="K104" s="601"/>
      <c r="L104" s="601"/>
      <c r="M104" s="601"/>
      <c r="N104" s="601"/>
      <c r="O104" s="601"/>
      <c r="P104" s="601"/>
      <c r="Q104" s="601"/>
      <c r="R104" s="601"/>
      <c r="S104" s="601"/>
      <c r="T104" s="601"/>
      <c r="U104" s="601"/>
      <c r="V104" s="601"/>
    </row>
    <row r="105" spans="1:22" ht="13.5" customHeight="1">
      <c r="A105" s="600"/>
      <c r="B105" s="601"/>
      <c r="C105" s="601"/>
      <c r="D105" s="601"/>
      <c r="E105" s="601"/>
      <c r="F105" s="601"/>
      <c r="G105" s="601"/>
      <c r="H105" s="601"/>
      <c r="I105" s="601"/>
      <c r="J105" s="601"/>
      <c r="K105" s="601"/>
      <c r="L105" s="601"/>
      <c r="M105" s="601"/>
      <c r="N105" s="601"/>
      <c r="O105" s="601"/>
      <c r="P105" s="601"/>
      <c r="Q105" s="601"/>
      <c r="R105" s="601"/>
      <c r="S105" s="601"/>
      <c r="T105" s="601"/>
      <c r="U105" s="601"/>
      <c r="V105" s="601"/>
    </row>
    <row r="106" spans="1:22" ht="13.5" customHeight="1">
      <c r="A106" s="600"/>
      <c r="B106" s="601"/>
      <c r="C106" s="601"/>
      <c r="D106" s="601"/>
      <c r="E106" s="601"/>
      <c r="F106" s="601"/>
      <c r="G106" s="601"/>
      <c r="H106" s="601"/>
      <c r="I106" s="601"/>
      <c r="J106" s="601"/>
      <c r="K106" s="601"/>
      <c r="L106" s="601"/>
      <c r="M106" s="601"/>
      <c r="N106" s="601"/>
      <c r="O106" s="601"/>
      <c r="P106" s="601"/>
      <c r="Q106" s="601"/>
      <c r="R106" s="601"/>
      <c r="S106" s="601"/>
      <c r="T106" s="601"/>
      <c r="U106" s="601"/>
      <c r="V106" s="601"/>
    </row>
    <row r="107" spans="1:22" ht="13.5" customHeight="1">
      <c r="A107" s="600"/>
      <c r="B107" s="601"/>
      <c r="C107" s="601"/>
      <c r="D107" s="601"/>
      <c r="E107" s="601"/>
      <c r="F107" s="601"/>
      <c r="G107" s="601"/>
      <c r="H107" s="601"/>
      <c r="I107" s="601"/>
      <c r="J107" s="601"/>
      <c r="K107" s="601"/>
      <c r="L107" s="601"/>
      <c r="M107" s="601"/>
      <c r="N107" s="601"/>
      <c r="O107" s="601"/>
      <c r="P107" s="601"/>
      <c r="Q107" s="601"/>
      <c r="R107" s="601"/>
      <c r="S107" s="601"/>
      <c r="T107" s="601"/>
      <c r="U107" s="601"/>
      <c r="V107" s="601"/>
    </row>
    <row r="108" spans="1:22" ht="13.5" customHeight="1">
      <c r="A108" s="600"/>
      <c r="B108" s="601"/>
      <c r="C108" s="601"/>
      <c r="D108" s="601"/>
      <c r="E108" s="601"/>
      <c r="F108" s="601"/>
      <c r="G108" s="601"/>
      <c r="H108" s="601"/>
      <c r="I108" s="601"/>
      <c r="J108" s="601"/>
      <c r="K108" s="601"/>
      <c r="L108" s="601"/>
      <c r="M108" s="601"/>
      <c r="N108" s="601"/>
      <c r="O108" s="601"/>
      <c r="P108" s="601"/>
      <c r="Q108" s="601"/>
      <c r="R108" s="601"/>
      <c r="S108" s="601"/>
      <c r="T108" s="601"/>
      <c r="U108" s="601"/>
      <c r="V108" s="601"/>
    </row>
    <row r="109" spans="1:22" ht="13.5" customHeight="1">
      <c r="A109" s="600"/>
      <c r="B109" s="601"/>
      <c r="C109" s="601"/>
      <c r="D109" s="601"/>
      <c r="E109" s="601"/>
      <c r="F109" s="601"/>
      <c r="G109" s="601"/>
      <c r="H109" s="601"/>
      <c r="I109" s="601"/>
      <c r="J109" s="601"/>
      <c r="K109" s="601"/>
      <c r="L109" s="601"/>
      <c r="M109" s="601"/>
      <c r="N109" s="601"/>
      <c r="O109" s="601"/>
      <c r="P109" s="601"/>
      <c r="Q109" s="601"/>
      <c r="R109" s="601"/>
      <c r="S109" s="601"/>
      <c r="T109" s="601"/>
      <c r="U109" s="601"/>
      <c r="V109" s="601"/>
    </row>
    <row r="110" spans="1:22" ht="13.5" customHeight="1">
      <c r="A110" s="600"/>
      <c r="B110" s="601"/>
      <c r="C110" s="601"/>
      <c r="D110" s="601"/>
      <c r="E110" s="601"/>
      <c r="F110" s="601"/>
      <c r="G110" s="601"/>
      <c r="H110" s="601"/>
      <c r="I110" s="601"/>
      <c r="J110" s="601"/>
      <c r="K110" s="601"/>
      <c r="L110" s="601"/>
      <c r="M110" s="601"/>
      <c r="N110" s="601"/>
      <c r="O110" s="601"/>
      <c r="P110" s="601"/>
      <c r="Q110" s="601"/>
      <c r="R110" s="601"/>
      <c r="S110" s="601"/>
      <c r="T110" s="601"/>
      <c r="U110" s="601"/>
      <c r="V110" s="601"/>
    </row>
    <row r="111" spans="1:22" ht="13.5" customHeight="1">
      <c r="A111" s="600"/>
      <c r="B111" s="601"/>
      <c r="C111" s="601"/>
      <c r="D111" s="601"/>
      <c r="E111" s="601"/>
      <c r="F111" s="601"/>
      <c r="G111" s="601"/>
      <c r="H111" s="601"/>
      <c r="I111" s="601"/>
      <c r="J111" s="601"/>
      <c r="K111" s="601"/>
      <c r="L111" s="601"/>
      <c r="M111" s="601"/>
      <c r="N111" s="601"/>
      <c r="O111" s="601"/>
      <c r="P111" s="601"/>
      <c r="Q111" s="601"/>
      <c r="R111" s="601"/>
      <c r="S111" s="601"/>
      <c r="T111" s="601"/>
      <c r="U111" s="601"/>
      <c r="V111" s="601"/>
    </row>
    <row r="112" spans="1:22" ht="13.5" customHeight="1">
      <c r="A112" s="600"/>
      <c r="B112" s="601"/>
      <c r="C112" s="601"/>
      <c r="D112" s="601"/>
      <c r="E112" s="601"/>
      <c r="F112" s="601"/>
      <c r="G112" s="601"/>
      <c r="H112" s="601"/>
      <c r="I112" s="601"/>
      <c r="J112" s="601"/>
      <c r="K112" s="601"/>
      <c r="L112" s="601"/>
      <c r="M112" s="601"/>
      <c r="N112" s="601"/>
      <c r="O112" s="601"/>
      <c r="P112" s="601"/>
      <c r="Q112" s="601"/>
      <c r="R112" s="601"/>
      <c r="S112" s="601"/>
      <c r="T112" s="601"/>
      <c r="U112" s="601"/>
      <c r="V112" s="601"/>
    </row>
    <row r="113" spans="1:22" ht="13.5" customHeight="1">
      <c r="A113" s="600"/>
      <c r="B113" s="601"/>
      <c r="C113" s="601"/>
      <c r="D113" s="601"/>
      <c r="E113" s="601"/>
      <c r="F113" s="601"/>
      <c r="G113" s="601"/>
      <c r="H113" s="601"/>
      <c r="I113" s="601"/>
      <c r="J113" s="601"/>
      <c r="K113" s="601"/>
      <c r="L113" s="601"/>
      <c r="M113" s="601"/>
      <c r="N113" s="601"/>
      <c r="O113" s="601"/>
      <c r="P113" s="601"/>
      <c r="Q113" s="601"/>
      <c r="R113" s="601"/>
      <c r="S113" s="601"/>
      <c r="T113" s="601"/>
      <c r="U113" s="601"/>
      <c r="V113" s="601"/>
    </row>
    <row r="114" spans="1:22" ht="13.5" customHeight="1">
      <c r="A114" s="600"/>
      <c r="B114" s="601"/>
      <c r="C114" s="601"/>
      <c r="D114" s="601"/>
      <c r="E114" s="601"/>
      <c r="F114" s="601"/>
      <c r="G114" s="601"/>
      <c r="H114" s="601"/>
      <c r="I114" s="601"/>
      <c r="J114" s="601"/>
      <c r="K114" s="601"/>
      <c r="L114" s="601"/>
      <c r="M114" s="601"/>
      <c r="N114" s="601"/>
      <c r="O114" s="601"/>
      <c r="P114" s="601"/>
      <c r="Q114" s="601"/>
      <c r="R114" s="601"/>
      <c r="S114" s="601"/>
      <c r="T114" s="601"/>
      <c r="U114" s="601"/>
      <c r="V114" s="601"/>
    </row>
    <row r="115" spans="1:22" ht="13.5" customHeight="1">
      <c r="A115" s="600"/>
      <c r="B115" s="601"/>
      <c r="C115" s="601"/>
      <c r="D115" s="601"/>
      <c r="E115" s="601"/>
      <c r="F115" s="601"/>
      <c r="G115" s="601"/>
      <c r="H115" s="601"/>
      <c r="I115" s="601"/>
      <c r="J115" s="601"/>
      <c r="K115" s="601"/>
      <c r="L115" s="601"/>
      <c r="M115" s="601"/>
      <c r="N115" s="601"/>
      <c r="O115" s="601"/>
      <c r="P115" s="601"/>
      <c r="Q115" s="601"/>
      <c r="R115" s="601"/>
      <c r="S115" s="601"/>
      <c r="T115" s="601"/>
      <c r="U115" s="601"/>
      <c r="V115" s="601"/>
    </row>
    <row r="116" spans="1:22">
      <c r="A116" s="600"/>
      <c r="B116" s="601"/>
      <c r="C116" s="601"/>
      <c r="D116" s="601"/>
      <c r="E116" s="601"/>
      <c r="F116" s="601"/>
      <c r="G116" s="601"/>
      <c r="H116" s="601"/>
      <c r="I116" s="601"/>
      <c r="J116" s="601"/>
      <c r="K116" s="601"/>
      <c r="L116" s="601"/>
      <c r="M116" s="601"/>
      <c r="N116" s="601"/>
      <c r="O116" s="601"/>
      <c r="P116" s="601"/>
      <c r="Q116" s="601"/>
      <c r="R116" s="601"/>
      <c r="S116" s="601"/>
      <c r="T116" s="601"/>
      <c r="U116" s="601"/>
      <c r="V116" s="601"/>
    </row>
    <row r="117" spans="1:22">
      <c r="A117" s="600"/>
      <c r="B117" s="601"/>
      <c r="C117" s="601"/>
      <c r="D117" s="601"/>
      <c r="E117" s="601"/>
      <c r="F117" s="601"/>
      <c r="G117" s="601"/>
      <c r="H117" s="601"/>
      <c r="I117" s="601"/>
      <c r="J117" s="601"/>
      <c r="K117" s="601"/>
      <c r="L117" s="601"/>
      <c r="M117" s="601"/>
      <c r="N117" s="601"/>
      <c r="O117" s="601"/>
      <c r="P117" s="601"/>
      <c r="Q117" s="601"/>
      <c r="R117" s="601"/>
      <c r="S117" s="601"/>
      <c r="T117" s="601"/>
      <c r="U117" s="601"/>
      <c r="V117" s="601"/>
    </row>
    <row r="118" spans="1:22">
      <c r="A118" s="600"/>
      <c r="B118" s="601"/>
      <c r="C118" s="601"/>
      <c r="D118" s="601"/>
      <c r="E118" s="601"/>
      <c r="F118" s="601"/>
      <c r="G118" s="601"/>
      <c r="H118" s="601"/>
      <c r="I118" s="601"/>
      <c r="J118" s="601"/>
      <c r="K118" s="601"/>
      <c r="L118" s="601"/>
      <c r="M118" s="601"/>
      <c r="N118" s="601"/>
      <c r="O118" s="601"/>
      <c r="P118" s="601"/>
      <c r="Q118" s="601"/>
      <c r="R118" s="601"/>
      <c r="S118" s="601"/>
      <c r="T118" s="601"/>
      <c r="U118" s="601"/>
      <c r="V118" s="601"/>
    </row>
    <row r="119" spans="1:22">
      <c r="A119" s="600"/>
      <c r="B119" s="601"/>
      <c r="C119" s="601"/>
      <c r="D119" s="601"/>
      <c r="E119" s="601"/>
      <c r="F119" s="601"/>
      <c r="G119" s="601"/>
      <c r="H119" s="601"/>
      <c r="I119" s="601"/>
      <c r="J119" s="601"/>
      <c r="K119" s="601"/>
      <c r="L119" s="601"/>
      <c r="M119" s="601"/>
      <c r="N119" s="601"/>
      <c r="O119" s="601"/>
      <c r="P119" s="601"/>
      <c r="Q119" s="601"/>
      <c r="R119" s="601"/>
      <c r="S119" s="601"/>
      <c r="T119" s="601"/>
      <c r="U119" s="601"/>
      <c r="V119" s="601"/>
    </row>
    <row r="120" spans="1:22">
      <c r="A120" s="600"/>
      <c r="B120" s="601"/>
      <c r="C120" s="601"/>
      <c r="D120" s="601"/>
      <c r="E120" s="601"/>
      <c r="F120" s="601"/>
      <c r="G120" s="601"/>
      <c r="H120" s="601"/>
      <c r="I120" s="601"/>
      <c r="J120" s="601"/>
      <c r="K120" s="601"/>
      <c r="L120" s="601"/>
      <c r="M120" s="601"/>
      <c r="N120" s="601"/>
      <c r="O120" s="601"/>
      <c r="P120" s="601"/>
      <c r="Q120" s="601"/>
      <c r="R120" s="601"/>
      <c r="S120" s="601"/>
      <c r="T120" s="601"/>
      <c r="U120" s="601"/>
      <c r="V120" s="601"/>
    </row>
    <row r="121" spans="1:22">
      <c r="A121" s="600"/>
      <c r="B121" s="601"/>
      <c r="C121" s="601"/>
      <c r="D121" s="601"/>
      <c r="E121" s="601"/>
      <c r="F121" s="601"/>
      <c r="G121" s="601"/>
      <c r="H121" s="601"/>
      <c r="I121" s="601"/>
      <c r="J121" s="601"/>
      <c r="K121" s="601"/>
      <c r="L121" s="601"/>
      <c r="M121" s="601"/>
      <c r="N121" s="601"/>
      <c r="O121" s="601"/>
      <c r="P121" s="601"/>
      <c r="Q121" s="601"/>
      <c r="R121" s="601"/>
      <c r="S121" s="601"/>
      <c r="T121" s="601"/>
      <c r="U121" s="601"/>
      <c r="V121" s="601"/>
    </row>
    <row r="122" spans="1:22">
      <c r="A122" s="600"/>
      <c r="B122" s="601"/>
      <c r="C122" s="601"/>
      <c r="D122" s="601"/>
      <c r="E122" s="601"/>
      <c r="F122" s="601"/>
      <c r="G122" s="601"/>
      <c r="H122" s="601"/>
      <c r="I122" s="601"/>
      <c r="J122" s="601"/>
      <c r="K122" s="601"/>
      <c r="L122" s="601"/>
      <c r="M122" s="601"/>
      <c r="N122" s="601"/>
      <c r="O122" s="601"/>
      <c r="P122" s="601"/>
      <c r="Q122" s="601"/>
      <c r="R122" s="601"/>
      <c r="S122" s="601"/>
      <c r="T122" s="601"/>
      <c r="U122" s="601"/>
      <c r="V122" s="601"/>
    </row>
    <row r="123" spans="1:22">
      <c r="A123" s="600"/>
      <c r="B123" s="601"/>
      <c r="C123" s="601"/>
      <c r="D123" s="601"/>
      <c r="E123" s="601"/>
      <c r="F123" s="601"/>
      <c r="G123" s="601"/>
      <c r="H123" s="601"/>
      <c r="I123" s="601"/>
      <c r="J123" s="601"/>
      <c r="K123" s="601"/>
      <c r="L123" s="601"/>
      <c r="M123" s="601"/>
      <c r="N123" s="601"/>
      <c r="O123" s="601"/>
      <c r="P123" s="601"/>
      <c r="Q123" s="601"/>
      <c r="R123" s="601"/>
      <c r="S123" s="601"/>
      <c r="T123" s="601"/>
      <c r="U123" s="601"/>
      <c r="V123" s="601"/>
    </row>
    <row r="124" spans="1:22">
      <c r="A124" s="600"/>
      <c r="B124" s="601"/>
      <c r="C124" s="601"/>
      <c r="D124" s="601"/>
      <c r="E124" s="601"/>
      <c r="F124" s="601"/>
      <c r="G124" s="601"/>
      <c r="H124" s="601"/>
      <c r="I124" s="601"/>
      <c r="J124" s="601"/>
      <c r="K124" s="601"/>
      <c r="L124" s="601"/>
      <c r="M124" s="601"/>
      <c r="N124" s="601"/>
      <c r="O124" s="601"/>
      <c r="P124" s="601"/>
      <c r="Q124" s="601"/>
      <c r="R124" s="601"/>
      <c r="S124" s="601"/>
      <c r="T124" s="601"/>
      <c r="U124" s="601"/>
      <c r="V124" s="601"/>
    </row>
    <row r="125" spans="1:22">
      <c r="A125" s="600"/>
      <c r="B125" s="601"/>
      <c r="C125" s="601"/>
      <c r="D125" s="601"/>
      <c r="E125" s="601"/>
      <c r="F125" s="601"/>
      <c r="G125" s="601"/>
      <c r="H125" s="601"/>
      <c r="I125" s="601"/>
      <c r="J125" s="601"/>
      <c r="K125" s="601"/>
      <c r="L125" s="601"/>
      <c r="M125" s="601"/>
      <c r="N125" s="601"/>
      <c r="O125" s="601"/>
      <c r="P125" s="601"/>
      <c r="Q125" s="601"/>
      <c r="R125" s="601"/>
      <c r="S125" s="601"/>
      <c r="T125" s="601"/>
      <c r="U125" s="601"/>
      <c r="V125" s="601"/>
    </row>
    <row r="126" spans="1:22">
      <c r="A126" s="600"/>
      <c r="B126" s="601"/>
      <c r="C126" s="601"/>
      <c r="D126" s="601"/>
      <c r="E126" s="601"/>
      <c r="F126" s="601"/>
      <c r="G126" s="601"/>
      <c r="H126" s="601"/>
      <c r="I126" s="601"/>
      <c r="J126" s="601"/>
      <c r="K126" s="601"/>
      <c r="L126" s="601"/>
      <c r="M126" s="601"/>
      <c r="N126" s="601"/>
      <c r="O126" s="601"/>
      <c r="P126" s="601"/>
      <c r="Q126" s="601"/>
      <c r="R126" s="601"/>
      <c r="S126" s="601"/>
      <c r="T126" s="601"/>
      <c r="U126" s="601"/>
      <c r="V126" s="601"/>
    </row>
    <row r="127" spans="1:22">
      <c r="A127" s="600"/>
      <c r="B127" s="601"/>
      <c r="C127" s="601"/>
      <c r="D127" s="601"/>
      <c r="E127" s="601"/>
      <c r="F127" s="601"/>
      <c r="G127" s="601"/>
      <c r="H127" s="601"/>
      <c r="I127" s="601"/>
      <c r="J127" s="601"/>
      <c r="K127" s="601"/>
      <c r="L127" s="601"/>
      <c r="M127" s="601"/>
      <c r="N127" s="601"/>
      <c r="O127" s="601"/>
      <c r="P127" s="601"/>
      <c r="Q127" s="601"/>
      <c r="R127" s="601"/>
      <c r="S127" s="601"/>
      <c r="T127" s="601"/>
      <c r="U127" s="601"/>
      <c r="V127" s="601"/>
    </row>
    <row r="128" spans="1:22">
      <c r="A128" s="600"/>
      <c r="B128" s="601"/>
      <c r="C128" s="601"/>
      <c r="D128" s="601"/>
      <c r="E128" s="601"/>
      <c r="F128" s="601"/>
      <c r="G128" s="601"/>
      <c r="H128" s="601"/>
      <c r="I128" s="601"/>
      <c r="J128" s="601"/>
      <c r="K128" s="601"/>
      <c r="L128" s="601"/>
      <c r="M128" s="601"/>
      <c r="N128" s="601"/>
      <c r="O128" s="601"/>
      <c r="P128" s="601"/>
      <c r="Q128" s="601"/>
      <c r="R128" s="601"/>
      <c r="S128" s="601"/>
      <c r="T128" s="601"/>
      <c r="U128" s="601"/>
      <c r="V128" s="601"/>
    </row>
    <row r="129" s="558" customFormat="1"/>
    <row r="130" s="558" customFormat="1"/>
  </sheetData>
  <mergeCells count="30">
    <mergeCell ref="U6:U9"/>
    <mergeCell ref="D7:D9"/>
    <mergeCell ref="E7:E9"/>
    <mergeCell ref="F7:F9"/>
    <mergeCell ref="G7:G9"/>
    <mergeCell ref="H7:H9"/>
    <mergeCell ref="I7:I9"/>
    <mergeCell ref="J7:J9"/>
    <mergeCell ref="T7:T9"/>
    <mergeCell ref="Q7:Q9"/>
    <mergeCell ref="R7:R9"/>
    <mergeCell ref="S7:S9"/>
    <mergeCell ref="R6:T6"/>
    <mergeCell ref="D6:K6"/>
    <mergeCell ref="L6:L9"/>
    <mergeCell ref="M6:Q6"/>
    <mergeCell ref="D84:I84"/>
    <mergeCell ref="J84:P84"/>
    <mergeCell ref="L3:M3"/>
    <mergeCell ref="A3:B3"/>
    <mergeCell ref="N7:N9"/>
    <mergeCell ref="O7:O9"/>
    <mergeCell ref="P7:P9"/>
    <mergeCell ref="A4:B4"/>
    <mergeCell ref="L4:M4"/>
    <mergeCell ref="A6:A9"/>
    <mergeCell ref="B6:B9"/>
    <mergeCell ref="C6:C9"/>
    <mergeCell ref="K7:K9"/>
    <mergeCell ref="M7:M9"/>
  </mergeCells>
  <hyperlinks>
    <hyperlink ref="A81:B81" location="Erläuterungen!A95" display="*) Siehe hierzu auch &quot;Erläuterungen zu den Tabellen, Steuereinnahmen&quot;."/>
    <hyperlink ref="A81:D81" location="'Erläuterungen Tabellen'!A86" display="1 Siehe hierzu auch &quot;Erläuterungen zu den Tabellen, Steuereinnahmen&quot;."/>
    <hyperlink ref="A81:C81" location="'Erläuterungen Tabellen'!A63" display="1 Siehe hierzu auch &quot;Erläuterungen zu den Tabellen, Steuereinnahmen&quot;."/>
    <hyperlink ref="L81:M81" location="Erläuterungen!A95" display="*) Siehe hierzu auch &quot;Erläuterungen zu den Tabellen, Steuereinnahmen&quot;."/>
    <hyperlink ref="L81:N81" location="'Erläuterungen Tabellen'!A86" display="1 Siehe hierzu auch &quot;Erläuterungen zu den Tabellen, Steuereinnahmen&quot;."/>
    <hyperlink ref="A81:M81" location="'Erläuterungen Tabellen'!A96" display="1 Siehe hierzu auch &quot;Erläuterungen zu den Tabellen, Steuereinnahmen&quot;."/>
  </hyperlinks>
  <printOptions horizontalCentered="1"/>
  <pageMargins left="0.39370078740157483" right="0.39370078740157483" top="0.39370078740157483" bottom="0.39370078740157483" header="0.31496062992125984" footer="0.31496062992125984"/>
  <pageSetup scale="55" fitToWidth="2" pageOrder="overThenDown" orientation="portrait" horizontalDpi="1200" verticalDpi="1200" r:id="rId1"/>
  <headerFooter alignWithMargins="0">
    <oddFooter>&amp;L&amp;"MetaNormalLF-Roman,Standard"&amp;9Statistisches Bundesamt, Fachserie 14, Reihe 2, 1.-4. Vj 2015</oddFooter>
  </headerFooter>
  <colBreaks count="1" manualBreakCount="1">
    <brk id="11" max="1048575"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14"/>
  <sheetViews>
    <sheetView showGridLines="0" zoomScaleNormal="100" zoomScaleSheetLayoutView="100" workbookViewId="0"/>
  </sheetViews>
  <sheetFormatPr baseColWidth="10" defaultColWidth="11.42578125" defaultRowHeight="9.9499999999999993" customHeight="1"/>
  <cols>
    <col min="1" max="1" width="5.7109375" style="131" customWidth="1"/>
    <col min="2" max="2" width="44.7109375" style="261" customWidth="1"/>
    <col min="3" max="6" width="15.7109375" style="261" customWidth="1"/>
    <col min="7" max="16384" width="11.42578125" style="261"/>
  </cols>
  <sheetData>
    <row r="1" spans="1:9" ht="15.75" customHeight="1">
      <c r="A1" s="248" t="s">
        <v>352</v>
      </c>
      <c r="B1" s="248"/>
      <c r="C1" s="248"/>
    </row>
    <row r="2" spans="1:9" s="292" customFormat="1" ht="15.75" customHeight="1">
      <c r="A2" s="1053" t="s">
        <v>239</v>
      </c>
      <c r="B2" s="1053"/>
      <c r="C2" s="1054"/>
      <c r="D2" s="921"/>
      <c r="F2" s="921"/>
    </row>
    <row r="3" spans="1:9" s="252" customFormat="1" ht="15.75" customHeight="1">
      <c r="A3" s="1055" t="s">
        <v>695</v>
      </c>
      <c r="B3" s="149"/>
      <c r="C3" s="78"/>
      <c r="D3" s="253"/>
      <c r="F3" s="253"/>
    </row>
    <row r="4" spans="1:9" s="252" customFormat="1" ht="15.75" customHeight="1">
      <c r="A4" s="1055" t="s">
        <v>141</v>
      </c>
      <c r="B4" s="149"/>
      <c r="C4" s="78"/>
      <c r="D4" s="253"/>
      <c r="F4" s="253"/>
    </row>
    <row r="5" spans="1:9" ht="15.75" customHeight="1">
      <c r="A5" s="78"/>
      <c r="B5" s="1056"/>
    </row>
    <row r="6" spans="1:9" ht="15.75" customHeight="1">
      <c r="A6" s="1276" t="s">
        <v>142</v>
      </c>
      <c r="B6" s="1279" t="s">
        <v>217</v>
      </c>
      <c r="C6" s="1279" t="s">
        <v>144</v>
      </c>
      <c r="D6" s="1279" t="s">
        <v>231</v>
      </c>
      <c r="E6" s="1279" t="s">
        <v>147</v>
      </c>
      <c r="F6" s="1279" t="s">
        <v>132</v>
      </c>
    </row>
    <row r="7" spans="1:9" ht="15.75" customHeight="1">
      <c r="A7" s="1277"/>
      <c r="B7" s="1280"/>
      <c r="C7" s="1280"/>
      <c r="D7" s="1280"/>
      <c r="E7" s="1280"/>
      <c r="F7" s="1280"/>
    </row>
    <row r="8" spans="1:9" ht="15.75" customHeight="1">
      <c r="A8" s="1277"/>
      <c r="B8" s="1280"/>
      <c r="C8" s="1280"/>
      <c r="D8" s="1280"/>
      <c r="E8" s="1280"/>
      <c r="F8" s="1280"/>
    </row>
    <row r="9" spans="1:9" ht="15.75" customHeight="1">
      <c r="A9" s="1278"/>
      <c r="B9" s="1281"/>
      <c r="C9" s="1281"/>
      <c r="D9" s="1281"/>
      <c r="E9" s="1281"/>
      <c r="F9" s="1281"/>
    </row>
    <row r="10" spans="1:9" ht="15" customHeight="1">
      <c r="A10" s="92"/>
      <c r="B10" s="92"/>
      <c r="C10" s="92"/>
      <c r="D10" s="410"/>
      <c r="E10" s="410"/>
      <c r="F10" s="410"/>
    </row>
    <row r="11" spans="1:9" ht="15" customHeight="1">
      <c r="A11" s="138"/>
      <c r="B11" s="249"/>
      <c r="C11" s="265" t="s">
        <v>232</v>
      </c>
      <c r="D11" s="265"/>
      <c r="E11" s="265"/>
      <c r="F11" s="265"/>
    </row>
    <row r="12" spans="1:9" ht="15" customHeight="1">
      <c r="B12" s="249"/>
      <c r="C12" s="249"/>
      <c r="D12" s="26"/>
      <c r="E12" s="26"/>
      <c r="F12" s="1057"/>
    </row>
    <row r="13" spans="1:9" ht="19.5" customHeight="1">
      <c r="A13" s="1132">
        <v>1</v>
      </c>
      <c r="B13" s="437" t="s">
        <v>144</v>
      </c>
      <c r="C13" s="480">
        <v>2027484.8810330001</v>
      </c>
      <c r="D13" s="480">
        <v>1262911.7713299999</v>
      </c>
      <c r="E13" s="480">
        <v>619069.85028300004</v>
      </c>
      <c r="F13" s="480">
        <v>145503.25941999999</v>
      </c>
      <c r="G13" s="1058"/>
      <c r="H13" s="1059"/>
      <c r="I13" s="1059"/>
    </row>
    <row r="14" spans="1:9" ht="15" customHeight="1">
      <c r="A14" s="1133"/>
      <c r="B14" s="249"/>
      <c r="C14" s="1228"/>
      <c r="D14" s="1228"/>
      <c r="E14" s="1228"/>
      <c r="F14" s="1228"/>
      <c r="G14" s="1058"/>
      <c r="H14" s="1059"/>
      <c r="I14" s="1059"/>
    </row>
    <row r="15" spans="1:9" ht="15.75" customHeight="1">
      <c r="A15" s="1133">
        <v>2</v>
      </c>
      <c r="B15" s="282" t="s">
        <v>645</v>
      </c>
      <c r="C15" s="1228">
        <v>115165.897168</v>
      </c>
      <c r="D15" s="1228">
        <v>26523.292651</v>
      </c>
      <c r="E15" s="1228">
        <v>37699.601569999999</v>
      </c>
      <c r="F15" s="1228">
        <v>50943.002947000001</v>
      </c>
      <c r="G15" s="1058"/>
      <c r="H15" s="1059"/>
      <c r="I15" s="1059"/>
    </row>
    <row r="16" spans="1:9" ht="15" customHeight="1">
      <c r="A16" s="1133"/>
      <c r="B16" s="249"/>
      <c r="C16" s="1228"/>
      <c r="D16" s="1228"/>
      <c r="E16" s="1228"/>
      <c r="F16" s="1228"/>
      <c r="G16" s="1058"/>
      <c r="H16" s="1059"/>
      <c r="I16" s="1059"/>
    </row>
    <row r="17" spans="1:9" ht="15.75" customHeight="1">
      <c r="A17" s="1133">
        <v>3</v>
      </c>
      <c r="B17" s="282" t="s">
        <v>646</v>
      </c>
      <c r="C17" s="1228">
        <v>1912318.9838650001</v>
      </c>
      <c r="D17" s="1228">
        <v>1236388.4786789999</v>
      </c>
      <c r="E17" s="1228">
        <v>581370.24871299998</v>
      </c>
      <c r="F17" s="1228">
        <v>94560.256473000001</v>
      </c>
      <c r="G17" s="1058"/>
      <c r="H17" s="1059"/>
      <c r="I17" s="1059"/>
    </row>
    <row r="18" spans="1:9" ht="15" customHeight="1">
      <c r="A18" s="1133"/>
      <c r="B18" s="282"/>
      <c r="C18" s="1228"/>
      <c r="D18" s="1228"/>
      <c r="E18" s="1228"/>
      <c r="F18" s="1228"/>
      <c r="G18" s="1058"/>
      <c r="H18" s="1059"/>
      <c r="I18" s="1059"/>
    </row>
    <row r="19" spans="1:9" ht="15" customHeight="1">
      <c r="A19" s="1133">
        <v>4</v>
      </c>
      <c r="B19" s="282" t="s">
        <v>233</v>
      </c>
      <c r="C19" s="1228">
        <v>1679474.185663</v>
      </c>
      <c r="D19" s="1228">
        <v>1058517.2</v>
      </c>
      <c r="E19" s="1228">
        <v>540658.34900000005</v>
      </c>
      <c r="F19" s="1228">
        <v>80298.636662999997</v>
      </c>
      <c r="G19" s="1058"/>
      <c r="H19" s="1059"/>
      <c r="I19" s="1059"/>
    </row>
    <row r="20" spans="1:9" ht="15" customHeight="1">
      <c r="A20" s="1133"/>
      <c r="B20" s="282"/>
      <c r="C20" s="1228"/>
      <c r="D20" s="1228"/>
      <c r="E20" s="1228"/>
      <c r="F20" s="1228"/>
      <c r="G20" s="1058"/>
      <c r="H20" s="1059"/>
      <c r="I20" s="1059"/>
    </row>
    <row r="21" spans="1:9" ht="15" customHeight="1">
      <c r="A21" s="1133">
        <v>5</v>
      </c>
      <c r="B21" s="277" t="s">
        <v>649</v>
      </c>
      <c r="C21" s="1228" t="s">
        <v>234</v>
      </c>
      <c r="D21" s="1228">
        <v>1043384.3</v>
      </c>
      <c r="E21" s="1228">
        <v>334322.84399999998</v>
      </c>
      <c r="F21" s="1228" t="s">
        <v>234</v>
      </c>
      <c r="G21" s="1058"/>
      <c r="H21" s="1059"/>
      <c r="I21" s="1059"/>
    </row>
    <row r="22" spans="1:9" ht="15" customHeight="1">
      <c r="A22" s="1133"/>
      <c r="B22" s="1061"/>
      <c r="C22" s="1228"/>
      <c r="D22" s="1228"/>
      <c r="E22" s="1228"/>
      <c r="F22" s="1228"/>
      <c r="G22" s="1058"/>
      <c r="H22" s="1059"/>
      <c r="I22" s="1059"/>
    </row>
    <row r="23" spans="1:9" ht="15.75" customHeight="1">
      <c r="A23" s="1133">
        <v>6</v>
      </c>
      <c r="B23" s="277" t="s">
        <v>297</v>
      </c>
      <c r="C23" s="1228" t="s">
        <v>234</v>
      </c>
      <c r="D23" s="1228">
        <v>15132.9</v>
      </c>
      <c r="E23" s="1228">
        <v>206335.505</v>
      </c>
      <c r="F23" s="1228" t="s">
        <v>234</v>
      </c>
      <c r="G23" s="1058"/>
      <c r="H23" s="1059"/>
      <c r="I23" s="1059"/>
    </row>
    <row r="24" spans="1:9" ht="15" customHeight="1">
      <c r="A24" s="1133"/>
      <c r="B24" s="277"/>
      <c r="C24" s="1060"/>
      <c r="D24" s="1060"/>
      <c r="E24" s="1060"/>
      <c r="F24" s="1060"/>
      <c r="G24" s="1058"/>
      <c r="H24" s="1059"/>
      <c r="I24" s="1059"/>
    </row>
    <row r="25" spans="1:9" ht="15" customHeight="1">
      <c r="A25" s="1133"/>
      <c r="B25" s="282" t="s">
        <v>215</v>
      </c>
      <c r="C25" s="1060"/>
      <c r="D25" s="1060"/>
      <c r="E25" s="1060"/>
      <c r="F25" s="1060"/>
      <c r="G25" s="1058"/>
      <c r="H25" s="1059"/>
      <c r="I25" s="1059"/>
    </row>
    <row r="26" spans="1:9" ht="15" customHeight="1">
      <c r="A26" s="1133"/>
      <c r="B26" s="249"/>
      <c r="C26" s="1062" t="s">
        <v>218</v>
      </c>
      <c r="D26" s="481"/>
      <c r="E26" s="481"/>
      <c r="F26" s="481"/>
      <c r="G26" s="1058"/>
      <c r="H26" s="1059"/>
      <c r="I26" s="1059"/>
    </row>
    <row r="27" spans="1:9" ht="15" customHeight="1">
      <c r="A27" s="1134"/>
      <c r="B27" s="249"/>
      <c r="C27" s="1063"/>
      <c r="D27" s="482"/>
      <c r="E27" s="482"/>
      <c r="F27" s="482"/>
      <c r="G27" s="1058"/>
      <c r="H27" s="1059"/>
      <c r="I27" s="1059"/>
    </row>
    <row r="28" spans="1:9" ht="19.5" customHeight="1">
      <c r="A28" s="1084">
        <v>7</v>
      </c>
      <c r="B28" s="58" t="s">
        <v>298</v>
      </c>
      <c r="C28" s="480">
        <v>35800.033246999999</v>
      </c>
      <c r="D28" s="480">
        <v>1442.5285759999999</v>
      </c>
      <c r="E28" s="480">
        <v>28410.138945999999</v>
      </c>
      <c r="F28" s="480">
        <v>5947.3657249999997</v>
      </c>
      <c r="G28" s="1058"/>
      <c r="H28" s="1059"/>
      <c r="I28" s="1059"/>
    </row>
    <row r="29" spans="1:9" ht="15" customHeight="1">
      <c r="A29" s="91"/>
      <c r="B29" s="249"/>
      <c r="C29" s="527"/>
      <c r="D29" s="527"/>
      <c r="E29" s="527"/>
      <c r="F29" s="527"/>
      <c r="H29" s="1059"/>
      <c r="I29" s="1059"/>
    </row>
    <row r="30" spans="1:9" ht="15" customHeight="1">
      <c r="A30" s="91"/>
      <c r="B30" s="249"/>
      <c r="C30" s="275"/>
      <c r="D30" s="275"/>
      <c r="E30" s="275"/>
      <c r="F30" s="275"/>
      <c r="H30" s="1059"/>
      <c r="I30" s="1059"/>
    </row>
    <row r="31" spans="1:9" s="60" customFormat="1" ht="15" customHeight="1">
      <c r="A31" s="59" t="s">
        <v>214</v>
      </c>
      <c r="C31" s="59"/>
      <c r="D31" s="59"/>
      <c r="E31" s="59"/>
      <c r="F31" s="292"/>
    </row>
    <row r="32" spans="1:9" s="1064" customFormat="1" ht="15" customHeight="1">
      <c r="A32" s="483" t="s">
        <v>300</v>
      </c>
      <c r="B32" s="483"/>
      <c r="C32" s="483"/>
      <c r="D32" s="483"/>
      <c r="E32" s="483"/>
      <c r="F32" s="483"/>
      <c r="G32" s="298"/>
    </row>
    <row r="33" spans="1:8" s="1064" customFormat="1" ht="15" customHeight="1">
      <c r="A33" s="483" t="s">
        <v>647</v>
      </c>
      <c r="B33" s="483"/>
      <c r="C33" s="483"/>
      <c r="D33" s="483"/>
      <c r="E33" s="483"/>
      <c r="F33" s="483"/>
      <c r="G33" s="298"/>
    </row>
    <row r="34" spans="1:8" s="1066" customFormat="1" ht="15" customHeight="1">
      <c r="A34" s="483" t="s">
        <v>648</v>
      </c>
      <c r="B34" s="483"/>
      <c r="C34" s="483"/>
      <c r="D34" s="483"/>
      <c r="E34" s="483"/>
      <c r="F34" s="483"/>
      <c r="G34" s="298"/>
      <c r="H34" s="1065"/>
    </row>
    <row r="35" spans="1:8" s="1064" customFormat="1" ht="15" customHeight="1">
      <c r="A35" s="483" t="s">
        <v>357</v>
      </c>
      <c r="B35" s="1067"/>
      <c r="C35" s="483"/>
      <c r="D35" s="483"/>
      <c r="E35" s="483"/>
      <c r="F35" s="483"/>
      <c r="G35" s="298"/>
    </row>
    <row r="36" spans="1:8" s="1064" customFormat="1" ht="15" customHeight="1">
      <c r="A36" s="483" t="s">
        <v>650</v>
      </c>
      <c r="B36" s="483"/>
      <c r="E36" s="483"/>
      <c r="F36" s="483"/>
      <c r="G36" s="298"/>
    </row>
    <row r="37" spans="1:8" ht="15" customHeight="1">
      <c r="A37" s="483" t="s">
        <v>299</v>
      </c>
      <c r="B37" s="483"/>
      <c r="C37" s="483"/>
      <c r="D37" s="483"/>
      <c r="E37" s="483"/>
      <c r="F37" s="483"/>
      <c r="G37" s="298"/>
    </row>
    <row r="38" spans="1:8" ht="15" customHeight="1">
      <c r="A38" s="483" t="s">
        <v>358</v>
      </c>
      <c r="B38" s="483"/>
      <c r="C38" s="483"/>
      <c r="D38" s="483"/>
      <c r="E38" s="483"/>
      <c r="F38" s="483"/>
      <c r="G38" s="298"/>
    </row>
    <row r="39" spans="1:8" ht="9.9499999999999993" customHeight="1">
      <c r="A39" s="123"/>
      <c r="B39" s="292"/>
      <c r="C39" s="292"/>
      <c r="D39" s="292"/>
      <c r="E39" s="292"/>
      <c r="F39" s="292"/>
    </row>
    <row r="40" spans="1:8" ht="9.9499999999999993" customHeight="1">
      <c r="A40" s="94"/>
      <c r="B40" s="292"/>
      <c r="C40" s="292"/>
      <c r="D40" s="292"/>
      <c r="E40" s="292"/>
      <c r="F40" s="292"/>
    </row>
    <row r="41" spans="1:8" ht="9.9499999999999993" customHeight="1">
      <c r="A41" s="90"/>
      <c r="B41" s="292"/>
      <c r="C41" s="292"/>
      <c r="D41" s="292"/>
      <c r="E41" s="292"/>
      <c r="F41" s="292"/>
    </row>
    <row r="42" spans="1:8" ht="9.9499999999999993" customHeight="1">
      <c r="A42" s="122"/>
      <c r="B42" s="292"/>
      <c r="C42" s="292"/>
      <c r="D42" s="292"/>
      <c r="E42" s="292"/>
      <c r="F42" s="292"/>
    </row>
    <row r="43" spans="1:8" ht="9.9499999999999993" customHeight="1">
      <c r="A43" s="122"/>
      <c r="B43" s="292"/>
      <c r="C43" s="292"/>
      <c r="D43" s="292"/>
      <c r="E43" s="292"/>
      <c r="F43" s="292"/>
    </row>
    <row r="44" spans="1:8" ht="9.9499999999999993" customHeight="1">
      <c r="A44" s="122"/>
      <c r="B44" s="292"/>
      <c r="C44" s="292"/>
      <c r="D44" s="292"/>
      <c r="E44" s="292"/>
      <c r="F44" s="292"/>
    </row>
    <row r="45" spans="1:8" ht="9.9499999999999993" customHeight="1">
      <c r="A45" s="122"/>
      <c r="B45" s="292"/>
      <c r="C45" s="292"/>
      <c r="D45" s="292"/>
      <c r="E45" s="292"/>
      <c r="F45" s="292"/>
    </row>
    <row r="46" spans="1:8" ht="9.9499999999999993" customHeight="1">
      <c r="A46" s="122"/>
      <c r="B46" s="292"/>
      <c r="C46" s="292"/>
      <c r="D46" s="292"/>
      <c r="E46" s="292"/>
      <c r="F46" s="292"/>
    </row>
    <row r="47" spans="1:8" ht="9.9499999999999993" customHeight="1">
      <c r="A47" s="122"/>
    </row>
    <row r="48" spans="1:8" ht="9.9499999999999993" customHeight="1">
      <c r="A48" s="122"/>
    </row>
    <row r="49" spans="1:12" ht="9.9499999999999993" customHeight="1">
      <c r="A49" s="1052"/>
    </row>
    <row r="50" spans="1:12" ht="9.9499999999999993" customHeight="1">
      <c r="A50" s="122"/>
      <c r="L50" s="292"/>
    </row>
    <row r="51" spans="1:12" ht="9.9499999999999993" customHeight="1">
      <c r="A51" s="122"/>
    </row>
    <row r="52" spans="1:12" ht="9.9499999999999993" customHeight="1">
      <c r="A52" s="122"/>
    </row>
    <row r="53" spans="1:12" ht="9.9499999999999993" customHeight="1">
      <c r="A53" s="122"/>
    </row>
    <row r="54" spans="1:12" ht="9.9499999999999993" customHeight="1">
      <c r="A54" s="122"/>
    </row>
    <row r="55" spans="1:12" ht="9.9499999999999993" customHeight="1">
      <c r="A55" s="122"/>
    </row>
    <row r="56" spans="1:12" ht="9.9499999999999993" customHeight="1">
      <c r="A56" s="122"/>
    </row>
    <row r="57" spans="1:12" ht="9.9499999999999993" customHeight="1">
      <c r="A57" s="122"/>
    </row>
    <row r="58" spans="1:12" ht="9.9499999999999993" customHeight="1">
      <c r="A58" s="122"/>
    </row>
    <row r="59" spans="1:12" ht="9.9499999999999993" customHeight="1">
      <c r="A59" s="122"/>
    </row>
    <row r="60" spans="1:12" ht="9.9499999999999993" customHeight="1">
      <c r="A60" s="122"/>
    </row>
    <row r="61" spans="1:12" ht="9.9499999999999993" customHeight="1">
      <c r="A61" s="122"/>
    </row>
    <row r="62" spans="1:12" ht="9.9499999999999993" customHeight="1">
      <c r="A62" s="122"/>
    </row>
    <row r="63" spans="1:12" ht="9.9499999999999993" customHeight="1">
      <c r="A63" s="122"/>
    </row>
    <row r="64" spans="1:12" ht="9.9499999999999993" customHeight="1">
      <c r="A64" s="122"/>
    </row>
    <row r="65" spans="1:1" ht="9.9499999999999993" customHeight="1">
      <c r="A65" s="122"/>
    </row>
    <row r="66" spans="1:1" ht="9.9499999999999993" customHeight="1">
      <c r="A66" s="122"/>
    </row>
    <row r="67" spans="1:1" ht="9.9499999999999993" customHeight="1">
      <c r="A67" s="122"/>
    </row>
    <row r="68" spans="1:1" ht="9.9499999999999993" customHeight="1">
      <c r="A68" s="122"/>
    </row>
    <row r="69" spans="1:1" ht="9.9499999999999993" customHeight="1">
      <c r="A69" s="122"/>
    </row>
    <row r="70" spans="1:1" ht="9.9499999999999993" customHeight="1">
      <c r="A70" s="122"/>
    </row>
    <row r="71" spans="1:1" ht="9.9499999999999993" customHeight="1">
      <c r="A71" s="122"/>
    </row>
    <row r="72" spans="1:1" ht="9.9499999999999993" customHeight="1">
      <c r="A72" s="122"/>
    </row>
    <row r="73" spans="1:1" ht="9.9499999999999993" customHeight="1">
      <c r="A73" s="91"/>
    </row>
    <row r="74" spans="1:1" ht="9.9499999999999993" customHeight="1">
      <c r="A74" s="1068"/>
    </row>
    <row r="75" spans="1:1" ht="9.9499999999999993" customHeight="1">
      <c r="A75" s="1068"/>
    </row>
    <row r="76" spans="1:1" ht="9.9499999999999993" customHeight="1">
      <c r="A76" s="1068"/>
    </row>
    <row r="77" spans="1:1" ht="9.9499999999999993" customHeight="1">
      <c r="A77" s="1068"/>
    </row>
    <row r="78" spans="1:1" ht="9.9499999999999993" customHeight="1">
      <c r="A78" s="1068"/>
    </row>
    <row r="79" spans="1:1" ht="9.9499999999999993" customHeight="1">
      <c r="A79" s="1068"/>
    </row>
    <row r="80" spans="1:1" ht="9.9499999999999993" customHeight="1">
      <c r="A80" s="1069"/>
    </row>
    <row r="81" spans="1:1" ht="9.9499999999999993" customHeight="1">
      <c r="A81" s="1068"/>
    </row>
    <row r="82" spans="1:1" ht="9.9499999999999993" customHeight="1">
      <c r="A82" s="1068"/>
    </row>
    <row r="83" spans="1:1" ht="9.9499999999999993" customHeight="1">
      <c r="A83" s="1070"/>
    </row>
    <row r="84" spans="1:1" ht="9.9499999999999993" customHeight="1">
      <c r="A84" s="484"/>
    </row>
    <row r="85" spans="1:1" ht="9.9499999999999993" customHeight="1">
      <c r="A85" s="1071"/>
    </row>
    <row r="86" spans="1:1" ht="9.9499999999999993" customHeight="1">
      <c r="A86" s="1068"/>
    </row>
    <row r="87" spans="1:1" ht="9.9499999999999993" customHeight="1">
      <c r="A87" s="1068"/>
    </row>
    <row r="88" spans="1:1" ht="9.9499999999999993" customHeight="1">
      <c r="A88" s="1068"/>
    </row>
    <row r="89" spans="1:1" ht="9.9499999999999993" customHeight="1">
      <c r="A89" s="1068"/>
    </row>
    <row r="90" spans="1:1" ht="9.9499999999999993" customHeight="1">
      <c r="A90" s="1068"/>
    </row>
    <row r="91" spans="1:1" ht="9.9499999999999993" customHeight="1">
      <c r="A91" s="1068"/>
    </row>
    <row r="92" spans="1:1" ht="9.9499999999999993" customHeight="1">
      <c r="A92" s="1068"/>
    </row>
    <row r="93" spans="1:1" ht="9.9499999999999993" customHeight="1">
      <c r="A93" s="1068"/>
    </row>
    <row r="94" spans="1:1" ht="9.9499999999999993" customHeight="1">
      <c r="A94" s="1068"/>
    </row>
    <row r="95" spans="1:1" ht="9.9499999999999993" customHeight="1">
      <c r="A95" s="1068"/>
    </row>
    <row r="96" spans="1:1" ht="9.9499999999999993" customHeight="1">
      <c r="A96" s="1068"/>
    </row>
    <row r="97" spans="1:1" ht="9.9499999999999993" customHeight="1">
      <c r="A97" s="1068"/>
    </row>
    <row r="98" spans="1:1" ht="9.9499999999999993" customHeight="1">
      <c r="A98" s="1068"/>
    </row>
    <row r="99" spans="1:1" ht="9.9499999999999993" customHeight="1">
      <c r="A99" s="1068"/>
    </row>
    <row r="100" spans="1:1" ht="9.9499999999999993" customHeight="1">
      <c r="A100" s="1068"/>
    </row>
    <row r="101" spans="1:1" ht="9.9499999999999993" customHeight="1">
      <c r="A101" s="1068"/>
    </row>
    <row r="102" spans="1:1" ht="9.9499999999999993" customHeight="1">
      <c r="A102" s="1068"/>
    </row>
    <row r="103" spans="1:1" ht="9.9499999999999993" customHeight="1">
      <c r="A103" s="1068"/>
    </row>
    <row r="104" spans="1:1" ht="9.9499999999999993" customHeight="1">
      <c r="A104" s="1068"/>
    </row>
    <row r="105" spans="1:1" ht="9.9499999999999993" customHeight="1">
      <c r="A105" s="1068"/>
    </row>
    <row r="106" spans="1:1" ht="9.9499999999999993" customHeight="1">
      <c r="A106" s="1068"/>
    </row>
    <row r="107" spans="1:1" ht="9.9499999999999993" customHeight="1">
      <c r="A107" s="1068"/>
    </row>
    <row r="108" spans="1:1" ht="9.9499999999999993" customHeight="1">
      <c r="A108" s="1068"/>
    </row>
    <row r="109" spans="1:1" ht="9.9499999999999993" customHeight="1">
      <c r="A109" s="1068"/>
    </row>
    <row r="110" spans="1:1" ht="9.9499999999999993" customHeight="1">
      <c r="A110" s="1068"/>
    </row>
    <row r="111" spans="1:1" ht="9.9499999999999993" customHeight="1">
      <c r="A111" s="1068"/>
    </row>
    <row r="112" spans="1:1" ht="9.9499999999999993" customHeight="1">
      <c r="A112" s="1068"/>
    </row>
    <row r="113" spans="1:1" ht="9.9499999999999993" customHeight="1">
      <c r="A113" s="1068"/>
    </row>
    <row r="114" spans="1:1" ht="9.9499999999999993" customHeight="1">
      <c r="A114" s="1068"/>
    </row>
  </sheetData>
  <mergeCells count="6">
    <mergeCell ref="F6:F9"/>
    <mergeCell ref="A6:A9"/>
    <mergeCell ref="B6:B9"/>
    <mergeCell ref="C6:C9"/>
    <mergeCell ref="D6:D9"/>
    <mergeCell ref="E6:E9"/>
  </mergeCells>
  <printOptions horizontalCentered="1"/>
  <pageMargins left="0.39370078740157483" right="0.39370078740157483" top="0.39370078740157483" bottom="0.39370078740157483" header="0.31496062992125984" footer="0.31496062992125984"/>
  <pageSetup scale="75" pageOrder="overThenDown" orientation="portrait" horizontalDpi="1200" verticalDpi="1200" r:id="rId1"/>
  <headerFooter alignWithMargins="0">
    <oddFooter>&amp;L&amp;"MetaNormalLF-Roman,Standard"&amp;9Statistisches Bundesamt, Fachserie 14, Reihe 2, 1.-4. Vj 2015</oddFooter>
  </headerFooter>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W107"/>
  <sheetViews>
    <sheetView showGridLines="0" zoomScaleNormal="100" zoomScaleSheetLayoutView="100" workbookViewId="0"/>
  </sheetViews>
  <sheetFormatPr baseColWidth="10" defaultColWidth="11.42578125" defaultRowHeight="9.9499999999999993" customHeight="1"/>
  <cols>
    <col min="1" max="1" width="5.7109375" style="256" customWidth="1"/>
    <col min="2" max="2" width="44.28515625" style="261" customWidth="1"/>
    <col min="3" max="11" width="12.7109375" style="261" customWidth="1"/>
    <col min="12" max="12" width="44.28515625" style="256" customWidth="1"/>
    <col min="13" max="20" width="12.7109375" style="292" customWidth="1"/>
    <col min="21" max="21" width="5.7109375" style="256" customWidth="1"/>
    <col min="22" max="22" width="11.42578125" style="249"/>
    <col min="23" max="16384" width="11.42578125" style="256"/>
  </cols>
  <sheetData>
    <row r="1" spans="1:23" ht="15.75" customHeight="1">
      <c r="A1" s="248" t="s">
        <v>352</v>
      </c>
      <c r="B1" s="248"/>
      <c r="C1" s="248"/>
      <c r="D1" s="248"/>
      <c r="E1" s="249"/>
      <c r="G1" s="292"/>
      <c r="H1" s="292"/>
      <c r="I1" s="158"/>
      <c r="J1" s="158"/>
      <c r="K1" s="292"/>
      <c r="L1" s="248" t="s">
        <v>352</v>
      </c>
      <c r="M1" s="248"/>
      <c r="N1" s="248"/>
      <c r="O1" s="248"/>
      <c r="P1" s="248"/>
      <c r="Q1" s="249"/>
      <c r="U1" s="248"/>
    </row>
    <row r="2" spans="1:23" ht="15.75" customHeight="1">
      <c r="A2" s="250" t="s">
        <v>176</v>
      </c>
      <c r="B2" s="250"/>
      <c r="C2" s="250"/>
      <c r="D2" s="250"/>
      <c r="E2" s="249"/>
      <c r="G2" s="292"/>
      <c r="H2" s="292"/>
      <c r="I2" s="158"/>
      <c r="J2" s="158"/>
      <c r="K2" s="292"/>
      <c r="L2" s="250" t="s">
        <v>176</v>
      </c>
      <c r="M2" s="250"/>
      <c r="N2" s="250"/>
      <c r="O2" s="250"/>
      <c r="P2" s="250"/>
      <c r="Q2" s="249"/>
      <c r="U2" s="250"/>
    </row>
    <row r="3" spans="1:23" s="252" customFormat="1" ht="15.75" customHeight="1">
      <c r="A3" s="1055" t="s">
        <v>695</v>
      </c>
      <c r="B3" s="149"/>
      <c r="C3" s="250"/>
      <c r="D3" s="250"/>
      <c r="E3" s="251"/>
      <c r="G3" s="253"/>
      <c r="H3" s="253"/>
      <c r="I3" s="253"/>
      <c r="J3" s="253"/>
      <c r="K3" s="253"/>
      <c r="L3" s="1055" t="s">
        <v>695</v>
      </c>
      <c r="M3" s="149"/>
      <c r="N3" s="254"/>
      <c r="O3" s="250"/>
      <c r="P3" s="250"/>
      <c r="Q3" s="251"/>
      <c r="U3" s="250"/>
    </row>
    <row r="4" spans="1:23" s="252" customFormat="1" ht="15.75" customHeight="1">
      <c r="A4" s="250" t="s">
        <v>216</v>
      </c>
      <c r="B4" s="250"/>
      <c r="C4" s="78"/>
      <c r="D4" s="78"/>
      <c r="E4" s="253"/>
      <c r="F4" s="251"/>
      <c r="G4" s="253"/>
      <c r="H4" s="253"/>
      <c r="I4" s="253"/>
      <c r="J4" s="253"/>
      <c r="K4" s="253"/>
      <c r="L4" s="250" t="s">
        <v>216</v>
      </c>
      <c r="M4" s="250"/>
      <c r="N4" s="250"/>
      <c r="O4" s="250"/>
      <c r="P4" s="250"/>
      <c r="Q4" s="251"/>
      <c r="U4" s="250"/>
    </row>
    <row r="5" spans="1:23" ht="15.75" customHeight="1">
      <c r="B5" s="255"/>
      <c r="C5" s="256"/>
      <c r="E5" s="256"/>
      <c r="F5" s="256"/>
      <c r="G5" s="256"/>
      <c r="H5" s="256"/>
      <c r="I5" s="256"/>
      <c r="J5" s="256"/>
      <c r="K5" s="256"/>
      <c r="L5" s="257"/>
      <c r="M5" s="249"/>
      <c r="N5" s="249"/>
      <c r="O5" s="249"/>
      <c r="P5" s="249"/>
      <c r="Q5" s="249"/>
      <c r="R5" s="249"/>
      <c r="S5" s="249"/>
      <c r="T5" s="249"/>
    </row>
    <row r="6" spans="1:23" ht="15.75" customHeight="1">
      <c r="A6" s="1276" t="s">
        <v>142</v>
      </c>
      <c r="B6" s="1279" t="s">
        <v>193</v>
      </c>
      <c r="C6" s="1286" t="s">
        <v>144</v>
      </c>
      <c r="D6" s="1387" t="s">
        <v>194</v>
      </c>
      <c r="E6" s="1388"/>
      <c r="F6" s="1388"/>
      <c r="G6" s="1388"/>
      <c r="H6" s="1388"/>
      <c r="I6" s="1388"/>
      <c r="J6" s="1388"/>
      <c r="K6" s="1389"/>
      <c r="L6" s="1390" t="s">
        <v>193</v>
      </c>
      <c r="M6" s="1383" t="s">
        <v>195</v>
      </c>
      <c r="N6" s="1379"/>
      <c r="O6" s="1379"/>
      <c r="P6" s="1379"/>
      <c r="Q6" s="1380"/>
      <c r="R6" s="1379" t="s">
        <v>196</v>
      </c>
      <c r="S6" s="1379"/>
      <c r="T6" s="1380"/>
      <c r="U6" s="1276" t="s">
        <v>142</v>
      </c>
      <c r="V6" s="258"/>
      <c r="W6" s="258"/>
    </row>
    <row r="7" spans="1:23" ht="15.75" customHeight="1">
      <c r="A7" s="1381"/>
      <c r="B7" s="1280"/>
      <c r="C7" s="1287"/>
      <c r="D7" s="1276" t="s">
        <v>124</v>
      </c>
      <c r="E7" s="1276" t="s">
        <v>125</v>
      </c>
      <c r="F7" s="1276" t="s">
        <v>126</v>
      </c>
      <c r="G7" s="1276" t="s">
        <v>197</v>
      </c>
      <c r="H7" s="1279" t="s">
        <v>657</v>
      </c>
      <c r="I7" s="1276" t="s">
        <v>128</v>
      </c>
      <c r="J7" s="1276" t="s">
        <v>129</v>
      </c>
      <c r="K7" s="1276" t="s">
        <v>130</v>
      </c>
      <c r="L7" s="1391"/>
      <c r="M7" s="1276" t="s">
        <v>198</v>
      </c>
      <c r="N7" s="1276" t="s">
        <v>199</v>
      </c>
      <c r="O7" s="1384" t="s">
        <v>252</v>
      </c>
      <c r="P7" s="1276" t="s">
        <v>131</v>
      </c>
      <c r="Q7" s="1276" t="s">
        <v>200</v>
      </c>
      <c r="R7" s="1286" t="s">
        <v>201</v>
      </c>
      <c r="S7" s="1286" t="s">
        <v>202</v>
      </c>
      <c r="T7" s="1286" t="s">
        <v>203</v>
      </c>
      <c r="U7" s="1381"/>
      <c r="V7" s="258"/>
      <c r="W7" s="258"/>
    </row>
    <row r="8" spans="1:23" ht="15.75" customHeight="1">
      <c r="A8" s="1381"/>
      <c r="B8" s="1280"/>
      <c r="C8" s="1287"/>
      <c r="D8" s="1277"/>
      <c r="E8" s="1277"/>
      <c r="F8" s="1277"/>
      <c r="G8" s="1277"/>
      <c r="H8" s="1280"/>
      <c r="I8" s="1277"/>
      <c r="J8" s="1277"/>
      <c r="K8" s="1277"/>
      <c r="L8" s="1391"/>
      <c r="M8" s="1277"/>
      <c r="N8" s="1277"/>
      <c r="O8" s="1385"/>
      <c r="P8" s="1277"/>
      <c r="Q8" s="1277"/>
      <c r="R8" s="1287"/>
      <c r="S8" s="1287"/>
      <c r="T8" s="1287"/>
      <c r="U8" s="1381"/>
      <c r="V8" s="259"/>
      <c r="W8" s="260"/>
    </row>
    <row r="9" spans="1:23" ht="15.75" customHeight="1">
      <c r="A9" s="1382"/>
      <c r="B9" s="1281"/>
      <c r="C9" s="1288"/>
      <c r="D9" s="1278"/>
      <c r="E9" s="1278"/>
      <c r="F9" s="1278"/>
      <c r="G9" s="1278"/>
      <c r="H9" s="1281"/>
      <c r="I9" s="1278"/>
      <c r="J9" s="1278"/>
      <c r="K9" s="1278"/>
      <c r="L9" s="1392"/>
      <c r="M9" s="1278"/>
      <c r="N9" s="1278"/>
      <c r="O9" s="1386"/>
      <c r="P9" s="1278"/>
      <c r="Q9" s="1278"/>
      <c r="R9" s="1288"/>
      <c r="S9" s="1288"/>
      <c r="T9" s="1288"/>
      <c r="U9" s="1382"/>
      <c r="V9" s="259"/>
      <c r="W9" s="258"/>
    </row>
    <row r="10" spans="1:23" ht="15" customHeight="1">
      <c r="A10" s="261"/>
      <c r="B10" s="262"/>
      <c r="C10" s="263"/>
      <c r="D10" s="263"/>
      <c r="E10" s="263"/>
      <c r="F10" s="263"/>
      <c r="G10" s="263"/>
      <c r="H10" s="263"/>
      <c r="I10" s="263"/>
      <c r="J10" s="263"/>
      <c r="K10" s="263"/>
      <c r="L10" s="262"/>
      <c r="M10" s="264"/>
      <c r="N10" s="264"/>
      <c r="O10" s="264"/>
      <c r="P10" s="264"/>
      <c r="Q10" s="264"/>
      <c r="R10" s="264"/>
      <c r="S10" s="264"/>
      <c r="T10" s="264"/>
      <c r="U10" s="261"/>
    </row>
    <row r="11" spans="1:23" s="258" customFormat="1" ht="15" customHeight="1">
      <c r="A11" s="261"/>
      <c r="B11" s="249"/>
      <c r="C11" s="265" t="s">
        <v>232</v>
      </c>
      <c r="D11" s="265"/>
      <c r="E11" s="265"/>
      <c r="F11" s="265"/>
      <c r="G11" s="265"/>
      <c r="H11" s="265"/>
      <c r="I11" s="265"/>
      <c r="J11" s="265"/>
      <c r="K11" s="265"/>
      <c r="L11" s="249"/>
      <c r="M11" s="265" t="s">
        <v>232</v>
      </c>
      <c r="N11" s="265"/>
      <c r="O11" s="265"/>
      <c r="P11" s="265"/>
      <c r="Q11" s="265"/>
      <c r="R11" s="265"/>
      <c r="S11" s="265"/>
      <c r="T11" s="265"/>
      <c r="U11" s="261"/>
    </row>
    <row r="12" spans="1:23" s="258" customFormat="1" ht="15" customHeight="1">
      <c r="A12" s="261"/>
      <c r="B12" s="249"/>
      <c r="C12" s="265"/>
      <c r="D12" s="265"/>
      <c r="E12" s="266"/>
      <c r="F12" s="265"/>
      <c r="G12" s="265"/>
      <c r="H12" s="265"/>
      <c r="I12" s="265"/>
      <c r="J12" s="265"/>
      <c r="K12" s="265"/>
      <c r="L12" s="249"/>
      <c r="M12" s="265"/>
      <c r="N12" s="265"/>
      <c r="O12" s="265"/>
      <c r="P12" s="266"/>
      <c r="Q12" s="265"/>
      <c r="R12" s="265"/>
      <c r="S12" s="265"/>
      <c r="T12" s="265"/>
      <c r="U12" s="261"/>
    </row>
    <row r="13" spans="1:23" s="269" customFormat="1" ht="19.5" customHeight="1">
      <c r="A13" s="1135">
        <v>1</v>
      </c>
      <c r="B13" s="267" t="s">
        <v>144</v>
      </c>
      <c r="C13" s="268">
        <v>764573.38831900002</v>
      </c>
      <c r="D13" s="268">
        <v>62497.784691000001</v>
      </c>
      <c r="E13" s="268">
        <v>36871.358995000002</v>
      </c>
      <c r="F13" s="268">
        <v>20335.994740999999</v>
      </c>
      <c r="G13" s="268">
        <v>64082.384477</v>
      </c>
      <c r="H13" s="268">
        <v>12021.553354</v>
      </c>
      <c r="I13" s="268">
        <v>73625.274774999998</v>
      </c>
      <c r="J13" s="268">
        <v>240459.39512199999</v>
      </c>
      <c r="K13" s="268">
        <v>45801.226459999998</v>
      </c>
      <c r="L13" s="267" t="s">
        <v>144</v>
      </c>
      <c r="M13" s="268">
        <v>18259.610635000001</v>
      </c>
      <c r="N13" s="268">
        <v>7163.7475020000002</v>
      </c>
      <c r="O13" s="268">
        <v>24183.668298000001</v>
      </c>
      <c r="P13" s="268">
        <v>31819.626874000001</v>
      </c>
      <c r="Q13" s="268">
        <v>18957.411507000001</v>
      </c>
      <c r="R13" s="268">
        <v>59205.555009000003</v>
      </c>
      <c r="S13" s="268">
        <v>22605.730981000001</v>
      </c>
      <c r="T13" s="268">
        <v>26683.064898000001</v>
      </c>
      <c r="U13" s="1141">
        <v>1</v>
      </c>
      <c r="V13" s="524"/>
      <c r="W13" s="524"/>
    </row>
    <row r="14" spans="1:23" s="269" customFormat="1" ht="14.25" customHeight="1">
      <c r="A14" s="1136"/>
      <c r="B14" s="270"/>
      <c r="C14" s="271"/>
      <c r="D14" s="271"/>
      <c r="E14" s="271"/>
      <c r="F14" s="271"/>
      <c r="G14" s="271"/>
      <c r="H14" s="271"/>
      <c r="I14" s="271"/>
      <c r="J14" s="271"/>
      <c r="K14" s="271"/>
      <c r="L14" s="270"/>
      <c r="M14" s="271"/>
      <c r="N14" s="271"/>
      <c r="O14" s="271"/>
      <c r="P14" s="271"/>
      <c r="Q14" s="271"/>
      <c r="R14" s="271"/>
      <c r="S14" s="271"/>
      <c r="T14" s="271"/>
      <c r="U14" s="1142"/>
      <c r="V14" s="524"/>
      <c r="W14" s="524"/>
    </row>
    <row r="15" spans="1:23" s="269" customFormat="1" ht="19.5" customHeight="1">
      <c r="A15" s="1133">
        <v>2</v>
      </c>
      <c r="B15" s="272" t="s">
        <v>147</v>
      </c>
      <c r="C15" s="271">
        <v>619069.85028299992</v>
      </c>
      <c r="D15" s="271">
        <v>54194.668246000001</v>
      </c>
      <c r="E15" s="271">
        <v>22629.202466000002</v>
      </c>
      <c r="F15" s="271">
        <v>18256.000696999999</v>
      </c>
      <c r="G15" s="271">
        <v>44252.288630000003</v>
      </c>
      <c r="H15" s="271">
        <v>9505.8502130000015</v>
      </c>
      <c r="I15" s="271">
        <v>60953.685877000004</v>
      </c>
      <c r="J15" s="271">
        <v>185857.37907900001</v>
      </c>
      <c r="K15" s="271">
        <v>33036.086395999999</v>
      </c>
      <c r="L15" s="272" t="s">
        <v>147</v>
      </c>
      <c r="M15" s="271">
        <v>14489.798215000001</v>
      </c>
      <c r="N15" s="271">
        <v>2966.1847339999999</v>
      </c>
      <c r="O15" s="271">
        <v>20987.642969</v>
      </c>
      <c r="P15" s="271">
        <v>27377.792947999998</v>
      </c>
      <c r="Q15" s="271">
        <v>16068.918925</v>
      </c>
      <c r="R15" s="271">
        <v>59205.555009000003</v>
      </c>
      <c r="S15" s="271">
        <v>22605.730981000001</v>
      </c>
      <c r="T15" s="271">
        <v>26683.064898000001</v>
      </c>
      <c r="U15" s="1142">
        <v>2</v>
      </c>
      <c r="V15" s="524"/>
      <c r="W15" s="524"/>
    </row>
    <row r="16" spans="1:23" s="269" customFormat="1" ht="15" customHeight="1">
      <c r="A16" s="1136"/>
      <c r="B16" s="272"/>
      <c r="C16" s="271"/>
      <c r="D16" s="271"/>
      <c r="E16" s="271"/>
      <c r="F16" s="271"/>
      <c r="G16" s="271"/>
      <c r="H16" s="271"/>
      <c r="I16" s="271"/>
      <c r="J16" s="271"/>
      <c r="K16" s="271"/>
      <c r="L16" s="272"/>
      <c r="M16" s="271"/>
      <c r="N16" s="271"/>
      <c r="O16" s="271"/>
      <c r="P16" s="271"/>
      <c r="Q16" s="271"/>
      <c r="R16" s="271"/>
      <c r="S16" s="271"/>
      <c r="T16" s="271"/>
      <c r="U16" s="1142"/>
      <c r="V16" s="524"/>
      <c r="W16" s="524"/>
    </row>
    <row r="17" spans="1:23" s="269" customFormat="1" ht="19.5" customHeight="1">
      <c r="A17" s="1137">
        <v>3</v>
      </c>
      <c r="B17" s="273" t="s">
        <v>162</v>
      </c>
      <c r="C17" s="274">
        <v>145503.25942000002</v>
      </c>
      <c r="D17" s="274">
        <v>8303.1164449999997</v>
      </c>
      <c r="E17" s="274">
        <v>14242.156529</v>
      </c>
      <c r="F17" s="274">
        <v>2079.994044</v>
      </c>
      <c r="G17" s="274">
        <v>19830.095847000001</v>
      </c>
      <c r="H17" s="274">
        <v>2515.703141</v>
      </c>
      <c r="I17" s="274">
        <v>12671.588897999998</v>
      </c>
      <c r="J17" s="274">
        <v>54602.016042999996</v>
      </c>
      <c r="K17" s="274">
        <v>12765.140063999999</v>
      </c>
      <c r="L17" s="273" t="s">
        <v>162</v>
      </c>
      <c r="M17" s="274">
        <v>3769.8124200000002</v>
      </c>
      <c r="N17" s="274">
        <v>4197.5627679999998</v>
      </c>
      <c r="O17" s="274">
        <v>3196.0253290000001</v>
      </c>
      <c r="P17" s="274">
        <v>4441.8339259999993</v>
      </c>
      <c r="Q17" s="274">
        <v>2888.2139659999998</v>
      </c>
      <c r="R17" s="274">
        <v>0</v>
      </c>
      <c r="S17" s="274">
        <v>0</v>
      </c>
      <c r="T17" s="274">
        <v>0</v>
      </c>
      <c r="U17" s="1143">
        <v>3</v>
      </c>
      <c r="V17" s="524"/>
      <c r="W17" s="524"/>
    </row>
    <row r="18" spans="1:23" s="258" customFormat="1" ht="15" customHeight="1">
      <c r="A18" s="1138"/>
      <c r="C18" s="275"/>
      <c r="D18" s="275"/>
      <c r="E18" s="275"/>
      <c r="F18" s="275"/>
      <c r="G18" s="275"/>
      <c r="H18" s="275"/>
      <c r="I18" s="275"/>
      <c r="J18" s="275"/>
      <c r="K18" s="275"/>
      <c r="M18" s="275"/>
      <c r="N18" s="275"/>
      <c r="O18" s="275"/>
      <c r="P18" s="275"/>
      <c r="Q18" s="275"/>
      <c r="R18" s="275"/>
      <c r="S18" s="275"/>
      <c r="T18" s="275"/>
      <c r="U18" s="1144"/>
      <c r="V18" s="524"/>
      <c r="W18" s="524"/>
    </row>
    <row r="19" spans="1:23" s="260" customFormat="1" ht="15.75" customHeight="1">
      <c r="A19" s="1133">
        <v>4</v>
      </c>
      <c r="B19" s="277" t="s">
        <v>656</v>
      </c>
      <c r="C19" s="275">
        <v>88642.604517</v>
      </c>
      <c r="D19" s="275">
        <v>923.28212399999995</v>
      </c>
      <c r="E19" s="275">
        <v>282.23902600000002</v>
      </c>
      <c r="F19" s="275">
        <v>822.23561700000005</v>
      </c>
      <c r="G19" s="275">
        <v>8263.5256640000007</v>
      </c>
      <c r="H19" s="275">
        <v>733.83462399999996</v>
      </c>
      <c r="I19" s="275">
        <v>2959.857454</v>
      </c>
      <c r="J19" s="275">
        <v>58341.081052000001</v>
      </c>
      <c r="K19" s="275">
        <v>7266.9382580000001</v>
      </c>
      <c r="L19" s="277" t="s">
        <v>656</v>
      </c>
      <c r="M19" s="278">
        <v>2234.191832</v>
      </c>
      <c r="N19" s="278">
        <v>933.97616500000004</v>
      </c>
      <c r="O19" s="278">
        <v>2376.8290710000001</v>
      </c>
      <c r="P19" s="278">
        <v>851.44122200000004</v>
      </c>
      <c r="Q19" s="278">
        <v>304.38505900000001</v>
      </c>
      <c r="R19" s="275">
        <v>576.47460599999999</v>
      </c>
      <c r="S19" s="275">
        <v>794.539309</v>
      </c>
      <c r="T19" s="275">
        <v>977.77343399999995</v>
      </c>
      <c r="U19" s="1142">
        <v>4</v>
      </c>
      <c r="V19" s="524"/>
      <c r="W19" s="524"/>
    </row>
    <row r="20" spans="1:23" s="258" customFormat="1" ht="15" customHeight="1">
      <c r="A20" s="1138"/>
      <c r="B20" s="249"/>
      <c r="C20" s="275"/>
      <c r="D20" s="275"/>
      <c r="E20" s="275"/>
      <c r="F20" s="275"/>
      <c r="G20" s="275"/>
      <c r="H20" s="275"/>
      <c r="I20" s="275"/>
      <c r="J20" s="275"/>
      <c r="K20" s="275"/>
      <c r="L20" s="249"/>
      <c r="M20" s="275"/>
      <c r="N20" s="275"/>
      <c r="O20" s="275"/>
      <c r="P20" s="275"/>
      <c r="Q20" s="275"/>
      <c r="R20" s="275"/>
      <c r="S20" s="275"/>
      <c r="T20" s="275"/>
      <c r="U20" s="1144"/>
      <c r="V20" s="524"/>
      <c r="W20" s="524"/>
    </row>
    <row r="21" spans="1:23" s="258" customFormat="1" ht="15" customHeight="1">
      <c r="A21" s="1133">
        <v>5</v>
      </c>
      <c r="B21" s="280" t="s">
        <v>147</v>
      </c>
      <c r="C21" s="275">
        <v>37699.601569999999</v>
      </c>
      <c r="D21" s="275">
        <v>591.83868099999995</v>
      </c>
      <c r="E21" s="275">
        <v>2.4659999999999999E-3</v>
      </c>
      <c r="F21" s="275">
        <v>51.968321000000003</v>
      </c>
      <c r="G21" s="275">
        <v>1638.0372050000001</v>
      </c>
      <c r="H21" s="275">
        <v>30.219811</v>
      </c>
      <c r="I21" s="275">
        <v>3.0894569999999999</v>
      </c>
      <c r="J21" s="275">
        <v>30387.674405000002</v>
      </c>
      <c r="K21" s="275">
        <v>739.15893300000005</v>
      </c>
      <c r="L21" s="280" t="s">
        <v>147</v>
      </c>
      <c r="M21" s="275">
        <v>116.95056200000001</v>
      </c>
      <c r="N21" s="275">
        <v>671.91473399999995</v>
      </c>
      <c r="O21" s="275">
        <v>943.98357899999996</v>
      </c>
      <c r="P21" s="275">
        <v>51.374848</v>
      </c>
      <c r="Q21" s="275">
        <v>124.601219</v>
      </c>
      <c r="R21" s="275">
        <v>576.47460599999999</v>
      </c>
      <c r="S21" s="275">
        <v>794.539309</v>
      </c>
      <c r="T21" s="275">
        <v>977.77343399999995</v>
      </c>
      <c r="U21" s="1142">
        <v>5</v>
      </c>
      <c r="V21" s="524"/>
      <c r="W21" s="524"/>
    </row>
    <row r="22" spans="1:23" s="258" customFormat="1" ht="15" customHeight="1">
      <c r="A22" s="1138"/>
      <c r="B22" s="277"/>
      <c r="C22" s="275"/>
      <c r="D22" s="275"/>
      <c r="E22" s="275"/>
      <c r="F22" s="275"/>
      <c r="G22" s="275"/>
      <c r="H22" s="275"/>
      <c r="I22" s="275"/>
      <c r="J22" s="275"/>
      <c r="K22" s="275"/>
      <c r="L22" s="277"/>
      <c r="M22" s="275"/>
      <c r="N22" s="275"/>
      <c r="O22" s="275"/>
      <c r="P22" s="275"/>
      <c r="Q22" s="275"/>
      <c r="R22" s="275"/>
      <c r="S22" s="275"/>
      <c r="T22" s="275"/>
      <c r="U22" s="1144"/>
      <c r="V22" s="524"/>
      <c r="W22" s="524"/>
    </row>
    <row r="23" spans="1:23" s="258" customFormat="1" ht="15" customHeight="1">
      <c r="A23" s="1133">
        <v>6</v>
      </c>
      <c r="B23" s="280" t="s">
        <v>132</v>
      </c>
      <c r="C23" s="275">
        <v>50943.002947000001</v>
      </c>
      <c r="D23" s="275">
        <v>331.443443</v>
      </c>
      <c r="E23" s="275">
        <v>282.23656</v>
      </c>
      <c r="F23" s="275">
        <v>770.26729599999999</v>
      </c>
      <c r="G23" s="275">
        <v>6625.4884590000001</v>
      </c>
      <c r="H23" s="275">
        <v>703.61481300000003</v>
      </c>
      <c r="I23" s="275">
        <v>2956.7679969999999</v>
      </c>
      <c r="J23" s="275">
        <v>27953.406647</v>
      </c>
      <c r="K23" s="275">
        <v>6527.7793250000004</v>
      </c>
      <c r="L23" s="280" t="s">
        <v>132</v>
      </c>
      <c r="M23" s="275">
        <v>2117.24127</v>
      </c>
      <c r="N23" s="275">
        <v>262.06143100000003</v>
      </c>
      <c r="O23" s="275">
        <v>1432.8454919999999</v>
      </c>
      <c r="P23" s="275">
        <v>800.066374</v>
      </c>
      <c r="Q23" s="275">
        <v>179.78384</v>
      </c>
      <c r="R23" s="275">
        <v>0</v>
      </c>
      <c r="S23" s="275">
        <v>0</v>
      </c>
      <c r="T23" s="275">
        <v>0</v>
      </c>
      <c r="U23" s="1142">
        <v>6</v>
      </c>
      <c r="V23" s="524"/>
      <c r="W23" s="524"/>
    </row>
    <row r="24" spans="1:23" s="258" customFormat="1" ht="15" customHeight="1">
      <c r="A24" s="1138"/>
      <c r="B24" s="249"/>
      <c r="C24" s="275"/>
      <c r="D24" s="275"/>
      <c r="E24" s="275"/>
      <c r="F24" s="275"/>
      <c r="G24" s="275"/>
      <c r="H24" s="275"/>
      <c r="I24" s="275"/>
      <c r="J24" s="275"/>
      <c r="K24" s="275"/>
      <c r="L24" s="249"/>
      <c r="M24" s="275"/>
      <c r="N24" s="275"/>
      <c r="O24" s="275"/>
      <c r="P24" s="275"/>
      <c r="Q24" s="275"/>
      <c r="R24" s="275"/>
      <c r="S24" s="275"/>
      <c r="T24" s="275"/>
      <c r="U24" s="1144"/>
      <c r="V24" s="524"/>
      <c r="W24" s="524"/>
    </row>
    <row r="25" spans="1:23" s="258" customFormat="1" ht="15.75" customHeight="1">
      <c r="A25" s="1133">
        <v>7</v>
      </c>
      <c r="B25" s="277" t="s">
        <v>658</v>
      </c>
      <c r="C25" s="275">
        <v>675930.78380199999</v>
      </c>
      <c r="D25" s="275">
        <v>61574.502567000003</v>
      </c>
      <c r="E25" s="275">
        <v>36589.119968999999</v>
      </c>
      <c r="F25" s="275">
        <v>19513.759124</v>
      </c>
      <c r="G25" s="275">
        <v>55818.858812999999</v>
      </c>
      <c r="H25" s="275">
        <v>11287.718730000001</v>
      </c>
      <c r="I25" s="275">
        <v>70665.417321000001</v>
      </c>
      <c r="J25" s="275">
        <v>182118.31406999999</v>
      </c>
      <c r="K25" s="275">
        <v>38534.288202000003</v>
      </c>
      <c r="L25" s="277" t="s">
        <v>658</v>
      </c>
      <c r="M25" s="275">
        <v>16025.418803</v>
      </c>
      <c r="N25" s="275">
        <v>6229.7713370000001</v>
      </c>
      <c r="O25" s="275">
        <v>21806.839227</v>
      </c>
      <c r="P25" s="275">
        <v>30968.185652</v>
      </c>
      <c r="Q25" s="275">
        <v>18653.026448000001</v>
      </c>
      <c r="R25" s="275">
        <v>58629.080403</v>
      </c>
      <c r="S25" s="275">
        <v>21811.191672000001</v>
      </c>
      <c r="T25" s="275">
        <v>25705.291464000002</v>
      </c>
      <c r="U25" s="1142">
        <v>7</v>
      </c>
      <c r="V25" s="524"/>
      <c r="W25" s="524"/>
    </row>
    <row r="26" spans="1:23" s="258" customFormat="1" ht="15" customHeight="1">
      <c r="A26" s="1138"/>
      <c r="B26" s="249"/>
      <c r="C26" s="275"/>
      <c r="D26" s="275"/>
      <c r="E26" s="275"/>
      <c r="F26" s="275"/>
      <c r="G26" s="275"/>
      <c r="H26" s="275"/>
      <c r="I26" s="275"/>
      <c r="J26" s="275"/>
      <c r="K26" s="275"/>
      <c r="L26" s="249"/>
      <c r="M26" s="275"/>
      <c r="N26" s="275"/>
      <c r="O26" s="275"/>
      <c r="P26" s="275"/>
      <c r="Q26" s="275"/>
      <c r="R26" s="275"/>
      <c r="S26" s="275"/>
      <c r="T26" s="275"/>
      <c r="U26" s="1144"/>
      <c r="V26" s="524"/>
      <c r="W26" s="524"/>
    </row>
    <row r="27" spans="1:23" s="258" customFormat="1" ht="15" customHeight="1">
      <c r="A27" s="1133">
        <v>8</v>
      </c>
      <c r="B27" s="280" t="s">
        <v>147</v>
      </c>
      <c r="C27" s="275">
        <v>581370.24871299998</v>
      </c>
      <c r="D27" s="275">
        <v>53602.829565</v>
      </c>
      <c r="E27" s="275">
        <v>22629.200000000001</v>
      </c>
      <c r="F27" s="275">
        <v>18204.032375999999</v>
      </c>
      <c r="G27" s="275">
        <v>42614.251425000002</v>
      </c>
      <c r="H27" s="275">
        <v>9475.6304020000007</v>
      </c>
      <c r="I27" s="275">
        <v>60950.596420000002</v>
      </c>
      <c r="J27" s="275">
        <v>155469.70467400001</v>
      </c>
      <c r="K27" s="275">
        <v>32296.927463</v>
      </c>
      <c r="L27" s="280" t="s">
        <v>147</v>
      </c>
      <c r="M27" s="275">
        <v>14372.847653000001</v>
      </c>
      <c r="N27" s="275">
        <v>2294.27</v>
      </c>
      <c r="O27" s="275">
        <v>20043.659390000001</v>
      </c>
      <c r="P27" s="275">
        <v>27326.418099999999</v>
      </c>
      <c r="Q27" s="275">
        <v>15944.317706</v>
      </c>
      <c r="R27" s="275">
        <v>58629.080403</v>
      </c>
      <c r="S27" s="275">
        <v>21811.191672000001</v>
      </c>
      <c r="T27" s="275">
        <v>25705.291464000002</v>
      </c>
      <c r="U27" s="1142">
        <v>8</v>
      </c>
      <c r="V27" s="524"/>
      <c r="W27" s="524"/>
    </row>
    <row r="28" spans="1:23" s="258" customFormat="1" ht="15" customHeight="1">
      <c r="A28" s="1139"/>
      <c r="B28" s="277"/>
      <c r="C28" s="525"/>
      <c r="D28" s="525"/>
      <c r="E28" s="525"/>
      <c r="F28" s="525"/>
      <c r="G28" s="527"/>
      <c r="H28" s="527"/>
      <c r="I28" s="527"/>
      <c r="J28" s="527"/>
      <c r="K28" s="527"/>
      <c r="L28" s="277"/>
      <c r="M28" s="527"/>
      <c r="N28" s="527"/>
      <c r="O28" s="527"/>
      <c r="P28" s="527"/>
      <c r="Q28" s="527"/>
      <c r="R28" s="527"/>
      <c r="S28" s="527"/>
      <c r="T28" s="527"/>
      <c r="U28" s="1145"/>
      <c r="V28" s="524"/>
      <c r="W28" s="524"/>
    </row>
    <row r="29" spans="1:23" s="258" customFormat="1" ht="15" customHeight="1">
      <c r="A29" s="1133">
        <v>9</v>
      </c>
      <c r="B29" s="281" t="s">
        <v>233</v>
      </c>
      <c r="C29" s="275">
        <v>540658.34900000005</v>
      </c>
      <c r="D29" s="275">
        <v>40703.910000000003</v>
      </c>
      <c r="E29" s="275">
        <v>22629.200000000001</v>
      </c>
      <c r="F29" s="275">
        <v>16694.8</v>
      </c>
      <c r="G29" s="275">
        <v>42583.5</v>
      </c>
      <c r="H29" s="275">
        <v>9246.2000000000007</v>
      </c>
      <c r="I29" s="275">
        <v>58102.7</v>
      </c>
      <c r="J29" s="275">
        <v>136887.9</v>
      </c>
      <c r="K29" s="275">
        <v>32051.8</v>
      </c>
      <c r="L29" s="281" t="s">
        <v>233</v>
      </c>
      <c r="M29" s="275">
        <v>14108.7</v>
      </c>
      <c r="N29" s="275">
        <v>2293.87</v>
      </c>
      <c r="O29" s="275">
        <v>20039</v>
      </c>
      <c r="P29" s="275">
        <v>26710.83</v>
      </c>
      <c r="Q29" s="275">
        <v>15563.01</v>
      </c>
      <c r="R29" s="275">
        <v>58591.228999999999</v>
      </c>
      <c r="S29" s="275">
        <v>21228</v>
      </c>
      <c r="T29" s="275">
        <v>23223.7</v>
      </c>
      <c r="U29" s="1142">
        <v>9</v>
      </c>
      <c r="V29" s="524"/>
      <c r="W29" s="524"/>
    </row>
    <row r="30" spans="1:23" s="258" customFormat="1" ht="15" customHeight="1">
      <c r="A30" s="1138"/>
      <c r="B30" s="282"/>
      <c r="C30" s="275"/>
      <c r="D30" s="275"/>
      <c r="E30" s="275"/>
      <c r="F30" s="275"/>
      <c r="G30" s="275"/>
      <c r="H30" s="275"/>
      <c r="I30" s="275"/>
      <c r="J30" s="275"/>
      <c r="K30" s="275"/>
      <c r="L30" s="282"/>
      <c r="M30" s="275"/>
      <c r="N30" s="275"/>
      <c r="O30" s="275"/>
      <c r="P30" s="275"/>
      <c r="Q30" s="275"/>
      <c r="R30" s="275"/>
      <c r="S30" s="275"/>
      <c r="T30" s="275"/>
      <c r="U30" s="1144"/>
      <c r="V30" s="524"/>
      <c r="W30" s="524"/>
    </row>
    <row r="31" spans="1:23" s="258" customFormat="1" ht="15" customHeight="1">
      <c r="A31" s="1133">
        <v>10</v>
      </c>
      <c r="B31" s="283" t="s">
        <v>661</v>
      </c>
      <c r="C31" s="275">
        <v>334322.84399999998</v>
      </c>
      <c r="D31" s="275">
        <v>18829.32</v>
      </c>
      <c r="E31" s="275">
        <v>6112.8</v>
      </c>
      <c r="F31" s="275">
        <v>11785.6</v>
      </c>
      <c r="G31" s="275">
        <v>32319.7</v>
      </c>
      <c r="H31" s="275">
        <v>4857.5</v>
      </c>
      <c r="I31" s="275">
        <v>37160</v>
      </c>
      <c r="J31" s="275">
        <v>97370.3</v>
      </c>
      <c r="K31" s="275">
        <v>22098.7</v>
      </c>
      <c r="L31" s="283" t="s">
        <v>661</v>
      </c>
      <c r="M31" s="275">
        <v>6649</v>
      </c>
      <c r="N31" s="275">
        <v>325</v>
      </c>
      <c r="O31" s="275">
        <v>10257</v>
      </c>
      <c r="P31" s="275">
        <v>14911.04</v>
      </c>
      <c r="Q31" s="275">
        <v>5893.75</v>
      </c>
      <c r="R31" s="275">
        <v>38177.534</v>
      </c>
      <c r="S31" s="275">
        <v>14153</v>
      </c>
      <c r="T31" s="275">
        <v>13422.6</v>
      </c>
      <c r="U31" s="1142">
        <v>10</v>
      </c>
      <c r="V31" s="524"/>
      <c r="W31" s="524"/>
    </row>
    <row r="32" spans="1:23" s="258" customFormat="1" ht="15" customHeight="1">
      <c r="A32" s="1140"/>
      <c r="B32" s="284"/>
      <c r="C32" s="275"/>
      <c r="D32" s="275"/>
      <c r="E32" s="275"/>
      <c r="F32" s="275"/>
      <c r="G32" s="275"/>
      <c r="H32" s="275"/>
      <c r="I32" s="275"/>
      <c r="J32" s="275"/>
      <c r="K32" s="275"/>
      <c r="L32" s="284"/>
      <c r="M32" s="275"/>
      <c r="N32" s="275"/>
      <c r="O32" s="275"/>
      <c r="P32" s="275"/>
      <c r="Q32" s="275"/>
      <c r="R32" s="275"/>
      <c r="S32" s="275"/>
      <c r="T32" s="275"/>
      <c r="U32" s="1145"/>
      <c r="V32" s="524"/>
      <c r="W32" s="524"/>
    </row>
    <row r="33" spans="1:23" s="258" customFormat="1" ht="15" customHeight="1">
      <c r="A33" s="1133">
        <v>11</v>
      </c>
      <c r="B33" s="283" t="s">
        <v>204</v>
      </c>
      <c r="C33" s="275">
        <v>206335.505</v>
      </c>
      <c r="D33" s="275">
        <v>21874.59</v>
      </c>
      <c r="E33" s="275">
        <v>16516.400000000001</v>
      </c>
      <c r="F33" s="275">
        <v>4909.2</v>
      </c>
      <c r="G33" s="275">
        <v>10263.799999999999</v>
      </c>
      <c r="H33" s="275">
        <v>4388.7</v>
      </c>
      <c r="I33" s="275">
        <v>20942.7</v>
      </c>
      <c r="J33" s="275">
        <v>39517.599999999999</v>
      </c>
      <c r="K33" s="275">
        <v>9953.1</v>
      </c>
      <c r="L33" s="283" t="s">
        <v>204</v>
      </c>
      <c r="M33" s="275">
        <v>7459.7</v>
      </c>
      <c r="N33" s="275">
        <v>1968.87</v>
      </c>
      <c r="O33" s="275">
        <v>9782</v>
      </c>
      <c r="P33" s="275">
        <v>11799.79</v>
      </c>
      <c r="Q33" s="275">
        <v>9669.26</v>
      </c>
      <c r="R33" s="275">
        <v>20413.695</v>
      </c>
      <c r="S33" s="275">
        <v>7075</v>
      </c>
      <c r="T33" s="275">
        <v>9801.1</v>
      </c>
      <c r="U33" s="1142">
        <v>11</v>
      </c>
      <c r="V33" s="524"/>
      <c r="W33" s="524"/>
    </row>
    <row r="34" spans="1:23" s="258" customFormat="1" ht="15" customHeight="1">
      <c r="A34" s="1140"/>
      <c r="B34" s="277"/>
      <c r="C34" s="275"/>
      <c r="D34" s="275"/>
      <c r="E34" s="275"/>
      <c r="F34" s="275"/>
      <c r="G34" s="275"/>
      <c r="H34" s="275"/>
      <c r="I34" s="275"/>
      <c r="J34" s="275"/>
      <c r="K34" s="275"/>
      <c r="L34" s="277"/>
      <c r="U34" s="1145"/>
      <c r="V34" s="524"/>
      <c r="W34" s="524"/>
    </row>
    <row r="35" spans="1:23" s="258" customFormat="1" ht="15.75" customHeight="1">
      <c r="A35" s="1133">
        <v>12</v>
      </c>
      <c r="B35" s="280" t="s">
        <v>659</v>
      </c>
      <c r="C35" s="275">
        <v>94560.256473000001</v>
      </c>
      <c r="D35" s="275">
        <v>7971.6730020000005</v>
      </c>
      <c r="E35" s="275">
        <v>13959.919969</v>
      </c>
      <c r="F35" s="275">
        <v>1309.726748</v>
      </c>
      <c r="G35" s="275">
        <v>13204.607388</v>
      </c>
      <c r="H35" s="275">
        <v>1812.088328</v>
      </c>
      <c r="I35" s="275">
        <v>9714.8209009999991</v>
      </c>
      <c r="J35" s="275">
        <v>26648.609396</v>
      </c>
      <c r="K35" s="275">
        <v>6237.3607389999997</v>
      </c>
      <c r="L35" s="280" t="s">
        <v>659</v>
      </c>
      <c r="M35" s="275">
        <v>1652.57115</v>
      </c>
      <c r="N35" s="275">
        <v>3935.5013370000001</v>
      </c>
      <c r="O35" s="275">
        <v>1763.1798369999999</v>
      </c>
      <c r="P35" s="275">
        <v>3641.7675519999998</v>
      </c>
      <c r="Q35" s="275">
        <v>2708.4301260000002</v>
      </c>
      <c r="R35" s="275">
        <v>0</v>
      </c>
      <c r="S35" s="275">
        <v>0</v>
      </c>
      <c r="T35" s="275">
        <v>0</v>
      </c>
      <c r="U35" s="1142">
        <v>12</v>
      </c>
      <c r="V35" s="524"/>
      <c r="W35" s="524"/>
    </row>
    <row r="36" spans="1:23" s="258" customFormat="1" ht="15" customHeight="1">
      <c r="A36" s="1140"/>
      <c r="B36" s="277"/>
      <c r="C36" s="249"/>
      <c r="D36" s="249"/>
      <c r="E36" s="249"/>
      <c r="F36" s="249"/>
      <c r="G36" s="249"/>
      <c r="H36" s="249"/>
      <c r="I36" s="249"/>
      <c r="J36" s="249"/>
      <c r="K36" s="249"/>
      <c r="L36" s="277"/>
      <c r="M36" s="249"/>
      <c r="N36" s="249"/>
      <c r="O36" s="249"/>
      <c r="P36" s="249"/>
      <c r="Q36" s="249"/>
      <c r="R36" s="249"/>
      <c r="S36" s="249"/>
      <c r="T36" s="249"/>
      <c r="U36" s="1145"/>
      <c r="V36" s="524"/>
      <c r="W36" s="524"/>
    </row>
    <row r="37" spans="1:23" s="258" customFormat="1" ht="15" customHeight="1">
      <c r="A37" s="1140"/>
      <c r="B37" s="277"/>
      <c r="C37" s="249"/>
      <c r="D37" s="249"/>
      <c r="E37" s="249"/>
      <c r="F37" s="249"/>
      <c r="G37" s="249"/>
      <c r="H37" s="249"/>
      <c r="I37" s="249"/>
      <c r="J37" s="249"/>
      <c r="K37" s="249"/>
      <c r="L37" s="277"/>
      <c r="M37" s="249"/>
      <c r="N37" s="249"/>
      <c r="O37" s="249"/>
      <c r="P37" s="249"/>
      <c r="Q37" s="249"/>
      <c r="R37" s="249"/>
      <c r="S37" s="249"/>
      <c r="T37" s="249"/>
      <c r="U37" s="1145"/>
      <c r="V37" s="524"/>
      <c r="W37" s="524"/>
    </row>
    <row r="38" spans="1:23" s="258" customFormat="1" ht="15" customHeight="1">
      <c r="A38" s="1085"/>
      <c r="B38" s="249"/>
      <c r="C38" s="275"/>
      <c r="D38" s="275"/>
      <c r="E38" s="275"/>
      <c r="F38" s="275"/>
      <c r="G38" s="275"/>
      <c r="H38" s="275"/>
      <c r="I38" s="275"/>
      <c r="J38" s="275"/>
      <c r="K38" s="275"/>
      <c r="L38" s="249"/>
      <c r="N38" s="275"/>
      <c r="O38" s="275"/>
      <c r="P38" s="275"/>
      <c r="Q38" s="275"/>
      <c r="R38" s="275"/>
      <c r="S38" s="275"/>
      <c r="T38" s="275"/>
      <c r="U38" s="1145"/>
      <c r="V38" s="524"/>
      <c r="W38" s="524"/>
    </row>
    <row r="39" spans="1:23" s="258" customFormat="1" ht="15" customHeight="1">
      <c r="A39" s="1140"/>
      <c r="B39" s="249"/>
      <c r="C39" s="265" t="s">
        <v>218</v>
      </c>
      <c r="D39" s="275"/>
      <c r="E39" s="275"/>
      <c r="F39" s="275"/>
      <c r="G39" s="275"/>
      <c r="H39" s="275"/>
      <c r="I39" s="275"/>
      <c r="J39" s="275"/>
      <c r="K39" s="275"/>
      <c r="L39" s="249"/>
      <c r="M39" s="265" t="s">
        <v>218</v>
      </c>
      <c r="N39" s="275"/>
      <c r="O39" s="275"/>
      <c r="P39" s="275"/>
      <c r="Q39" s="275"/>
      <c r="R39" s="275"/>
      <c r="S39" s="275"/>
      <c r="T39" s="275"/>
      <c r="U39" s="1145"/>
      <c r="V39" s="524"/>
      <c r="W39" s="524"/>
    </row>
    <row r="40" spans="1:23" s="258" customFormat="1" ht="15" customHeight="1">
      <c r="A40" s="1140"/>
      <c r="B40" s="265"/>
      <c r="C40" s="249"/>
      <c r="D40" s="275"/>
      <c r="E40" s="275"/>
      <c r="F40" s="275"/>
      <c r="G40" s="275"/>
      <c r="H40" s="275"/>
      <c r="I40" s="275"/>
      <c r="J40" s="275"/>
      <c r="K40" s="275"/>
      <c r="L40" s="265"/>
      <c r="M40" s="249"/>
      <c r="N40" s="275"/>
      <c r="O40" s="275"/>
      <c r="P40" s="275"/>
      <c r="Q40" s="275"/>
      <c r="R40" s="275"/>
      <c r="S40" s="275"/>
      <c r="T40" s="275"/>
      <c r="U40" s="1145"/>
      <c r="V40" s="524"/>
      <c r="W40" s="524"/>
    </row>
    <row r="41" spans="1:23" s="269" customFormat="1" ht="19.5" customHeight="1">
      <c r="A41" s="1084">
        <v>13</v>
      </c>
      <c r="B41" s="58" t="s">
        <v>660</v>
      </c>
      <c r="C41" s="285">
        <v>34357.504671000002</v>
      </c>
      <c r="D41" s="285">
        <v>2949.9801219166666</v>
      </c>
      <c r="E41" s="285">
        <v>1243.9049210000001</v>
      </c>
      <c r="F41" s="285">
        <v>268.55990391666671</v>
      </c>
      <c r="G41" s="285">
        <v>2169.1636449166667</v>
      </c>
      <c r="H41" s="285">
        <v>56.050018916666673</v>
      </c>
      <c r="I41" s="285">
        <v>1982.834042</v>
      </c>
      <c r="J41" s="285">
        <v>7078.906089916667</v>
      </c>
      <c r="K41" s="285">
        <v>9820.7662209999999</v>
      </c>
      <c r="L41" s="58" t="s">
        <v>660</v>
      </c>
      <c r="M41" s="1072">
        <v>58.406655999999998</v>
      </c>
      <c r="N41" s="1072">
        <v>4223.6241739166662</v>
      </c>
      <c r="O41" s="1072">
        <v>64.393263916666669</v>
      </c>
      <c r="P41" s="1072">
        <v>439.1021899166667</v>
      </c>
      <c r="Q41" s="1072">
        <v>110.99788291666667</v>
      </c>
      <c r="R41" s="1072">
        <v>810.79562691666661</v>
      </c>
      <c r="S41" s="1072">
        <v>1324.9478599166669</v>
      </c>
      <c r="T41" s="1072">
        <v>1755.0720539166668</v>
      </c>
      <c r="U41" s="1146">
        <v>13</v>
      </c>
      <c r="V41" s="524"/>
      <c r="W41" s="524"/>
    </row>
    <row r="42" spans="1:23" s="258" customFormat="1" ht="15" customHeight="1">
      <c r="A42" s="1140"/>
      <c r="B42" s="277"/>
      <c r="C42" s="275"/>
      <c r="D42" s="275"/>
      <c r="E42" s="275"/>
      <c r="F42" s="275"/>
      <c r="G42" s="275"/>
      <c r="H42" s="275"/>
      <c r="I42" s="275"/>
      <c r="J42" s="275"/>
      <c r="K42" s="275"/>
      <c r="L42" s="277"/>
      <c r="M42" s="1060"/>
      <c r="N42" s="1060"/>
      <c r="O42" s="1060"/>
      <c r="P42" s="1060"/>
      <c r="Q42" s="1060"/>
      <c r="R42" s="1060"/>
      <c r="S42" s="1060"/>
      <c r="T42" s="1060"/>
      <c r="U42" s="1145"/>
      <c r="V42" s="524"/>
      <c r="W42" s="524"/>
    </row>
    <row r="43" spans="1:23" s="258" customFormat="1" ht="15.75" customHeight="1">
      <c r="A43" s="1133">
        <v>14</v>
      </c>
      <c r="B43" s="282" t="s">
        <v>42</v>
      </c>
      <c r="C43" s="275">
        <v>28410.138946000003</v>
      </c>
      <c r="D43" s="275">
        <v>1377.3700729166667</v>
      </c>
      <c r="E43" s="275">
        <v>950.6</v>
      </c>
      <c r="F43" s="275">
        <v>176.07122991666668</v>
      </c>
      <c r="G43" s="275">
        <v>1729.1006819166666</v>
      </c>
      <c r="H43" s="275">
        <v>50.71600491666667</v>
      </c>
      <c r="I43" s="275">
        <v>647.43337399999996</v>
      </c>
      <c r="J43" s="275">
        <v>5831.6616549166674</v>
      </c>
      <c r="K43" s="275">
        <v>9730.2764709999992</v>
      </c>
      <c r="L43" s="282" t="s">
        <v>42</v>
      </c>
      <c r="M43" s="1060">
        <v>27.832605000000001</v>
      </c>
      <c r="N43" s="1060">
        <v>3604.5900729166665</v>
      </c>
      <c r="O43" s="1060">
        <v>57.841190916666669</v>
      </c>
      <c r="P43" s="1060">
        <v>289.9869409166667</v>
      </c>
      <c r="Q43" s="1060">
        <v>45.843105916666673</v>
      </c>
      <c r="R43" s="1060">
        <v>810.79562691666661</v>
      </c>
      <c r="S43" s="1060">
        <v>1324.9478599166669</v>
      </c>
      <c r="T43" s="1060">
        <v>1755.0720539166668</v>
      </c>
      <c r="U43" s="1142">
        <v>14</v>
      </c>
      <c r="V43" s="524"/>
      <c r="W43" s="524"/>
    </row>
    <row r="44" spans="1:23" s="258" customFormat="1" ht="15" customHeight="1">
      <c r="A44" s="1140"/>
      <c r="B44" s="282"/>
      <c r="C44" s="275"/>
      <c r="D44" s="275"/>
      <c r="E44" s="275"/>
      <c r="F44" s="275"/>
      <c r="G44" s="275"/>
      <c r="H44" s="275"/>
      <c r="I44" s="275"/>
      <c r="J44" s="275"/>
      <c r="K44" s="275"/>
      <c r="L44" s="282"/>
      <c r="M44" s="1060"/>
      <c r="N44" s="1060"/>
      <c r="O44" s="1060"/>
      <c r="P44" s="1060"/>
      <c r="Q44" s="1060"/>
      <c r="R44" s="1060"/>
      <c r="S44" s="1060"/>
      <c r="T44" s="1060"/>
      <c r="U44" s="1145"/>
      <c r="V44" s="524"/>
      <c r="W44" s="524"/>
    </row>
    <row r="45" spans="1:23" s="258" customFormat="1" ht="15.75" customHeight="1">
      <c r="A45" s="1133">
        <v>15</v>
      </c>
      <c r="B45" s="282" t="s">
        <v>162</v>
      </c>
      <c r="C45" s="275">
        <v>5947.3657249999997</v>
      </c>
      <c r="D45" s="275">
        <v>1572.6100489999999</v>
      </c>
      <c r="E45" s="275">
        <v>293.30492099999998</v>
      </c>
      <c r="F45" s="275">
        <v>92.488674000000003</v>
      </c>
      <c r="G45" s="275">
        <v>440.06296300000002</v>
      </c>
      <c r="H45" s="275">
        <v>5.3340139999999998</v>
      </c>
      <c r="I45" s="275">
        <v>1335.400668</v>
      </c>
      <c r="J45" s="275">
        <v>1247.2444350000001</v>
      </c>
      <c r="K45" s="275">
        <v>90.489750000000001</v>
      </c>
      <c r="L45" s="282" t="s">
        <v>162</v>
      </c>
      <c r="M45" s="1060">
        <v>30.574051000000001</v>
      </c>
      <c r="N45" s="1060">
        <v>619.03410099999996</v>
      </c>
      <c r="O45" s="1060">
        <v>6.552073</v>
      </c>
      <c r="P45" s="1060">
        <v>149.11524900000001</v>
      </c>
      <c r="Q45" s="1060">
        <v>65.154776999999996</v>
      </c>
      <c r="R45" s="1060">
        <v>0</v>
      </c>
      <c r="S45" s="1060">
        <v>0</v>
      </c>
      <c r="T45" s="1060">
        <v>0</v>
      </c>
      <c r="U45" s="1142">
        <v>15</v>
      </c>
      <c r="V45" s="524"/>
      <c r="W45" s="524"/>
    </row>
    <row r="46" spans="1:23" s="258" customFormat="1" ht="15" customHeight="1">
      <c r="B46" s="277"/>
      <c r="C46" s="249"/>
      <c r="D46" s="249"/>
      <c r="E46" s="249"/>
      <c r="F46" s="249"/>
      <c r="G46" s="249"/>
      <c r="H46" s="249"/>
      <c r="I46" s="249"/>
      <c r="J46" s="249"/>
      <c r="K46" s="249"/>
      <c r="L46" s="277"/>
      <c r="M46" s="286"/>
      <c r="N46" s="286"/>
      <c r="O46" s="286"/>
      <c r="P46" s="286"/>
      <c r="Q46" s="286"/>
      <c r="R46" s="286"/>
      <c r="S46" s="286"/>
      <c r="T46" s="286"/>
      <c r="U46" s="287"/>
      <c r="V46" s="286"/>
      <c r="W46" s="259"/>
    </row>
    <row r="47" spans="1:23" ht="15" customHeight="1">
      <c r="A47" s="288" t="s">
        <v>214</v>
      </c>
      <c r="B47" s="125"/>
      <c r="C47" s="279"/>
      <c r="D47" s="279"/>
      <c r="E47" s="279"/>
      <c r="F47" s="279"/>
      <c r="G47" s="279"/>
      <c r="H47" s="279"/>
      <c r="I47" s="279"/>
      <c r="J47" s="279"/>
      <c r="K47" s="279"/>
      <c r="L47" s="288" t="s">
        <v>214</v>
      </c>
      <c r="M47" s="125"/>
      <c r="N47" s="279"/>
      <c r="O47" s="279"/>
      <c r="P47" s="279"/>
      <c r="Q47" s="279"/>
      <c r="R47" s="279"/>
      <c r="S47" s="279"/>
      <c r="T47" s="279"/>
      <c r="U47" s="289"/>
      <c r="V47" s="286"/>
      <c r="W47" s="259"/>
    </row>
    <row r="48" spans="1:23" s="488" customFormat="1" ht="15" customHeight="1">
      <c r="A48" s="483" t="s">
        <v>651</v>
      </c>
      <c r="B48" s="483"/>
      <c r="C48" s="483"/>
      <c r="D48" s="483"/>
      <c r="E48" s="483"/>
      <c r="F48" s="483"/>
      <c r="G48" s="1232"/>
      <c r="L48" s="483" t="s">
        <v>651</v>
      </c>
      <c r="M48" s="483"/>
      <c r="N48" s="483"/>
      <c r="O48" s="483"/>
      <c r="P48" s="483"/>
      <c r="Q48" s="483"/>
      <c r="R48" s="1232"/>
      <c r="S48" s="1074"/>
      <c r="T48" s="1074"/>
      <c r="U48" s="485"/>
      <c r="V48" s="486"/>
      <c r="W48" s="487"/>
    </row>
    <row r="49" spans="1:22" s="489" customFormat="1" ht="15" customHeight="1">
      <c r="A49" s="483" t="s">
        <v>652</v>
      </c>
      <c r="B49" s="483"/>
      <c r="C49" s="483"/>
      <c r="D49" s="1073"/>
      <c r="E49" s="1073"/>
      <c r="F49" s="1073"/>
      <c r="G49" s="1073"/>
      <c r="H49" s="1074"/>
      <c r="I49" s="1074"/>
      <c r="J49" s="1074"/>
      <c r="K49" s="1074"/>
      <c r="L49" s="483" t="s">
        <v>652</v>
      </c>
      <c r="M49" s="483"/>
      <c r="N49" s="483"/>
      <c r="O49" s="1073"/>
      <c r="P49" s="1073"/>
      <c r="Q49" s="1078"/>
      <c r="R49" s="1078"/>
      <c r="S49" s="1079"/>
      <c r="T49" s="1079"/>
      <c r="U49" s="490"/>
      <c r="V49" s="491"/>
    </row>
    <row r="50" spans="1:22" s="290" customFormat="1" ht="15" customHeight="1">
      <c r="A50" s="1075" t="s">
        <v>653</v>
      </c>
      <c r="B50" s="1076"/>
      <c r="C50" s="1077"/>
      <c r="D50" s="1078"/>
      <c r="E50" s="1078"/>
      <c r="F50" s="1078"/>
      <c r="G50" s="1078"/>
      <c r="H50" s="1079"/>
      <c r="I50" s="1079"/>
      <c r="J50" s="1079"/>
      <c r="K50" s="1080"/>
      <c r="L50" s="1075" t="s">
        <v>653</v>
      </c>
      <c r="M50" s="1076"/>
      <c r="N50" s="1077"/>
      <c r="O50" s="1078"/>
      <c r="P50" s="1078"/>
      <c r="Q50" s="1078"/>
      <c r="R50" s="1078"/>
      <c r="S50" s="1081"/>
      <c r="T50" s="1081"/>
      <c r="U50" s="299"/>
      <c r="V50" s="291"/>
    </row>
    <row r="51" spans="1:22" s="489" customFormat="1" ht="15" customHeight="1">
      <c r="A51" s="1075" t="s">
        <v>654</v>
      </c>
      <c r="B51" s="1076"/>
      <c r="C51" s="1078"/>
      <c r="D51" s="1078"/>
      <c r="E51" s="1078"/>
      <c r="F51" s="1078"/>
      <c r="G51" s="1078"/>
      <c r="H51" s="1081"/>
      <c r="I51" s="1081"/>
      <c r="J51" s="1081"/>
      <c r="K51" s="1081"/>
      <c r="L51" s="1075" t="s">
        <v>654</v>
      </c>
      <c r="M51" s="1076"/>
      <c r="N51" s="1078"/>
      <c r="O51" s="1078"/>
      <c r="P51" s="1078"/>
      <c r="Q51" s="1082"/>
      <c r="R51" s="1078"/>
      <c r="S51" s="1079"/>
      <c r="T51" s="1079"/>
      <c r="U51" s="490"/>
      <c r="V51" s="491"/>
    </row>
    <row r="52" spans="1:22" ht="15" customHeight="1">
      <c r="A52" s="483" t="s">
        <v>655</v>
      </c>
      <c r="B52" s="1082"/>
      <c r="C52" s="483"/>
      <c r="D52" s="1082"/>
      <c r="E52" s="483"/>
      <c r="F52" s="1082"/>
      <c r="G52" s="1078"/>
      <c r="H52" s="1079"/>
      <c r="I52" s="1079"/>
      <c r="J52" s="1079"/>
      <c r="K52" s="1079"/>
      <c r="L52" s="483" t="s">
        <v>655</v>
      </c>
      <c r="M52" s="1082"/>
      <c r="N52" s="483"/>
      <c r="O52" s="1082"/>
      <c r="P52" s="483"/>
      <c r="Q52" s="537"/>
      <c r="R52" s="539"/>
      <c r="S52" s="293"/>
      <c r="U52" s="289"/>
    </row>
    <row r="53" spans="1:22" ht="15" customHeight="1">
      <c r="A53" s="535"/>
      <c r="B53" s="536"/>
      <c r="C53" s="537"/>
      <c r="D53" s="537"/>
      <c r="E53" s="538"/>
      <c r="F53" s="537"/>
      <c r="G53" s="539"/>
      <c r="H53" s="293"/>
      <c r="I53" s="293"/>
      <c r="J53" s="293"/>
      <c r="K53" s="276"/>
      <c r="L53" s="535"/>
      <c r="M53" s="536"/>
      <c r="N53" s="537"/>
      <c r="O53" s="537"/>
      <c r="P53" s="538"/>
      <c r="Q53" s="294"/>
      <c r="R53" s="294"/>
      <c r="S53" s="294"/>
      <c r="U53" s="289"/>
    </row>
    <row r="54" spans="1:22" ht="15" customHeight="1">
      <c r="B54" s="249"/>
      <c r="C54" s="294"/>
      <c r="D54" s="294"/>
      <c r="E54" s="294"/>
      <c r="F54" s="294"/>
      <c r="G54" s="294"/>
      <c r="H54" s="294"/>
      <c r="I54" s="294"/>
      <c r="J54" s="294"/>
      <c r="K54" s="294"/>
      <c r="L54" s="288"/>
      <c r="U54" s="289"/>
    </row>
    <row r="55" spans="1:22" ht="15" customHeight="1">
      <c r="B55" s="249"/>
      <c r="C55" s="294"/>
      <c r="D55" s="294"/>
      <c r="E55" s="294"/>
      <c r="F55" s="294"/>
      <c r="G55" s="294"/>
      <c r="H55" s="294"/>
      <c r="I55" s="294"/>
      <c r="J55" s="294"/>
      <c r="K55" s="294"/>
      <c r="L55" s="288"/>
      <c r="U55" s="289"/>
    </row>
    <row r="56" spans="1:22" ht="9.9499999999999993" customHeight="1">
      <c r="B56" s="249"/>
      <c r="C56" s="294"/>
      <c r="D56" s="294"/>
      <c r="E56" s="294"/>
      <c r="F56" s="294"/>
      <c r="G56" s="294"/>
      <c r="H56" s="294"/>
      <c r="I56" s="294"/>
      <c r="J56" s="294"/>
      <c r="K56" s="294"/>
      <c r="L56" s="294"/>
      <c r="M56" s="294"/>
      <c r="N56" s="294"/>
      <c r="O56" s="294"/>
      <c r="P56" s="294"/>
      <c r="Q56" s="294"/>
      <c r="R56" s="294"/>
      <c r="S56" s="294"/>
      <c r="T56" s="294"/>
      <c r="U56" s="289"/>
    </row>
    <row r="57" spans="1:22" ht="9.9499999999999993" customHeight="1">
      <c r="B57" s="249"/>
      <c r="C57" s="294"/>
      <c r="D57" s="294"/>
      <c r="E57" s="294"/>
      <c r="F57" s="294"/>
      <c r="G57" s="294"/>
      <c r="H57" s="294"/>
      <c r="I57" s="294"/>
      <c r="J57" s="294"/>
      <c r="K57" s="294"/>
      <c r="L57" s="288"/>
      <c r="U57" s="289"/>
    </row>
    <row r="58" spans="1:22" ht="9.9499999999999993" customHeight="1">
      <c r="B58" s="249"/>
      <c r="C58" s="294"/>
      <c r="D58" s="294"/>
      <c r="E58" s="294"/>
      <c r="F58" s="294"/>
      <c r="G58" s="294"/>
      <c r="H58" s="294"/>
      <c r="I58" s="294"/>
      <c r="J58" s="294"/>
      <c r="K58" s="294"/>
      <c r="L58" s="288"/>
      <c r="U58" s="289"/>
    </row>
    <row r="59" spans="1:22" ht="9.9499999999999993" customHeight="1">
      <c r="B59" s="249"/>
      <c r="C59" s="294"/>
      <c r="D59" s="294"/>
      <c r="E59" s="294"/>
      <c r="F59" s="294"/>
      <c r="G59" s="294"/>
      <c r="H59" s="294"/>
      <c r="I59" s="294"/>
      <c r="J59" s="294"/>
      <c r="K59" s="294"/>
      <c r="L59" s="288"/>
      <c r="U59" s="289"/>
    </row>
    <row r="60" spans="1:22" ht="9.9499999999999993" customHeight="1">
      <c r="B60" s="249"/>
      <c r="C60" s="292"/>
      <c r="D60" s="292"/>
      <c r="E60" s="292"/>
      <c r="F60" s="292"/>
      <c r="G60" s="292"/>
      <c r="H60" s="292"/>
      <c r="I60" s="292"/>
      <c r="J60" s="292"/>
      <c r="K60" s="292"/>
      <c r="L60" s="249"/>
      <c r="U60" s="289"/>
    </row>
    <row r="61" spans="1:22" ht="9.9499999999999993" customHeight="1">
      <c r="B61" s="249"/>
      <c r="C61" s="295"/>
      <c r="D61" s="295"/>
      <c r="E61" s="295"/>
      <c r="F61" s="295"/>
      <c r="G61" s="295"/>
      <c r="H61" s="295"/>
      <c r="I61" s="295"/>
      <c r="J61" s="295"/>
      <c r="K61" s="295"/>
      <c r="L61" s="295"/>
      <c r="M61" s="295"/>
      <c r="N61" s="295"/>
      <c r="O61" s="295"/>
      <c r="P61" s="295"/>
      <c r="Q61" s="295"/>
      <c r="U61" s="289"/>
    </row>
    <row r="62" spans="1:22" ht="9.9499999999999993" customHeight="1">
      <c r="B62" s="256"/>
      <c r="U62" s="289"/>
    </row>
    <row r="63" spans="1:22" ht="9.9499999999999993" customHeight="1">
      <c r="B63" s="256"/>
      <c r="U63" s="289"/>
    </row>
    <row r="64" spans="1:22" ht="9.9499999999999993" customHeight="1">
      <c r="B64" s="256"/>
      <c r="U64" s="289"/>
    </row>
    <row r="65" spans="2:21" ht="9.9499999999999993" customHeight="1">
      <c r="B65" s="256"/>
      <c r="U65" s="289"/>
    </row>
    <row r="66" spans="2:21" ht="9.9499999999999993" customHeight="1">
      <c r="B66" s="256"/>
      <c r="U66" s="289"/>
    </row>
    <row r="67" spans="2:21" ht="9.9499999999999993" customHeight="1">
      <c r="B67" s="256"/>
      <c r="U67" s="289"/>
    </row>
    <row r="68" spans="2:21" ht="9.9499999999999993" customHeight="1">
      <c r="B68" s="256"/>
      <c r="U68" s="289"/>
    </row>
    <row r="69" spans="2:21" ht="9.9499999999999993" customHeight="1">
      <c r="B69" s="256"/>
      <c r="U69" s="289"/>
    </row>
    <row r="70" spans="2:21" ht="9.9499999999999993" customHeight="1">
      <c r="B70" s="256"/>
      <c r="U70" s="289"/>
    </row>
    <row r="71" spans="2:21" ht="9.9499999999999993" customHeight="1">
      <c r="B71" s="256"/>
      <c r="U71" s="289"/>
    </row>
    <row r="72" spans="2:21" ht="9.9499999999999993" customHeight="1">
      <c r="B72" s="256"/>
      <c r="U72" s="289"/>
    </row>
    <row r="73" spans="2:21" ht="9.9499999999999993" customHeight="1">
      <c r="B73" s="256"/>
      <c r="U73" s="289"/>
    </row>
    <row r="74" spans="2:21" ht="9.9499999999999993" customHeight="1">
      <c r="B74" s="256"/>
      <c r="U74" s="289"/>
    </row>
    <row r="75" spans="2:21" ht="9.9499999999999993" customHeight="1">
      <c r="B75" s="256"/>
      <c r="U75" s="289"/>
    </row>
    <row r="76" spans="2:21" ht="9.9499999999999993" customHeight="1">
      <c r="B76" s="256"/>
      <c r="U76" s="289"/>
    </row>
    <row r="77" spans="2:21" ht="9.9499999999999993" customHeight="1">
      <c r="B77" s="256"/>
      <c r="U77" s="289"/>
    </row>
    <row r="78" spans="2:21" ht="9.9499999999999993" customHeight="1">
      <c r="B78" s="256"/>
      <c r="U78" s="289"/>
    </row>
    <row r="79" spans="2:21" ht="9.9499999999999993" customHeight="1">
      <c r="B79" s="256"/>
      <c r="U79" s="289"/>
    </row>
    <row r="80" spans="2:21" ht="9.9499999999999993" customHeight="1">
      <c r="B80" s="256"/>
      <c r="U80" s="289"/>
    </row>
    <row r="81" spans="2:21" ht="9.9499999999999993" customHeight="1">
      <c r="B81" s="256"/>
      <c r="U81" s="289"/>
    </row>
    <row r="82" spans="2:21" ht="9.9499999999999993" customHeight="1">
      <c r="B82" s="256"/>
      <c r="U82" s="289"/>
    </row>
    <row r="83" spans="2:21" ht="9.9499999999999993" customHeight="1">
      <c r="B83" s="256"/>
      <c r="U83" s="289"/>
    </row>
    <row r="84" spans="2:21" ht="9.9499999999999993" customHeight="1">
      <c r="B84" s="256"/>
      <c r="U84" s="289"/>
    </row>
    <row r="85" spans="2:21" ht="9.9499999999999993" customHeight="1">
      <c r="B85" s="256"/>
      <c r="U85" s="289"/>
    </row>
    <row r="86" spans="2:21" ht="9.9499999999999993" customHeight="1">
      <c r="B86" s="256"/>
    </row>
    <row r="87" spans="2:21" ht="9.9499999999999993" customHeight="1">
      <c r="B87" s="256"/>
    </row>
    <row r="88" spans="2:21" ht="9.9499999999999993" customHeight="1">
      <c r="B88" s="256"/>
    </row>
    <row r="89" spans="2:21" ht="9.9499999999999993" customHeight="1">
      <c r="B89" s="256"/>
    </row>
    <row r="90" spans="2:21" ht="9.9499999999999993" customHeight="1">
      <c r="B90" s="256"/>
    </row>
    <row r="91" spans="2:21" ht="9.9499999999999993" customHeight="1">
      <c r="B91" s="256"/>
    </row>
    <row r="92" spans="2:21" ht="9.9499999999999993" customHeight="1">
      <c r="B92" s="256"/>
    </row>
    <row r="93" spans="2:21" ht="9.9499999999999993" customHeight="1">
      <c r="B93" s="256"/>
    </row>
    <row r="94" spans="2:21" ht="9.9499999999999993" customHeight="1">
      <c r="B94" s="256"/>
    </row>
    <row r="95" spans="2:21" ht="9.9499999999999993" customHeight="1">
      <c r="B95" s="256"/>
    </row>
    <row r="96" spans="2:21" ht="9.9499999999999993" customHeight="1">
      <c r="B96" s="256"/>
    </row>
    <row r="97" spans="2:2" ht="9.9499999999999993" customHeight="1">
      <c r="B97" s="256"/>
    </row>
    <row r="98" spans="2:2" ht="9.9499999999999993" customHeight="1">
      <c r="B98" s="256"/>
    </row>
    <row r="99" spans="2:2" ht="9.9499999999999993" customHeight="1">
      <c r="B99" s="256"/>
    </row>
    <row r="100" spans="2:2" ht="9.9499999999999993" customHeight="1">
      <c r="B100" s="256"/>
    </row>
    <row r="101" spans="2:2" ht="9.9499999999999993" customHeight="1">
      <c r="B101" s="256"/>
    </row>
    <row r="102" spans="2:2" ht="9.9499999999999993" customHeight="1">
      <c r="B102" s="256"/>
    </row>
    <row r="103" spans="2:2" ht="9.9499999999999993" customHeight="1">
      <c r="B103" s="256"/>
    </row>
    <row r="104" spans="2:2" ht="9.9499999999999993" customHeight="1">
      <c r="B104" s="256"/>
    </row>
    <row r="105" spans="2:2" ht="9.9499999999999993" customHeight="1">
      <c r="B105" s="256"/>
    </row>
    <row r="106" spans="2:2" ht="9.9499999999999993" customHeight="1">
      <c r="B106" s="256"/>
    </row>
    <row r="107" spans="2:2" ht="9.9499999999999993" customHeight="1">
      <c r="B107" s="256"/>
    </row>
  </sheetData>
  <mergeCells count="24">
    <mergeCell ref="P7:P9"/>
    <mergeCell ref="Q7:Q9"/>
    <mergeCell ref="R7:R9"/>
    <mergeCell ref="A6:A9"/>
    <mergeCell ref="B6:B9"/>
    <mergeCell ref="C6:C9"/>
    <mergeCell ref="D6:K6"/>
    <mergeCell ref="L6:L9"/>
    <mergeCell ref="S7:S9"/>
    <mergeCell ref="T7:T9"/>
    <mergeCell ref="R6:T6"/>
    <mergeCell ref="U6:U9"/>
    <mergeCell ref="D7:D9"/>
    <mergeCell ref="E7:E9"/>
    <mergeCell ref="F7:F9"/>
    <mergeCell ref="G7:G9"/>
    <mergeCell ref="H7:H9"/>
    <mergeCell ref="I7:I9"/>
    <mergeCell ref="J7:J9"/>
    <mergeCell ref="K7:K9"/>
    <mergeCell ref="M6:Q6"/>
    <mergeCell ref="M7:M9"/>
    <mergeCell ref="N7:N9"/>
    <mergeCell ref="O7:O9"/>
  </mergeCells>
  <hyperlinks>
    <hyperlink ref="A48:G48" location="'Erläuterungen Tabellen'!A123" display="1 Vergleichbarkeit mit den Vorjahresquartalen ist nicht zulässig, siehe weitere Erläuterungen zu den Tabellen (Tabellengruppe 3: Schulden)"/>
    <hyperlink ref="L48:R48" location="'Erläuterungen Tabellen'!A123" display="1 Vergleichbarkeit mit den Vorjahresquartalen ist nicht zulässig, siehe weitere Erläuterungen zu den Tabellen (Tabellengruppe 3: Schulden)"/>
  </hyperlinks>
  <printOptions horizontalCentered="1"/>
  <pageMargins left="0.39370078740157483" right="0.39370078740157483" top="0.39370078740157483" bottom="0.39370078740157483" header="0.31496062992125984" footer="0.31496062992125984"/>
  <pageSetup scale="60" fitToWidth="2" pageOrder="overThenDown" orientation="portrait" horizontalDpi="1200" verticalDpi="1200" r:id="rId1"/>
  <headerFooter alignWithMargins="0">
    <oddFooter>&amp;L&amp;"MetaNormalLF-Roman,Standard"&amp;9Statistisches Bundesamt, Fachserie 14, Reihe 2, 1.-4. Vj 2015</oddFooter>
  </headerFooter>
  <colBreaks count="1" manualBreakCount="1">
    <brk id="11" max="1048575"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D1357"/>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4" customWidth="1"/>
    <col min="6" max="8" width="15.7109375" style="60" customWidth="1"/>
    <col min="9" max="21" width="18.7109375" style="60" customWidth="1"/>
    <col min="22" max="16384" width="15.7109375" style="60"/>
  </cols>
  <sheetData>
    <row r="1" spans="1:18" s="32" customFormat="1" ht="15.75" customHeight="1">
      <c r="A1" s="29" t="s">
        <v>50</v>
      </c>
      <c r="B1" s="29"/>
      <c r="C1" s="29"/>
      <c r="D1" s="29"/>
      <c r="E1" s="29"/>
      <c r="F1" s="29"/>
      <c r="G1" s="30"/>
      <c r="H1" s="31"/>
      <c r="I1" s="31"/>
    </row>
    <row r="2" spans="1:18" s="32" customFormat="1" ht="15.75" customHeight="1">
      <c r="A2" s="128" t="s">
        <v>175</v>
      </c>
      <c r="B2" s="428"/>
      <c r="C2" s="428"/>
      <c r="D2" s="33"/>
      <c r="E2" s="34"/>
      <c r="F2" s="35"/>
      <c r="G2" s="30"/>
      <c r="H2" s="31"/>
      <c r="I2" s="30"/>
    </row>
    <row r="3" spans="1:18" s="39" customFormat="1" ht="15.75" customHeight="1">
      <c r="A3" s="1284" t="s">
        <v>682</v>
      </c>
      <c r="B3" s="1285"/>
      <c r="C3" s="36"/>
      <c r="D3" s="36"/>
      <c r="E3" s="36"/>
      <c r="F3" s="36"/>
      <c r="G3" s="37"/>
      <c r="H3" s="38"/>
      <c r="J3" s="38"/>
      <c r="K3" s="38"/>
      <c r="L3" s="38"/>
    </row>
    <row r="4" spans="1:18" s="32" customFormat="1" ht="15.75" customHeight="1">
      <c r="A4" s="1284" t="s">
        <v>141</v>
      </c>
      <c r="B4" s="1284"/>
      <c r="C4" s="40"/>
      <c r="D4" s="41"/>
      <c r="E4" s="42"/>
      <c r="F4" s="41"/>
      <c r="G4" s="43"/>
      <c r="H4" s="44"/>
      <c r="I4" s="45"/>
      <c r="J4" s="46"/>
      <c r="K4" s="46"/>
      <c r="L4" s="46"/>
    </row>
    <row r="5" spans="1:18" s="32" customFormat="1" ht="15.75" customHeight="1">
      <c r="A5" s="47"/>
      <c r="B5" s="48"/>
      <c r="C5" s="49"/>
      <c r="D5" s="49"/>
      <c r="E5" s="50"/>
      <c r="F5" s="49"/>
      <c r="G5" s="49"/>
      <c r="H5" s="447"/>
      <c r="I5" s="49"/>
    </row>
    <row r="6" spans="1:18" ht="15.75" customHeight="1">
      <c r="A6" s="1276" t="s">
        <v>142</v>
      </c>
      <c r="B6" s="1393" t="s">
        <v>143</v>
      </c>
      <c r="C6" s="1286" t="s">
        <v>144</v>
      </c>
      <c r="D6" s="1270" t="s">
        <v>145</v>
      </c>
      <c r="E6" s="1271"/>
      <c r="F6" s="1276" t="s">
        <v>147</v>
      </c>
      <c r="G6" s="1279" t="s">
        <v>162</v>
      </c>
      <c r="H6" s="1276" t="s">
        <v>93</v>
      </c>
      <c r="I6" s="59"/>
      <c r="J6" s="59"/>
      <c r="K6" s="59"/>
      <c r="L6" s="59"/>
      <c r="M6" s="59"/>
      <c r="N6" s="59"/>
      <c r="O6" s="59"/>
      <c r="P6" s="59"/>
      <c r="Q6" s="59"/>
      <c r="R6" s="59"/>
    </row>
    <row r="7" spans="1:18" ht="15.75" customHeight="1">
      <c r="A7" s="1277"/>
      <c r="B7" s="1394"/>
      <c r="C7" s="1287"/>
      <c r="D7" s="1272"/>
      <c r="E7" s="1273"/>
      <c r="F7" s="1277"/>
      <c r="G7" s="1280"/>
      <c r="H7" s="1277"/>
      <c r="I7" s="295"/>
      <c r="J7" s="59"/>
      <c r="K7" s="59"/>
      <c r="L7" s="59"/>
      <c r="M7" s="59"/>
      <c r="N7" s="59"/>
      <c r="O7" s="59"/>
      <c r="P7" s="59"/>
      <c r="Q7" s="59"/>
      <c r="R7" s="59"/>
    </row>
    <row r="8" spans="1:18" ht="15.75" customHeight="1">
      <c r="A8" s="1277"/>
      <c r="B8" s="1394"/>
      <c r="C8" s="1287"/>
      <c r="D8" s="1272"/>
      <c r="E8" s="1273"/>
      <c r="F8" s="1277"/>
      <c r="G8" s="1280"/>
      <c r="H8" s="1277"/>
      <c r="I8" s="59"/>
      <c r="J8" s="59"/>
      <c r="K8" s="59"/>
      <c r="L8" s="59"/>
      <c r="M8" s="59"/>
      <c r="N8" s="59"/>
      <c r="O8" s="59"/>
      <c r="P8" s="59"/>
      <c r="Q8" s="59"/>
      <c r="R8" s="59"/>
    </row>
    <row r="9" spans="1:18" ht="15.75" customHeight="1">
      <c r="A9" s="1278"/>
      <c r="B9" s="1395"/>
      <c r="C9" s="1288"/>
      <c r="D9" s="1274"/>
      <c r="E9" s="1275"/>
      <c r="F9" s="1278"/>
      <c r="G9" s="1281"/>
      <c r="H9" s="1278"/>
      <c r="I9" s="59"/>
      <c r="J9" s="59"/>
      <c r="K9" s="59"/>
      <c r="L9" s="59"/>
      <c r="M9" s="59"/>
      <c r="N9" s="59"/>
      <c r="O9" s="59"/>
      <c r="P9" s="59"/>
      <c r="Q9" s="59"/>
      <c r="R9" s="59"/>
    </row>
    <row r="10" spans="1:18" ht="15" customHeight="1">
      <c r="A10" s="59"/>
      <c r="B10" s="246"/>
      <c r="C10" s="246"/>
      <c r="D10" s="94"/>
      <c r="E10" s="93"/>
      <c r="F10" s="94"/>
      <c r="G10" s="94"/>
      <c r="H10" s="94"/>
      <c r="I10" s="59"/>
      <c r="J10" s="59"/>
      <c r="K10" s="59"/>
      <c r="L10" s="59"/>
      <c r="M10" s="59"/>
      <c r="N10" s="59"/>
      <c r="O10" s="59"/>
      <c r="P10" s="59"/>
      <c r="Q10" s="59"/>
      <c r="R10" s="59"/>
    </row>
    <row r="11" spans="1:18" ht="15" customHeight="1">
      <c r="A11" s="59"/>
      <c r="B11" s="449" t="s">
        <v>148</v>
      </c>
      <c r="C11" s="164"/>
      <c r="D11" s="164"/>
      <c r="E11" s="93"/>
      <c r="F11" s="164"/>
      <c r="G11" s="164"/>
      <c r="H11" s="164"/>
      <c r="I11" s="59"/>
      <c r="J11" s="59"/>
      <c r="K11" s="59"/>
      <c r="L11" s="59"/>
      <c r="M11" s="59"/>
      <c r="N11" s="59"/>
      <c r="O11" s="59"/>
      <c r="P11" s="59"/>
      <c r="Q11" s="59"/>
      <c r="R11" s="59"/>
    </row>
    <row r="12" spans="1:18" ht="15" customHeight="1">
      <c r="A12" s="59"/>
      <c r="B12" s="448"/>
      <c r="C12" s="164"/>
      <c r="D12" s="164"/>
      <c r="E12" s="430"/>
      <c r="F12" s="164"/>
      <c r="G12" s="164"/>
      <c r="H12" s="164"/>
      <c r="I12" s="59"/>
      <c r="J12" s="59"/>
      <c r="K12" s="59"/>
      <c r="L12" s="59"/>
      <c r="M12" s="59"/>
      <c r="N12" s="59"/>
      <c r="O12" s="59"/>
      <c r="P12" s="59"/>
      <c r="Q12" s="59"/>
      <c r="R12" s="59"/>
    </row>
    <row r="13" spans="1:18" ht="15" customHeight="1">
      <c r="A13" s="1083">
        <v>1</v>
      </c>
      <c r="B13" s="448" t="s">
        <v>96</v>
      </c>
      <c r="C13" s="150">
        <v>219762.40000000002</v>
      </c>
      <c r="D13" s="150">
        <v>29907.1</v>
      </c>
      <c r="E13" s="430"/>
      <c r="F13" s="150">
        <v>116964.8</v>
      </c>
      <c r="G13" s="150">
        <v>54176.800000000003</v>
      </c>
      <c r="H13" s="150">
        <v>18713.7</v>
      </c>
      <c r="I13" s="59"/>
      <c r="J13" s="59"/>
      <c r="K13" s="59"/>
      <c r="L13" s="59"/>
      <c r="M13" s="59"/>
      <c r="N13" s="59"/>
      <c r="O13" s="59"/>
      <c r="P13" s="59"/>
      <c r="Q13" s="59"/>
      <c r="R13" s="59"/>
    </row>
    <row r="14" spans="1:18" ht="15" customHeight="1">
      <c r="A14" s="1083">
        <v>2</v>
      </c>
      <c r="B14" s="448" t="s">
        <v>97</v>
      </c>
      <c r="C14" s="150">
        <v>325786.90000000002</v>
      </c>
      <c r="D14" s="150">
        <v>24305.3</v>
      </c>
      <c r="E14" s="430"/>
      <c r="F14" s="150">
        <v>31467.200000000001</v>
      </c>
      <c r="G14" s="150">
        <v>45049</v>
      </c>
      <c r="H14" s="150">
        <v>224965.4</v>
      </c>
      <c r="I14" s="59"/>
      <c r="J14" s="59"/>
      <c r="K14" s="59"/>
      <c r="L14" s="59"/>
      <c r="M14" s="59"/>
      <c r="N14" s="59"/>
      <c r="O14" s="59"/>
      <c r="P14" s="59"/>
      <c r="Q14" s="59"/>
      <c r="R14" s="59"/>
    </row>
    <row r="15" spans="1:18" ht="15" customHeight="1">
      <c r="A15" s="1083">
        <v>3</v>
      </c>
      <c r="B15" s="448" t="s">
        <v>98</v>
      </c>
      <c r="C15" s="150">
        <v>39586.500000000007</v>
      </c>
      <c r="D15" s="150">
        <v>21323.599999999999</v>
      </c>
      <c r="E15" s="430"/>
      <c r="F15" s="150">
        <v>14907.2</v>
      </c>
      <c r="G15" s="150">
        <v>3315.4000000000005</v>
      </c>
      <c r="H15" s="150">
        <v>40.299999999999997</v>
      </c>
      <c r="I15" s="59"/>
      <c r="J15" s="59"/>
      <c r="K15" s="59"/>
      <c r="L15" s="59"/>
      <c r="M15" s="59"/>
      <c r="N15" s="59"/>
      <c r="O15" s="59"/>
      <c r="P15" s="59"/>
      <c r="Q15" s="59"/>
      <c r="R15" s="59"/>
    </row>
    <row r="16" spans="1:18" ht="15" customHeight="1">
      <c r="A16" s="1083">
        <v>4</v>
      </c>
      <c r="B16" s="478" t="s">
        <v>70</v>
      </c>
      <c r="C16" s="150">
        <v>97.1</v>
      </c>
      <c r="D16" s="150">
        <v>0</v>
      </c>
      <c r="E16" s="430"/>
      <c r="F16" s="150">
        <v>63.1</v>
      </c>
      <c r="G16" s="150">
        <v>34</v>
      </c>
      <c r="H16" s="150">
        <v>0</v>
      </c>
      <c r="I16" s="59"/>
      <c r="J16" s="59"/>
      <c r="K16" s="59"/>
      <c r="L16" s="59"/>
      <c r="M16" s="59"/>
      <c r="N16" s="59"/>
      <c r="O16" s="59"/>
      <c r="P16" s="59"/>
      <c r="Q16" s="59"/>
      <c r="R16" s="59"/>
    </row>
    <row r="17" spans="1:18" ht="15" customHeight="1">
      <c r="A17" s="1083">
        <v>5</v>
      </c>
      <c r="B17" s="478" t="s">
        <v>244</v>
      </c>
      <c r="C17" s="150">
        <v>39489.4</v>
      </c>
      <c r="D17" s="150">
        <v>21323.599999999999</v>
      </c>
      <c r="E17" s="430"/>
      <c r="F17" s="150">
        <v>14844.1</v>
      </c>
      <c r="G17" s="150">
        <v>3281.4000000000005</v>
      </c>
      <c r="H17" s="150">
        <v>40.299999999999997</v>
      </c>
      <c r="I17" s="59"/>
      <c r="J17" s="59"/>
      <c r="K17" s="59"/>
      <c r="L17" s="59"/>
      <c r="M17" s="59"/>
      <c r="N17" s="59"/>
      <c r="O17" s="59"/>
      <c r="P17" s="59"/>
      <c r="Q17" s="59"/>
      <c r="R17" s="59"/>
    </row>
    <row r="18" spans="1:18" ht="15" customHeight="1">
      <c r="A18" s="1083">
        <v>6</v>
      </c>
      <c r="B18" s="448" t="s">
        <v>289</v>
      </c>
      <c r="C18" s="150">
        <v>832415.6</v>
      </c>
      <c r="D18" s="150">
        <v>220014.19999999998</v>
      </c>
      <c r="E18" s="292"/>
      <c r="F18" s="150">
        <v>145840.80000000002</v>
      </c>
      <c r="G18" s="150">
        <v>126742.5</v>
      </c>
      <c r="H18" s="150">
        <v>339818.1</v>
      </c>
      <c r="I18" s="59"/>
      <c r="J18" s="59"/>
      <c r="K18" s="59"/>
      <c r="L18" s="59"/>
      <c r="M18" s="59"/>
      <c r="N18" s="59"/>
      <c r="O18" s="59"/>
      <c r="P18" s="59"/>
      <c r="Q18" s="59"/>
      <c r="R18" s="59"/>
    </row>
    <row r="19" spans="1:18" ht="15" customHeight="1">
      <c r="A19" s="1083">
        <v>7</v>
      </c>
      <c r="B19" s="478" t="s">
        <v>70</v>
      </c>
      <c r="C19" s="150">
        <v>316258</v>
      </c>
      <c r="D19" s="150">
        <v>157661.29999999999</v>
      </c>
      <c r="E19" s="127">
        <v>1</v>
      </c>
      <c r="F19" s="150">
        <v>93739.700000000012</v>
      </c>
      <c r="G19" s="150">
        <v>51165.9</v>
      </c>
      <c r="H19" s="150">
        <v>13691.1</v>
      </c>
      <c r="I19" s="59"/>
      <c r="J19" s="59"/>
      <c r="K19" s="59"/>
      <c r="L19" s="59"/>
      <c r="M19" s="59"/>
      <c r="N19" s="59"/>
      <c r="O19" s="59"/>
      <c r="P19" s="59"/>
      <c r="Q19" s="59"/>
      <c r="R19" s="59"/>
    </row>
    <row r="20" spans="1:18" ht="15" customHeight="1">
      <c r="A20" s="1083">
        <v>8</v>
      </c>
      <c r="B20" s="478" t="s">
        <v>244</v>
      </c>
      <c r="C20" s="150">
        <v>516157.6</v>
      </c>
      <c r="D20" s="150">
        <v>62352.9</v>
      </c>
      <c r="E20" s="430"/>
      <c r="F20" s="150">
        <v>52101.1</v>
      </c>
      <c r="G20" s="150">
        <v>75576.600000000006</v>
      </c>
      <c r="H20" s="150">
        <v>326127</v>
      </c>
      <c r="I20" s="59"/>
      <c r="J20" s="59"/>
      <c r="K20" s="59"/>
      <c r="L20" s="59"/>
      <c r="M20" s="59"/>
      <c r="N20" s="59"/>
      <c r="O20" s="59"/>
      <c r="P20" s="59"/>
      <c r="Q20" s="59"/>
      <c r="R20" s="59"/>
    </row>
    <row r="21" spans="1:18" ht="15" customHeight="1">
      <c r="A21" s="1083">
        <v>9</v>
      </c>
      <c r="B21" s="448" t="s">
        <v>100</v>
      </c>
      <c r="C21" s="150">
        <v>287359.30000000005</v>
      </c>
      <c r="D21" s="150">
        <v>0</v>
      </c>
      <c r="E21" s="159"/>
      <c r="F21" s="150">
        <v>9944.5</v>
      </c>
      <c r="G21" s="150">
        <v>42629.7</v>
      </c>
      <c r="H21" s="150">
        <v>11473</v>
      </c>
      <c r="I21" s="59"/>
      <c r="J21" s="59"/>
      <c r="K21" s="59"/>
      <c r="L21" s="59"/>
      <c r="M21" s="59"/>
      <c r="N21" s="59"/>
      <c r="O21" s="59"/>
      <c r="P21" s="59"/>
      <c r="Q21" s="59"/>
      <c r="R21" s="59"/>
    </row>
    <row r="22" spans="1:18" ht="15" customHeight="1">
      <c r="A22" s="1083">
        <v>10</v>
      </c>
      <c r="B22" s="501" t="s">
        <v>101</v>
      </c>
      <c r="C22" s="135">
        <v>1130192.0999999999</v>
      </c>
      <c r="D22" s="134">
        <v>295550.2</v>
      </c>
      <c r="E22" s="135"/>
      <c r="F22" s="134">
        <v>299235.5</v>
      </c>
      <c r="G22" s="134">
        <v>186654</v>
      </c>
      <c r="H22" s="134">
        <v>572064.5</v>
      </c>
      <c r="I22" s="59"/>
      <c r="J22" s="59"/>
      <c r="K22" s="59"/>
      <c r="L22" s="59"/>
      <c r="M22" s="59"/>
      <c r="N22" s="59"/>
      <c r="O22" s="59"/>
      <c r="P22" s="59"/>
      <c r="Q22" s="59"/>
      <c r="R22" s="59"/>
    </row>
    <row r="23" spans="1:18" ht="15" customHeight="1">
      <c r="A23" s="1083"/>
      <c r="B23" s="448"/>
      <c r="C23" s="150"/>
      <c r="D23" s="150"/>
      <c r="E23" s="430"/>
      <c r="F23" s="150"/>
      <c r="G23" s="150"/>
      <c r="H23" s="150"/>
      <c r="I23" s="59"/>
      <c r="J23" s="59"/>
      <c r="K23" s="59"/>
      <c r="L23" s="59"/>
      <c r="M23" s="59"/>
      <c r="N23" s="59"/>
      <c r="O23" s="59"/>
      <c r="P23" s="59"/>
      <c r="Q23" s="59"/>
      <c r="R23" s="59"/>
    </row>
    <row r="24" spans="1:18" ht="15" customHeight="1">
      <c r="A24" s="1083">
        <v>11</v>
      </c>
      <c r="B24" s="448" t="s">
        <v>102</v>
      </c>
      <c r="C24" s="150">
        <v>37009.599999999999</v>
      </c>
      <c r="D24" s="150">
        <v>7684.5</v>
      </c>
      <c r="E24" s="430"/>
      <c r="F24" s="150">
        <v>6641</v>
      </c>
      <c r="G24" s="150">
        <v>22031.5</v>
      </c>
      <c r="H24" s="150">
        <v>652.6</v>
      </c>
      <c r="I24" s="59"/>
      <c r="J24" s="59"/>
      <c r="K24" s="59"/>
      <c r="L24" s="59"/>
      <c r="M24" s="59"/>
      <c r="N24" s="59"/>
      <c r="O24" s="59"/>
      <c r="P24" s="59"/>
      <c r="Q24" s="59"/>
      <c r="R24" s="59"/>
    </row>
    <row r="25" spans="1:18" ht="15" customHeight="1">
      <c r="A25" s="1083">
        <v>12</v>
      </c>
      <c r="B25" s="478" t="s">
        <v>245</v>
      </c>
      <c r="C25" s="150">
        <v>27325.599999999999</v>
      </c>
      <c r="D25" s="150">
        <v>6141.5</v>
      </c>
      <c r="E25" s="430"/>
      <c r="F25" s="150">
        <v>4748.8</v>
      </c>
      <c r="G25" s="150">
        <v>16166.7</v>
      </c>
      <c r="H25" s="150">
        <v>268.60000000000002</v>
      </c>
      <c r="I25" s="59"/>
      <c r="J25" s="59"/>
      <c r="K25" s="59"/>
      <c r="L25" s="59"/>
      <c r="M25" s="59"/>
      <c r="N25" s="59"/>
      <c r="O25" s="59"/>
      <c r="P25" s="59"/>
      <c r="Q25" s="59"/>
      <c r="R25" s="59"/>
    </row>
    <row r="26" spans="1:18" ht="15" customHeight="1">
      <c r="A26" s="1083">
        <v>13</v>
      </c>
      <c r="B26" s="478" t="s">
        <v>246</v>
      </c>
      <c r="C26" s="150">
        <v>9684</v>
      </c>
      <c r="D26" s="150">
        <v>1543</v>
      </c>
      <c r="E26" s="430"/>
      <c r="F26" s="150">
        <v>1892.2</v>
      </c>
      <c r="G26" s="150">
        <v>5864.8</v>
      </c>
      <c r="H26" s="150">
        <v>384</v>
      </c>
      <c r="I26" s="59"/>
      <c r="J26" s="59"/>
      <c r="K26" s="59"/>
      <c r="L26" s="59"/>
      <c r="M26" s="59"/>
      <c r="N26" s="59"/>
      <c r="O26" s="59"/>
      <c r="P26" s="59"/>
      <c r="Q26" s="59"/>
      <c r="R26" s="59"/>
    </row>
    <row r="27" spans="1:18" ht="15" customHeight="1">
      <c r="A27" s="1083">
        <v>14</v>
      </c>
      <c r="B27" s="448" t="s">
        <v>103</v>
      </c>
      <c r="C27" s="150">
        <v>47974.399999999994</v>
      </c>
      <c r="D27" s="150">
        <v>21219.599999999999</v>
      </c>
      <c r="E27" s="430"/>
      <c r="F27" s="150">
        <v>24057.5</v>
      </c>
      <c r="G27" s="150">
        <v>2694.2</v>
      </c>
      <c r="H27" s="150">
        <v>3.1</v>
      </c>
      <c r="I27" s="59"/>
      <c r="J27" s="59"/>
      <c r="K27" s="59"/>
      <c r="L27" s="59"/>
      <c r="M27" s="59"/>
      <c r="N27" s="59"/>
      <c r="O27" s="59"/>
      <c r="P27" s="59"/>
      <c r="Q27" s="59"/>
      <c r="R27" s="59"/>
    </row>
    <row r="28" spans="1:18" ht="15" customHeight="1">
      <c r="A28" s="1083">
        <v>15</v>
      </c>
      <c r="B28" s="478" t="s">
        <v>247</v>
      </c>
      <c r="C28" s="150">
        <v>21922.5</v>
      </c>
      <c r="D28" s="150">
        <v>8779.4</v>
      </c>
      <c r="E28" s="430"/>
      <c r="F28" s="150">
        <v>12384.6</v>
      </c>
      <c r="G28" s="150">
        <v>758.5</v>
      </c>
      <c r="H28" s="150">
        <v>0</v>
      </c>
      <c r="I28" s="59"/>
      <c r="J28" s="59"/>
      <c r="K28" s="59"/>
      <c r="L28" s="59"/>
      <c r="M28" s="59"/>
      <c r="N28" s="59"/>
      <c r="O28" s="59"/>
      <c r="P28" s="59"/>
      <c r="Q28" s="59"/>
      <c r="R28" s="59"/>
    </row>
    <row r="29" spans="1:18" ht="15" customHeight="1">
      <c r="A29" s="1083">
        <v>16</v>
      </c>
      <c r="B29" s="478" t="s">
        <v>244</v>
      </c>
      <c r="C29" s="150">
        <v>26051.899999999998</v>
      </c>
      <c r="D29" s="150">
        <v>12440.2</v>
      </c>
      <c r="E29" s="430"/>
      <c r="F29" s="150">
        <v>11672.9</v>
      </c>
      <c r="G29" s="150">
        <v>1935.7</v>
      </c>
      <c r="H29" s="150">
        <v>3.1</v>
      </c>
      <c r="I29" s="59"/>
      <c r="J29" s="59"/>
      <c r="K29" s="59"/>
      <c r="L29" s="59"/>
      <c r="M29" s="59"/>
      <c r="N29" s="59"/>
      <c r="O29" s="59"/>
      <c r="P29" s="59"/>
      <c r="Q29" s="59"/>
      <c r="R29" s="59"/>
    </row>
    <row r="30" spans="1:18" ht="15" customHeight="1">
      <c r="A30" s="1083">
        <v>17</v>
      </c>
      <c r="B30" s="448" t="s">
        <v>104</v>
      </c>
      <c r="C30" s="150">
        <v>4313.8999999999996</v>
      </c>
      <c r="D30" s="150">
        <v>982.9</v>
      </c>
      <c r="E30" s="430"/>
      <c r="F30" s="150">
        <v>1623.2</v>
      </c>
      <c r="G30" s="150">
        <v>1705.1000000000001</v>
      </c>
      <c r="H30" s="150">
        <v>2.7</v>
      </c>
      <c r="I30" s="59"/>
      <c r="J30" s="59"/>
      <c r="K30" s="59"/>
      <c r="L30" s="59"/>
      <c r="M30" s="59"/>
      <c r="N30" s="59"/>
      <c r="O30" s="59"/>
      <c r="P30" s="59"/>
      <c r="Q30" s="59"/>
      <c r="R30" s="59"/>
    </row>
    <row r="31" spans="1:18" ht="15" customHeight="1">
      <c r="A31" s="1083">
        <v>18</v>
      </c>
      <c r="B31" s="478" t="s">
        <v>15</v>
      </c>
      <c r="C31" s="150">
        <v>66.300000000000011</v>
      </c>
      <c r="D31" s="150">
        <v>0.3</v>
      </c>
      <c r="E31" s="430"/>
      <c r="F31" s="150">
        <v>12.3</v>
      </c>
      <c r="G31" s="150">
        <v>53.7</v>
      </c>
      <c r="H31" s="150">
        <v>0</v>
      </c>
      <c r="I31" s="59"/>
      <c r="J31" s="59"/>
      <c r="K31" s="59"/>
      <c r="L31" s="59"/>
      <c r="M31" s="59"/>
      <c r="N31" s="59"/>
      <c r="O31" s="59"/>
      <c r="P31" s="59"/>
      <c r="Q31" s="59"/>
      <c r="R31" s="59"/>
    </row>
    <row r="32" spans="1:18" ht="15" customHeight="1">
      <c r="A32" s="1083">
        <v>19</v>
      </c>
      <c r="B32" s="478" t="s">
        <v>16</v>
      </c>
      <c r="C32" s="150">
        <v>4247.5999999999995</v>
      </c>
      <c r="D32" s="150">
        <v>982.6</v>
      </c>
      <c r="E32" s="430"/>
      <c r="F32" s="150">
        <v>1610.9</v>
      </c>
      <c r="G32" s="150">
        <v>1651.4</v>
      </c>
      <c r="H32" s="150">
        <v>2.7</v>
      </c>
      <c r="I32" s="59"/>
      <c r="J32" s="59"/>
      <c r="K32" s="59"/>
      <c r="L32" s="59"/>
      <c r="M32" s="59"/>
      <c r="N32" s="59"/>
      <c r="O32" s="59"/>
      <c r="P32" s="59"/>
      <c r="Q32" s="59"/>
      <c r="R32" s="59"/>
    </row>
    <row r="33" spans="1:18" ht="15" customHeight="1">
      <c r="A33" s="1083">
        <v>20</v>
      </c>
      <c r="B33" s="448" t="s">
        <v>105</v>
      </c>
      <c r="C33" s="150">
        <v>3217.5</v>
      </c>
      <c r="D33" s="150">
        <v>369.9</v>
      </c>
      <c r="E33" s="430"/>
      <c r="F33" s="150">
        <v>507.3</v>
      </c>
      <c r="G33" s="150">
        <v>2326.8000000000002</v>
      </c>
      <c r="H33" s="150">
        <v>13.5</v>
      </c>
      <c r="I33" s="59"/>
      <c r="J33" s="59"/>
      <c r="K33" s="59"/>
      <c r="L33" s="59"/>
      <c r="M33" s="59"/>
      <c r="N33" s="59"/>
      <c r="O33" s="59"/>
      <c r="P33" s="59"/>
      <c r="Q33" s="59"/>
      <c r="R33" s="59"/>
    </row>
    <row r="34" spans="1:18" ht="15" customHeight="1">
      <c r="A34" s="1083">
        <v>21</v>
      </c>
      <c r="B34" s="448" t="s">
        <v>106</v>
      </c>
      <c r="C34" s="150">
        <v>1261.8000000000002</v>
      </c>
      <c r="D34" s="150">
        <v>0</v>
      </c>
      <c r="E34" s="430"/>
      <c r="F34" s="150">
        <v>1126.4000000000001</v>
      </c>
      <c r="G34" s="150">
        <v>135.39999999999998</v>
      </c>
      <c r="H34" s="150">
        <v>0</v>
      </c>
      <c r="I34" s="59"/>
      <c r="J34" s="59"/>
      <c r="K34" s="59"/>
      <c r="L34" s="59"/>
      <c r="M34" s="59"/>
      <c r="N34" s="59"/>
      <c r="O34" s="59"/>
      <c r="P34" s="59"/>
      <c r="Q34" s="59"/>
      <c r="R34" s="59"/>
    </row>
    <row r="35" spans="1:18" ht="15" customHeight="1">
      <c r="A35" s="1083">
        <v>22</v>
      </c>
      <c r="B35" s="448" t="s">
        <v>100</v>
      </c>
      <c r="C35" s="150">
        <v>14309</v>
      </c>
      <c r="D35" s="150">
        <v>0</v>
      </c>
      <c r="E35" s="292"/>
      <c r="F35" s="150">
        <v>6.9</v>
      </c>
      <c r="G35" s="150">
        <v>387.70000000000005</v>
      </c>
      <c r="H35" s="150">
        <v>0</v>
      </c>
      <c r="I35" s="59"/>
      <c r="J35" s="59"/>
      <c r="K35" s="59"/>
      <c r="L35" s="59"/>
      <c r="M35" s="59"/>
      <c r="N35" s="59"/>
      <c r="O35" s="59"/>
      <c r="P35" s="59"/>
      <c r="Q35" s="59"/>
      <c r="R35" s="59"/>
    </row>
    <row r="36" spans="1:18" ht="15" customHeight="1">
      <c r="A36" s="1083">
        <v>23</v>
      </c>
      <c r="B36" s="501" t="s">
        <v>107</v>
      </c>
      <c r="C36" s="134">
        <v>79468.200000000012</v>
      </c>
      <c r="D36" s="134">
        <v>30256.9</v>
      </c>
      <c r="E36" s="502"/>
      <c r="F36" s="134">
        <v>33948.5</v>
      </c>
      <c r="G36" s="134">
        <v>28505.3</v>
      </c>
      <c r="H36" s="134">
        <v>671.9</v>
      </c>
      <c r="I36" s="59"/>
      <c r="J36" s="59"/>
      <c r="K36" s="59"/>
      <c r="L36" s="59"/>
      <c r="M36" s="59"/>
      <c r="N36" s="59"/>
      <c r="O36" s="59"/>
      <c r="P36" s="59"/>
      <c r="Q36" s="59"/>
      <c r="R36" s="59"/>
    </row>
    <row r="37" spans="1:18" ht="20.100000000000001" customHeight="1">
      <c r="A37" s="1084">
        <v>24</v>
      </c>
      <c r="B37" s="57" t="s">
        <v>108</v>
      </c>
      <c r="C37" s="62">
        <v>1209660.2999999998</v>
      </c>
      <c r="D37" s="85">
        <v>325807.09999999998</v>
      </c>
      <c r="E37" s="58"/>
      <c r="F37" s="85">
        <v>333184</v>
      </c>
      <c r="G37" s="85">
        <v>215159.3</v>
      </c>
      <c r="H37" s="85">
        <v>572736.4</v>
      </c>
      <c r="I37" s="59"/>
      <c r="J37" s="59"/>
      <c r="K37" s="59"/>
      <c r="L37" s="59"/>
      <c r="M37" s="59"/>
      <c r="N37" s="59"/>
      <c r="O37" s="59"/>
      <c r="P37" s="59"/>
      <c r="Q37" s="59"/>
      <c r="R37" s="59"/>
    </row>
    <row r="38" spans="1:18" ht="15" customHeight="1">
      <c r="A38" s="1083"/>
      <c r="B38" s="449"/>
      <c r="C38" s="150"/>
      <c r="D38" s="150"/>
      <c r="E38" s="431"/>
      <c r="F38" s="150"/>
      <c r="G38" s="150"/>
      <c r="H38" s="150"/>
      <c r="I38" s="59"/>
      <c r="J38" s="59"/>
      <c r="K38" s="59"/>
      <c r="L38" s="59"/>
      <c r="M38" s="59"/>
      <c r="N38" s="59"/>
      <c r="O38" s="59"/>
      <c r="P38" s="59"/>
      <c r="Q38" s="59"/>
      <c r="R38" s="59"/>
    </row>
    <row r="39" spans="1:18" ht="15" customHeight="1">
      <c r="A39" s="1083"/>
      <c r="B39" s="448"/>
      <c r="C39" s="150"/>
      <c r="D39" s="150"/>
      <c r="E39" s="430"/>
      <c r="F39" s="150"/>
      <c r="G39" s="150"/>
      <c r="H39" s="150"/>
      <c r="I39" s="59"/>
      <c r="J39" s="59"/>
      <c r="K39" s="59"/>
      <c r="L39" s="59"/>
      <c r="M39" s="59"/>
      <c r="N39" s="59"/>
      <c r="O39" s="59"/>
      <c r="P39" s="59"/>
      <c r="Q39" s="59"/>
      <c r="R39" s="59"/>
    </row>
    <row r="40" spans="1:18" ht="15" customHeight="1">
      <c r="A40" s="1083"/>
      <c r="B40" s="449" t="s">
        <v>111</v>
      </c>
      <c r="C40" s="150"/>
      <c r="D40" s="150"/>
      <c r="E40" s="430"/>
      <c r="F40" s="150"/>
      <c r="G40" s="150"/>
      <c r="H40" s="150"/>
      <c r="I40" s="59"/>
      <c r="J40" s="59"/>
      <c r="K40" s="59"/>
      <c r="L40" s="59"/>
      <c r="M40" s="59"/>
      <c r="N40" s="59"/>
      <c r="O40" s="59"/>
      <c r="P40" s="59"/>
      <c r="Q40" s="59"/>
      <c r="R40" s="59"/>
    </row>
    <row r="41" spans="1:18" ht="15" customHeight="1">
      <c r="A41" s="1083"/>
      <c r="B41" s="448"/>
      <c r="C41" s="150"/>
      <c r="D41" s="150"/>
      <c r="E41" s="292"/>
      <c r="F41" s="150"/>
      <c r="G41" s="150"/>
      <c r="H41" s="150"/>
      <c r="I41" s="59"/>
      <c r="J41" s="59"/>
      <c r="K41" s="59"/>
      <c r="L41" s="59"/>
      <c r="M41" s="59"/>
      <c r="N41" s="59"/>
      <c r="O41" s="59"/>
      <c r="P41" s="59"/>
      <c r="Q41" s="59"/>
      <c r="R41" s="59"/>
    </row>
    <row r="42" spans="1:18" ht="15" customHeight="1">
      <c r="A42" s="1083">
        <v>25</v>
      </c>
      <c r="B42" s="448" t="s">
        <v>112</v>
      </c>
      <c r="C42" s="150">
        <v>914556.8</v>
      </c>
      <c r="D42" s="150">
        <v>308227.3</v>
      </c>
      <c r="E42" s="127">
        <v>1</v>
      </c>
      <c r="F42" s="150">
        <v>249690.5</v>
      </c>
      <c r="G42" s="150">
        <v>84845.299999999988</v>
      </c>
      <c r="H42" s="150">
        <v>271793.7</v>
      </c>
      <c r="I42" s="59"/>
      <c r="J42" s="59"/>
      <c r="K42" s="59"/>
      <c r="L42" s="59"/>
      <c r="M42" s="59"/>
      <c r="N42" s="59"/>
      <c r="O42" s="59"/>
      <c r="P42" s="59"/>
      <c r="Q42" s="59"/>
      <c r="R42" s="59"/>
    </row>
    <row r="43" spans="1:18" ht="15" customHeight="1">
      <c r="A43" s="1083">
        <v>26</v>
      </c>
      <c r="B43" s="448" t="s">
        <v>113</v>
      </c>
      <c r="C43" s="150">
        <v>21059.999999999996</v>
      </c>
      <c r="D43" s="150">
        <v>6888.7</v>
      </c>
      <c r="E43" s="430"/>
      <c r="F43" s="150">
        <v>5008.1000000000004</v>
      </c>
      <c r="G43" s="150">
        <v>9093.4</v>
      </c>
      <c r="H43" s="150">
        <v>69.8</v>
      </c>
      <c r="I43" s="59"/>
      <c r="J43" s="59"/>
      <c r="K43" s="59"/>
      <c r="L43" s="59"/>
      <c r="M43" s="59"/>
      <c r="N43" s="59"/>
      <c r="O43" s="59"/>
      <c r="P43" s="59"/>
      <c r="Q43" s="59"/>
      <c r="R43" s="59"/>
    </row>
    <row r="44" spans="1:18" ht="15" customHeight="1">
      <c r="A44" s="1083">
        <v>27</v>
      </c>
      <c r="B44" s="448" t="s">
        <v>114</v>
      </c>
      <c r="C44" s="150">
        <v>2233.5</v>
      </c>
      <c r="D44" s="150">
        <v>269.2</v>
      </c>
      <c r="E44" s="430"/>
      <c r="F44" s="150">
        <v>542</v>
      </c>
      <c r="G44" s="150">
        <v>749.80000000000007</v>
      </c>
      <c r="H44" s="150">
        <v>672.5</v>
      </c>
      <c r="I44" s="59"/>
      <c r="J44" s="59"/>
      <c r="K44" s="59"/>
      <c r="L44" s="59"/>
      <c r="M44" s="59"/>
      <c r="N44" s="59"/>
      <c r="O44" s="59"/>
      <c r="P44" s="59"/>
      <c r="Q44" s="59"/>
      <c r="R44" s="59"/>
    </row>
    <row r="45" spans="1:18" ht="15" customHeight="1">
      <c r="A45" s="1083">
        <v>28</v>
      </c>
      <c r="B45" s="478" t="s">
        <v>248</v>
      </c>
      <c r="C45" s="150">
        <v>63.5</v>
      </c>
      <c r="D45" s="150">
        <v>43</v>
      </c>
      <c r="E45" s="430"/>
      <c r="F45" s="150">
        <v>3.9</v>
      </c>
      <c r="G45" s="150">
        <v>16.599999999999998</v>
      </c>
      <c r="H45" s="150">
        <v>0</v>
      </c>
      <c r="I45" s="59"/>
      <c r="J45" s="59"/>
      <c r="K45" s="59"/>
      <c r="L45" s="59"/>
      <c r="M45" s="59"/>
      <c r="N45" s="59"/>
      <c r="O45" s="59"/>
      <c r="P45" s="59"/>
      <c r="Q45" s="59"/>
      <c r="R45" s="59"/>
    </row>
    <row r="46" spans="1:18" ht="15" customHeight="1">
      <c r="A46" s="1083">
        <v>29</v>
      </c>
      <c r="B46" s="478" t="s">
        <v>249</v>
      </c>
      <c r="C46" s="150">
        <v>2170</v>
      </c>
      <c r="D46" s="150">
        <v>226.2</v>
      </c>
      <c r="E46" s="430"/>
      <c r="F46" s="150">
        <v>538.1</v>
      </c>
      <c r="G46" s="150">
        <v>733.2</v>
      </c>
      <c r="H46" s="150">
        <v>672.5</v>
      </c>
      <c r="I46" s="59"/>
      <c r="J46" s="59"/>
      <c r="K46" s="59"/>
      <c r="L46" s="59"/>
      <c r="M46" s="59"/>
      <c r="N46" s="59"/>
      <c r="O46" s="59"/>
      <c r="P46" s="59"/>
      <c r="Q46" s="59"/>
      <c r="R46" s="59"/>
    </row>
    <row r="47" spans="1:18" ht="15" customHeight="1">
      <c r="A47" s="1083">
        <v>30</v>
      </c>
      <c r="B47" s="448" t="s">
        <v>289</v>
      </c>
      <c r="C47" s="150">
        <v>518132.8</v>
      </c>
      <c r="D47" s="150">
        <v>5870.2000000000007</v>
      </c>
      <c r="E47" s="159"/>
      <c r="F47" s="150">
        <v>67389.899999999994</v>
      </c>
      <c r="G47" s="150">
        <v>130291.70000000001</v>
      </c>
      <c r="H47" s="150">
        <v>314581</v>
      </c>
      <c r="I47" s="59"/>
      <c r="J47" s="59"/>
      <c r="K47" s="59"/>
      <c r="L47" s="59"/>
      <c r="M47" s="59"/>
      <c r="N47" s="59"/>
      <c r="O47" s="59"/>
      <c r="P47" s="59"/>
      <c r="Q47" s="59"/>
      <c r="R47" s="59"/>
    </row>
    <row r="48" spans="1:18" ht="15" customHeight="1">
      <c r="A48" s="1083">
        <v>31</v>
      </c>
      <c r="B48" s="478" t="s">
        <v>0</v>
      </c>
      <c r="C48" s="150">
        <v>496720.2</v>
      </c>
      <c r="D48" s="150">
        <v>3017.4</v>
      </c>
      <c r="E48" s="430"/>
      <c r="F48" s="150">
        <v>61037.2</v>
      </c>
      <c r="G48" s="150">
        <v>120270.1</v>
      </c>
      <c r="H48" s="150">
        <v>312395.5</v>
      </c>
      <c r="I48" s="59"/>
      <c r="J48" s="59"/>
      <c r="K48" s="59"/>
      <c r="L48" s="59"/>
      <c r="M48" s="59"/>
      <c r="N48" s="59"/>
      <c r="O48" s="59"/>
      <c r="P48" s="59"/>
      <c r="Q48" s="59"/>
      <c r="R48" s="59"/>
    </row>
    <row r="49" spans="1:18" ht="15" customHeight="1">
      <c r="A49" s="1083">
        <v>32</v>
      </c>
      <c r="B49" s="478" t="s">
        <v>249</v>
      </c>
      <c r="C49" s="150">
        <v>21412.600000000002</v>
      </c>
      <c r="D49" s="150">
        <v>2852.8</v>
      </c>
      <c r="E49" s="430"/>
      <c r="F49" s="150">
        <v>6352.7000000000007</v>
      </c>
      <c r="G49" s="150">
        <v>10021.600000000002</v>
      </c>
      <c r="H49" s="150">
        <v>2185.5</v>
      </c>
      <c r="I49" s="59"/>
      <c r="J49" s="59"/>
      <c r="K49" s="59"/>
      <c r="L49" s="59"/>
      <c r="M49" s="59"/>
      <c r="N49" s="59"/>
      <c r="O49" s="59"/>
      <c r="P49" s="59"/>
      <c r="Q49" s="59"/>
      <c r="R49" s="59"/>
    </row>
    <row r="50" spans="1:18" ht="15" customHeight="1">
      <c r="A50" s="1083">
        <v>33</v>
      </c>
      <c r="B50" s="448" t="s">
        <v>115</v>
      </c>
      <c r="C50" s="150">
        <v>37142.1</v>
      </c>
      <c r="D50" s="150">
        <v>8026.2</v>
      </c>
      <c r="E50" s="430"/>
      <c r="F50" s="150">
        <v>8767.1</v>
      </c>
      <c r="G50" s="150">
        <v>19798.600000000002</v>
      </c>
      <c r="H50" s="150">
        <v>550.20000000000005</v>
      </c>
      <c r="I50" s="59"/>
      <c r="J50" s="59"/>
      <c r="K50" s="59"/>
      <c r="L50" s="59"/>
      <c r="M50" s="59"/>
      <c r="N50" s="59"/>
      <c r="O50" s="59"/>
      <c r="P50" s="59"/>
      <c r="Q50" s="59"/>
      <c r="R50" s="59"/>
    </row>
    <row r="51" spans="1:18" ht="15" customHeight="1">
      <c r="A51" s="1083">
        <v>34</v>
      </c>
      <c r="B51" s="448" t="s">
        <v>100</v>
      </c>
      <c r="C51" s="150">
        <v>287359.30000000005</v>
      </c>
      <c r="D51" s="150">
        <v>0</v>
      </c>
      <c r="E51" s="430"/>
      <c r="F51" s="150">
        <v>9944.5</v>
      </c>
      <c r="G51" s="150">
        <v>42629.7</v>
      </c>
      <c r="H51" s="150">
        <v>11473</v>
      </c>
      <c r="I51" s="59"/>
      <c r="J51" s="59"/>
      <c r="K51" s="59"/>
      <c r="L51" s="59"/>
      <c r="M51" s="59"/>
      <c r="N51" s="59"/>
      <c r="O51" s="59"/>
      <c r="P51" s="59"/>
      <c r="Q51" s="59"/>
      <c r="R51" s="59"/>
    </row>
    <row r="52" spans="1:18" ht="15" customHeight="1">
      <c r="A52" s="1083">
        <v>35</v>
      </c>
      <c r="B52" s="449" t="s">
        <v>117</v>
      </c>
      <c r="C52" s="135">
        <v>1205765.9000000001</v>
      </c>
      <c r="D52" s="134">
        <v>329281.59999999998</v>
      </c>
      <c r="E52" s="135"/>
      <c r="F52" s="134">
        <v>321453.09999999998</v>
      </c>
      <c r="G52" s="134">
        <v>202149.10000000003</v>
      </c>
      <c r="H52" s="134">
        <v>576194.19999999995</v>
      </c>
      <c r="I52" s="59"/>
      <c r="J52" s="59"/>
      <c r="K52" s="59"/>
      <c r="L52" s="59"/>
      <c r="M52" s="59"/>
      <c r="N52" s="59"/>
      <c r="O52" s="59"/>
      <c r="P52" s="59"/>
      <c r="Q52" s="59"/>
      <c r="R52" s="59"/>
    </row>
    <row r="53" spans="1:18" ht="15" customHeight="1">
      <c r="A53" s="1083"/>
      <c r="B53" s="449"/>
      <c r="C53" s="150"/>
      <c r="D53" s="150"/>
      <c r="E53" s="430"/>
      <c r="F53" s="150"/>
      <c r="G53" s="150"/>
      <c r="H53" s="150"/>
      <c r="I53" s="59"/>
      <c r="J53" s="59"/>
      <c r="K53" s="59"/>
      <c r="L53" s="59"/>
      <c r="M53" s="59"/>
      <c r="N53" s="59"/>
      <c r="O53" s="59"/>
      <c r="P53" s="59"/>
      <c r="Q53" s="59"/>
      <c r="R53" s="59"/>
    </row>
    <row r="54" spans="1:18" ht="15" customHeight="1">
      <c r="A54" s="1083">
        <v>36</v>
      </c>
      <c r="B54" s="448" t="s">
        <v>118</v>
      </c>
      <c r="C54" s="150">
        <v>11473.5</v>
      </c>
      <c r="D54" s="150">
        <v>6007.9000000000005</v>
      </c>
      <c r="E54" s="430"/>
      <c r="F54" s="150">
        <v>436.4</v>
      </c>
      <c r="G54" s="150">
        <v>4916.5</v>
      </c>
      <c r="H54" s="150">
        <v>112.7</v>
      </c>
      <c r="I54" s="59"/>
      <c r="J54" s="59"/>
      <c r="K54" s="59"/>
      <c r="L54" s="59"/>
      <c r="M54" s="59"/>
      <c r="N54" s="59"/>
      <c r="O54" s="59"/>
      <c r="P54" s="59"/>
      <c r="Q54" s="59"/>
      <c r="R54" s="59"/>
    </row>
    <row r="55" spans="1:18" ht="15" customHeight="1">
      <c r="A55" s="1083">
        <v>37</v>
      </c>
      <c r="B55" s="448" t="s">
        <v>103</v>
      </c>
      <c r="C55" s="150">
        <v>19498.7</v>
      </c>
      <c r="D55" s="150">
        <v>339.4</v>
      </c>
      <c r="E55" s="430"/>
      <c r="F55" s="150">
        <v>9493.9</v>
      </c>
      <c r="G55" s="150">
        <v>9665.4000000000015</v>
      </c>
      <c r="H55" s="150">
        <v>0</v>
      </c>
      <c r="I55" s="59"/>
      <c r="J55" s="59"/>
      <c r="K55" s="59"/>
      <c r="L55" s="59"/>
      <c r="M55" s="59"/>
      <c r="N55" s="59"/>
      <c r="O55" s="59"/>
      <c r="P55" s="59"/>
      <c r="Q55" s="59"/>
      <c r="R55" s="59"/>
    </row>
    <row r="56" spans="1:18" ht="15" customHeight="1">
      <c r="A56" s="1083">
        <v>38</v>
      </c>
      <c r="B56" s="478" t="s">
        <v>248</v>
      </c>
      <c r="C56" s="150">
        <v>14114.400000000001</v>
      </c>
      <c r="D56" s="150">
        <v>0</v>
      </c>
      <c r="E56" s="430"/>
      <c r="F56" s="150">
        <v>6375.2</v>
      </c>
      <c r="G56" s="150">
        <v>7739.2000000000007</v>
      </c>
      <c r="H56" s="150">
        <v>0</v>
      </c>
      <c r="I56" s="59"/>
      <c r="J56" s="59"/>
      <c r="K56" s="59"/>
      <c r="L56" s="59"/>
      <c r="M56" s="59"/>
      <c r="N56" s="59"/>
      <c r="O56" s="59"/>
      <c r="P56" s="59"/>
      <c r="Q56" s="59"/>
      <c r="R56" s="59"/>
    </row>
    <row r="57" spans="1:18" ht="15" customHeight="1">
      <c r="A57" s="1083">
        <v>39</v>
      </c>
      <c r="B57" s="478" t="s">
        <v>1</v>
      </c>
      <c r="C57" s="150">
        <v>5384.2999999999993</v>
      </c>
      <c r="D57" s="150">
        <v>339.4</v>
      </c>
      <c r="E57" s="430"/>
      <c r="F57" s="150">
        <v>3118.7</v>
      </c>
      <c r="G57" s="150">
        <v>1926.1999999999998</v>
      </c>
      <c r="H57" s="150">
        <v>0</v>
      </c>
      <c r="I57" s="59"/>
      <c r="J57" s="59"/>
      <c r="K57" s="59"/>
      <c r="L57" s="59"/>
      <c r="M57" s="59"/>
      <c r="N57" s="59"/>
      <c r="O57" s="59"/>
      <c r="P57" s="59"/>
      <c r="Q57" s="59"/>
      <c r="R57" s="59"/>
    </row>
    <row r="58" spans="1:18" ht="15" customHeight="1">
      <c r="A58" s="1083">
        <v>40</v>
      </c>
      <c r="B58" s="448" t="s">
        <v>119</v>
      </c>
      <c r="C58" s="150">
        <v>5618.8</v>
      </c>
      <c r="D58" s="150">
        <v>1947.8000000000002</v>
      </c>
      <c r="E58" s="430"/>
      <c r="F58" s="150">
        <v>1904.4</v>
      </c>
      <c r="G58" s="150">
        <v>1731.5999999999997</v>
      </c>
      <c r="H58" s="150">
        <v>35</v>
      </c>
      <c r="I58" s="59"/>
      <c r="J58" s="59"/>
      <c r="K58" s="59"/>
      <c r="L58" s="59"/>
      <c r="M58" s="59"/>
      <c r="N58" s="59"/>
      <c r="O58" s="59"/>
      <c r="P58" s="59"/>
      <c r="Q58" s="59"/>
      <c r="R58" s="59"/>
    </row>
    <row r="59" spans="1:18" ht="15" customHeight="1">
      <c r="A59" s="1083">
        <v>41</v>
      </c>
      <c r="B59" s="478" t="s">
        <v>2</v>
      </c>
      <c r="C59" s="150">
        <v>599.79999999999995</v>
      </c>
      <c r="D59" s="150">
        <v>372.1</v>
      </c>
      <c r="E59" s="292"/>
      <c r="F59" s="150">
        <v>155.4</v>
      </c>
      <c r="G59" s="150">
        <v>72.300000000000011</v>
      </c>
      <c r="H59" s="150">
        <v>0</v>
      </c>
      <c r="I59" s="59"/>
      <c r="J59" s="59"/>
      <c r="K59" s="59"/>
      <c r="L59" s="59"/>
      <c r="M59" s="59"/>
      <c r="N59" s="59"/>
      <c r="O59" s="59"/>
      <c r="P59" s="59"/>
      <c r="Q59" s="59"/>
      <c r="R59" s="59"/>
    </row>
    <row r="60" spans="1:18" ht="15" customHeight="1">
      <c r="A60" s="1083">
        <v>42</v>
      </c>
      <c r="B60" s="478" t="s">
        <v>4</v>
      </c>
      <c r="C60" s="150">
        <v>5019</v>
      </c>
      <c r="D60" s="150">
        <v>1575.7</v>
      </c>
      <c r="E60" s="292"/>
      <c r="F60" s="150">
        <v>1749</v>
      </c>
      <c r="G60" s="150">
        <v>1659.2999999999997</v>
      </c>
      <c r="H60" s="150">
        <v>35</v>
      </c>
      <c r="I60" s="59"/>
      <c r="J60" s="59"/>
      <c r="K60" s="59"/>
      <c r="L60" s="59"/>
      <c r="M60" s="59"/>
      <c r="N60" s="59"/>
      <c r="O60" s="59"/>
      <c r="P60" s="59"/>
      <c r="Q60" s="59"/>
      <c r="R60" s="59"/>
    </row>
    <row r="61" spans="1:18" ht="15" customHeight="1">
      <c r="A61" s="1083">
        <v>43</v>
      </c>
      <c r="B61" s="448" t="s">
        <v>120</v>
      </c>
      <c r="C61" s="150">
        <v>742.8</v>
      </c>
      <c r="D61" s="150">
        <v>0</v>
      </c>
      <c r="E61" s="292"/>
      <c r="F61" s="150">
        <v>607</v>
      </c>
      <c r="G61" s="150">
        <v>135.80000000000001</v>
      </c>
      <c r="H61" s="150">
        <v>0</v>
      </c>
      <c r="I61" s="59"/>
      <c r="J61" s="59"/>
      <c r="K61" s="59"/>
      <c r="L61" s="59"/>
      <c r="M61" s="59"/>
      <c r="N61" s="59"/>
      <c r="O61" s="59"/>
      <c r="P61" s="59"/>
      <c r="Q61" s="59"/>
      <c r="R61" s="59"/>
    </row>
    <row r="62" spans="1:18" ht="15" customHeight="1">
      <c r="A62" s="1083">
        <v>44</v>
      </c>
      <c r="B62" s="448" t="s">
        <v>100</v>
      </c>
      <c r="C62" s="150">
        <v>14309</v>
      </c>
      <c r="D62" s="150">
        <v>0</v>
      </c>
      <c r="E62" s="430"/>
      <c r="F62" s="150">
        <v>6.9</v>
      </c>
      <c r="G62" s="150">
        <v>387.70000000000005</v>
      </c>
      <c r="H62" s="150">
        <v>0</v>
      </c>
      <c r="I62" s="59"/>
      <c r="J62" s="59"/>
      <c r="K62" s="59"/>
      <c r="L62" s="59"/>
      <c r="M62" s="59"/>
      <c r="N62" s="59"/>
      <c r="O62" s="59"/>
      <c r="P62" s="59"/>
      <c r="Q62" s="59"/>
      <c r="R62" s="59"/>
    </row>
    <row r="63" spans="1:18" ht="15" customHeight="1">
      <c r="A63" s="1083">
        <v>45</v>
      </c>
      <c r="B63" s="501" t="s">
        <v>121</v>
      </c>
      <c r="C63" s="134">
        <v>23024.800000000003</v>
      </c>
      <c r="D63" s="134">
        <v>8295.1</v>
      </c>
      <c r="E63" s="135"/>
      <c r="F63" s="134">
        <v>12434.8</v>
      </c>
      <c r="G63" s="134">
        <v>16061.600000000002</v>
      </c>
      <c r="H63" s="134">
        <v>147.69999999999999</v>
      </c>
      <c r="I63" s="59"/>
      <c r="J63" s="59"/>
      <c r="K63" s="59"/>
      <c r="L63" s="59"/>
      <c r="M63" s="59"/>
      <c r="N63" s="59"/>
      <c r="O63" s="59"/>
      <c r="P63" s="59"/>
      <c r="Q63" s="59"/>
      <c r="R63" s="59"/>
    </row>
    <row r="64" spans="1:18" ht="20.100000000000001" customHeight="1">
      <c r="A64" s="1084">
        <v>46</v>
      </c>
      <c r="B64" s="57" t="s">
        <v>122</v>
      </c>
      <c r="C64" s="62">
        <v>1228790.7000000002</v>
      </c>
      <c r="D64" s="85">
        <v>337576.7</v>
      </c>
      <c r="E64" s="61"/>
      <c r="F64" s="85">
        <v>333887.90000000002</v>
      </c>
      <c r="G64" s="85">
        <v>218210.70000000004</v>
      </c>
      <c r="H64" s="85">
        <v>576341.9</v>
      </c>
      <c r="I64" s="59"/>
      <c r="J64" s="59"/>
      <c r="K64" s="59"/>
      <c r="L64" s="59"/>
      <c r="M64" s="59"/>
      <c r="N64" s="59"/>
      <c r="O64" s="59"/>
      <c r="P64" s="59"/>
      <c r="Q64" s="59"/>
      <c r="R64" s="59"/>
    </row>
    <row r="65" spans="1:18" ht="15" customHeight="1">
      <c r="A65" s="1083"/>
      <c r="B65" s="449"/>
      <c r="C65" s="150"/>
      <c r="D65" s="150"/>
      <c r="E65" s="432"/>
      <c r="F65" s="150"/>
      <c r="G65" s="150"/>
      <c r="H65" s="150"/>
      <c r="I65" s="59"/>
      <c r="J65" s="59"/>
      <c r="K65" s="59"/>
      <c r="L65" s="59"/>
      <c r="M65" s="59"/>
      <c r="N65" s="59"/>
      <c r="O65" s="59"/>
      <c r="P65" s="59"/>
      <c r="Q65" s="59"/>
      <c r="R65" s="59"/>
    </row>
    <row r="66" spans="1:18" ht="15" customHeight="1">
      <c r="A66" s="1083"/>
      <c r="B66" s="448"/>
      <c r="C66" s="150"/>
      <c r="D66" s="150"/>
      <c r="E66" s="430"/>
      <c r="F66" s="150"/>
      <c r="G66" s="150"/>
      <c r="H66" s="150"/>
      <c r="I66" s="59"/>
      <c r="J66" s="59"/>
      <c r="K66" s="59"/>
      <c r="L66" s="59"/>
      <c r="M66" s="59"/>
      <c r="N66" s="59"/>
      <c r="O66" s="59"/>
      <c r="P66" s="59"/>
      <c r="Q66" s="59"/>
      <c r="R66" s="59"/>
    </row>
    <row r="67" spans="1:18" ht="15" customHeight="1">
      <c r="A67" s="1083"/>
      <c r="B67" s="449" t="s">
        <v>123</v>
      </c>
      <c r="C67" s="150"/>
      <c r="D67" s="150"/>
      <c r="E67" s="430"/>
      <c r="F67" s="150"/>
      <c r="G67" s="150"/>
      <c r="H67" s="150"/>
      <c r="I67" s="59"/>
      <c r="J67" s="59"/>
      <c r="K67" s="59"/>
      <c r="L67" s="59"/>
      <c r="M67" s="59"/>
      <c r="N67" s="59"/>
      <c r="O67" s="59"/>
      <c r="P67" s="59"/>
      <c r="Q67" s="59"/>
      <c r="R67" s="59"/>
    </row>
    <row r="68" spans="1:18" ht="15" customHeight="1">
      <c r="A68" s="1083"/>
      <c r="B68" s="448"/>
      <c r="C68" s="150"/>
      <c r="D68" s="150"/>
      <c r="E68" s="430"/>
      <c r="F68" s="150"/>
      <c r="G68" s="150"/>
      <c r="H68" s="150"/>
      <c r="I68" s="59"/>
      <c r="J68" s="59"/>
      <c r="K68" s="59"/>
      <c r="L68" s="59"/>
      <c r="M68" s="59"/>
      <c r="N68" s="59"/>
      <c r="O68" s="59"/>
      <c r="P68" s="59"/>
      <c r="Q68" s="59"/>
      <c r="R68" s="59"/>
    </row>
    <row r="69" spans="1:18" ht="15" customHeight="1">
      <c r="A69" s="1083">
        <v>47</v>
      </c>
      <c r="B69" s="448" t="s">
        <v>94</v>
      </c>
      <c r="C69" s="150">
        <v>73.400000000002365</v>
      </c>
      <c r="D69" s="150">
        <v>22</v>
      </c>
      <c r="E69" s="430"/>
      <c r="F69" s="150">
        <v>40.800000000000182</v>
      </c>
      <c r="G69" s="150">
        <v>0</v>
      </c>
      <c r="H69" s="150">
        <v>10.600000000002183</v>
      </c>
      <c r="I69" s="59"/>
      <c r="J69" s="59"/>
      <c r="K69" s="59"/>
      <c r="L69" s="59"/>
      <c r="M69" s="59"/>
      <c r="N69" s="59"/>
      <c r="O69" s="59"/>
      <c r="P69" s="59"/>
      <c r="Q69" s="59"/>
      <c r="R69" s="59"/>
    </row>
    <row r="70" spans="1:18" ht="20.100000000000001" customHeight="1">
      <c r="A70" s="1084">
        <v>48</v>
      </c>
      <c r="B70" s="57" t="s">
        <v>95</v>
      </c>
      <c r="C70" s="85">
        <v>19203.800000000112</v>
      </c>
      <c r="D70" s="85">
        <v>11791.600000000035</v>
      </c>
      <c r="E70" s="62"/>
      <c r="F70" s="85">
        <v>744.69999999999982</v>
      </c>
      <c r="G70" s="85">
        <v>3051.4000000000524</v>
      </c>
      <c r="H70" s="85">
        <v>3616.100000000024</v>
      </c>
      <c r="I70" s="59"/>
      <c r="J70" s="59"/>
      <c r="K70" s="59"/>
      <c r="L70" s="59"/>
      <c r="M70" s="59"/>
      <c r="N70" s="59"/>
      <c r="O70" s="59"/>
      <c r="P70" s="59"/>
      <c r="Q70" s="59"/>
      <c r="R70" s="59"/>
    </row>
    <row r="71" spans="1:18" ht="15" customHeight="1">
      <c r="A71" s="1085"/>
      <c r="B71" s="170"/>
      <c r="C71" s="433"/>
      <c r="D71" s="433"/>
      <c r="E71" s="63"/>
      <c r="F71" s="433"/>
      <c r="G71" s="433"/>
      <c r="H71" s="433"/>
      <c r="I71" s="59"/>
      <c r="J71" s="59"/>
      <c r="K71" s="59"/>
      <c r="L71" s="59"/>
      <c r="M71" s="59"/>
      <c r="N71" s="59"/>
      <c r="O71" s="59"/>
      <c r="P71" s="59"/>
      <c r="Q71" s="59"/>
      <c r="R71" s="59"/>
    </row>
    <row r="72" spans="1:18" ht="15" customHeight="1">
      <c r="A72" s="1083"/>
      <c r="B72" s="448"/>
      <c r="C72" s="150"/>
      <c r="D72" s="150"/>
      <c r="E72" s="150"/>
      <c r="F72" s="150"/>
      <c r="G72" s="150"/>
      <c r="H72" s="150"/>
      <c r="I72" s="59"/>
      <c r="J72" s="59"/>
      <c r="K72" s="59"/>
      <c r="L72" s="59"/>
      <c r="M72" s="59"/>
      <c r="N72" s="59"/>
      <c r="O72" s="59"/>
      <c r="P72" s="59"/>
      <c r="Q72" s="59"/>
      <c r="R72" s="59"/>
    </row>
    <row r="73" spans="1:18" ht="15" customHeight="1">
      <c r="A73" s="1083"/>
      <c r="B73" s="449" t="s">
        <v>213</v>
      </c>
      <c r="C73" s="150"/>
      <c r="D73" s="150"/>
      <c r="E73" s="430"/>
      <c r="F73" s="150"/>
      <c r="G73" s="150"/>
      <c r="H73" s="150"/>
      <c r="I73" s="59"/>
      <c r="J73" s="59"/>
      <c r="K73" s="59"/>
      <c r="L73" s="59"/>
      <c r="M73" s="59"/>
      <c r="N73" s="59"/>
      <c r="O73" s="59"/>
      <c r="P73" s="59"/>
      <c r="Q73" s="59"/>
      <c r="R73" s="59"/>
    </row>
    <row r="74" spans="1:18" ht="15" customHeight="1">
      <c r="A74" s="1083"/>
      <c r="B74" s="449"/>
      <c r="C74" s="150"/>
      <c r="D74" s="150"/>
      <c r="E74" s="430"/>
      <c r="F74" s="150"/>
      <c r="G74" s="150"/>
      <c r="H74" s="150"/>
      <c r="I74" s="59"/>
      <c r="J74" s="59"/>
      <c r="K74" s="59"/>
      <c r="L74" s="59"/>
      <c r="M74" s="59"/>
      <c r="N74" s="59"/>
      <c r="O74" s="59"/>
      <c r="P74" s="59"/>
      <c r="Q74" s="59"/>
      <c r="R74" s="59"/>
    </row>
    <row r="75" spans="1:18" ht="15" customHeight="1">
      <c r="A75" s="1083">
        <v>49</v>
      </c>
      <c r="B75" s="448" t="s">
        <v>5</v>
      </c>
      <c r="C75" s="150">
        <v>311040.8</v>
      </c>
      <c r="D75" s="150">
        <v>200533.4</v>
      </c>
      <c r="E75" s="430"/>
      <c r="F75" s="150">
        <v>88146.2</v>
      </c>
      <c r="G75" s="150">
        <v>13584.300000000003</v>
      </c>
      <c r="H75" s="150">
        <v>8776.9</v>
      </c>
      <c r="I75" s="59"/>
      <c r="J75" s="59"/>
      <c r="K75" s="59"/>
      <c r="L75" s="59"/>
      <c r="M75" s="59"/>
      <c r="N75" s="59"/>
      <c r="O75" s="59"/>
      <c r="P75" s="59"/>
      <c r="Q75" s="59"/>
      <c r="R75" s="59"/>
    </row>
    <row r="76" spans="1:18" ht="15" customHeight="1">
      <c r="A76" s="1083">
        <v>50</v>
      </c>
      <c r="B76" s="126" t="s">
        <v>109</v>
      </c>
      <c r="C76" s="150">
        <v>285881.3</v>
      </c>
      <c r="D76" s="150">
        <v>188388.1</v>
      </c>
      <c r="E76" s="430"/>
      <c r="F76" s="150">
        <v>86552.9</v>
      </c>
      <c r="G76" s="150">
        <v>10836.7</v>
      </c>
      <c r="H76" s="150">
        <v>103.6</v>
      </c>
      <c r="I76" s="59"/>
      <c r="J76" s="59"/>
      <c r="K76" s="59"/>
      <c r="L76" s="59"/>
      <c r="M76" s="59"/>
      <c r="N76" s="59"/>
      <c r="O76" s="59"/>
      <c r="P76" s="59"/>
      <c r="Q76" s="59"/>
      <c r="R76" s="59"/>
    </row>
    <row r="77" spans="1:18" ht="15" customHeight="1">
      <c r="A77" s="1083">
        <v>51</v>
      </c>
      <c r="B77" s="478" t="s">
        <v>6</v>
      </c>
      <c r="C77" s="150">
        <v>10.1</v>
      </c>
      <c r="D77" s="150">
        <v>0</v>
      </c>
      <c r="E77" s="430"/>
      <c r="F77" s="150">
        <v>0</v>
      </c>
      <c r="G77" s="150">
        <v>10.1</v>
      </c>
      <c r="H77" s="150">
        <v>0</v>
      </c>
      <c r="I77" s="59"/>
      <c r="J77" s="59"/>
      <c r="K77" s="59"/>
      <c r="L77" s="59"/>
      <c r="M77" s="59"/>
      <c r="N77" s="59"/>
      <c r="O77" s="59"/>
      <c r="P77" s="59"/>
      <c r="Q77" s="59"/>
      <c r="R77" s="59"/>
    </row>
    <row r="78" spans="1:18" ht="15" customHeight="1">
      <c r="A78" s="1083">
        <v>52</v>
      </c>
      <c r="B78" s="478" t="s">
        <v>7</v>
      </c>
      <c r="C78" s="150">
        <v>24878.899999999998</v>
      </c>
      <c r="D78" s="150">
        <v>12145.3</v>
      </c>
      <c r="E78" s="430"/>
      <c r="F78" s="150">
        <v>1447.5</v>
      </c>
      <c r="G78" s="150">
        <v>2612.8000000000002</v>
      </c>
      <c r="H78" s="150">
        <v>8673.2999999999993</v>
      </c>
      <c r="I78" s="59"/>
      <c r="J78" s="59"/>
      <c r="K78" s="59"/>
      <c r="L78" s="59"/>
      <c r="M78" s="59"/>
      <c r="N78" s="59"/>
      <c r="O78" s="59"/>
      <c r="P78" s="59"/>
      <c r="Q78" s="59"/>
      <c r="R78" s="59"/>
    </row>
    <row r="79" spans="1:18" ht="15" customHeight="1">
      <c r="A79" s="1083">
        <v>53</v>
      </c>
      <c r="B79" s="478" t="s">
        <v>8</v>
      </c>
      <c r="C79" s="150">
        <v>270.5</v>
      </c>
      <c r="D79" s="150">
        <v>0</v>
      </c>
      <c r="E79" s="430"/>
      <c r="F79" s="150">
        <v>145.80000000000001</v>
      </c>
      <c r="G79" s="150">
        <v>124.7</v>
      </c>
      <c r="H79" s="150">
        <v>0</v>
      </c>
      <c r="I79" s="59"/>
      <c r="J79" s="59"/>
      <c r="K79" s="59"/>
      <c r="L79" s="59"/>
      <c r="M79" s="59"/>
      <c r="N79" s="59"/>
      <c r="O79" s="59"/>
      <c r="P79" s="59"/>
      <c r="Q79" s="59"/>
      <c r="R79" s="59"/>
    </row>
    <row r="80" spans="1:18" ht="15" customHeight="1">
      <c r="A80" s="1083"/>
      <c r="B80" s="448"/>
      <c r="C80" s="150"/>
      <c r="D80" s="150"/>
      <c r="E80" s="292"/>
      <c r="F80" s="150"/>
      <c r="G80" s="150"/>
      <c r="H80" s="150"/>
      <c r="I80" s="59"/>
      <c r="J80" s="59"/>
      <c r="K80" s="59"/>
      <c r="L80" s="59"/>
      <c r="M80" s="59"/>
      <c r="N80" s="59"/>
      <c r="O80" s="59"/>
      <c r="P80" s="59"/>
      <c r="Q80" s="59"/>
      <c r="R80" s="59"/>
    </row>
    <row r="81" spans="1:238" ht="15" customHeight="1">
      <c r="A81" s="1083">
        <v>54</v>
      </c>
      <c r="B81" s="448" t="s">
        <v>9</v>
      </c>
      <c r="C81" s="150">
        <v>289172.90000000002</v>
      </c>
      <c r="D81" s="150">
        <v>188741.5</v>
      </c>
      <c r="E81" s="292"/>
      <c r="F81" s="150">
        <v>82505.7</v>
      </c>
      <c r="G81" s="150">
        <v>12764.500000000002</v>
      </c>
      <c r="H81" s="150">
        <v>5161.2</v>
      </c>
      <c r="I81" s="59"/>
      <c r="J81" s="59"/>
      <c r="K81" s="59"/>
      <c r="L81" s="59"/>
      <c r="M81" s="59"/>
      <c r="N81" s="59"/>
      <c r="O81" s="59"/>
      <c r="P81" s="59"/>
      <c r="Q81" s="59"/>
      <c r="R81" s="59"/>
    </row>
    <row r="82" spans="1:238" ht="15" customHeight="1">
      <c r="A82" s="1083">
        <v>55</v>
      </c>
      <c r="B82" s="126" t="s">
        <v>110</v>
      </c>
      <c r="C82" s="150">
        <v>276062.59999999998</v>
      </c>
      <c r="D82" s="150">
        <v>188388.1</v>
      </c>
      <c r="E82" s="492"/>
      <c r="F82" s="150">
        <v>76992.600000000006</v>
      </c>
      <c r="G82" s="150">
        <v>10626.300000000001</v>
      </c>
      <c r="H82" s="150">
        <v>55.6</v>
      </c>
      <c r="I82" s="59"/>
      <c r="J82" s="59"/>
      <c r="K82" s="59"/>
      <c r="L82" s="59"/>
      <c r="M82" s="59"/>
      <c r="N82" s="59"/>
      <c r="O82" s="59"/>
      <c r="P82" s="59"/>
      <c r="Q82" s="59"/>
      <c r="R82" s="59"/>
    </row>
    <row r="83" spans="1:238" ht="15" customHeight="1">
      <c r="A83" s="1083">
        <v>56</v>
      </c>
      <c r="B83" s="478" t="s">
        <v>11</v>
      </c>
      <c r="C83" s="150">
        <v>17.100000000000001</v>
      </c>
      <c r="D83" s="150">
        <v>0</v>
      </c>
      <c r="E83" s="292"/>
      <c r="F83" s="150">
        <v>0</v>
      </c>
      <c r="G83" s="150">
        <v>17.100000000000001</v>
      </c>
      <c r="H83" s="150">
        <v>0</v>
      </c>
      <c r="I83" s="59"/>
      <c r="J83" s="59"/>
      <c r="K83" s="59"/>
      <c r="L83" s="59"/>
      <c r="M83" s="59"/>
      <c r="N83" s="59"/>
      <c r="O83" s="59"/>
      <c r="P83" s="59"/>
      <c r="Q83" s="59"/>
      <c r="R83" s="59"/>
    </row>
    <row r="84" spans="1:238" ht="15" customHeight="1">
      <c r="A84" s="1083">
        <v>57</v>
      </c>
      <c r="B84" s="478" t="s">
        <v>12</v>
      </c>
      <c r="C84" s="150">
        <v>10636</v>
      </c>
      <c r="D84" s="150">
        <v>0</v>
      </c>
      <c r="E84" s="292"/>
      <c r="F84" s="150">
        <v>3409.3</v>
      </c>
      <c r="G84" s="150">
        <v>2121.1</v>
      </c>
      <c r="H84" s="150">
        <v>5105.6000000000004</v>
      </c>
      <c r="I84" s="59"/>
      <c r="J84" s="59"/>
      <c r="K84" s="59"/>
      <c r="L84" s="59"/>
      <c r="M84" s="59"/>
      <c r="N84" s="59"/>
      <c r="O84" s="59"/>
      <c r="P84" s="59"/>
      <c r="Q84" s="59"/>
      <c r="R84" s="59"/>
    </row>
    <row r="85" spans="1:238" ht="15" customHeight="1">
      <c r="A85" s="1083">
        <v>58</v>
      </c>
      <c r="B85" s="478" t="s">
        <v>13</v>
      </c>
      <c r="C85" s="150">
        <v>2103.8000000000002</v>
      </c>
      <c r="D85" s="150">
        <v>0</v>
      </c>
      <c r="E85" s="292"/>
      <c r="F85" s="150">
        <v>2103.8000000000002</v>
      </c>
      <c r="G85" s="150" t="s">
        <v>169</v>
      </c>
      <c r="H85" s="150">
        <v>0</v>
      </c>
      <c r="I85" s="59"/>
      <c r="J85" s="59"/>
      <c r="K85" s="59"/>
      <c r="L85" s="59"/>
      <c r="M85" s="59"/>
      <c r="N85" s="59"/>
      <c r="O85" s="59"/>
      <c r="P85" s="59"/>
      <c r="Q85" s="59"/>
      <c r="R85" s="59"/>
    </row>
    <row r="86" spans="1:238" ht="15" customHeight="1">
      <c r="A86" s="1083">
        <v>59</v>
      </c>
      <c r="B86" s="478" t="s">
        <v>14</v>
      </c>
      <c r="C86" s="150">
        <v>353.4</v>
      </c>
      <c r="D86" s="150">
        <v>353.4</v>
      </c>
      <c r="E86" s="292"/>
      <c r="F86" s="150">
        <v>0</v>
      </c>
      <c r="G86" s="150" t="s">
        <v>169</v>
      </c>
      <c r="H86" s="150">
        <v>0</v>
      </c>
      <c r="I86" s="59"/>
      <c r="J86" s="59"/>
      <c r="K86" s="59"/>
      <c r="L86" s="59"/>
      <c r="M86" s="59"/>
      <c r="N86" s="59"/>
      <c r="O86" s="59"/>
      <c r="P86" s="59"/>
      <c r="Q86" s="59"/>
      <c r="R86" s="59"/>
    </row>
    <row r="87" spans="1:238" ht="15" customHeight="1">
      <c r="A87" s="1083"/>
      <c r="B87" s="478"/>
      <c r="C87" s="150"/>
      <c r="E87" s="441"/>
      <c r="I87" s="59"/>
      <c r="J87" s="59"/>
      <c r="K87" s="59"/>
      <c r="L87" s="59"/>
      <c r="M87" s="59"/>
      <c r="N87" s="59"/>
      <c r="O87" s="59"/>
      <c r="P87" s="59"/>
      <c r="Q87" s="59"/>
      <c r="R87" s="59"/>
    </row>
    <row r="88" spans="1:238" ht="15" customHeight="1">
      <c r="A88" s="1083">
        <v>60</v>
      </c>
      <c r="B88" s="448" t="s">
        <v>10</v>
      </c>
      <c r="C88" s="150">
        <v>-2664.0999999998867</v>
      </c>
      <c r="D88" s="150">
        <v>-0.29999999995925464</v>
      </c>
      <c r="E88" s="292"/>
      <c r="F88" s="150">
        <v>-4895.8000000000029</v>
      </c>
      <c r="G88" s="150">
        <v>2231.6000000000513</v>
      </c>
      <c r="H88" s="150">
        <v>0.40000000002419256</v>
      </c>
      <c r="I88" s="59"/>
      <c r="J88" s="59"/>
      <c r="K88" s="59"/>
      <c r="L88" s="59"/>
      <c r="M88" s="59"/>
      <c r="N88" s="59"/>
      <c r="O88" s="59"/>
      <c r="P88" s="59"/>
      <c r="Q88" s="59"/>
      <c r="R88" s="59"/>
    </row>
    <row r="89" spans="1:238" ht="15" customHeight="1">
      <c r="A89" s="59" t="s">
        <v>214</v>
      </c>
      <c r="B89" s="59"/>
      <c r="C89" s="435"/>
      <c r="D89" s="435"/>
      <c r="E89" s="418"/>
      <c r="F89" s="435"/>
      <c r="G89" s="425"/>
      <c r="H89" s="435"/>
      <c r="I89" s="59"/>
      <c r="J89" s="59"/>
      <c r="K89" s="59"/>
      <c r="L89" s="59"/>
      <c r="M89" s="59"/>
      <c r="N89" s="59"/>
      <c r="O89" s="59"/>
      <c r="P89" s="59"/>
      <c r="Q89" s="59"/>
      <c r="R89" s="59"/>
    </row>
    <row r="90" spans="1:238" ht="15" customHeight="1">
      <c r="A90" s="65" t="s">
        <v>46</v>
      </c>
      <c r="B90" s="65"/>
      <c r="C90" s="117"/>
      <c r="D90" s="117"/>
      <c r="E90" s="418"/>
      <c r="F90" s="435"/>
      <c r="G90" s="435"/>
      <c r="H90" s="435"/>
      <c r="I90" s="59"/>
      <c r="J90" s="59"/>
      <c r="K90" s="59"/>
      <c r="L90" s="59"/>
      <c r="M90" s="59"/>
      <c r="N90" s="59"/>
      <c r="O90" s="59"/>
      <c r="P90" s="59"/>
      <c r="Q90" s="59"/>
      <c r="R90" s="59"/>
    </row>
    <row r="91" spans="1:238" ht="15" customHeight="1">
      <c r="C91" s="435"/>
      <c r="D91" s="435"/>
      <c r="E91" s="418"/>
      <c r="F91" s="435"/>
      <c r="G91" s="435"/>
      <c r="H91" s="435"/>
      <c r="I91" s="52"/>
      <c r="J91" s="52"/>
      <c r="K91" s="52"/>
      <c r="L91" s="52"/>
      <c r="M91" s="52"/>
      <c r="N91" s="52"/>
      <c r="O91" s="52"/>
      <c r="P91" s="52"/>
      <c r="Q91" s="52"/>
      <c r="R91" s="52"/>
      <c r="S91" s="51"/>
      <c r="T91" s="51"/>
      <c r="U91" s="51"/>
      <c r="V91" s="51"/>
      <c r="W91" s="51"/>
      <c r="X91" s="51"/>
      <c r="Y91" s="51"/>
      <c r="Z91" s="51"/>
      <c r="AA91" s="51"/>
      <c r="AB91" s="51"/>
      <c r="AC91" s="51"/>
      <c r="AD91" s="51"/>
      <c r="AE91" s="51"/>
      <c r="AF91" s="51"/>
      <c r="AG91" s="51"/>
      <c r="AH91" s="51"/>
      <c r="AI91" s="51"/>
      <c r="AJ91" s="51"/>
      <c r="AK91" s="51"/>
      <c r="AL91" s="51"/>
      <c r="AM91" s="51"/>
      <c r="AN91" s="51"/>
      <c r="AO91" s="51"/>
      <c r="AP91" s="51"/>
      <c r="AQ91" s="51"/>
      <c r="AR91" s="51"/>
      <c r="AS91" s="51"/>
      <c r="AT91" s="51"/>
      <c r="AU91" s="51"/>
      <c r="AV91" s="51"/>
      <c r="AW91" s="51"/>
      <c r="AX91" s="51"/>
      <c r="AY91" s="51"/>
      <c r="AZ91" s="51"/>
      <c r="BA91" s="51"/>
      <c r="BB91" s="51"/>
      <c r="BC91" s="51"/>
      <c r="BD91" s="51"/>
      <c r="BE91" s="51"/>
      <c r="BF91" s="51"/>
      <c r="BG91" s="51"/>
      <c r="BH91" s="51"/>
      <c r="BI91" s="51"/>
      <c r="BJ91" s="51"/>
      <c r="BK91" s="51"/>
      <c r="BL91" s="51"/>
      <c r="BM91" s="51"/>
      <c r="BN91" s="51"/>
      <c r="BO91" s="51"/>
      <c r="BP91" s="51"/>
      <c r="BQ91" s="51"/>
      <c r="BR91" s="51"/>
      <c r="BS91" s="51"/>
      <c r="BT91" s="51"/>
      <c r="BU91" s="51"/>
      <c r="BV91" s="51"/>
      <c r="BW91" s="51"/>
      <c r="BX91" s="51"/>
      <c r="BY91" s="51"/>
      <c r="BZ91" s="51"/>
      <c r="CA91" s="51"/>
      <c r="CB91" s="51"/>
      <c r="CC91" s="51"/>
      <c r="CD91" s="51"/>
      <c r="CE91" s="51"/>
      <c r="CF91" s="51"/>
      <c r="CG91" s="51"/>
      <c r="CH91" s="51"/>
      <c r="CI91" s="51"/>
      <c r="CJ91" s="51"/>
      <c r="CK91" s="51"/>
      <c r="CL91" s="51"/>
      <c r="CM91" s="51"/>
      <c r="CN91" s="51"/>
      <c r="CO91" s="51"/>
      <c r="CP91" s="51"/>
      <c r="CQ91" s="51"/>
      <c r="CR91" s="51"/>
      <c r="CS91" s="51"/>
      <c r="CT91" s="51"/>
      <c r="CU91" s="51"/>
      <c r="CV91" s="51"/>
      <c r="CW91" s="51"/>
      <c r="CX91" s="51"/>
      <c r="CY91" s="51"/>
      <c r="CZ91" s="51"/>
      <c r="DA91" s="51"/>
      <c r="DB91" s="51"/>
      <c r="DC91" s="51"/>
      <c r="DD91" s="51"/>
      <c r="DE91" s="51"/>
      <c r="DF91" s="51"/>
      <c r="DG91" s="51"/>
      <c r="DH91" s="51"/>
      <c r="DI91" s="51"/>
      <c r="DJ91" s="51"/>
      <c r="DK91" s="51"/>
      <c r="DL91" s="51"/>
      <c r="DM91" s="51"/>
      <c r="DN91" s="51"/>
      <c r="DO91" s="51"/>
      <c r="DP91" s="51"/>
      <c r="DQ91" s="51"/>
      <c r="DR91" s="51"/>
      <c r="DS91" s="51"/>
      <c r="DT91" s="51"/>
      <c r="DU91" s="51"/>
      <c r="DV91" s="51"/>
      <c r="DW91" s="51"/>
      <c r="DX91" s="51"/>
      <c r="DY91" s="51"/>
      <c r="DZ91" s="51"/>
      <c r="EA91" s="51"/>
      <c r="EB91" s="51"/>
      <c r="EC91" s="51"/>
      <c r="ED91" s="51"/>
      <c r="EE91" s="51"/>
      <c r="EF91" s="51"/>
      <c r="EG91" s="51"/>
      <c r="EH91" s="51"/>
      <c r="EI91" s="51"/>
      <c r="EJ91" s="51"/>
      <c r="EK91" s="51"/>
      <c r="EL91" s="51"/>
      <c r="EM91" s="51"/>
      <c r="EN91" s="51"/>
      <c r="EO91" s="51"/>
      <c r="EP91" s="51"/>
      <c r="EQ91" s="51"/>
      <c r="ER91" s="51"/>
      <c r="ES91" s="51"/>
      <c r="ET91" s="51"/>
      <c r="EU91" s="51"/>
      <c r="EV91" s="51"/>
      <c r="EW91" s="51"/>
      <c r="EX91" s="51"/>
      <c r="EY91" s="51"/>
      <c r="EZ91" s="51"/>
      <c r="FA91" s="51"/>
      <c r="FB91" s="51"/>
      <c r="FC91" s="51"/>
      <c r="FD91" s="51"/>
      <c r="FE91" s="51"/>
      <c r="FF91" s="51"/>
      <c r="FG91" s="51"/>
      <c r="FH91" s="51"/>
      <c r="FI91" s="51"/>
      <c r="FJ91" s="51"/>
      <c r="FK91" s="51"/>
      <c r="FL91" s="51"/>
      <c r="FM91" s="51"/>
      <c r="FN91" s="51"/>
      <c r="FO91" s="51"/>
      <c r="FP91" s="51"/>
      <c r="FQ91" s="51"/>
      <c r="FR91" s="51"/>
      <c r="FS91" s="51"/>
      <c r="FT91" s="51"/>
      <c r="FU91" s="51"/>
      <c r="FV91" s="51"/>
      <c r="FW91" s="51"/>
      <c r="FX91" s="51"/>
      <c r="FY91" s="51"/>
      <c r="FZ91" s="51"/>
      <c r="GA91" s="51"/>
      <c r="GB91" s="51"/>
      <c r="GC91" s="51"/>
      <c r="GD91" s="51"/>
      <c r="GE91" s="51"/>
      <c r="GF91" s="51"/>
      <c r="GG91" s="51"/>
      <c r="GH91" s="51"/>
      <c r="GI91" s="51"/>
      <c r="GJ91" s="51"/>
      <c r="GK91" s="51"/>
      <c r="GL91" s="51"/>
      <c r="GM91" s="51"/>
      <c r="GN91" s="51"/>
      <c r="GO91" s="51"/>
      <c r="GP91" s="51"/>
      <c r="GQ91" s="51"/>
      <c r="GR91" s="51"/>
      <c r="GS91" s="51"/>
      <c r="GT91" s="51"/>
      <c r="GU91" s="51"/>
      <c r="GV91" s="51"/>
      <c r="GW91" s="51"/>
      <c r="GX91" s="51"/>
      <c r="GY91" s="51"/>
      <c r="GZ91" s="51"/>
      <c r="HA91" s="51"/>
      <c r="HB91" s="51"/>
      <c r="HC91" s="51"/>
      <c r="HD91" s="51"/>
      <c r="HE91" s="51"/>
      <c r="HF91" s="51"/>
      <c r="HG91" s="51"/>
      <c r="HH91" s="51"/>
      <c r="HI91" s="51"/>
      <c r="HJ91" s="51"/>
      <c r="HK91" s="51"/>
      <c r="HL91" s="51"/>
      <c r="HM91" s="51"/>
      <c r="HN91" s="51"/>
      <c r="HO91" s="51"/>
      <c r="HP91" s="51"/>
      <c r="HQ91" s="51"/>
      <c r="HR91" s="51"/>
      <c r="HS91" s="51"/>
      <c r="HT91" s="51"/>
      <c r="HU91" s="51"/>
      <c r="HV91" s="51"/>
      <c r="HW91" s="51"/>
      <c r="HX91" s="51"/>
      <c r="HY91" s="51"/>
      <c r="HZ91" s="51"/>
      <c r="IA91" s="51"/>
      <c r="IB91" s="51"/>
      <c r="IC91" s="51"/>
      <c r="ID91" s="51"/>
    </row>
    <row r="92" spans="1:238">
      <c r="A92" s="59"/>
      <c r="B92" s="59"/>
      <c r="C92" s="435"/>
      <c r="D92" s="435"/>
      <c r="E92" s="418"/>
      <c r="F92" s="435"/>
      <c r="G92" s="435"/>
      <c r="H92" s="435"/>
      <c r="I92" s="59"/>
      <c r="J92" s="59"/>
      <c r="K92" s="59"/>
      <c r="L92" s="59"/>
      <c r="M92" s="59"/>
      <c r="N92" s="59"/>
      <c r="O92" s="59"/>
      <c r="P92" s="59"/>
      <c r="Q92" s="59"/>
      <c r="R92" s="59"/>
    </row>
    <row r="93" spans="1:238">
      <c r="A93" s="59"/>
      <c r="B93" s="59"/>
      <c r="C93" s="435"/>
      <c r="D93" s="435"/>
      <c r="E93" s="418"/>
      <c r="F93" s="435"/>
      <c r="G93" s="435"/>
      <c r="H93" s="435"/>
      <c r="I93" s="59"/>
      <c r="J93" s="59"/>
      <c r="K93" s="59"/>
      <c r="L93" s="59"/>
      <c r="M93" s="59"/>
      <c r="N93" s="59"/>
      <c r="O93" s="59"/>
      <c r="P93" s="59"/>
      <c r="Q93" s="59"/>
      <c r="R93" s="59"/>
    </row>
    <row r="94" spans="1:238">
      <c r="A94" s="59"/>
      <c r="B94" s="59"/>
      <c r="C94" s="435"/>
      <c r="D94" s="435"/>
      <c r="E94" s="418"/>
      <c r="F94" s="435"/>
      <c r="G94" s="435"/>
      <c r="H94" s="435"/>
      <c r="I94" s="59"/>
      <c r="J94" s="59"/>
      <c r="K94" s="59"/>
      <c r="L94" s="59"/>
      <c r="M94" s="59"/>
      <c r="N94" s="59"/>
      <c r="O94" s="59"/>
      <c r="P94" s="59"/>
      <c r="Q94" s="59"/>
      <c r="R94" s="59"/>
    </row>
    <row r="95" spans="1:238">
      <c r="A95" s="59"/>
      <c r="B95" s="59"/>
      <c r="C95" s="435"/>
      <c r="D95" s="435"/>
      <c r="E95" s="418"/>
      <c r="F95" s="435"/>
      <c r="G95" s="435"/>
      <c r="H95" s="435"/>
      <c r="I95" s="59"/>
      <c r="J95" s="59"/>
      <c r="K95" s="59"/>
      <c r="L95" s="59"/>
      <c r="M95" s="59"/>
      <c r="N95" s="59"/>
      <c r="O95" s="59"/>
      <c r="P95" s="59"/>
      <c r="Q95" s="59"/>
      <c r="R95" s="59"/>
    </row>
    <row r="96" spans="1:238">
      <c r="A96" s="59"/>
      <c r="B96" s="59"/>
      <c r="C96" s="435"/>
      <c r="D96" s="435"/>
      <c r="E96" s="418"/>
      <c r="F96" s="435"/>
      <c r="G96" s="435"/>
      <c r="H96" s="435"/>
      <c r="I96" s="59"/>
      <c r="J96" s="59"/>
      <c r="K96" s="59"/>
      <c r="L96" s="59"/>
      <c r="M96" s="59"/>
      <c r="N96" s="59"/>
      <c r="O96" s="59"/>
      <c r="P96" s="59"/>
      <c r="Q96" s="59"/>
      <c r="R96" s="59"/>
    </row>
    <row r="97" spans="1:18">
      <c r="A97" s="59"/>
      <c r="B97" s="59"/>
      <c r="C97" s="435"/>
      <c r="D97" s="435"/>
      <c r="E97" s="418"/>
      <c r="F97" s="435"/>
      <c r="G97" s="435"/>
      <c r="H97" s="435"/>
      <c r="I97" s="59"/>
      <c r="J97" s="59"/>
      <c r="K97" s="59"/>
      <c r="L97" s="59"/>
      <c r="M97" s="59"/>
      <c r="N97" s="59"/>
      <c r="O97" s="59"/>
      <c r="P97" s="59"/>
      <c r="Q97" s="59"/>
      <c r="R97" s="59"/>
    </row>
    <row r="98" spans="1:18">
      <c r="A98" s="59"/>
      <c r="B98" s="59"/>
      <c r="C98" s="435"/>
      <c r="D98" s="435"/>
      <c r="E98" s="418"/>
      <c r="F98" s="435"/>
      <c r="G98" s="435"/>
      <c r="H98" s="435"/>
      <c r="I98" s="59"/>
      <c r="J98" s="59"/>
      <c r="K98" s="59"/>
      <c r="L98" s="59"/>
      <c r="M98" s="59"/>
      <c r="N98" s="59"/>
      <c r="O98" s="59"/>
      <c r="P98" s="59"/>
      <c r="Q98" s="59"/>
      <c r="R98" s="59"/>
    </row>
    <row r="99" spans="1:18">
      <c r="A99" s="59"/>
      <c r="B99" s="59"/>
      <c r="C99" s="435"/>
      <c r="D99" s="435"/>
      <c r="E99" s="418"/>
      <c r="F99" s="435"/>
      <c r="G99" s="435"/>
      <c r="H99" s="435"/>
      <c r="I99" s="59"/>
      <c r="J99" s="59"/>
      <c r="K99" s="59"/>
      <c r="L99" s="59"/>
      <c r="M99" s="59"/>
      <c r="N99" s="59"/>
      <c r="O99" s="59"/>
      <c r="P99" s="59"/>
      <c r="Q99" s="59"/>
      <c r="R99" s="59"/>
    </row>
    <row r="100" spans="1:18">
      <c r="A100" s="59"/>
      <c r="B100" s="59"/>
      <c r="C100" s="435"/>
      <c r="D100" s="435"/>
      <c r="E100" s="418"/>
      <c r="F100" s="435"/>
      <c r="G100" s="435"/>
      <c r="H100" s="435"/>
      <c r="I100" s="59"/>
      <c r="J100" s="59"/>
      <c r="K100" s="59"/>
      <c r="L100" s="59"/>
      <c r="M100" s="59"/>
      <c r="N100" s="59"/>
      <c r="O100" s="59"/>
      <c r="P100" s="59"/>
      <c r="Q100" s="59"/>
      <c r="R100" s="59"/>
    </row>
    <row r="101" spans="1:18">
      <c r="A101" s="59"/>
      <c r="B101" s="59"/>
      <c r="C101" s="435"/>
      <c r="D101" s="435"/>
      <c r="E101" s="418"/>
      <c r="F101" s="435"/>
      <c r="G101" s="435"/>
      <c r="H101" s="435"/>
      <c r="I101" s="59"/>
      <c r="J101" s="59"/>
      <c r="K101" s="59"/>
      <c r="L101" s="59"/>
      <c r="M101" s="59"/>
      <c r="N101" s="59"/>
      <c r="O101" s="59"/>
      <c r="P101" s="59"/>
      <c r="Q101" s="59"/>
      <c r="R101" s="59"/>
    </row>
    <row r="102" spans="1:18">
      <c r="A102" s="59"/>
      <c r="B102" s="59"/>
      <c r="C102" s="435"/>
      <c r="D102" s="435"/>
      <c r="E102" s="418"/>
      <c r="F102" s="435"/>
      <c r="G102" s="435"/>
      <c r="H102" s="435"/>
      <c r="I102" s="59"/>
      <c r="J102" s="59"/>
      <c r="K102" s="59"/>
      <c r="L102" s="59"/>
      <c r="M102" s="59"/>
      <c r="N102" s="59"/>
      <c r="O102" s="59"/>
      <c r="P102" s="59"/>
      <c r="Q102" s="59"/>
      <c r="R102" s="59"/>
    </row>
    <row r="103" spans="1:18">
      <c r="A103" s="59"/>
      <c r="B103" s="59"/>
      <c r="C103" s="435"/>
      <c r="D103" s="435"/>
      <c r="E103" s="418"/>
      <c r="F103" s="435"/>
      <c r="G103" s="435"/>
      <c r="H103" s="435"/>
      <c r="I103" s="59"/>
      <c r="J103" s="59"/>
      <c r="K103" s="59"/>
      <c r="L103" s="59"/>
      <c r="M103" s="59"/>
      <c r="N103" s="59"/>
      <c r="O103" s="59"/>
      <c r="P103" s="59"/>
      <c r="Q103" s="59"/>
      <c r="R103" s="59"/>
    </row>
    <row r="104" spans="1:18">
      <c r="A104" s="59"/>
      <c r="B104" s="59"/>
      <c r="C104" s="435"/>
      <c r="D104" s="435"/>
      <c r="E104" s="418"/>
      <c r="F104" s="435"/>
      <c r="G104" s="435"/>
      <c r="H104" s="435"/>
      <c r="I104" s="59"/>
      <c r="J104" s="59"/>
      <c r="K104" s="59"/>
      <c r="L104" s="59"/>
      <c r="M104" s="59"/>
      <c r="N104" s="59"/>
      <c r="O104" s="59"/>
      <c r="P104" s="59"/>
      <c r="Q104" s="59"/>
      <c r="R104" s="59"/>
    </row>
    <row r="105" spans="1:18">
      <c r="A105" s="59"/>
      <c r="B105" s="59"/>
      <c r="C105" s="435"/>
      <c r="D105" s="435"/>
      <c r="E105" s="418"/>
      <c r="F105" s="435"/>
      <c r="G105" s="435"/>
      <c r="H105" s="435"/>
      <c r="I105" s="59"/>
      <c r="J105" s="59"/>
      <c r="K105" s="59"/>
      <c r="L105" s="59"/>
      <c r="M105" s="59"/>
      <c r="N105" s="59"/>
      <c r="O105" s="59"/>
      <c r="P105" s="59"/>
      <c r="Q105" s="59"/>
      <c r="R105" s="59"/>
    </row>
    <row r="106" spans="1:18">
      <c r="A106" s="59"/>
      <c r="B106" s="59"/>
      <c r="C106" s="435"/>
      <c r="D106" s="435"/>
      <c r="E106" s="418"/>
      <c r="F106" s="435"/>
      <c r="G106" s="435"/>
      <c r="H106" s="435"/>
      <c r="I106" s="59"/>
      <c r="J106" s="59"/>
      <c r="K106" s="59"/>
      <c r="L106" s="59"/>
      <c r="M106" s="59"/>
      <c r="N106" s="59"/>
      <c r="O106" s="59"/>
      <c r="P106" s="59"/>
      <c r="Q106" s="59"/>
      <c r="R106" s="59"/>
    </row>
    <row r="107" spans="1:18">
      <c r="A107" s="59"/>
      <c r="B107" s="59"/>
      <c r="C107" s="435"/>
      <c r="D107" s="435"/>
      <c r="E107" s="418"/>
      <c r="F107" s="435"/>
      <c r="G107" s="435"/>
      <c r="H107" s="435"/>
      <c r="I107" s="59"/>
      <c r="J107" s="59"/>
      <c r="K107" s="59"/>
      <c r="L107" s="59"/>
      <c r="M107" s="59"/>
      <c r="N107" s="59"/>
      <c r="O107" s="59"/>
      <c r="P107" s="59"/>
      <c r="Q107" s="59"/>
      <c r="R107" s="59"/>
    </row>
    <row r="108" spans="1:18">
      <c r="A108" s="59"/>
      <c r="B108" s="59"/>
      <c r="C108" s="435"/>
      <c r="D108" s="435"/>
      <c r="E108" s="418"/>
      <c r="F108" s="435"/>
      <c r="G108" s="435"/>
      <c r="H108" s="435"/>
      <c r="I108" s="59"/>
      <c r="J108" s="59"/>
      <c r="K108" s="59"/>
      <c r="L108" s="59"/>
      <c r="M108" s="59"/>
      <c r="N108" s="59"/>
      <c r="O108" s="59"/>
      <c r="P108" s="59"/>
      <c r="Q108" s="59"/>
      <c r="R108" s="59"/>
    </row>
    <row r="109" spans="1:18">
      <c r="A109" s="59"/>
      <c r="B109" s="59"/>
      <c r="C109" s="435"/>
      <c r="D109" s="435"/>
      <c r="E109" s="418"/>
      <c r="F109" s="435"/>
      <c r="G109" s="435"/>
      <c r="H109" s="435"/>
      <c r="I109" s="59"/>
      <c r="J109" s="59"/>
      <c r="K109" s="59"/>
      <c r="L109" s="59"/>
      <c r="M109" s="59"/>
      <c r="N109" s="59"/>
      <c r="O109" s="59"/>
      <c r="P109" s="59"/>
      <c r="Q109" s="59"/>
      <c r="R109" s="59"/>
    </row>
    <row r="110" spans="1:18">
      <c r="A110" s="59"/>
      <c r="B110" s="59"/>
      <c r="C110" s="435"/>
      <c r="D110" s="435"/>
      <c r="E110" s="418"/>
      <c r="F110" s="435"/>
      <c r="G110" s="435"/>
      <c r="H110" s="435"/>
      <c r="I110" s="59"/>
      <c r="J110" s="59"/>
      <c r="K110" s="59"/>
      <c r="L110" s="59"/>
      <c r="M110" s="59"/>
      <c r="N110" s="59"/>
      <c r="O110" s="59"/>
      <c r="P110" s="59"/>
      <c r="Q110" s="59"/>
      <c r="R110" s="59"/>
    </row>
    <row r="111" spans="1:18">
      <c r="A111" s="59"/>
      <c r="B111" s="59"/>
      <c r="C111" s="435"/>
      <c r="D111" s="435"/>
      <c r="E111" s="418"/>
      <c r="F111" s="435"/>
      <c r="G111" s="435"/>
      <c r="H111" s="435"/>
      <c r="I111" s="59"/>
      <c r="J111" s="59"/>
      <c r="K111" s="59"/>
      <c r="L111" s="59"/>
      <c r="M111" s="59"/>
      <c r="N111" s="59"/>
      <c r="O111" s="59"/>
      <c r="P111" s="59"/>
      <c r="Q111" s="59"/>
      <c r="R111" s="59"/>
    </row>
    <row r="112" spans="1:18">
      <c r="A112" s="59"/>
      <c r="B112" s="59"/>
      <c r="C112" s="435"/>
      <c r="D112" s="435"/>
      <c r="E112" s="418"/>
      <c r="F112" s="435"/>
      <c r="G112" s="435"/>
      <c r="H112" s="435"/>
      <c r="I112" s="59"/>
      <c r="J112" s="59"/>
      <c r="K112" s="59"/>
      <c r="L112" s="59"/>
      <c r="M112" s="59"/>
      <c r="N112" s="59"/>
      <c r="O112" s="59"/>
      <c r="P112" s="59"/>
      <c r="Q112" s="59"/>
      <c r="R112" s="59"/>
    </row>
    <row r="113" spans="1:18">
      <c r="A113" s="59"/>
      <c r="B113" s="59"/>
      <c r="C113" s="435"/>
      <c r="D113" s="435"/>
      <c r="E113" s="418"/>
      <c r="F113" s="435"/>
      <c r="G113" s="435"/>
      <c r="H113" s="435"/>
      <c r="I113" s="59"/>
      <c r="J113" s="59"/>
      <c r="K113" s="59"/>
      <c r="L113" s="59"/>
      <c r="M113" s="59"/>
      <c r="N113" s="59"/>
      <c r="O113" s="59"/>
      <c r="P113" s="59"/>
      <c r="Q113" s="59"/>
      <c r="R113" s="59"/>
    </row>
    <row r="114" spans="1:18">
      <c r="A114" s="59"/>
      <c r="B114" s="59"/>
      <c r="C114" s="435"/>
      <c r="D114" s="435"/>
      <c r="E114" s="418"/>
      <c r="F114" s="435"/>
      <c r="G114" s="435"/>
      <c r="H114" s="435"/>
      <c r="I114" s="59"/>
      <c r="J114" s="59"/>
      <c r="K114" s="59"/>
      <c r="L114" s="59"/>
      <c r="M114" s="59"/>
      <c r="N114" s="59"/>
      <c r="O114" s="59"/>
      <c r="P114" s="59"/>
      <c r="Q114" s="59"/>
      <c r="R114" s="59"/>
    </row>
    <row r="115" spans="1:18">
      <c r="A115" s="59"/>
      <c r="B115" s="59"/>
      <c r="C115" s="435"/>
      <c r="D115" s="435"/>
      <c r="E115" s="418"/>
      <c r="F115" s="435"/>
      <c r="G115" s="435"/>
      <c r="H115" s="435"/>
      <c r="I115" s="59"/>
      <c r="J115" s="59"/>
      <c r="K115" s="59"/>
      <c r="L115" s="59"/>
      <c r="M115" s="59"/>
      <c r="N115" s="59"/>
      <c r="O115" s="59"/>
      <c r="P115" s="59"/>
      <c r="Q115" s="59"/>
      <c r="R115" s="59"/>
    </row>
    <row r="116" spans="1:18">
      <c r="A116" s="59"/>
      <c r="B116" s="59"/>
      <c r="C116" s="435"/>
      <c r="D116" s="435"/>
      <c r="E116" s="418"/>
      <c r="F116" s="435"/>
      <c r="G116" s="435"/>
      <c r="H116" s="435"/>
      <c r="I116" s="59"/>
      <c r="J116" s="59"/>
      <c r="K116" s="59"/>
      <c r="L116" s="59"/>
      <c r="M116" s="59"/>
      <c r="N116" s="59"/>
      <c r="O116" s="59"/>
      <c r="P116" s="59"/>
      <c r="Q116" s="59"/>
      <c r="R116" s="59"/>
    </row>
    <row r="117" spans="1:18">
      <c r="A117" s="59"/>
      <c r="B117" s="59"/>
      <c r="C117" s="435"/>
      <c r="D117" s="435"/>
      <c r="E117" s="418"/>
      <c r="F117" s="435"/>
      <c r="G117" s="435"/>
      <c r="H117" s="435"/>
      <c r="I117" s="59"/>
      <c r="J117" s="59"/>
      <c r="K117" s="59"/>
      <c r="L117" s="59"/>
      <c r="M117" s="59"/>
      <c r="N117" s="59"/>
      <c r="O117" s="59"/>
      <c r="P117" s="59"/>
      <c r="Q117" s="59"/>
      <c r="R117" s="59"/>
    </row>
    <row r="118" spans="1:18">
      <c r="A118" s="59"/>
      <c r="B118" s="59"/>
      <c r="C118" s="435"/>
      <c r="D118" s="435"/>
      <c r="E118" s="418"/>
      <c r="F118" s="435"/>
      <c r="G118" s="435"/>
      <c r="H118" s="435"/>
      <c r="I118" s="59"/>
      <c r="J118" s="59"/>
      <c r="K118" s="59"/>
      <c r="L118" s="59"/>
      <c r="M118" s="59"/>
      <c r="N118" s="59"/>
      <c r="O118" s="59"/>
      <c r="P118" s="59"/>
      <c r="Q118" s="59"/>
      <c r="R118" s="59"/>
    </row>
    <row r="119" spans="1:18">
      <c r="A119" s="59"/>
      <c r="B119" s="59"/>
      <c r="C119" s="435"/>
      <c r="D119" s="435"/>
      <c r="E119" s="418"/>
      <c r="F119" s="435"/>
      <c r="G119" s="435"/>
      <c r="H119" s="435"/>
      <c r="I119" s="59"/>
      <c r="J119" s="59"/>
      <c r="K119" s="59"/>
      <c r="L119" s="59"/>
      <c r="M119" s="59"/>
      <c r="N119" s="59"/>
      <c r="O119" s="59"/>
      <c r="P119" s="59"/>
      <c r="Q119" s="59"/>
      <c r="R119" s="59"/>
    </row>
    <row r="120" spans="1:18">
      <c r="A120" s="59"/>
      <c r="B120" s="59"/>
      <c r="C120" s="435"/>
      <c r="D120" s="435"/>
      <c r="E120" s="418"/>
      <c r="F120" s="435"/>
      <c r="G120" s="435"/>
      <c r="H120" s="435"/>
      <c r="I120" s="59"/>
      <c r="J120" s="59"/>
      <c r="K120" s="59"/>
      <c r="L120" s="59"/>
      <c r="M120" s="59"/>
      <c r="N120" s="59"/>
      <c r="O120" s="59"/>
      <c r="P120" s="59"/>
      <c r="Q120" s="59"/>
      <c r="R120" s="59"/>
    </row>
    <row r="121" spans="1:18">
      <c r="A121" s="59"/>
      <c r="B121" s="59"/>
      <c r="C121" s="435"/>
      <c r="D121" s="435"/>
      <c r="E121" s="418"/>
      <c r="F121" s="435"/>
      <c r="G121" s="435"/>
      <c r="H121" s="435"/>
      <c r="I121" s="59"/>
      <c r="J121" s="59"/>
      <c r="K121" s="59"/>
      <c r="L121" s="59"/>
      <c r="M121" s="59"/>
      <c r="N121" s="59"/>
      <c r="O121" s="59"/>
      <c r="P121" s="59"/>
      <c r="Q121" s="59"/>
      <c r="R121" s="59"/>
    </row>
    <row r="122" spans="1:18">
      <c r="A122" s="59"/>
      <c r="B122" s="59"/>
      <c r="C122" s="435"/>
      <c r="D122" s="435"/>
      <c r="E122" s="418"/>
      <c r="F122" s="435"/>
      <c r="G122" s="435"/>
      <c r="H122" s="435"/>
      <c r="I122" s="59"/>
      <c r="J122" s="59"/>
      <c r="K122" s="59"/>
      <c r="L122" s="59"/>
      <c r="M122" s="59"/>
      <c r="N122" s="59"/>
      <c r="O122" s="59"/>
      <c r="P122" s="59"/>
      <c r="Q122" s="59"/>
      <c r="R122" s="59"/>
    </row>
    <row r="123" spans="1:18">
      <c r="A123" s="59"/>
      <c r="B123" s="59"/>
      <c r="C123" s="426"/>
      <c r="D123" s="426"/>
      <c r="E123" s="418"/>
      <c r="F123" s="426"/>
      <c r="G123" s="426"/>
      <c r="H123" s="426"/>
    </row>
    <row r="124" spans="1:18">
      <c r="A124" s="59"/>
      <c r="B124" s="59"/>
      <c r="C124" s="426"/>
      <c r="D124" s="426"/>
      <c r="E124" s="418"/>
      <c r="F124" s="426"/>
      <c r="G124" s="426"/>
      <c r="H124" s="426"/>
    </row>
    <row r="125" spans="1:18">
      <c r="A125" s="59"/>
      <c r="B125" s="59"/>
      <c r="C125" s="426"/>
      <c r="D125" s="426"/>
      <c r="E125" s="418"/>
      <c r="F125" s="426"/>
      <c r="G125" s="426"/>
      <c r="H125" s="426"/>
    </row>
    <row r="126" spans="1:18">
      <c r="A126" s="59"/>
      <c r="B126" s="59"/>
      <c r="C126" s="426"/>
      <c r="D126" s="426"/>
      <c r="E126" s="418"/>
      <c r="F126" s="426"/>
      <c r="G126" s="426"/>
      <c r="H126" s="426"/>
    </row>
    <row r="127" spans="1:18">
      <c r="A127" s="59"/>
      <c r="B127" s="59"/>
      <c r="C127" s="426"/>
      <c r="D127" s="426"/>
      <c r="E127" s="418"/>
      <c r="F127" s="426"/>
      <c r="G127" s="426"/>
      <c r="H127" s="426"/>
    </row>
    <row r="128" spans="1:18">
      <c r="A128" s="59"/>
      <c r="B128" s="59"/>
      <c r="C128" s="426"/>
      <c r="D128" s="426"/>
      <c r="E128" s="418"/>
      <c r="F128" s="426"/>
      <c r="G128" s="426"/>
      <c r="H128" s="426"/>
    </row>
    <row r="129" spans="1:8">
      <c r="A129" s="59"/>
      <c r="B129" s="59"/>
      <c r="C129" s="426"/>
      <c r="D129" s="426"/>
      <c r="E129" s="418"/>
      <c r="F129" s="426"/>
      <c r="G129" s="426"/>
      <c r="H129" s="426"/>
    </row>
    <row r="130" spans="1:8">
      <c r="A130" s="59"/>
      <c r="B130" s="59"/>
      <c r="C130" s="426"/>
      <c r="D130" s="426"/>
      <c r="E130" s="418"/>
      <c r="F130" s="426"/>
      <c r="G130" s="426"/>
      <c r="H130" s="426"/>
    </row>
    <row r="131" spans="1:8">
      <c r="A131" s="59"/>
      <c r="B131" s="59"/>
      <c r="C131" s="426"/>
      <c r="D131" s="426"/>
      <c r="E131" s="418"/>
      <c r="F131" s="426"/>
      <c r="G131" s="426"/>
      <c r="H131" s="426"/>
    </row>
    <row r="132" spans="1:8">
      <c r="A132" s="59"/>
      <c r="B132" s="59"/>
      <c r="C132" s="426"/>
      <c r="D132" s="426"/>
      <c r="E132" s="418"/>
      <c r="F132" s="426"/>
      <c r="G132" s="426"/>
      <c r="H132" s="426"/>
    </row>
    <row r="133" spans="1:8">
      <c r="A133" s="59"/>
      <c r="B133" s="59"/>
      <c r="C133" s="426"/>
      <c r="D133" s="426"/>
      <c r="E133" s="418"/>
      <c r="F133" s="426"/>
      <c r="G133" s="426"/>
      <c r="H133" s="426"/>
    </row>
    <row r="134" spans="1:8">
      <c r="A134" s="59"/>
      <c r="B134" s="59"/>
      <c r="C134" s="426"/>
      <c r="D134" s="426"/>
      <c r="E134" s="418"/>
      <c r="F134" s="426"/>
      <c r="G134" s="426"/>
      <c r="H134" s="426"/>
    </row>
    <row r="135" spans="1:8">
      <c r="A135" s="59"/>
      <c r="B135" s="59"/>
      <c r="C135" s="426"/>
      <c r="D135" s="426"/>
      <c r="E135" s="418"/>
      <c r="F135" s="426"/>
      <c r="G135" s="426"/>
      <c r="H135" s="426"/>
    </row>
    <row r="136" spans="1:8">
      <c r="A136" s="59"/>
      <c r="B136" s="59"/>
      <c r="C136" s="426"/>
      <c r="D136" s="426"/>
      <c r="E136" s="418"/>
      <c r="F136" s="426"/>
      <c r="G136" s="426"/>
      <c r="H136" s="426"/>
    </row>
    <row r="137" spans="1:8">
      <c r="A137" s="59"/>
      <c r="B137" s="59"/>
      <c r="C137" s="426"/>
      <c r="D137" s="426"/>
      <c r="E137" s="418"/>
      <c r="F137" s="426"/>
      <c r="G137" s="426"/>
      <c r="H137" s="426"/>
    </row>
    <row r="138" spans="1:8">
      <c r="A138" s="59"/>
      <c r="B138" s="59"/>
      <c r="C138" s="426"/>
      <c r="D138" s="426"/>
      <c r="E138" s="418"/>
      <c r="F138" s="426"/>
      <c r="G138" s="426"/>
      <c r="H138" s="426"/>
    </row>
    <row r="139" spans="1:8">
      <c r="A139" s="59"/>
      <c r="B139" s="59"/>
      <c r="C139" s="426"/>
      <c r="D139" s="426"/>
      <c r="E139" s="418"/>
      <c r="F139" s="426"/>
      <c r="G139" s="426"/>
      <c r="H139" s="426"/>
    </row>
    <row r="140" spans="1:8">
      <c r="A140" s="59"/>
      <c r="B140" s="59"/>
      <c r="C140" s="426"/>
      <c r="D140" s="426"/>
      <c r="E140" s="418"/>
      <c r="F140" s="426"/>
      <c r="G140" s="426"/>
      <c r="H140" s="426"/>
    </row>
    <row r="141" spans="1:8">
      <c r="A141" s="59"/>
      <c r="B141" s="59"/>
      <c r="C141" s="426"/>
      <c r="D141" s="426"/>
      <c r="E141" s="418"/>
      <c r="F141" s="426"/>
      <c r="G141" s="426"/>
      <c r="H141" s="426"/>
    </row>
    <row r="142" spans="1:8">
      <c r="A142" s="59"/>
      <c r="B142" s="59"/>
      <c r="C142" s="426"/>
      <c r="D142" s="426"/>
      <c r="E142" s="418"/>
      <c r="F142" s="426"/>
      <c r="G142" s="426"/>
      <c r="H142" s="426"/>
    </row>
    <row r="143" spans="1:8">
      <c r="A143" s="59"/>
      <c r="B143" s="59"/>
      <c r="C143" s="426"/>
      <c r="D143" s="426"/>
      <c r="E143" s="418"/>
      <c r="F143" s="426"/>
      <c r="G143" s="426"/>
      <c r="H143" s="426"/>
    </row>
    <row r="144" spans="1:8">
      <c r="A144" s="59"/>
      <c r="B144" s="59"/>
      <c r="C144" s="426"/>
      <c r="D144" s="426"/>
      <c r="E144" s="418"/>
      <c r="F144" s="426"/>
      <c r="G144" s="426"/>
      <c r="H144" s="426"/>
    </row>
    <row r="145" spans="1:8">
      <c r="A145" s="59"/>
      <c r="B145" s="59"/>
      <c r="C145" s="426"/>
      <c r="D145" s="426"/>
      <c r="E145" s="418"/>
      <c r="F145" s="426"/>
      <c r="G145" s="426"/>
      <c r="H145" s="426"/>
    </row>
    <row r="146" spans="1:8">
      <c r="A146" s="59"/>
      <c r="B146" s="59"/>
      <c r="C146" s="426"/>
      <c r="D146" s="426"/>
      <c r="E146" s="418"/>
      <c r="F146" s="426"/>
      <c r="G146" s="426"/>
      <c r="H146" s="426"/>
    </row>
    <row r="147" spans="1:8">
      <c r="A147" s="59"/>
      <c r="B147" s="59"/>
      <c r="C147" s="426"/>
      <c r="D147" s="426"/>
      <c r="E147" s="418"/>
      <c r="F147" s="426"/>
      <c r="G147" s="426"/>
      <c r="H147" s="426"/>
    </row>
    <row r="148" spans="1:8">
      <c r="A148" s="59"/>
      <c r="B148" s="59"/>
      <c r="C148" s="426"/>
      <c r="D148" s="426"/>
      <c r="E148" s="418"/>
      <c r="F148" s="426"/>
      <c r="G148" s="426"/>
      <c r="H148" s="426"/>
    </row>
    <row r="149" spans="1:8">
      <c r="A149" s="59"/>
      <c r="B149" s="59"/>
      <c r="C149" s="426"/>
      <c r="D149" s="426"/>
      <c r="E149" s="418"/>
      <c r="F149" s="426"/>
      <c r="G149" s="426"/>
      <c r="H149" s="426"/>
    </row>
    <row r="150" spans="1:8">
      <c r="C150" s="426"/>
      <c r="D150" s="426"/>
      <c r="E150" s="418"/>
      <c r="F150" s="426"/>
      <c r="G150" s="426"/>
      <c r="H150" s="426"/>
    </row>
    <row r="151" spans="1:8">
      <c r="C151" s="426"/>
      <c r="D151" s="426"/>
      <c r="E151" s="418"/>
      <c r="F151" s="426"/>
      <c r="G151" s="426"/>
      <c r="H151" s="426"/>
    </row>
    <row r="152" spans="1:8">
      <c r="C152" s="426"/>
      <c r="D152" s="426"/>
      <c r="E152" s="418"/>
      <c r="F152" s="426"/>
      <c r="G152" s="426"/>
      <c r="H152" s="426"/>
    </row>
    <row r="153" spans="1:8">
      <c r="C153" s="426"/>
      <c r="D153" s="426"/>
      <c r="E153" s="418"/>
      <c r="F153" s="426"/>
      <c r="G153" s="426"/>
      <c r="H153" s="426"/>
    </row>
    <row r="154" spans="1:8">
      <c r="C154" s="426"/>
      <c r="D154" s="426"/>
      <c r="E154" s="418"/>
      <c r="F154" s="426"/>
      <c r="G154" s="426"/>
      <c r="H154" s="426"/>
    </row>
    <row r="155" spans="1:8">
      <c r="C155" s="426"/>
      <c r="D155" s="426"/>
      <c r="E155" s="418"/>
      <c r="F155" s="426"/>
      <c r="G155" s="426"/>
      <c r="H155" s="426"/>
    </row>
    <row r="156" spans="1:8">
      <c r="C156" s="426"/>
      <c r="D156" s="426"/>
      <c r="E156" s="418"/>
      <c r="F156" s="426"/>
      <c r="G156" s="426"/>
      <c r="H156" s="426"/>
    </row>
    <row r="157" spans="1:8">
      <c r="C157" s="426"/>
      <c r="D157" s="426"/>
      <c r="E157" s="418"/>
      <c r="F157" s="426"/>
      <c r="G157" s="426"/>
      <c r="H157" s="426"/>
    </row>
    <row r="158" spans="1:8">
      <c r="C158" s="426"/>
      <c r="D158" s="426"/>
      <c r="E158" s="418"/>
      <c r="F158" s="426"/>
      <c r="G158" s="426"/>
      <c r="H158" s="426"/>
    </row>
    <row r="159" spans="1:8">
      <c r="C159" s="426"/>
      <c r="D159" s="426"/>
      <c r="E159" s="418"/>
      <c r="F159" s="426"/>
      <c r="G159" s="426"/>
      <c r="H159" s="426"/>
    </row>
    <row r="160" spans="1:8">
      <c r="C160" s="426"/>
      <c r="D160" s="426"/>
      <c r="E160" s="418"/>
      <c r="F160" s="426"/>
      <c r="G160" s="426"/>
      <c r="H160" s="426"/>
    </row>
    <row r="161" spans="3:8">
      <c r="C161" s="426"/>
      <c r="D161" s="426"/>
      <c r="E161" s="418"/>
      <c r="F161" s="426"/>
      <c r="G161" s="426"/>
      <c r="H161" s="426"/>
    </row>
    <row r="162" spans="3:8">
      <c r="C162" s="426"/>
      <c r="D162" s="426"/>
      <c r="E162" s="418"/>
      <c r="F162" s="426"/>
      <c r="G162" s="426"/>
      <c r="H162" s="426"/>
    </row>
    <row r="163" spans="3:8">
      <c r="C163" s="426"/>
      <c r="D163" s="426"/>
      <c r="E163" s="418"/>
      <c r="F163" s="426"/>
      <c r="G163" s="426"/>
      <c r="H163" s="426"/>
    </row>
    <row r="164" spans="3:8">
      <c r="C164" s="426"/>
      <c r="D164" s="426"/>
      <c r="E164" s="418"/>
      <c r="F164" s="426"/>
      <c r="G164" s="426"/>
      <c r="H164" s="426"/>
    </row>
    <row r="165" spans="3:8">
      <c r="C165" s="426"/>
      <c r="D165" s="426"/>
      <c r="E165" s="418"/>
      <c r="F165" s="426"/>
      <c r="G165" s="426"/>
      <c r="H165" s="426"/>
    </row>
    <row r="166" spans="3:8">
      <c r="C166" s="426"/>
      <c r="D166" s="426"/>
      <c r="E166" s="418"/>
      <c r="F166" s="426"/>
      <c r="G166" s="426"/>
      <c r="H166" s="426"/>
    </row>
    <row r="167" spans="3:8">
      <c r="C167" s="426"/>
      <c r="D167" s="426"/>
      <c r="E167" s="418"/>
      <c r="F167" s="426"/>
      <c r="G167" s="426"/>
      <c r="H167" s="426"/>
    </row>
    <row r="168" spans="3:8">
      <c r="C168" s="426"/>
      <c r="D168" s="426"/>
      <c r="E168" s="418"/>
      <c r="F168" s="426"/>
      <c r="G168" s="426"/>
      <c r="H168" s="426"/>
    </row>
    <row r="169" spans="3:8">
      <c r="C169" s="426"/>
      <c r="D169" s="426"/>
      <c r="E169" s="418"/>
      <c r="F169" s="426"/>
      <c r="G169" s="426"/>
      <c r="H169" s="426"/>
    </row>
    <row r="170" spans="3:8">
      <c r="C170" s="426"/>
      <c r="D170" s="426"/>
      <c r="E170" s="418"/>
      <c r="F170" s="426"/>
      <c r="G170" s="426"/>
      <c r="H170" s="426"/>
    </row>
    <row r="171" spans="3:8">
      <c r="C171" s="426"/>
      <c r="D171" s="426"/>
      <c r="E171" s="418"/>
      <c r="F171" s="426"/>
      <c r="G171" s="426"/>
      <c r="H171" s="426"/>
    </row>
    <row r="172" spans="3:8">
      <c r="C172" s="426"/>
      <c r="D172" s="426"/>
      <c r="E172" s="418"/>
      <c r="F172" s="426"/>
      <c r="G172" s="426"/>
      <c r="H172" s="426"/>
    </row>
    <row r="173" spans="3:8">
      <c r="C173" s="426"/>
      <c r="D173" s="426"/>
      <c r="E173" s="418"/>
      <c r="F173" s="426"/>
      <c r="G173" s="426"/>
      <c r="H173" s="426"/>
    </row>
    <row r="174" spans="3:8">
      <c r="C174" s="426"/>
      <c r="D174" s="426"/>
      <c r="E174" s="418"/>
      <c r="F174" s="426"/>
      <c r="G174" s="426"/>
      <c r="H174" s="426"/>
    </row>
    <row r="175" spans="3:8">
      <c r="C175" s="426"/>
      <c r="D175" s="426"/>
      <c r="E175" s="418"/>
      <c r="F175" s="426"/>
      <c r="G175" s="426"/>
      <c r="H175" s="426"/>
    </row>
    <row r="176" spans="3:8">
      <c r="C176" s="426"/>
      <c r="D176" s="426"/>
      <c r="E176" s="418"/>
      <c r="F176" s="426"/>
      <c r="G176" s="426"/>
      <c r="H176" s="426"/>
    </row>
    <row r="177" spans="3:8">
      <c r="C177" s="426"/>
      <c r="D177" s="426"/>
      <c r="E177" s="418"/>
      <c r="F177" s="426"/>
      <c r="G177" s="426"/>
      <c r="H177" s="426"/>
    </row>
    <row r="178" spans="3:8">
      <c r="C178" s="426"/>
      <c r="D178" s="426"/>
      <c r="E178" s="418"/>
      <c r="F178" s="426"/>
      <c r="G178" s="426"/>
      <c r="H178" s="426"/>
    </row>
    <row r="179" spans="3:8">
      <c r="C179" s="426"/>
      <c r="D179" s="426"/>
      <c r="E179" s="418"/>
      <c r="F179" s="426"/>
      <c r="G179" s="426"/>
      <c r="H179" s="426"/>
    </row>
    <row r="180" spans="3:8">
      <c r="C180" s="426"/>
      <c r="D180" s="426"/>
      <c r="E180" s="418"/>
      <c r="F180" s="426"/>
      <c r="G180" s="426"/>
      <c r="H180" s="426"/>
    </row>
    <row r="181" spans="3:8">
      <c r="C181" s="426"/>
      <c r="D181" s="426"/>
      <c r="E181" s="418"/>
      <c r="F181" s="426"/>
      <c r="G181" s="426"/>
      <c r="H181" s="426"/>
    </row>
    <row r="182" spans="3:8">
      <c r="C182" s="426"/>
      <c r="D182" s="426"/>
      <c r="E182" s="418"/>
      <c r="F182" s="426"/>
      <c r="G182" s="426"/>
      <c r="H182" s="426"/>
    </row>
    <row r="183" spans="3:8">
      <c r="C183" s="426"/>
      <c r="D183" s="426"/>
      <c r="E183" s="418"/>
      <c r="F183" s="426"/>
      <c r="G183" s="426"/>
      <c r="H183" s="426"/>
    </row>
    <row r="184" spans="3:8">
      <c r="C184" s="426"/>
      <c r="D184" s="426"/>
      <c r="E184" s="418"/>
      <c r="F184" s="426"/>
      <c r="G184" s="426"/>
      <c r="H184" s="426"/>
    </row>
    <row r="185" spans="3:8">
      <c r="C185" s="426"/>
      <c r="D185" s="426"/>
      <c r="E185" s="418"/>
      <c r="F185" s="426"/>
      <c r="G185" s="426"/>
      <c r="H185" s="426"/>
    </row>
    <row r="186" spans="3:8">
      <c r="C186" s="426"/>
      <c r="D186" s="426"/>
      <c r="E186" s="418"/>
      <c r="F186" s="426"/>
      <c r="G186" s="426"/>
      <c r="H186" s="426"/>
    </row>
    <row r="187" spans="3:8">
      <c r="C187" s="426"/>
      <c r="D187" s="426"/>
      <c r="E187" s="418"/>
      <c r="F187" s="426"/>
      <c r="G187" s="426"/>
      <c r="H187" s="426"/>
    </row>
    <row r="188" spans="3:8">
      <c r="C188" s="426"/>
      <c r="D188" s="426"/>
      <c r="E188" s="418"/>
      <c r="F188" s="426"/>
      <c r="G188" s="426"/>
      <c r="H188" s="426"/>
    </row>
    <row r="189" spans="3:8">
      <c r="C189" s="426"/>
      <c r="D189" s="426"/>
      <c r="E189" s="418"/>
      <c r="F189" s="426"/>
      <c r="G189" s="426"/>
      <c r="H189" s="426"/>
    </row>
    <row r="190" spans="3:8">
      <c r="C190" s="426"/>
      <c r="D190" s="426"/>
      <c r="E190" s="418"/>
      <c r="F190" s="426"/>
      <c r="G190" s="426"/>
      <c r="H190" s="426"/>
    </row>
    <row r="191" spans="3:8">
      <c r="C191" s="426"/>
      <c r="D191" s="426"/>
      <c r="E191" s="418"/>
      <c r="F191" s="426"/>
      <c r="G191" s="426"/>
      <c r="H191" s="426"/>
    </row>
    <row r="192" spans="3:8">
      <c r="C192" s="426"/>
      <c r="D192" s="426"/>
      <c r="E192" s="418"/>
      <c r="F192" s="426"/>
      <c r="G192" s="426"/>
      <c r="H192" s="426"/>
    </row>
    <row r="193" spans="3:8">
      <c r="C193" s="426"/>
      <c r="D193" s="426"/>
      <c r="E193" s="418"/>
      <c r="F193" s="426"/>
      <c r="G193" s="426"/>
      <c r="H193" s="426"/>
    </row>
    <row r="194" spans="3:8">
      <c r="C194" s="426"/>
      <c r="D194" s="426"/>
      <c r="E194" s="418"/>
      <c r="F194" s="426"/>
      <c r="G194" s="426"/>
      <c r="H194" s="426"/>
    </row>
    <row r="195" spans="3:8">
      <c r="C195" s="426"/>
      <c r="D195" s="426"/>
      <c r="E195" s="418"/>
      <c r="F195" s="426"/>
      <c r="G195" s="426"/>
      <c r="H195" s="426"/>
    </row>
    <row r="196" spans="3:8">
      <c r="C196" s="479"/>
      <c r="D196" s="479"/>
      <c r="E196" s="441"/>
      <c r="F196" s="479"/>
      <c r="G196" s="479"/>
      <c r="H196" s="479"/>
    </row>
    <row r="197" spans="3:8">
      <c r="C197" s="479"/>
      <c r="D197" s="479"/>
      <c r="E197" s="441"/>
      <c r="F197" s="479"/>
      <c r="G197" s="479"/>
      <c r="H197" s="479"/>
    </row>
    <row r="198" spans="3:8">
      <c r="C198" s="479"/>
      <c r="D198" s="479"/>
      <c r="E198" s="441"/>
      <c r="F198" s="479"/>
      <c r="G198" s="479"/>
      <c r="H198" s="479"/>
    </row>
    <row r="199" spans="3:8">
      <c r="C199" s="479"/>
      <c r="D199" s="479"/>
      <c r="E199" s="441"/>
      <c r="F199" s="479"/>
      <c r="G199" s="479"/>
      <c r="H199" s="479"/>
    </row>
    <row r="200" spans="3:8">
      <c r="C200" s="479"/>
      <c r="D200" s="479"/>
      <c r="E200" s="441"/>
      <c r="F200" s="479"/>
      <c r="G200" s="479"/>
      <c r="H200" s="479"/>
    </row>
    <row r="201" spans="3:8">
      <c r="C201" s="479"/>
      <c r="D201" s="479"/>
      <c r="E201" s="441"/>
      <c r="F201" s="479"/>
      <c r="G201" s="479"/>
      <c r="H201" s="479"/>
    </row>
    <row r="202" spans="3:8">
      <c r="C202" s="479"/>
      <c r="D202" s="479"/>
      <c r="E202" s="441"/>
      <c r="F202" s="479"/>
      <c r="G202" s="479"/>
      <c r="H202" s="479"/>
    </row>
    <row r="203" spans="3:8">
      <c r="C203" s="479"/>
      <c r="D203" s="479"/>
      <c r="E203" s="441"/>
      <c r="F203" s="479"/>
      <c r="G203" s="479"/>
      <c r="H203" s="479"/>
    </row>
    <row r="204" spans="3:8">
      <c r="C204" s="479"/>
      <c r="D204" s="479"/>
      <c r="E204" s="441"/>
      <c r="F204" s="479"/>
      <c r="G204" s="479"/>
      <c r="H204" s="479"/>
    </row>
    <row r="205" spans="3:8">
      <c r="C205" s="479"/>
      <c r="D205" s="479"/>
      <c r="E205" s="441"/>
      <c r="F205" s="479"/>
      <c r="G205" s="479"/>
      <c r="H205" s="479"/>
    </row>
    <row r="206" spans="3:8">
      <c r="C206" s="479"/>
      <c r="D206" s="479"/>
      <c r="E206" s="441"/>
      <c r="F206" s="479"/>
      <c r="G206" s="479"/>
      <c r="H206" s="479"/>
    </row>
    <row r="207" spans="3:8">
      <c r="C207" s="479"/>
      <c r="D207" s="479"/>
      <c r="E207" s="441"/>
      <c r="F207" s="479"/>
      <c r="G207" s="479"/>
      <c r="H207" s="479"/>
    </row>
    <row r="208" spans="3:8">
      <c r="C208" s="479"/>
      <c r="D208" s="479"/>
      <c r="E208" s="441"/>
      <c r="F208" s="479"/>
      <c r="G208" s="479"/>
      <c r="H208" s="479"/>
    </row>
    <row r="209" spans="3:8">
      <c r="C209" s="479"/>
      <c r="D209" s="479"/>
      <c r="E209" s="441"/>
      <c r="F209" s="479"/>
      <c r="G209" s="479"/>
      <c r="H209" s="479"/>
    </row>
    <row r="210" spans="3:8">
      <c r="C210" s="479"/>
      <c r="D210" s="479"/>
      <c r="E210" s="441"/>
      <c r="F210" s="479"/>
      <c r="G210" s="479"/>
      <c r="H210" s="479"/>
    </row>
    <row r="211" spans="3:8">
      <c r="C211" s="479"/>
      <c r="D211" s="479"/>
      <c r="E211" s="441"/>
      <c r="F211" s="479"/>
      <c r="G211" s="479"/>
      <c r="H211" s="479"/>
    </row>
    <row r="212" spans="3:8">
      <c r="C212" s="479"/>
      <c r="D212" s="479"/>
      <c r="E212" s="441"/>
      <c r="F212" s="479"/>
      <c r="G212" s="479"/>
      <c r="H212" s="479"/>
    </row>
    <row r="213" spans="3:8">
      <c r="C213" s="479"/>
      <c r="D213" s="479"/>
      <c r="E213" s="441"/>
      <c r="F213" s="479"/>
      <c r="G213" s="479"/>
      <c r="H213" s="479"/>
    </row>
    <row r="214" spans="3:8">
      <c r="C214" s="479"/>
      <c r="D214" s="479"/>
      <c r="E214" s="441"/>
      <c r="F214" s="479"/>
      <c r="G214" s="479"/>
      <c r="H214" s="479"/>
    </row>
    <row r="215" spans="3:8">
      <c r="C215" s="479"/>
      <c r="D215" s="479"/>
      <c r="E215" s="441"/>
      <c r="F215" s="479"/>
      <c r="G215" s="479"/>
      <c r="H215" s="479"/>
    </row>
    <row r="216" spans="3:8">
      <c r="C216" s="479"/>
      <c r="D216" s="479"/>
      <c r="E216" s="441"/>
      <c r="F216" s="479"/>
      <c r="G216" s="479"/>
      <c r="H216" s="479"/>
    </row>
    <row r="217" spans="3:8">
      <c r="C217" s="479"/>
      <c r="D217" s="479"/>
      <c r="E217" s="441"/>
      <c r="F217" s="479"/>
      <c r="G217" s="479"/>
      <c r="H217" s="479"/>
    </row>
    <row r="218" spans="3:8">
      <c r="C218" s="479"/>
      <c r="D218" s="479"/>
      <c r="E218" s="441"/>
      <c r="F218" s="479"/>
      <c r="G218" s="479"/>
      <c r="H218" s="479"/>
    </row>
    <row r="219" spans="3:8">
      <c r="C219" s="479"/>
      <c r="D219" s="479"/>
      <c r="E219" s="441"/>
      <c r="F219" s="479"/>
      <c r="G219" s="479"/>
      <c r="H219" s="479"/>
    </row>
    <row r="220" spans="3:8">
      <c r="C220" s="479"/>
      <c r="D220" s="479"/>
      <c r="E220" s="441"/>
      <c r="F220" s="479"/>
      <c r="G220" s="479"/>
      <c r="H220" s="479"/>
    </row>
    <row r="221" spans="3:8">
      <c r="C221" s="479"/>
      <c r="D221" s="479"/>
      <c r="E221" s="441"/>
      <c r="F221" s="479"/>
      <c r="G221" s="479"/>
      <c r="H221" s="479"/>
    </row>
    <row r="222" spans="3:8">
      <c r="C222" s="479"/>
      <c r="D222" s="479"/>
      <c r="E222" s="441"/>
      <c r="F222" s="479"/>
      <c r="G222" s="479"/>
      <c r="H222" s="479"/>
    </row>
    <row r="223" spans="3:8">
      <c r="C223" s="479"/>
      <c r="D223" s="479"/>
      <c r="E223" s="441"/>
      <c r="F223" s="479"/>
      <c r="G223" s="479"/>
      <c r="H223" s="479"/>
    </row>
    <row r="224" spans="3:8">
      <c r="C224" s="479"/>
      <c r="D224" s="479"/>
      <c r="E224" s="441"/>
      <c r="F224" s="479"/>
      <c r="G224" s="479"/>
      <c r="H224" s="479"/>
    </row>
    <row r="225" spans="3:8">
      <c r="C225" s="479"/>
      <c r="D225" s="479"/>
      <c r="E225" s="441"/>
      <c r="F225" s="479"/>
      <c r="G225" s="479"/>
      <c r="H225" s="479"/>
    </row>
    <row r="226" spans="3:8">
      <c r="C226" s="479"/>
      <c r="D226" s="479"/>
      <c r="E226" s="441"/>
      <c r="F226" s="479"/>
      <c r="G226" s="479"/>
      <c r="H226" s="479"/>
    </row>
    <row r="227" spans="3:8">
      <c r="C227" s="479"/>
      <c r="D227" s="479"/>
      <c r="E227" s="441"/>
      <c r="F227" s="479"/>
      <c r="G227" s="479"/>
      <c r="H227" s="479"/>
    </row>
    <row r="228" spans="3:8">
      <c r="E228" s="441"/>
    </row>
    <row r="229" spans="3:8">
      <c r="E229" s="441"/>
    </row>
    <row r="230" spans="3:8">
      <c r="E230" s="441"/>
    </row>
    <row r="231" spans="3:8">
      <c r="E231" s="441"/>
    </row>
    <row r="232" spans="3:8">
      <c r="E232" s="441"/>
    </row>
    <row r="233" spans="3:8">
      <c r="E233" s="441"/>
    </row>
    <row r="234" spans="3:8">
      <c r="E234" s="441"/>
    </row>
    <row r="235" spans="3:8">
      <c r="E235" s="441"/>
    </row>
    <row r="236" spans="3:8">
      <c r="E236" s="441"/>
    </row>
    <row r="237" spans="3:8">
      <c r="E237" s="441"/>
    </row>
    <row r="238" spans="3:8">
      <c r="E238" s="441"/>
    </row>
    <row r="239" spans="3:8">
      <c r="E239" s="441"/>
    </row>
    <row r="240" spans="3:8">
      <c r="E240" s="441"/>
    </row>
    <row r="241" spans="5:5">
      <c r="E241" s="441"/>
    </row>
    <row r="242" spans="5:5">
      <c r="E242" s="441"/>
    </row>
    <row r="243" spans="5:5">
      <c r="E243" s="441"/>
    </row>
    <row r="244" spans="5:5">
      <c r="E244" s="441"/>
    </row>
    <row r="245" spans="5:5">
      <c r="E245" s="441"/>
    </row>
    <row r="246" spans="5:5">
      <c r="E246" s="441"/>
    </row>
    <row r="247" spans="5:5">
      <c r="E247" s="441"/>
    </row>
    <row r="248" spans="5:5">
      <c r="E248" s="441"/>
    </row>
    <row r="249" spans="5:5">
      <c r="E249" s="441"/>
    </row>
    <row r="250" spans="5:5">
      <c r="E250" s="441"/>
    </row>
    <row r="251" spans="5:5">
      <c r="E251" s="441"/>
    </row>
    <row r="252" spans="5:5">
      <c r="E252" s="441"/>
    </row>
    <row r="253" spans="5:5">
      <c r="E253" s="441"/>
    </row>
    <row r="254" spans="5:5">
      <c r="E254" s="441"/>
    </row>
    <row r="255" spans="5:5">
      <c r="E255" s="441"/>
    </row>
    <row r="256" spans="5:5">
      <c r="E256" s="441"/>
    </row>
    <row r="257" spans="5:5">
      <c r="E257" s="441"/>
    </row>
    <row r="258" spans="5:5">
      <c r="E258" s="441"/>
    </row>
    <row r="259" spans="5:5">
      <c r="E259" s="441"/>
    </row>
    <row r="260" spans="5:5">
      <c r="E260" s="441"/>
    </row>
    <row r="261" spans="5:5">
      <c r="E261" s="441"/>
    </row>
    <row r="262" spans="5:5">
      <c r="E262" s="441"/>
    </row>
    <row r="263" spans="5:5">
      <c r="E263" s="441"/>
    </row>
    <row r="264" spans="5:5">
      <c r="E264" s="441"/>
    </row>
    <row r="265" spans="5:5">
      <c r="E265" s="441"/>
    </row>
    <row r="266" spans="5:5">
      <c r="E266" s="441"/>
    </row>
    <row r="267" spans="5:5">
      <c r="E267" s="441"/>
    </row>
    <row r="268" spans="5:5">
      <c r="E268" s="441"/>
    </row>
    <row r="269" spans="5:5">
      <c r="E269" s="441"/>
    </row>
    <row r="270" spans="5:5">
      <c r="E270" s="441"/>
    </row>
    <row r="271" spans="5:5">
      <c r="E271" s="441"/>
    </row>
    <row r="272" spans="5:5">
      <c r="E272" s="441"/>
    </row>
    <row r="273" spans="5:5">
      <c r="E273" s="441"/>
    </row>
    <row r="274" spans="5:5">
      <c r="E274" s="441"/>
    </row>
    <row r="275" spans="5:5">
      <c r="E275" s="441"/>
    </row>
    <row r="276" spans="5:5">
      <c r="E276" s="441"/>
    </row>
    <row r="277" spans="5:5">
      <c r="E277" s="441"/>
    </row>
    <row r="278" spans="5:5">
      <c r="E278" s="441"/>
    </row>
    <row r="279" spans="5:5">
      <c r="E279" s="441"/>
    </row>
    <row r="280" spans="5:5">
      <c r="E280" s="441"/>
    </row>
    <row r="281" spans="5:5">
      <c r="E281" s="441"/>
    </row>
    <row r="282" spans="5:5">
      <c r="E282" s="441"/>
    </row>
    <row r="283" spans="5:5">
      <c r="E283" s="441"/>
    </row>
    <row r="284" spans="5:5">
      <c r="E284" s="441"/>
    </row>
    <row r="285" spans="5:5">
      <c r="E285" s="441"/>
    </row>
    <row r="286" spans="5:5">
      <c r="E286" s="441"/>
    </row>
    <row r="287" spans="5:5">
      <c r="E287" s="441"/>
    </row>
    <row r="288" spans="5:5">
      <c r="E288" s="441"/>
    </row>
    <row r="289" spans="5:5">
      <c r="E289" s="441"/>
    </row>
    <row r="290" spans="5:5">
      <c r="E290" s="441"/>
    </row>
    <row r="291" spans="5:5">
      <c r="E291" s="441"/>
    </row>
    <row r="292" spans="5:5">
      <c r="E292" s="441"/>
    </row>
    <row r="293" spans="5:5">
      <c r="E293" s="441"/>
    </row>
    <row r="294" spans="5:5">
      <c r="E294" s="441"/>
    </row>
    <row r="295" spans="5:5">
      <c r="E295" s="441"/>
    </row>
    <row r="296" spans="5:5">
      <c r="E296" s="441"/>
    </row>
    <row r="297" spans="5:5">
      <c r="E297" s="441"/>
    </row>
    <row r="298" spans="5:5">
      <c r="E298" s="441"/>
    </row>
    <row r="299" spans="5:5">
      <c r="E299" s="441"/>
    </row>
    <row r="300" spans="5:5">
      <c r="E300" s="441"/>
    </row>
    <row r="301" spans="5:5">
      <c r="E301" s="441"/>
    </row>
    <row r="302" spans="5:5">
      <c r="E302" s="441"/>
    </row>
    <row r="303" spans="5:5">
      <c r="E303" s="441"/>
    </row>
    <row r="304" spans="5:5">
      <c r="E304" s="441"/>
    </row>
    <row r="305" spans="5:5">
      <c r="E305" s="441"/>
    </row>
    <row r="306" spans="5:5">
      <c r="E306" s="441"/>
    </row>
    <row r="307" spans="5:5">
      <c r="E307" s="441"/>
    </row>
    <row r="308" spans="5:5">
      <c r="E308" s="441"/>
    </row>
    <row r="309" spans="5:5">
      <c r="E309" s="441"/>
    </row>
    <row r="310" spans="5:5">
      <c r="E310" s="441"/>
    </row>
    <row r="311" spans="5:5">
      <c r="E311" s="441"/>
    </row>
    <row r="312" spans="5:5">
      <c r="E312" s="441"/>
    </row>
    <row r="313" spans="5:5">
      <c r="E313" s="441"/>
    </row>
    <row r="314" spans="5:5">
      <c r="E314" s="441"/>
    </row>
    <row r="315" spans="5:5">
      <c r="E315" s="441"/>
    </row>
    <row r="316" spans="5:5">
      <c r="E316" s="441"/>
    </row>
    <row r="317" spans="5:5">
      <c r="E317" s="441"/>
    </row>
    <row r="318" spans="5:5">
      <c r="E318" s="441"/>
    </row>
    <row r="319" spans="5:5">
      <c r="E319" s="441"/>
    </row>
    <row r="320" spans="5:5">
      <c r="E320" s="441"/>
    </row>
    <row r="321" spans="5:5">
      <c r="E321" s="441"/>
    </row>
    <row r="322" spans="5:5">
      <c r="E322" s="441"/>
    </row>
    <row r="323" spans="5:5">
      <c r="E323" s="441"/>
    </row>
    <row r="324" spans="5:5">
      <c r="E324" s="441"/>
    </row>
    <row r="325" spans="5:5">
      <c r="E325" s="441"/>
    </row>
    <row r="326" spans="5:5">
      <c r="E326" s="441"/>
    </row>
    <row r="327" spans="5:5">
      <c r="E327" s="441"/>
    </row>
    <row r="328" spans="5:5">
      <c r="E328" s="441"/>
    </row>
    <row r="329" spans="5:5">
      <c r="E329" s="441"/>
    </row>
    <row r="330" spans="5:5">
      <c r="E330" s="441"/>
    </row>
    <row r="331" spans="5:5">
      <c r="E331" s="441"/>
    </row>
    <row r="332" spans="5:5">
      <c r="E332" s="441"/>
    </row>
    <row r="333" spans="5:5">
      <c r="E333" s="441"/>
    </row>
    <row r="334" spans="5:5">
      <c r="E334" s="441"/>
    </row>
    <row r="335" spans="5:5">
      <c r="E335" s="441"/>
    </row>
    <row r="336" spans="5:5">
      <c r="E336" s="441"/>
    </row>
    <row r="337" spans="5:5">
      <c r="E337" s="441"/>
    </row>
    <row r="338" spans="5:5">
      <c r="E338" s="441"/>
    </row>
    <row r="339" spans="5:5">
      <c r="E339" s="441"/>
    </row>
    <row r="340" spans="5:5">
      <c r="E340" s="441"/>
    </row>
    <row r="341" spans="5:5">
      <c r="E341" s="441"/>
    </row>
    <row r="342" spans="5:5">
      <c r="E342" s="441"/>
    </row>
    <row r="343" spans="5:5">
      <c r="E343" s="441"/>
    </row>
    <row r="344" spans="5:5">
      <c r="E344" s="441"/>
    </row>
    <row r="345" spans="5:5">
      <c r="E345" s="441"/>
    </row>
    <row r="346" spans="5:5">
      <c r="E346" s="441"/>
    </row>
    <row r="347" spans="5:5">
      <c r="E347" s="441"/>
    </row>
    <row r="348" spans="5:5">
      <c r="E348" s="441"/>
    </row>
    <row r="349" spans="5:5">
      <c r="E349" s="441"/>
    </row>
    <row r="350" spans="5:5">
      <c r="E350" s="441"/>
    </row>
    <row r="351" spans="5:5">
      <c r="E351" s="441"/>
    </row>
    <row r="352" spans="5:5">
      <c r="E352" s="441"/>
    </row>
    <row r="353" spans="5:5">
      <c r="E353" s="441"/>
    </row>
    <row r="354" spans="5:5">
      <c r="E354" s="441"/>
    </row>
    <row r="355" spans="5:5">
      <c r="E355" s="441"/>
    </row>
    <row r="356" spans="5:5">
      <c r="E356" s="441"/>
    </row>
    <row r="357" spans="5:5">
      <c r="E357" s="441"/>
    </row>
    <row r="358" spans="5:5">
      <c r="E358" s="441"/>
    </row>
    <row r="359" spans="5:5">
      <c r="E359" s="441"/>
    </row>
    <row r="360" spans="5:5">
      <c r="E360" s="441"/>
    </row>
    <row r="361" spans="5:5">
      <c r="E361" s="441"/>
    </row>
    <row r="362" spans="5:5">
      <c r="E362" s="441"/>
    </row>
    <row r="363" spans="5:5">
      <c r="E363" s="441"/>
    </row>
    <row r="364" spans="5:5">
      <c r="E364" s="441"/>
    </row>
    <row r="365" spans="5:5">
      <c r="E365" s="441"/>
    </row>
    <row r="366" spans="5:5">
      <c r="E366" s="441"/>
    </row>
    <row r="367" spans="5:5">
      <c r="E367" s="441"/>
    </row>
    <row r="368" spans="5:5">
      <c r="E368" s="441"/>
    </row>
    <row r="369" spans="5:5">
      <c r="E369" s="441"/>
    </row>
    <row r="370" spans="5:5">
      <c r="E370" s="441"/>
    </row>
    <row r="371" spans="5:5">
      <c r="E371" s="441"/>
    </row>
    <row r="372" spans="5:5">
      <c r="E372" s="441"/>
    </row>
    <row r="373" spans="5:5">
      <c r="E373" s="441"/>
    </row>
    <row r="374" spans="5:5">
      <c r="E374" s="441"/>
    </row>
    <row r="375" spans="5:5">
      <c r="E375" s="441"/>
    </row>
    <row r="376" spans="5:5">
      <c r="E376" s="441"/>
    </row>
    <row r="377" spans="5:5">
      <c r="E377" s="441"/>
    </row>
    <row r="378" spans="5:5">
      <c r="E378" s="441"/>
    </row>
    <row r="379" spans="5:5">
      <c r="E379" s="441"/>
    </row>
    <row r="380" spans="5:5">
      <c r="E380" s="441"/>
    </row>
    <row r="381" spans="5:5">
      <c r="E381" s="441"/>
    </row>
    <row r="382" spans="5:5">
      <c r="E382" s="441"/>
    </row>
    <row r="383" spans="5:5">
      <c r="E383" s="441"/>
    </row>
    <row r="384" spans="5:5">
      <c r="E384" s="441"/>
    </row>
    <row r="385" spans="5:5">
      <c r="E385" s="441"/>
    </row>
    <row r="386" spans="5:5">
      <c r="E386" s="441"/>
    </row>
    <row r="387" spans="5:5">
      <c r="E387" s="441"/>
    </row>
    <row r="388" spans="5:5">
      <c r="E388" s="441"/>
    </row>
    <row r="389" spans="5:5">
      <c r="E389" s="441"/>
    </row>
    <row r="390" spans="5:5">
      <c r="E390" s="441"/>
    </row>
    <row r="391" spans="5:5">
      <c r="E391" s="441"/>
    </row>
    <row r="392" spans="5:5">
      <c r="E392" s="441"/>
    </row>
    <row r="393" spans="5:5">
      <c r="E393" s="441"/>
    </row>
    <row r="394" spans="5:5">
      <c r="E394" s="441"/>
    </row>
    <row r="395" spans="5:5">
      <c r="E395" s="441"/>
    </row>
    <row r="396" spans="5:5">
      <c r="E396" s="441"/>
    </row>
    <row r="397" spans="5:5">
      <c r="E397" s="441"/>
    </row>
    <row r="398" spans="5:5">
      <c r="E398" s="441"/>
    </row>
    <row r="399" spans="5:5">
      <c r="E399" s="441"/>
    </row>
    <row r="400" spans="5:5">
      <c r="E400" s="441"/>
    </row>
    <row r="401" spans="5:5">
      <c r="E401" s="441"/>
    </row>
    <row r="402" spans="5:5">
      <c r="E402" s="441"/>
    </row>
    <row r="403" spans="5:5">
      <c r="E403" s="441"/>
    </row>
    <row r="404" spans="5:5">
      <c r="E404" s="441"/>
    </row>
    <row r="405" spans="5:5">
      <c r="E405" s="441"/>
    </row>
    <row r="406" spans="5:5">
      <c r="E406" s="441"/>
    </row>
    <row r="407" spans="5:5">
      <c r="E407" s="441"/>
    </row>
    <row r="408" spans="5:5">
      <c r="E408" s="441"/>
    </row>
    <row r="409" spans="5:5">
      <c r="E409" s="441"/>
    </row>
    <row r="410" spans="5:5">
      <c r="E410" s="441"/>
    </row>
    <row r="411" spans="5:5">
      <c r="E411" s="441"/>
    </row>
    <row r="412" spans="5:5">
      <c r="E412" s="441"/>
    </row>
    <row r="413" spans="5:5">
      <c r="E413" s="441"/>
    </row>
    <row r="414" spans="5:5">
      <c r="E414" s="441"/>
    </row>
    <row r="415" spans="5:5">
      <c r="E415" s="441"/>
    </row>
    <row r="416" spans="5:5">
      <c r="E416" s="441"/>
    </row>
    <row r="417" spans="5:5">
      <c r="E417" s="441"/>
    </row>
    <row r="418" spans="5:5">
      <c r="E418" s="441"/>
    </row>
    <row r="419" spans="5:5">
      <c r="E419" s="441"/>
    </row>
    <row r="420" spans="5:5">
      <c r="E420" s="441"/>
    </row>
    <row r="421" spans="5:5">
      <c r="E421" s="441"/>
    </row>
    <row r="422" spans="5:5">
      <c r="E422" s="441"/>
    </row>
    <row r="423" spans="5:5">
      <c r="E423" s="441"/>
    </row>
    <row r="424" spans="5:5">
      <c r="E424" s="441"/>
    </row>
    <row r="425" spans="5:5">
      <c r="E425" s="441"/>
    </row>
    <row r="426" spans="5:5">
      <c r="E426" s="441"/>
    </row>
    <row r="427" spans="5:5">
      <c r="E427" s="441"/>
    </row>
    <row r="428" spans="5:5">
      <c r="E428" s="441"/>
    </row>
    <row r="429" spans="5:5">
      <c r="E429" s="441"/>
    </row>
    <row r="430" spans="5:5">
      <c r="E430" s="441"/>
    </row>
    <row r="431" spans="5:5">
      <c r="E431" s="441"/>
    </row>
    <row r="432" spans="5:5">
      <c r="E432" s="441"/>
    </row>
    <row r="433" spans="5:5">
      <c r="E433" s="441"/>
    </row>
    <row r="434" spans="5:5">
      <c r="E434" s="441"/>
    </row>
    <row r="435" spans="5:5">
      <c r="E435" s="441"/>
    </row>
    <row r="436" spans="5:5">
      <c r="E436" s="441"/>
    </row>
    <row r="437" spans="5:5">
      <c r="E437" s="441"/>
    </row>
    <row r="438" spans="5:5">
      <c r="E438" s="441"/>
    </row>
    <row r="439" spans="5:5">
      <c r="E439" s="441"/>
    </row>
    <row r="440" spans="5:5">
      <c r="E440" s="441"/>
    </row>
    <row r="441" spans="5:5">
      <c r="E441" s="441"/>
    </row>
    <row r="442" spans="5:5">
      <c r="E442" s="441"/>
    </row>
    <row r="443" spans="5:5">
      <c r="E443" s="441"/>
    </row>
    <row r="444" spans="5:5">
      <c r="E444" s="441"/>
    </row>
    <row r="445" spans="5:5">
      <c r="E445" s="441"/>
    </row>
    <row r="446" spans="5:5">
      <c r="E446" s="441"/>
    </row>
    <row r="447" spans="5:5">
      <c r="E447" s="441"/>
    </row>
    <row r="448" spans="5:5">
      <c r="E448" s="441"/>
    </row>
    <row r="449" spans="5:5">
      <c r="E449" s="441"/>
    </row>
    <row r="450" spans="5:5">
      <c r="E450" s="441"/>
    </row>
    <row r="451" spans="5:5">
      <c r="E451" s="441"/>
    </row>
    <row r="452" spans="5:5">
      <c r="E452" s="441"/>
    </row>
    <row r="453" spans="5:5">
      <c r="E453" s="441"/>
    </row>
    <row r="454" spans="5:5">
      <c r="E454" s="441"/>
    </row>
    <row r="455" spans="5:5">
      <c r="E455" s="441"/>
    </row>
    <row r="456" spans="5:5">
      <c r="E456" s="441"/>
    </row>
    <row r="457" spans="5:5">
      <c r="E457" s="441"/>
    </row>
    <row r="458" spans="5:5">
      <c r="E458" s="441"/>
    </row>
    <row r="459" spans="5:5">
      <c r="E459" s="441"/>
    </row>
    <row r="460" spans="5:5">
      <c r="E460" s="441"/>
    </row>
    <row r="461" spans="5:5">
      <c r="E461" s="441"/>
    </row>
    <row r="462" spans="5:5">
      <c r="E462" s="441"/>
    </row>
    <row r="463" spans="5:5">
      <c r="E463" s="441"/>
    </row>
    <row r="464" spans="5:5">
      <c r="E464" s="441"/>
    </row>
    <row r="465" spans="5:5">
      <c r="E465" s="441"/>
    </row>
    <row r="466" spans="5:5">
      <c r="E466" s="441"/>
    </row>
    <row r="467" spans="5:5">
      <c r="E467" s="441"/>
    </row>
    <row r="468" spans="5:5">
      <c r="E468" s="441"/>
    </row>
    <row r="469" spans="5:5">
      <c r="E469" s="441"/>
    </row>
    <row r="470" spans="5:5">
      <c r="E470" s="441"/>
    </row>
    <row r="471" spans="5:5">
      <c r="E471" s="441"/>
    </row>
    <row r="472" spans="5:5">
      <c r="E472" s="441"/>
    </row>
    <row r="473" spans="5:5">
      <c r="E473" s="441"/>
    </row>
    <row r="474" spans="5:5">
      <c r="E474" s="441"/>
    </row>
    <row r="475" spans="5:5">
      <c r="E475" s="441"/>
    </row>
    <row r="476" spans="5:5">
      <c r="E476" s="441"/>
    </row>
    <row r="477" spans="5:5">
      <c r="E477" s="441"/>
    </row>
    <row r="478" spans="5:5">
      <c r="E478" s="441"/>
    </row>
    <row r="479" spans="5:5">
      <c r="E479" s="441"/>
    </row>
    <row r="480" spans="5:5">
      <c r="E480" s="441"/>
    </row>
    <row r="481" spans="5:5">
      <c r="E481" s="441"/>
    </row>
    <row r="482" spans="5:5">
      <c r="E482" s="441"/>
    </row>
    <row r="483" spans="5:5">
      <c r="E483" s="441"/>
    </row>
    <row r="484" spans="5:5">
      <c r="E484" s="441"/>
    </row>
    <row r="485" spans="5:5">
      <c r="E485" s="441"/>
    </row>
    <row r="486" spans="5:5">
      <c r="E486" s="441"/>
    </row>
    <row r="487" spans="5:5">
      <c r="E487" s="441"/>
    </row>
    <row r="488" spans="5:5">
      <c r="E488" s="441"/>
    </row>
    <row r="489" spans="5:5">
      <c r="E489" s="441"/>
    </row>
    <row r="490" spans="5:5">
      <c r="E490" s="441"/>
    </row>
    <row r="491" spans="5:5">
      <c r="E491" s="441"/>
    </row>
    <row r="492" spans="5:5">
      <c r="E492" s="441"/>
    </row>
    <row r="493" spans="5:5">
      <c r="E493" s="441"/>
    </row>
    <row r="494" spans="5:5">
      <c r="E494" s="441"/>
    </row>
    <row r="495" spans="5:5">
      <c r="E495" s="441"/>
    </row>
    <row r="496" spans="5:5">
      <c r="E496" s="441"/>
    </row>
    <row r="497" spans="5:5">
      <c r="E497" s="441"/>
    </row>
    <row r="498" spans="5:5">
      <c r="E498" s="441"/>
    </row>
    <row r="499" spans="5:5">
      <c r="E499" s="441"/>
    </row>
    <row r="500" spans="5:5">
      <c r="E500" s="441"/>
    </row>
    <row r="501" spans="5:5">
      <c r="E501" s="441"/>
    </row>
    <row r="502" spans="5:5">
      <c r="E502" s="441"/>
    </row>
    <row r="503" spans="5:5">
      <c r="E503" s="441"/>
    </row>
    <row r="504" spans="5:5">
      <c r="E504" s="441"/>
    </row>
    <row r="505" spans="5:5">
      <c r="E505" s="441"/>
    </row>
    <row r="506" spans="5:5">
      <c r="E506" s="441"/>
    </row>
    <row r="507" spans="5:5">
      <c r="E507" s="441"/>
    </row>
    <row r="508" spans="5:5">
      <c r="E508" s="441"/>
    </row>
    <row r="509" spans="5:5">
      <c r="E509" s="441"/>
    </row>
    <row r="510" spans="5:5">
      <c r="E510" s="441"/>
    </row>
    <row r="511" spans="5:5">
      <c r="E511" s="441"/>
    </row>
    <row r="512" spans="5:5">
      <c r="E512" s="441"/>
    </row>
    <row r="513" spans="5:5">
      <c r="E513" s="441"/>
    </row>
    <row r="514" spans="5:5">
      <c r="E514" s="441"/>
    </row>
    <row r="515" spans="5:5">
      <c r="E515" s="441"/>
    </row>
    <row r="516" spans="5:5">
      <c r="E516" s="441"/>
    </row>
    <row r="517" spans="5:5">
      <c r="E517" s="441"/>
    </row>
    <row r="518" spans="5:5">
      <c r="E518" s="441"/>
    </row>
    <row r="519" spans="5:5">
      <c r="E519" s="441"/>
    </row>
    <row r="520" spans="5:5">
      <c r="E520" s="441"/>
    </row>
    <row r="521" spans="5:5">
      <c r="E521" s="441"/>
    </row>
    <row r="522" spans="5:5">
      <c r="E522" s="441"/>
    </row>
    <row r="523" spans="5:5">
      <c r="E523" s="441"/>
    </row>
    <row r="524" spans="5:5">
      <c r="E524" s="441"/>
    </row>
    <row r="525" spans="5:5">
      <c r="E525" s="441"/>
    </row>
    <row r="526" spans="5:5">
      <c r="E526" s="441"/>
    </row>
    <row r="527" spans="5:5">
      <c r="E527" s="441"/>
    </row>
    <row r="528" spans="5:5">
      <c r="E528" s="441"/>
    </row>
    <row r="529" spans="5:5">
      <c r="E529" s="441"/>
    </row>
    <row r="530" spans="5:5">
      <c r="E530" s="441"/>
    </row>
    <row r="531" spans="5:5">
      <c r="E531" s="441"/>
    </row>
    <row r="532" spans="5:5">
      <c r="E532" s="441"/>
    </row>
    <row r="533" spans="5:5">
      <c r="E533" s="441"/>
    </row>
    <row r="534" spans="5:5">
      <c r="E534" s="441"/>
    </row>
    <row r="535" spans="5:5">
      <c r="E535" s="441"/>
    </row>
    <row r="536" spans="5:5">
      <c r="E536" s="441"/>
    </row>
    <row r="537" spans="5:5">
      <c r="E537" s="441"/>
    </row>
    <row r="538" spans="5:5">
      <c r="E538" s="441"/>
    </row>
    <row r="539" spans="5:5">
      <c r="E539" s="441"/>
    </row>
    <row r="540" spans="5:5">
      <c r="E540" s="441"/>
    </row>
    <row r="541" spans="5:5">
      <c r="E541" s="441"/>
    </row>
    <row r="542" spans="5:5">
      <c r="E542" s="441"/>
    </row>
    <row r="543" spans="5:5">
      <c r="E543" s="441"/>
    </row>
    <row r="544" spans="5:5">
      <c r="E544" s="441"/>
    </row>
    <row r="545" spans="5:5">
      <c r="E545" s="441"/>
    </row>
    <row r="546" spans="5:5">
      <c r="E546" s="441"/>
    </row>
    <row r="547" spans="5:5">
      <c r="E547" s="441"/>
    </row>
    <row r="548" spans="5:5">
      <c r="E548" s="441"/>
    </row>
    <row r="549" spans="5:5">
      <c r="E549" s="441"/>
    </row>
    <row r="550" spans="5:5">
      <c r="E550" s="441"/>
    </row>
    <row r="551" spans="5:5">
      <c r="E551" s="441"/>
    </row>
    <row r="552" spans="5:5">
      <c r="E552" s="441"/>
    </row>
    <row r="553" spans="5:5">
      <c r="E553" s="441"/>
    </row>
    <row r="554" spans="5:5">
      <c r="E554" s="441"/>
    </row>
    <row r="555" spans="5:5">
      <c r="E555" s="441"/>
    </row>
    <row r="556" spans="5:5">
      <c r="E556" s="441"/>
    </row>
    <row r="557" spans="5:5">
      <c r="E557" s="441"/>
    </row>
    <row r="558" spans="5:5">
      <c r="E558" s="441"/>
    </row>
    <row r="559" spans="5:5">
      <c r="E559" s="441"/>
    </row>
    <row r="560" spans="5:5">
      <c r="E560" s="441"/>
    </row>
    <row r="561" spans="5:5">
      <c r="E561" s="441"/>
    </row>
    <row r="562" spans="5:5">
      <c r="E562" s="441"/>
    </row>
    <row r="563" spans="5:5">
      <c r="E563" s="441"/>
    </row>
    <row r="564" spans="5:5">
      <c r="E564" s="441"/>
    </row>
    <row r="565" spans="5:5">
      <c r="E565" s="441"/>
    </row>
    <row r="566" spans="5:5">
      <c r="E566" s="441"/>
    </row>
    <row r="567" spans="5:5">
      <c r="E567" s="441"/>
    </row>
    <row r="568" spans="5:5">
      <c r="E568" s="441"/>
    </row>
    <row r="569" spans="5:5">
      <c r="E569" s="441"/>
    </row>
    <row r="570" spans="5:5">
      <c r="E570" s="441"/>
    </row>
    <row r="571" spans="5:5">
      <c r="E571" s="441"/>
    </row>
    <row r="572" spans="5:5">
      <c r="E572" s="441"/>
    </row>
    <row r="573" spans="5:5">
      <c r="E573" s="441"/>
    </row>
    <row r="574" spans="5:5">
      <c r="E574" s="441"/>
    </row>
    <row r="575" spans="5:5">
      <c r="E575" s="441"/>
    </row>
    <row r="576" spans="5:5">
      <c r="E576" s="441"/>
    </row>
    <row r="577" spans="5:5">
      <c r="E577" s="441"/>
    </row>
    <row r="578" spans="5:5">
      <c r="E578" s="441"/>
    </row>
    <row r="579" spans="5:5">
      <c r="E579" s="441"/>
    </row>
    <row r="580" spans="5:5">
      <c r="E580" s="441"/>
    </row>
    <row r="581" spans="5:5">
      <c r="E581" s="441"/>
    </row>
    <row r="582" spans="5:5">
      <c r="E582" s="441"/>
    </row>
    <row r="583" spans="5:5">
      <c r="E583" s="441"/>
    </row>
    <row r="584" spans="5:5">
      <c r="E584" s="441"/>
    </row>
    <row r="585" spans="5:5">
      <c r="E585" s="441"/>
    </row>
    <row r="586" spans="5:5">
      <c r="E586" s="441"/>
    </row>
    <row r="587" spans="5:5">
      <c r="E587" s="441"/>
    </row>
    <row r="588" spans="5:5">
      <c r="E588" s="441"/>
    </row>
    <row r="589" spans="5:5">
      <c r="E589" s="441"/>
    </row>
    <row r="590" spans="5:5">
      <c r="E590" s="441"/>
    </row>
    <row r="591" spans="5:5">
      <c r="E591" s="441"/>
    </row>
    <row r="592" spans="5:5">
      <c r="E592" s="441"/>
    </row>
    <row r="593" spans="5:5">
      <c r="E593" s="441"/>
    </row>
    <row r="594" spans="5:5">
      <c r="E594" s="441"/>
    </row>
    <row r="595" spans="5:5">
      <c r="E595" s="441"/>
    </row>
    <row r="596" spans="5:5">
      <c r="E596" s="441"/>
    </row>
    <row r="597" spans="5:5">
      <c r="E597" s="441"/>
    </row>
    <row r="598" spans="5:5">
      <c r="E598" s="441"/>
    </row>
    <row r="599" spans="5:5">
      <c r="E599" s="441"/>
    </row>
    <row r="600" spans="5:5">
      <c r="E600" s="441"/>
    </row>
    <row r="601" spans="5:5">
      <c r="E601" s="441"/>
    </row>
    <row r="602" spans="5:5">
      <c r="E602" s="441"/>
    </row>
    <row r="603" spans="5:5">
      <c r="E603" s="441"/>
    </row>
    <row r="604" spans="5:5">
      <c r="E604" s="441"/>
    </row>
    <row r="605" spans="5:5">
      <c r="E605" s="441"/>
    </row>
    <row r="606" spans="5:5">
      <c r="E606" s="441"/>
    </row>
    <row r="607" spans="5:5">
      <c r="E607" s="441"/>
    </row>
    <row r="608" spans="5:5">
      <c r="E608" s="441"/>
    </row>
    <row r="609" spans="5:5">
      <c r="E609" s="441"/>
    </row>
    <row r="610" spans="5:5">
      <c r="E610" s="441"/>
    </row>
    <row r="611" spans="5:5">
      <c r="E611" s="441"/>
    </row>
    <row r="612" spans="5:5">
      <c r="E612" s="441"/>
    </row>
    <row r="613" spans="5:5">
      <c r="E613" s="441"/>
    </row>
    <row r="614" spans="5:5">
      <c r="E614" s="441"/>
    </row>
    <row r="615" spans="5:5">
      <c r="E615" s="441"/>
    </row>
    <row r="616" spans="5:5">
      <c r="E616" s="441"/>
    </row>
    <row r="617" spans="5:5">
      <c r="E617" s="441"/>
    </row>
    <row r="618" spans="5:5">
      <c r="E618" s="441"/>
    </row>
    <row r="619" spans="5:5">
      <c r="E619" s="441"/>
    </row>
    <row r="620" spans="5:5">
      <c r="E620" s="441"/>
    </row>
    <row r="621" spans="5:5">
      <c r="E621" s="441"/>
    </row>
    <row r="622" spans="5:5">
      <c r="E622" s="441"/>
    </row>
    <row r="623" spans="5:5">
      <c r="E623" s="441"/>
    </row>
    <row r="624" spans="5:5">
      <c r="E624" s="441"/>
    </row>
    <row r="625" spans="5:5">
      <c r="E625" s="441"/>
    </row>
    <row r="626" spans="5:5">
      <c r="E626" s="441"/>
    </row>
    <row r="627" spans="5:5">
      <c r="E627" s="441"/>
    </row>
    <row r="628" spans="5:5">
      <c r="E628" s="441"/>
    </row>
    <row r="629" spans="5:5">
      <c r="E629" s="441"/>
    </row>
    <row r="630" spans="5:5">
      <c r="E630" s="441"/>
    </row>
    <row r="631" spans="5:5">
      <c r="E631" s="441"/>
    </row>
    <row r="632" spans="5:5">
      <c r="E632" s="441"/>
    </row>
    <row r="633" spans="5:5">
      <c r="E633" s="441"/>
    </row>
    <row r="634" spans="5:5">
      <c r="E634" s="441"/>
    </row>
    <row r="635" spans="5:5">
      <c r="E635" s="441"/>
    </row>
    <row r="636" spans="5:5">
      <c r="E636" s="441"/>
    </row>
    <row r="637" spans="5:5">
      <c r="E637" s="441"/>
    </row>
    <row r="638" spans="5:5">
      <c r="E638" s="441"/>
    </row>
    <row r="639" spans="5:5">
      <c r="E639" s="441"/>
    </row>
    <row r="640" spans="5:5">
      <c r="E640" s="441"/>
    </row>
    <row r="641" spans="5:5">
      <c r="E641" s="441"/>
    </row>
    <row r="642" spans="5:5">
      <c r="E642" s="441"/>
    </row>
    <row r="643" spans="5:5">
      <c r="E643" s="441"/>
    </row>
    <row r="644" spans="5:5">
      <c r="E644" s="441"/>
    </row>
    <row r="645" spans="5:5">
      <c r="E645" s="441"/>
    </row>
    <row r="646" spans="5:5">
      <c r="E646" s="441"/>
    </row>
    <row r="647" spans="5:5">
      <c r="E647" s="441"/>
    </row>
    <row r="648" spans="5:5">
      <c r="E648" s="441"/>
    </row>
    <row r="649" spans="5:5">
      <c r="E649" s="441"/>
    </row>
    <row r="650" spans="5:5">
      <c r="E650" s="441"/>
    </row>
    <row r="651" spans="5:5">
      <c r="E651" s="441"/>
    </row>
    <row r="652" spans="5:5">
      <c r="E652" s="441"/>
    </row>
    <row r="653" spans="5:5">
      <c r="E653" s="441"/>
    </row>
    <row r="654" spans="5:5">
      <c r="E654" s="441"/>
    </row>
    <row r="655" spans="5:5">
      <c r="E655" s="441"/>
    </row>
    <row r="656" spans="5:5">
      <c r="E656" s="441"/>
    </row>
    <row r="657" spans="5:5">
      <c r="E657" s="441"/>
    </row>
    <row r="658" spans="5:5">
      <c r="E658" s="441"/>
    </row>
    <row r="659" spans="5:5">
      <c r="E659" s="441"/>
    </row>
    <row r="660" spans="5:5">
      <c r="E660" s="441"/>
    </row>
    <row r="661" spans="5:5">
      <c r="E661" s="441"/>
    </row>
    <row r="662" spans="5:5">
      <c r="E662" s="441"/>
    </row>
    <row r="663" spans="5:5">
      <c r="E663" s="441"/>
    </row>
    <row r="664" spans="5:5">
      <c r="E664" s="441"/>
    </row>
    <row r="665" spans="5:5">
      <c r="E665" s="441"/>
    </row>
    <row r="666" spans="5:5">
      <c r="E666" s="441"/>
    </row>
    <row r="667" spans="5:5">
      <c r="E667" s="441"/>
    </row>
    <row r="668" spans="5:5">
      <c r="E668" s="441"/>
    </row>
    <row r="669" spans="5:5">
      <c r="E669" s="441"/>
    </row>
    <row r="670" spans="5:5">
      <c r="E670" s="441"/>
    </row>
    <row r="671" spans="5:5">
      <c r="E671" s="441"/>
    </row>
    <row r="672" spans="5:5">
      <c r="E672" s="441"/>
    </row>
    <row r="673" spans="5:5">
      <c r="E673" s="441"/>
    </row>
    <row r="674" spans="5:5">
      <c r="E674" s="441"/>
    </row>
    <row r="675" spans="5:5">
      <c r="E675" s="441"/>
    </row>
    <row r="676" spans="5:5">
      <c r="E676" s="441"/>
    </row>
    <row r="677" spans="5:5">
      <c r="E677" s="441"/>
    </row>
    <row r="678" spans="5:5">
      <c r="E678" s="441"/>
    </row>
    <row r="679" spans="5:5">
      <c r="E679" s="441"/>
    </row>
    <row r="680" spans="5:5">
      <c r="E680" s="441"/>
    </row>
    <row r="681" spans="5:5">
      <c r="E681" s="441"/>
    </row>
    <row r="682" spans="5:5">
      <c r="E682" s="441"/>
    </row>
    <row r="683" spans="5:5">
      <c r="E683" s="441"/>
    </row>
    <row r="684" spans="5:5">
      <c r="E684" s="441"/>
    </row>
    <row r="685" spans="5:5">
      <c r="E685" s="441"/>
    </row>
    <row r="686" spans="5:5">
      <c r="E686" s="441"/>
    </row>
    <row r="687" spans="5:5">
      <c r="E687" s="441"/>
    </row>
    <row r="688" spans="5:5">
      <c r="E688" s="441"/>
    </row>
    <row r="689" spans="5:5">
      <c r="E689" s="441"/>
    </row>
    <row r="690" spans="5:5">
      <c r="E690" s="441"/>
    </row>
    <row r="691" spans="5:5">
      <c r="E691" s="441"/>
    </row>
    <row r="692" spans="5:5">
      <c r="E692" s="441"/>
    </row>
    <row r="693" spans="5:5">
      <c r="E693" s="441"/>
    </row>
    <row r="694" spans="5:5">
      <c r="E694" s="441"/>
    </row>
    <row r="695" spans="5:5">
      <c r="E695" s="441"/>
    </row>
    <row r="696" spans="5:5">
      <c r="E696" s="441"/>
    </row>
    <row r="697" spans="5:5">
      <c r="E697" s="441"/>
    </row>
    <row r="698" spans="5:5">
      <c r="E698" s="441"/>
    </row>
    <row r="699" spans="5:5">
      <c r="E699" s="441"/>
    </row>
    <row r="700" spans="5:5">
      <c r="E700" s="441"/>
    </row>
    <row r="701" spans="5:5">
      <c r="E701" s="441"/>
    </row>
    <row r="702" spans="5:5">
      <c r="E702" s="441"/>
    </row>
    <row r="703" spans="5:5">
      <c r="E703" s="441"/>
    </row>
    <row r="704" spans="5:5">
      <c r="E704" s="441"/>
    </row>
    <row r="705" spans="5:5">
      <c r="E705" s="441"/>
    </row>
    <row r="706" spans="5:5">
      <c r="E706" s="441"/>
    </row>
    <row r="707" spans="5:5">
      <c r="E707" s="441"/>
    </row>
    <row r="708" spans="5:5">
      <c r="E708" s="441"/>
    </row>
    <row r="709" spans="5:5">
      <c r="E709" s="441"/>
    </row>
    <row r="710" spans="5:5">
      <c r="E710" s="441"/>
    </row>
    <row r="711" spans="5:5">
      <c r="E711" s="441"/>
    </row>
    <row r="712" spans="5:5">
      <c r="E712" s="441"/>
    </row>
    <row r="713" spans="5:5">
      <c r="E713" s="441"/>
    </row>
    <row r="714" spans="5:5">
      <c r="E714" s="441"/>
    </row>
    <row r="715" spans="5:5">
      <c r="E715" s="441"/>
    </row>
    <row r="716" spans="5:5">
      <c r="E716" s="441"/>
    </row>
    <row r="717" spans="5:5">
      <c r="E717" s="441"/>
    </row>
    <row r="718" spans="5:5">
      <c r="E718" s="441"/>
    </row>
    <row r="719" spans="5:5">
      <c r="E719" s="441"/>
    </row>
    <row r="720" spans="5:5">
      <c r="E720" s="441"/>
    </row>
    <row r="721" spans="5:5">
      <c r="E721" s="441"/>
    </row>
    <row r="722" spans="5:5">
      <c r="E722" s="441"/>
    </row>
    <row r="723" spans="5:5">
      <c r="E723" s="441"/>
    </row>
    <row r="724" spans="5:5">
      <c r="E724" s="441"/>
    </row>
    <row r="725" spans="5:5">
      <c r="E725" s="441"/>
    </row>
    <row r="726" spans="5:5">
      <c r="E726" s="441"/>
    </row>
    <row r="727" spans="5:5">
      <c r="E727" s="441"/>
    </row>
    <row r="728" spans="5:5">
      <c r="E728" s="441"/>
    </row>
    <row r="729" spans="5:5">
      <c r="E729" s="441"/>
    </row>
    <row r="730" spans="5:5">
      <c r="E730" s="441"/>
    </row>
    <row r="731" spans="5:5">
      <c r="E731" s="441"/>
    </row>
    <row r="732" spans="5:5">
      <c r="E732" s="441"/>
    </row>
    <row r="733" spans="5:5">
      <c r="E733" s="441"/>
    </row>
    <row r="734" spans="5:5">
      <c r="E734" s="441"/>
    </row>
    <row r="735" spans="5:5">
      <c r="E735" s="441"/>
    </row>
    <row r="736" spans="5:5">
      <c r="E736" s="441"/>
    </row>
    <row r="737" spans="5:5">
      <c r="E737" s="441"/>
    </row>
    <row r="738" spans="5:5">
      <c r="E738" s="441"/>
    </row>
    <row r="739" spans="5:5">
      <c r="E739" s="441"/>
    </row>
    <row r="740" spans="5:5">
      <c r="E740" s="441"/>
    </row>
    <row r="741" spans="5:5">
      <c r="E741" s="441"/>
    </row>
    <row r="742" spans="5:5">
      <c r="E742" s="441"/>
    </row>
    <row r="743" spans="5:5">
      <c r="E743" s="441"/>
    </row>
    <row r="744" spans="5:5">
      <c r="E744" s="441"/>
    </row>
    <row r="745" spans="5:5">
      <c r="E745" s="441"/>
    </row>
    <row r="746" spans="5:5">
      <c r="E746" s="441"/>
    </row>
    <row r="747" spans="5:5">
      <c r="E747" s="441"/>
    </row>
    <row r="748" spans="5:5">
      <c r="E748" s="441"/>
    </row>
    <row r="749" spans="5:5">
      <c r="E749" s="441"/>
    </row>
    <row r="750" spans="5:5">
      <c r="E750" s="441"/>
    </row>
    <row r="751" spans="5:5">
      <c r="E751" s="441"/>
    </row>
    <row r="752" spans="5:5">
      <c r="E752" s="441"/>
    </row>
    <row r="753" spans="5:5">
      <c r="E753" s="441"/>
    </row>
    <row r="754" spans="5:5">
      <c r="E754" s="441"/>
    </row>
    <row r="755" spans="5:5">
      <c r="E755" s="441"/>
    </row>
    <row r="756" spans="5:5">
      <c r="E756" s="441"/>
    </row>
    <row r="757" spans="5:5">
      <c r="E757" s="441"/>
    </row>
    <row r="758" spans="5:5">
      <c r="E758" s="441"/>
    </row>
    <row r="759" spans="5:5">
      <c r="E759" s="441"/>
    </row>
    <row r="760" spans="5:5">
      <c r="E760" s="441"/>
    </row>
    <row r="761" spans="5:5">
      <c r="E761" s="441"/>
    </row>
    <row r="762" spans="5:5">
      <c r="E762" s="441"/>
    </row>
    <row r="763" spans="5:5">
      <c r="E763" s="441"/>
    </row>
    <row r="764" spans="5:5">
      <c r="E764" s="441"/>
    </row>
    <row r="765" spans="5:5">
      <c r="E765" s="441"/>
    </row>
    <row r="766" spans="5:5">
      <c r="E766" s="441"/>
    </row>
    <row r="767" spans="5:5">
      <c r="E767" s="441"/>
    </row>
    <row r="768" spans="5:5">
      <c r="E768" s="441"/>
    </row>
    <row r="769" spans="5:5">
      <c r="E769" s="441"/>
    </row>
    <row r="770" spans="5:5">
      <c r="E770" s="441"/>
    </row>
    <row r="771" spans="5:5">
      <c r="E771" s="441"/>
    </row>
    <row r="772" spans="5:5">
      <c r="E772" s="441"/>
    </row>
    <row r="773" spans="5:5">
      <c r="E773" s="441"/>
    </row>
    <row r="774" spans="5:5">
      <c r="E774" s="441"/>
    </row>
    <row r="775" spans="5:5">
      <c r="E775" s="441"/>
    </row>
    <row r="776" spans="5:5">
      <c r="E776" s="441"/>
    </row>
    <row r="777" spans="5:5">
      <c r="E777" s="441"/>
    </row>
    <row r="778" spans="5:5">
      <c r="E778" s="441"/>
    </row>
    <row r="779" spans="5:5">
      <c r="E779" s="441"/>
    </row>
    <row r="780" spans="5:5">
      <c r="E780" s="441"/>
    </row>
    <row r="781" spans="5:5">
      <c r="E781" s="441"/>
    </row>
    <row r="782" spans="5:5">
      <c r="E782" s="441"/>
    </row>
    <row r="783" spans="5:5">
      <c r="E783" s="441"/>
    </row>
    <row r="784" spans="5:5">
      <c r="E784" s="441"/>
    </row>
    <row r="785" spans="5:5">
      <c r="E785" s="441"/>
    </row>
    <row r="786" spans="5:5">
      <c r="E786" s="441"/>
    </row>
    <row r="787" spans="5:5">
      <c r="E787" s="441"/>
    </row>
    <row r="788" spans="5:5">
      <c r="E788" s="441"/>
    </row>
    <row r="789" spans="5:5">
      <c r="E789" s="441"/>
    </row>
    <row r="790" spans="5:5">
      <c r="E790" s="441"/>
    </row>
    <row r="791" spans="5:5">
      <c r="E791" s="441"/>
    </row>
    <row r="792" spans="5:5">
      <c r="E792" s="441"/>
    </row>
    <row r="793" spans="5:5">
      <c r="E793" s="441"/>
    </row>
    <row r="794" spans="5:5">
      <c r="E794" s="441"/>
    </row>
    <row r="795" spans="5:5">
      <c r="E795" s="441"/>
    </row>
    <row r="796" spans="5:5">
      <c r="E796" s="441"/>
    </row>
    <row r="797" spans="5:5">
      <c r="E797" s="441"/>
    </row>
    <row r="798" spans="5:5">
      <c r="E798" s="441"/>
    </row>
    <row r="799" spans="5:5">
      <c r="E799" s="441"/>
    </row>
    <row r="800" spans="5:5">
      <c r="E800" s="441"/>
    </row>
    <row r="801" spans="5:5">
      <c r="E801" s="441"/>
    </row>
    <row r="802" spans="5:5">
      <c r="E802" s="441"/>
    </row>
    <row r="803" spans="5:5">
      <c r="E803" s="441"/>
    </row>
    <row r="804" spans="5:5">
      <c r="E804" s="441"/>
    </row>
    <row r="805" spans="5:5">
      <c r="E805" s="441"/>
    </row>
    <row r="806" spans="5:5">
      <c r="E806" s="441"/>
    </row>
    <row r="807" spans="5:5">
      <c r="E807" s="441"/>
    </row>
    <row r="808" spans="5:5">
      <c r="E808" s="441"/>
    </row>
    <row r="809" spans="5:5">
      <c r="E809" s="441"/>
    </row>
    <row r="810" spans="5:5">
      <c r="E810" s="441"/>
    </row>
    <row r="811" spans="5:5">
      <c r="E811" s="441"/>
    </row>
    <row r="812" spans="5:5">
      <c r="E812" s="441"/>
    </row>
    <row r="813" spans="5:5">
      <c r="E813" s="441"/>
    </row>
    <row r="814" spans="5:5">
      <c r="E814" s="441"/>
    </row>
    <row r="815" spans="5:5">
      <c r="E815" s="441"/>
    </row>
    <row r="816" spans="5:5">
      <c r="E816" s="441"/>
    </row>
    <row r="817" spans="5:5">
      <c r="E817" s="441"/>
    </row>
    <row r="818" spans="5:5">
      <c r="E818" s="441"/>
    </row>
    <row r="819" spans="5:5">
      <c r="E819" s="441"/>
    </row>
    <row r="820" spans="5:5">
      <c r="E820" s="441"/>
    </row>
    <row r="821" spans="5:5">
      <c r="E821" s="441"/>
    </row>
    <row r="822" spans="5:5">
      <c r="E822" s="441"/>
    </row>
    <row r="823" spans="5:5">
      <c r="E823" s="441"/>
    </row>
    <row r="824" spans="5:5">
      <c r="E824" s="441"/>
    </row>
    <row r="825" spans="5:5">
      <c r="E825" s="441"/>
    </row>
    <row r="826" spans="5:5">
      <c r="E826" s="441"/>
    </row>
    <row r="827" spans="5:5">
      <c r="E827" s="441"/>
    </row>
    <row r="828" spans="5:5">
      <c r="E828" s="441"/>
    </row>
    <row r="829" spans="5:5">
      <c r="E829" s="441"/>
    </row>
    <row r="830" spans="5:5">
      <c r="E830" s="441"/>
    </row>
    <row r="831" spans="5:5">
      <c r="E831" s="441"/>
    </row>
    <row r="832" spans="5:5">
      <c r="E832" s="441"/>
    </row>
    <row r="833" spans="5:5">
      <c r="E833" s="441"/>
    </row>
    <row r="834" spans="5:5">
      <c r="E834" s="441"/>
    </row>
    <row r="835" spans="5:5">
      <c r="E835" s="441"/>
    </row>
    <row r="836" spans="5:5">
      <c r="E836" s="441"/>
    </row>
    <row r="837" spans="5:5">
      <c r="E837" s="441"/>
    </row>
    <row r="838" spans="5:5">
      <c r="E838" s="441"/>
    </row>
    <row r="839" spans="5:5">
      <c r="E839" s="441"/>
    </row>
    <row r="840" spans="5:5">
      <c r="E840" s="441"/>
    </row>
    <row r="841" spans="5:5">
      <c r="E841" s="441"/>
    </row>
    <row r="842" spans="5:5">
      <c r="E842" s="441"/>
    </row>
    <row r="843" spans="5:5">
      <c r="E843" s="441"/>
    </row>
    <row r="844" spans="5:5">
      <c r="E844" s="441"/>
    </row>
    <row r="845" spans="5:5">
      <c r="E845" s="441"/>
    </row>
    <row r="846" spans="5:5">
      <c r="E846" s="441"/>
    </row>
    <row r="847" spans="5:5">
      <c r="E847" s="441"/>
    </row>
    <row r="848" spans="5:5">
      <c r="E848" s="441"/>
    </row>
    <row r="849" spans="5:5">
      <c r="E849" s="441"/>
    </row>
    <row r="850" spans="5:5">
      <c r="E850" s="441"/>
    </row>
    <row r="851" spans="5:5">
      <c r="E851" s="441"/>
    </row>
    <row r="852" spans="5:5">
      <c r="E852" s="441"/>
    </row>
    <row r="853" spans="5:5">
      <c r="E853" s="441"/>
    </row>
    <row r="854" spans="5:5">
      <c r="E854" s="441"/>
    </row>
    <row r="855" spans="5:5">
      <c r="E855" s="441"/>
    </row>
    <row r="856" spans="5:5">
      <c r="E856" s="441"/>
    </row>
    <row r="857" spans="5:5">
      <c r="E857" s="441"/>
    </row>
    <row r="858" spans="5:5">
      <c r="E858" s="441"/>
    </row>
    <row r="859" spans="5:5">
      <c r="E859" s="441"/>
    </row>
    <row r="860" spans="5:5">
      <c r="E860" s="441"/>
    </row>
    <row r="861" spans="5:5">
      <c r="E861" s="441"/>
    </row>
    <row r="862" spans="5:5">
      <c r="E862" s="441"/>
    </row>
    <row r="863" spans="5:5">
      <c r="E863" s="441"/>
    </row>
    <row r="864" spans="5:5">
      <c r="E864" s="441"/>
    </row>
    <row r="865" spans="5:5">
      <c r="E865" s="441"/>
    </row>
    <row r="866" spans="5:5">
      <c r="E866" s="441"/>
    </row>
    <row r="867" spans="5:5">
      <c r="E867" s="441"/>
    </row>
    <row r="868" spans="5:5">
      <c r="E868" s="441"/>
    </row>
    <row r="869" spans="5:5">
      <c r="E869" s="441"/>
    </row>
    <row r="870" spans="5:5">
      <c r="E870" s="441"/>
    </row>
    <row r="871" spans="5:5">
      <c r="E871" s="441"/>
    </row>
    <row r="872" spans="5:5">
      <c r="E872" s="441"/>
    </row>
    <row r="873" spans="5:5">
      <c r="E873" s="441"/>
    </row>
    <row r="874" spans="5:5">
      <c r="E874" s="441"/>
    </row>
    <row r="875" spans="5:5">
      <c r="E875" s="441"/>
    </row>
    <row r="876" spans="5:5">
      <c r="E876" s="441"/>
    </row>
    <row r="877" spans="5:5">
      <c r="E877" s="441"/>
    </row>
    <row r="878" spans="5:5">
      <c r="E878" s="441"/>
    </row>
    <row r="879" spans="5:5">
      <c r="E879" s="441"/>
    </row>
    <row r="880" spans="5:5">
      <c r="E880" s="441"/>
    </row>
    <row r="881" spans="5:5">
      <c r="E881" s="441"/>
    </row>
    <row r="882" spans="5:5">
      <c r="E882" s="441"/>
    </row>
    <row r="883" spans="5:5">
      <c r="E883" s="441"/>
    </row>
    <row r="884" spans="5:5">
      <c r="E884" s="441"/>
    </row>
    <row r="885" spans="5:5">
      <c r="E885" s="441"/>
    </row>
    <row r="886" spans="5:5">
      <c r="E886" s="441"/>
    </row>
    <row r="887" spans="5:5">
      <c r="E887" s="441"/>
    </row>
    <row r="888" spans="5:5">
      <c r="E888" s="441"/>
    </row>
    <row r="889" spans="5:5">
      <c r="E889" s="441"/>
    </row>
    <row r="890" spans="5:5">
      <c r="E890" s="441"/>
    </row>
    <row r="891" spans="5:5">
      <c r="E891" s="441"/>
    </row>
    <row r="892" spans="5:5">
      <c r="E892" s="441"/>
    </row>
    <row r="893" spans="5:5">
      <c r="E893" s="441"/>
    </row>
    <row r="894" spans="5:5">
      <c r="E894" s="441"/>
    </row>
    <row r="895" spans="5:5">
      <c r="E895" s="441"/>
    </row>
    <row r="896" spans="5:5">
      <c r="E896" s="441"/>
    </row>
    <row r="897" spans="5:5">
      <c r="E897" s="441"/>
    </row>
    <row r="898" spans="5:5">
      <c r="E898" s="441"/>
    </row>
    <row r="899" spans="5:5">
      <c r="E899" s="441"/>
    </row>
    <row r="900" spans="5:5">
      <c r="E900" s="441"/>
    </row>
    <row r="901" spans="5:5">
      <c r="E901" s="441"/>
    </row>
    <row r="902" spans="5:5">
      <c r="E902" s="441"/>
    </row>
    <row r="903" spans="5:5">
      <c r="E903" s="441"/>
    </row>
    <row r="904" spans="5:5">
      <c r="E904" s="441"/>
    </row>
    <row r="905" spans="5:5">
      <c r="E905" s="441"/>
    </row>
    <row r="906" spans="5:5">
      <c r="E906" s="441"/>
    </row>
    <row r="907" spans="5:5">
      <c r="E907" s="441"/>
    </row>
    <row r="908" spans="5:5">
      <c r="E908" s="441"/>
    </row>
    <row r="909" spans="5:5">
      <c r="E909" s="441"/>
    </row>
    <row r="910" spans="5:5">
      <c r="E910" s="441"/>
    </row>
    <row r="911" spans="5:5">
      <c r="E911" s="441"/>
    </row>
    <row r="912" spans="5:5">
      <c r="E912" s="441"/>
    </row>
    <row r="913" spans="5:5">
      <c r="E913" s="441"/>
    </row>
    <row r="914" spans="5:5">
      <c r="E914" s="441"/>
    </row>
    <row r="915" spans="5:5">
      <c r="E915" s="441"/>
    </row>
    <row r="916" spans="5:5">
      <c r="E916" s="441"/>
    </row>
    <row r="917" spans="5:5">
      <c r="E917" s="441"/>
    </row>
    <row r="918" spans="5:5">
      <c r="E918" s="441"/>
    </row>
    <row r="919" spans="5:5">
      <c r="E919" s="441"/>
    </row>
    <row r="920" spans="5:5">
      <c r="E920" s="441"/>
    </row>
    <row r="921" spans="5:5">
      <c r="E921" s="441"/>
    </row>
    <row r="922" spans="5:5">
      <c r="E922" s="441"/>
    </row>
    <row r="923" spans="5:5">
      <c r="E923" s="441"/>
    </row>
    <row r="924" spans="5:5">
      <c r="E924" s="441"/>
    </row>
    <row r="925" spans="5:5">
      <c r="E925" s="441"/>
    </row>
    <row r="926" spans="5:5">
      <c r="E926" s="441"/>
    </row>
    <row r="927" spans="5:5">
      <c r="E927" s="441"/>
    </row>
    <row r="928" spans="5:5">
      <c r="E928" s="441"/>
    </row>
    <row r="929" spans="5:5">
      <c r="E929" s="441"/>
    </row>
    <row r="930" spans="5:5">
      <c r="E930" s="441"/>
    </row>
    <row r="931" spans="5:5">
      <c r="E931" s="441"/>
    </row>
    <row r="932" spans="5:5">
      <c r="E932" s="441"/>
    </row>
    <row r="933" spans="5:5">
      <c r="E933" s="441"/>
    </row>
    <row r="934" spans="5:5">
      <c r="E934" s="441"/>
    </row>
    <row r="935" spans="5:5">
      <c r="E935" s="441"/>
    </row>
    <row r="936" spans="5:5">
      <c r="E936" s="441"/>
    </row>
    <row r="937" spans="5:5">
      <c r="E937" s="441"/>
    </row>
    <row r="938" spans="5:5">
      <c r="E938" s="441"/>
    </row>
    <row r="939" spans="5:5">
      <c r="E939" s="441"/>
    </row>
    <row r="940" spans="5:5">
      <c r="E940" s="441"/>
    </row>
    <row r="941" spans="5:5">
      <c r="E941" s="441"/>
    </row>
    <row r="942" spans="5:5">
      <c r="E942" s="441"/>
    </row>
    <row r="943" spans="5:5">
      <c r="E943" s="441"/>
    </row>
    <row r="944" spans="5:5">
      <c r="E944" s="441"/>
    </row>
    <row r="945" spans="5:5">
      <c r="E945" s="441"/>
    </row>
    <row r="946" spans="5:5">
      <c r="E946" s="441"/>
    </row>
    <row r="947" spans="5:5">
      <c r="E947" s="441"/>
    </row>
    <row r="948" spans="5:5">
      <c r="E948" s="441"/>
    </row>
    <row r="949" spans="5:5">
      <c r="E949" s="441"/>
    </row>
    <row r="950" spans="5:5">
      <c r="E950" s="441"/>
    </row>
    <row r="951" spans="5:5">
      <c r="E951" s="441"/>
    </row>
    <row r="952" spans="5:5">
      <c r="E952" s="441"/>
    </row>
    <row r="953" spans="5:5">
      <c r="E953" s="441"/>
    </row>
    <row r="954" spans="5:5">
      <c r="E954" s="441"/>
    </row>
    <row r="955" spans="5:5">
      <c r="E955" s="441"/>
    </row>
    <row r="956" spans="5:5">
      <c r="E956" s="441"/>
    </row>
    <row r="957" spans="5:5">
      <c r="E957" s="441"/>
    </row>
    <row r="958" spans="5:5">
      <c r="E958" s="441"/>
    </row>
    <row r="959" spans="5:5">
      <c r="E959" s="441"/>
    </row>
    <row r="960" spans="5:5">
      <c r="E960" s="441"/>
    </row>
    <row r="961" spans="5:5">
      <c r="E961" s="441"/>
    </row>
    <row r="962" spans="5:5">
      <c r="E962" s="441"/>
    </row>
    <row r="963" spans="5:5">
      <c r="E963" s="441"/>
    </row>
    <row r="964" spans="5:5">
      <c r="E964" s="441"/>
    </row>
    <row r="965" spans="5:5">
      <c r="E965" s="441"/>
    </row>
    <row r="966" spans="5:5">
      <c r="E966" s="441"/>
    </row>
    <row r="967" spans="5:5">
      <c r="E967" s="441"/>
    </row>
    <row r="968" spans="5:5">
      <c r="E968" s="441"/>
    </row>
    <row r="969" spans="5:5">
      <c r="E969" s="441"/>
    </row>
    <row r="970" spans="5:5">
      <c r="E970" s="441"/>
    </row>
    <row r="971" spans="5:5">
      <c r="E971" s="441"/>
    </row>
    <row r="972" spans="5:5">
      <c r="E972" s="441"/>
    </row>
    <row r="973" spans="5:5">
      <c r="E973" s="441"/>
    </row>
    <row r="974" spans="5:5">
      <c r="E974" s="441"/>
    </row>
    <row r="975" spans="5:5">
      <c r="E975" s="441"/>
    </row>
    <row r="976" spans="5:5">
      <c r="E976" s="441"/>
    </row>
    <row r="977" spans="5:5">
      <c r="E977" s="441"/>
    </row>
    <row r="978" spans="5:5">
      <c r="E978" s="441"/>
    </row>
    <row r="979" spans="5:5">
      <c r="E979" s="441"/>
    </row>
    <row r="980" spans="5:5">
      <c r="E980" s="441"/>
    </row>
    <row r="981" spans="5:5">
      <c r="E981" s="441"/>
    </row>
    <row r="982" spans="5:5">
      <c r="E982" s="441"/>
    </row>
    <row r="983" spans="5:5">
      <c r="E983" s="441"/>
    </row>
    <row r="984" spans="5:5">
      <c r="E984" s="441"/>
    </row>
    <row r="985" spans="5:5">
      <c r="E985" s="441"/>
    </row>
    <row r="986" spans="5:5">
      <c r="E986" s="441"/>
    </row>
    <row r="987" spans="5:5">
      <c r="E987" s="441"/>
    </row>
    <row r="988" spans="5:5">
      <c r="E988" s="441"/>
    </row>
    <row r="989" spans="5:5">
      <c r="E989" s="441"/>
    </row>
    <row r="990" spans="5:5">
      <c r="E990" s="441"/>
    </row>
    <row r="991" spans="5:5">
      <c r="E991" s="441"/>
    </row>
    <row r="992" spans="5:5">
      <c r="E992" s="441"/>
    </row>
    <row r="993" spans="5:5">
      <c r="E993" s="441"/>
    </row>
    <row r="994" spans="5:5">
      <c r="E994" s="441"/>
    </row>
    <row r="995" spans="5:5">
      <c r="E995" s="441"/>
    </row>
    <row r="996" spans="5:5">
      <c r="E996" s="441"/>
    </row>
    <row r="997" spans="5:5">
      <c r="E997" s="441"/>
    </row>
    <row r="998" spans="5:5">
      <c r="E998" s="441"/>
    </row>
    <row r="999" spans="5:5">
      <c r="E999" s="441"/>
    </row>
    <row r="1000" spans="5:5">
      <c r="E1000" s="441"/>
    </row>
    <row r="1001" spans="5:5">
      <c r="E1001" s="441"/>
    </row>
    <row r="1002" spans="5:5">
      <c r="E1002" s="441"/>
    </row>
    <row r="1003" spans="5:5">
      <c r="E1003" s="441"/>
    </row>
    <row r="1004" spans="5:5">
      <c r="E1004" s="441"/>
    </row>
    <row r="1005" spans="5:5">
      <c r="E1005" s="441"/>
    </row>
    <row r="1006" spans="5:5">
      <c r="E1006" s="441"/>
    </row>
    <row r="1007" spans="5:5">
      <c r="E1007" s="441"/>
    </row>
    <row r="1008" spans="5:5">
      <c r="E1008" s="441"/>
    </row>
    <row r="1009" spans="5:5">
      <c r="E1009" s="441"/>
    </row>
    <row r="1010" spans="5:5">
      <c r="E1010" s="441"/>
    </row>
    <row r="1011" spans="5:5">
      <c r="E1011" s="441"/>
    </row>
    <row r="1012" spans="5:5">
      <c r="E1012" s="441"/>
    </row>
    <row r="1013" spans="5:5">
      <c r="E1013" s="441"/>
    </row>
    <row r="1014" spans="5:5">
      <c r="E1014" s="441"/>
    </row>
    <row r="1015" spans="5:5">
      <c r="E1015" s="441"/>
    </row>
    <row r="1016" spans="5:5">
      <c r="E1016" s="441"/>
    </row>
    <row r="1017" spans="5:5">
      <c r="E1017" s="441"/>
    </row>
    <row r="1018" spans="5:5">
      <c r="E1018" s="441"/>
    </row>
    <row r="1019" spans="5:5">
      <c r="E1019" s="441"/>
    </row>
    <row r="1020" spans="5:5">
      <c r="E1020" s="441"/>
    </row>
    <row r="1021" spans="5:5">
      <c r="E1021" s="441"/>
    </row>
    <row r="1022" spans="5:5">
      <c r="E1022" s="441"/>
    </row>
    <row r="1023" spans="5:5">
      <c r="E1023" s="441"/>
    </row>
    <row r="1024" spans="5:5">
      <c r="E1024" s="441"/>
    </row>
    <row r="1025" spans="5:5">
      <c r="E1025" s="441"/>
    </row>
    <row r="1026" spans="5:5">
      <c r="E1026" s="441"/>
    </row>
    <row r="1027" spans="5:5">
      <c r="E1027" s="441"/>
    </row>
    <row r="1028" spans="5:5">
      <c r="E1028" s="441"/>
    </row>
    <row r="1029" spans="5:5">
      <c r="E1029" s="441"/>
    </row>
    <row r="1030" spans="5:5">
      <c r="E1030" s="441"/>
    </row>
    <row r="1031" spans="5:5">
      <c r="E1031" s="441"/>
    </row>
    <row r="1032" spans="5:5">
      <c r="E1032" s="441"/>
    </row>
    <row r="1033" spans="5:5">
      <c r="E1033" s="441"/>
    </row>
    <row r="1034" spans="5:5">
      <c r="E1034" s="441"/>
    </row>
    <row r="1035" spans="5:5">
      <c r="E1035" s="441"/>
    </row>
    <row r="1036" spans="5:5">
      <c r="E1036" s="441"/>
    </row>
    <row r="1037" spans="5:5">
      <c r="E1037" s="441"/>
    </row>
    <row r="1038" spans="5:5">
      <c r="E1038" s="441"/>
    </row>
    <row r="1039" spans="5:5">
      <c r="E1039" s="441"/>
    </row>
    <row r="1040" spans="5:5">
      <c r="E1040" s="441"/>
    </row>
    <row r="1041" spans="5:5">
      <c r="E1041" s="441"/>
    </row>
    <row r="1042" spans="5:5">
      <c r="E1042" s="441"/>
    </row>
    <row r="1043" spans="5:5">
      <c r="E1043" s="441"/>
    </row>
    <row r="1044" spans="5:5">
      <c r="E1044" s="441"/>
    </row>
    <row r="1045" spans="5:5">
      <c r="E1045" s="441"/>
    </row>
    <row r="1046" spans="5:5">
      <c r="E1046" s="441"/>
    </row>
    <row r="1047" spans="5:5">
      <c r="E1047" s="441"/>
    </row>
    <row r="1048" spans="5:5">
      <c r="E1048" s="441"/>
    </row>
    <row r="1049" spans="5:5">
      <c r="E1049" s="441"/>
    </row>
    <row r="1050" spans="5:5">
      <c r="E1050" s="441"/>
    </row>
    <row r="1051" spans="5:5">
      <c r="E1051" s="441"/>
    </row>
    <row r="1052" spans="5:5">
      <c r="E1052" s="441"/>
    </row>
    <row r="1053" spans="5:5">
      <c r="E1053" s="441"/>
    </row>
    <row r="1054" spans="5:5">
      <c r="E1054" s="441"/>
    </row>
    <row r="1055" spans="5:5">
      <c r="E1055" s="441"/>
    </row>
    <row r="1056" spans="5:5">
      <c r="E1056" s="441"/>
    </row>
    <row r="1057" spans="5:5">
      <c r="E1057" s="441"/>
    </row>
    <row r="1058" spans="5:5">
      <c r="E1058" s="441"/>
    </row>
    <row r="1059" spans="5:5">
      <c r="E1059" s="441"/>
    </row>
    <row r="1060" spans="5:5">
      <c r="E1060" s="441"/>
    </row>
    <row r="1061" spans="5:5">
      <c r="E1061" s="441"/>
    </row>
    <row r="1062" spans="5:5">
      <c r="E1062" s="441"/>
    </row>
    <row r="1063" spans="5:5">
      <c r="E1063" s="441"/>
    </row>
    <row r="1064" spans="5:5">
      <c r="E1064" s="441"/>
    </row>
    <row r="1065" spans="5:5">
      <c r="E1065" s="441"/>
    </row>
    <row r="1066" spans="5:5">
      <c r="E1066" s="441"/>
    </row>
    <row r="1067" spans="5:5">
      <c r="E1067" s="441"/>
    </row>
    <row r="1068" spans="5:5">
      <c r="E1068" s="441"/>
    </row>
    <row r="1069" spans="5:5">
      <c r="E1069" s="441"/>
    </row>
    <row r="1070" spans="5:5">
      <c r="E1070" s="441"/>
    </row>
    <row r="1071" spans="5:5">
      <c r="E1071" s="441"/>
    </row>
    <row r="1072" spans="5:5">
      <c r="E1072" s="441"/>
    </row>
    <row r="1073" spans="5:5">
      <c r="E1073" s="441"/>
    </row>
    <row r="1074" spans="5:5">
      <c r="E1074" s="441"/>
    </row>
    <row r="1075" spans="5:5">
      <c r="E1075" s="441"/>
    </row>
    <row r="1076" spans="5:5">
      <c r="E1076" s="441"/>
    </row>
    <row r="1077" spans="5:5">
      <c r="E1077" s="441"/>
    </row>
    <row r="1078" spans="5:5">
      <c r="E1078" s="441"/>
    </row>
    <row r="1079" spans="5:5">
      <c r="E1079" s="441"/>
    </row>
    <row r="1080" spans="5:5">
      <c r="E1080" s="441"/>
    </row>
    <row r="1081" spans="5:5">
      <c r="E1081" s="441"/>
    </row>
    <row r="1082" spans="5:5">
      <c r="E1082" s="441"/>
    </row>
    <row r="1083" spans="5:5">
      <c r="E1083" s="441"/>
    </row>
    <row r="1084" spans="5:5">
      <c r="E1084" s="441"/>
    </row>
    <row r="1085" spans="5:5">
      <c r="E1085" s="441"/>
    </row>
    <row r="1086" spans="5:5">
      <c r="E1086" s="441"/>
    </row>
    <row r="1087" spans="5:5">
      <c r="E1087" s="441"/>
    </row>
    <row r="1088" spans="5:5">
      <c r="E1088" s="441"/>
    </row>
    <row r="1089" spans="5:5">
      <c r="E1089" s="441"/>
    </row>
    <row r="1090" spans="5:5">
      <c r="E1090" s="441"/>
    </row>
    <row r="1091" spans="5:5">
      <c r="E1091" s="441"/>
    </row>
    <row r="1092" spans="5:5">
      <c r="E1092" s="441"/>
    </row>
    <row r="1093" spans="5:5">
      <c r="E1093" s="441"/>
    </row>
    <row r="1094" spans="5:5">
      <c r="E1094" s="441"/>
    </row>
    <row r="1095" spans="5:5">
      <c r="E1095" s="441"/>
    </row>
    <row r="1096" spans="5:5">
      <c r="E1096" s="441"/>
    </row>
    <row r="1097" spans="5:5">
      <c r="E1097" s="441"/>
    </row>
    <row r="1098" spans="5:5">
      <c r="E1098" s="441"/>
    </row>
    <row r="1099" spans="5:5">
      <c r="E1099" s="441"/>
    </row>
    <row r="1100" spans="5:5">
      <c r="E1100" s="441"/>
    </row>
    <row r="1101" spans="5:5">
      <c r="E1101" s="441"/>
    </row>
    <row r="1102" spans="5:5">
      <c r="E1102" s="441"/>
    </row>
    <row r="1103" spans="5:5">
      <c r="E1103" s="441"/>
    </row>
    <row r="1104" spans="5:5">
      <c r="E1104" s="441"/>
    </row>
    <row r="1105" spans="5:5">
      <c r="E1105" s="441"/>
    </row>
    <row r="1106" spans="5:5">
      <c r="E1106" s="441"/>
    </row>
    <row r="1107" spans="5:5">
      <c r="E1107" s="441"/>
    </row>
    <row r="1108" spans="5:5">
      <c r="E1108" s="441"/>
    </row>
    <row r="1109" spans="5:5">
      <c r="E1109" s="441"/>
    </row>
    <row r="1110" spans="5:5">
      <c r="E1110" s="441"/>
    </row>
    <row r="1111" spans="5:5">
      <c r="E1111" s="441"/>
    </row>
    <row r="1112" spans="5:5">
      <c r="E1112" s="441"/>
    </row>
    <row r="1113" spans="5:5">
      <c r="E1113" s="441"/>
    </row>
    <row r="1114" spans="5:5">
      <c r="E1114" s="441"/>
    </row>
    <row r="1115" spans="5:5">
      <c r="E1115" s="441"/>
    </row>
    <row r="1116" spans="5:5">
      <c r="E1116" s="441"/>
    </row>
    <row r="1117" spans="5:5">
      <c r="E1117" s="441"/>
    </row>
    <row r="1118" spans="5:5">
      <c r="E1118" s="441"/>
    </row>
    <row r="1119" spans="5:5">
      <c r="E1119" s="441"/>
    </row>
    <row r="1120" spans="5:5">
      <c r="E1120" s="441"/>
    </row>
    <row r="1121" spans="5:5">
      <c r="E1121" s="441"/>
    </row>
    <row r="1122" spans="5:5">
      <c r="E1122" s="441"/>
    </row>
    <row r="1123" spans="5:5">
      <c r="E1123" s="441"/>
    </row>
    <row r="1124" spans="5:5">
      <c r="E1124" s="441"/>
    </row>
    <row r="1125" spans="5:5">
      <c r="E1125" s="441"/>
    </row>
    <row r="1126" spans="5:5">
      <c r="E1126" s="441"/>
    </row>
    <row r="1127" spans="5:5">
      <c r="E1127" s="441"/>
    </row>
    <row r="1128" spans="5:5">
      <c r="E1128" s="441"/>
    </row>
    <row r="1129" spans="5:5">
      <c r="E1129" s="441"/>
    </row>
    <row r="1130" spans="5:5">
      <c r="E1130" s="441"/>
    </row>
    <row r="1131" spans="5:5">
      <c r="E1131" s="441"/>
    </row>
    <row r="1132" spans="5:5">
      <c r="E1132" s="441"/>
    </row>
    <row r="1133" spans="5:5">
      <c r="E1133" s="441"/>
    </row>
    <row r="1134" spans="5:5">
      <c r="E1134" s="441"/>
    </row>
    <row r="1135" spans="5:5">
      <c r="E1135" s="441"/>
    </row>
    <row r="1136" spans="5:5">
      <c r="E1136" s="441"/>
    </row>
    <row r="1137" spans="5:5">
      <c r="E1137" s="441"/>
    </row>
    <row r="1138" spans="5:5">
      <c r="E1138" s="441"/>
    </row>
    <row r="1139" spans="5:5">
      <c r="E1139" s="441"/>
    </row>
    <row r="1140" spans="5:5">
      <c r="E1140" s="441"/>
    </row>
    <row r="1141" spans="5:5">
      <c r="E1141" s="441"/>
    </row>
    <row r="1142" spans="5:5">
      <c r="E1142" s="441"/>
    </row>
    <row r="1143" spans="5:5">
      <c r="E1143" s="441"/>
    </row>
    <row r="1144" spans="5:5">
      <c r="E1144" s="441"/>
    </row>
    <row r="1145" spans="5:5">
      <c r="E1145" s="441"/>
    </row>
    <row r="1146" spans="5:5">
      <c r="E1146" s="441"/>
    </row>
    <row r="1147" spans="5:5">
      <c r="E1147" s="441"/>
    </row>
    <row r="1148" spans="5:5">
      <c r="E1148" s="441"/>
    </row>
    <row r="1149" spans="5:5">
      <c r="E1149" s="441"/>
    </row>
    <row r="1150" spans="5:5">
      <c r="E1150" s="441"/>
    </row>
    <row r="1151" spans="5:5">
      <c r="E1151" s="441"/>
    </row>
    <row r="1152" spans="5:5">
      <c r="E1152" s="441"/>
    </row>
    <row r="1153" spans="5:5">
      <c r="E1153" s="441"/>
    </row>
    <row r="1154" spans="5:5">
      <c r="E1154" s="441"/>
    </row>
    <row r="1155" spans="5:5">
      <c r="E1155" s="441"/>
    </row>
    <row r="1156" spans="5:5">
      <c r="E1156" s="441"/>
    </row>
    <row r="1157" spans="5:5">
      <c r="E1157" s="441"/>
    </row>
    <row r="1158" spans="5:5">
      <c r="E1158" s="441"/>
    </row>
    <row r="1159" spans="5:5">
      <c r="E1159" s="441"/>
    </row>
    <row r="1160" spans="5:5">
      <c r="E1160" s="441"/>
    </row>
    <row r="1161" spans="5:5">
      <c r="E1161" s="441"/>
    </row>
    <row r="1162" spans="5:5">
      <c r="E1162" s="441"/>
    </row>
    <row r="1163" spans="5:5">
      <c r="E1163" s="441"/>
    </row>
    <row r="1164" spans="5:5">
      <c r="E1164" s="441"/>
    </row>
    <row r="1165" spans="5:5">
      <c r="E1165" s="441"/>
    </row>
    <row r="1166" spans="5:5">
      <c r="E1166" s="441"/>
    </row>
    <row r="1167" spans="5:5">
      <c r="E1167" s="441"/>
    </row>
    <row r="1168" spans="5:5">
      <c r="E1168" s="441"/>
    </row>
    <row r="1169" spans="5:5">
      <c r="E1169" s="441"/>
    </row>
    <row r="1170" spans="5:5">
      <c r="E1170" s="441"/>
    </row>
    <row r="1171" spans="5:5">
      <c r="E1171" s="441"/>
    </row>
    <row r="1172" spans="5:5">
      <c r="E1172" s="441"/>
    </row>
    <row r="1173" spans="5:5">
      <c r="E1173" s="441"/>
    </row>
    <row r="1174" spans="5:5">
      <c r="E1174" s="441"/>
    </row>
    <row r="1175" spans="5:5">
      <c r="E1175" s="441"/>
    </row>
    <row r="1176" spans="5:5">
      <c r="E1176" s="441"/>
    </row>
    <row r="1177" spans="5:5">
      <c r="E1177" s="441"/>
    </row>
    <row r="1178" spans="5:5">
      <c r="E1178" s="441"/>
    </row>
    <row r="1179" spans="5:5">
      <c r="E1179" s="441"/>
    </row>
    <row r="1180" spans="5:5">
      <c r="E1180" s="441"/>
    </row>
    <row r="1181" spans="5:5">
      <c r="E1181" s="441"/>
    </row>
    <row r="1182" spans="5:5">
      <c r="E1182" s="441"/>
    </row>
    <row r="1183" spans="5:5">
      <c r="E1183" s="441"/>
    </row>
    <row r="1184" spans="5:5">
      <c r="E1184" s="441"/>
    </row>
    <row r="1185" spans="5:5">
      <c r="E1185" s="441"/>
    </row>
    <row r="1186" spans="5:5">
      <c r="E1186" s="441"/>
    </row>
    <row r="1187" spans="5:5">
      <c r="E1187" s="441"/>
    </row>
    <row r="1188" spans="5:5">
      <c r="E1188" s="441"/>
    </row>
    <row r="1189" spans="5:5">
      <c r="E1189" s="441"/>
    </row>
    <row r="1190" spans="5:5">
      <c r="E1190" s="441"/>
    </row>
    <row r="1191" spans="5:5">
      <c r="E1191" s="441"/>
    </row>
    <row r="1192" spans="5:5">
      <c r="E1192" s="441"/>
    </row>
    <row r="1193" spans="5:5">
      <c r="E1193" s="441"/>
    </row>
    <row r="1194" spans="5:5">
      <c r="E1194" s="441"/>
    </row>
    <row r="1195" spans="5:5">
      <c r="E1195" s="441"/>
    </row>
    <row r="1196" spans="5:5">
      <c r="E1196" s="441"/>
    </row>
    <row r="1197" spans="5:5">
      <c r="E1197" s="441"/>
    </row>
    <row r="1198" spans="5:5">
      <c r="E1198" s="441"/>
    </row>
    <row r="1199" spans="5:5">
      <c r="E1199" s="441"/>
    </row>
    <row r="1200" spans="5:5">
      <c r="E1200" s="441"/>
    </row>
    <row r="1201" spans="5:5">
      <c r="E1201" s="441"/>
    </row>
    <row r="1202" spans="5:5">
      <c r="E1202" s="441"/>
    </row>
    <row r="1203" spans="5:5">
      <c r="E1203" s="441"/>
    </row>
    <row r="1204" spans="5:5">
      <c r="E1204" s="441"/>
    </row>
    <row r="1205" spans="5:5">
      <c r="E1205" s="441"/>
    </row>
    <row r="1206" spans="5:5">
      <c r="E1206" s="441"/>
    </row>
    <row r="1207" spans="5:5">
      <c r="E1207" s="441"/>
    </row>
    <row r="1208" spans="5:5">
      <c r="E1208" s="441"/>
    </row>
    <row r="1209" spans="5:5">
      <c r="E1209" s="441"/>
    </row>
    <row r="1210" spans="5:5">
      <c r="E1210" s="441"/>
    </row>
    <row r="1211" spans="5:5">
      <c r="E1211" s="441"/>
    </row>
    <row r="1212" spans="5:5">
      <c r="E1212" s="441"/>
    </row>
    <row r="1213" spans="5:5">
      <c r="E1213" s="441"/>
    </row>
    <row r="1214" spans="5:5">
      <c r="E1214" s="441"/>
    </row>
    <row r="1215" spans="5:5">
      <c r="E1215" s="441"/>
    </row>
    <row r="1216" spans="5:5">
      <c r="E1216" s="441"/>
    </row>
    <row r="1217" spans="5:5">
      <c r="E1217" s="441"/>
    </row>
    <row r="1218" spans="5:5">
      <c r="E1218" s="441"/>
    </row>
    <row r="1219" spans="5:5">
      <c r="E1219" s="441"/>
    </row>
    <row r="1220" spans="5:5">
      <c r="E1220" s="441"/>
    </row>
    <row r="1221" spans="5:5">
      <c r="E1221" s="441"/>
    </row>
    <row r="1222" spans="5:5">
      <c r="E1222" s="441"/>
    </row>
    <row r="1223" spans="5:5">
      <c r="E1223" s="441"/>
    </row>
    <row r="1224" spans="5:5">
      <c r="E1224" s="441"/>
    </row>
    <row r="1225" spans="5:5">
      <c r="E1225" s="441"/>
    </row>
    <row r="1226" spans="5:5">
      <c r="E1226" s="441"/>
    </row>
    <row r="1227" spans="5:5">
      <c r="E1227" s="441"/>
    </row>
    <row r="1228" spans="5:5">
      <c r="E1228" s="441"/>
    </row>
    <row r="1229" spans="5:5">
      <c r="E1229" s="441"/>
    </row>
    <row r="1230" spans="5:5">
      <c r="E1230" s="441"/>
    </row>
    <row r="1231" spans="5:5">
      <c r="E1231" s="441"/>
    </row>
    <row r="1232" spans="5:5">
      <c r="E1232" s="441"/>
    </row>
    <row r="1233" spans="5:5">
      <c r="E1233" s="441"/>
    </row>
    <row r="1234" spans="5:5">
      <c r="E1234" s="441"/>
    </row>
    <row r="1235" spans="5:5">
      <c r="E1235" s="441"/>
    </row>
    <row r="1236" spans="5:5">
      <c r="E1236" s="441"/>
    </row>
    <row r="1237" spans="5:5">
      <c r="E1237" s="441"/>
    </row>
    <row r="1238" spans="5:5">
      <c r="E1238" s="441"/>
    </row>
    <row r="1239" spans="5:5">
      <c r="E1239" s="441"/>
    </row>
    <row r="1240" spans="5:5">
      <c r="E1240" s="441"/>
    </row>
    <row r="1241" spans="5:5">
      <c r="E1241" s="441"/>
    </row>
    <row r="1242" spans="5:5">
      <c r="E1242" s="441"/>
    </row>
    <row r="1243" spans="5:5">
      <c r="E1243" s="441"/>
    </row>
    <row r="1244" spans="5:5">
      <c r="E1244" s="441"/>
    </row>
    <row r="1245" spans="5:5">
      <c r="E1245" s="441"/>
    </row>
    <row r="1246" spans="5:5">
      <c r="E1246" s="441"/>
    </row>
    <row r="1247" spans="5:5">
      <c r="E1247" s="441"/>
    </row>
    <row r="1248" spans="5:5">
      <c r="E1248" s="441"/>
    </row>
    <row r="1249" spans="5:5">
      <c r="E1249" s="441"/>
    </row>
    <row r="1250" spans="5:5">
      <c r="E1250" s="441"/>
    </row>
    <row r="1251" spans="5:5">
      <c r="E1251" s="441"/>
    </row>
    <row r="1252" spans="5:5">
      <c r="E1252" s="441"/>
    </row>
    <row r="1253" spans="5:5">
      <c r="E1253" s="441"/>
    </row>
    <row r="1254" spans="5:5">
      <c r="E1254" s="441"/>
    </row>
    <row r="1255" spans="5:5">
      <c r="E1255" s="441"/>
    </row>
    <row r="1256" spans="5:5">
      <c r="E1256" s="441"/>
    </row>
    <row r="1257" spans="5:5">
      <c r="E1257" s="441"/>
    </row>
    <row r="1258" spans="5:5">
      <c r="E1258" s="441"/>
    </row>
    <row r="1259" spans="5:5">
      <c r="E1259" s="441"/>
    </row>
    <row r="1260" spans="5:5">
      <c r="E1260" s="441"/>
    </row>
    <row r="1261" spans="5:5">
      <c r="E1261" s="441"/>
    </row>
    <row r="1262" spans="5:5">
      <c r="E1262" s="441"/>
    </row>
    <row r="1263" spans="5:5">
      <c r="E1263" s="441"/>
    </row>
    <row r="1264" spans="5:5">
      <c r="E1264" s="441"/>
    </row>
    <row r="1265" spans="5:5">
      <c r="E1265" s="441"/>
    </row>
    <row r="1266" spans="5:5">
      <c r="E1266" s="441"/>
    </row>
    <row r="1267" spans="5:5">
      <c r="E1267" s="441"/>
    </row>
    <row r="1268" spans="5:5">
      <c r="E1268" s="441"/>
    </row>
    <row r="1269" spans="5:5">
      <c r="E1269" s="441"/>
    </row>
    <row r="1270" spans="5:5">
      <c r="E1270" s="441"/>
    </row>
    <row r="1271" spans="5:5">
      <c r="E1271" s="441"/>
    </row>
    <row r="1272" spans="5:5">
      <c r="E1272" s="441"/>
    </row>
    <row r="1273" spans="5:5">
      <c r="E1273" s="441"/>
    </row>
    <row r="1274" spans="5:5">
      <c r="E1274" s="441"/>
    </row>
    <row r="1275" spans="5:5">
      <c r="E1275" s="441"/>
    </row>
    <row r="1276" spans="5:5">
      <c r="E1276" s="441"/>
    </row>
    <row r="1277" spans="5:5">
      <c r="E1277" s="441"/>
    </row>
    <row r="1278" spans="5:5">
      <c r="E1278" s="441"/>
    </row>
    <row r="1279" spans="5:5">
      <c r="E1279" s="441"/>
    </row>
    <row r="1280" spans="5:5">
      <c r="E1280" s="441"/>
    </row>
    <row r="1281" spans="5:5">
      <c r="E1281" s="441"/>
    </row>
    <row r="1282" spans="5:5">
      <c r="E1282" s="441"/>
    </row>
    <row r="1283" spans="5:5">
      <c r="E1283" s="441"/>
    </row>
    <row r="1284" spans="5:5">
      <c r="E1284" s="441"/>
    </row>
    <row r="1285" spans="5:5">
      <c r="E1285" s="441"/>
    </row>
    <row r="1286" spans="5:5">
      <c r="E1286" s="441"/>
    </row>
    <row r="1287" spans="5:5">
      <c r="E1287" s="441"/>
    </row>
    <row r="1288" spans="5:5">
      <c r="E1288" s="441"/>
    </row>
    <row r="1289" spans="5:5">
      <c r="E1289" s="441"/>
    </row>
    <row r="1290" spans="5:5">
      <c r="E1290" s="441"/>
    </row>
    <row r="1291" spans="5:5">
      <c r="E1291" s="441"/>
    </row>
    <row r="1292" spans="5:5">
      <c r="E1292" s="441"/>
    </row>
    <row r="1293" spans="5:5">
      <c r="E1293" s="441"/>
    </row>
    <row r="1294" spans="5:5">
      <c r="E1294" s="441"/>
    </row>
    <row r="1295" spans="5:5">
      <c r="E1295" s="441"/>
    </row>
    <row r="1296" spans="5:5">
      <c r="E1296" s="441"/>
    </row>
    <row r="1297" spans="5:5">
      <c r="E1297" s="441"/>
    </row>
    <row r="1298" spans="5:5">
      <c r="E1298" s="441"/>
    </row>
    <row r="1299" spans="5:5">
      <c r="E1299" s="441"/>
    </row>
    <row r="1300" spans="5:5">
      <c r="E1300" s="441"/>
    </row>
    <row r="1301" spans="5:5">
      <c r="E1301" s="441"/>
    </row>
    <row r="1302" spans="5:5">
      <c r="E1302" s="441"/>
    </row>
    <row r="1303" spans="5:5">
      <c r="E1303" s="441"/>
    </row>
    <row r="1304" spans="5:5">
      <c r="E1304" s="441"/>
    </row>
    <row r="1305" spans="5:5">
      <c r="E1305" s="441"/>
    </row>
    <row r="1306" spans="5:5">
      <c r="E1306" s="441"/>
    </row>
    <row r="1307" spans="5:5">
      <c r="E1307" s="441"/>
    </row>
    <row r="1308" spans="5:5">
      <c r="E1308" s="441"/>
    </row>
    <row r="1309" spans="5:5">
      <c r="E1309" s="441"/>
    </row>
    <row r="1310" spans="5:5">
      <c r="E1310" s="441"/>
    </row>
    <row r="1311" spans="5:5">
      <c r="E1311" s="441"/>
    </row>
    <row r="1312" spans="5:5">
      <c r="E1312" s="441"/>
    </row>
    <row r="1313" spans="5:5">
      <c r="E1313" s="441"/>
    </row>
    <row r="1314" spans="5:5">
      <c r="E1314" s="441"/>
    </row>
    <row r="1315" spans="5:5">
      <c r="E1315" s="441"/>
    </row>
    <row r="1316" spans="5:5">
      <c r="E1316" s="441"/>
    </row>
    <row r="1317" spans="5:5">
      <c r="E1317" s="441"/>
    </row>
    <row r="1318" spans="5:5">
      <c r="E1318" s="441"/>
    </row>
    <row r="1319" spans="5:5">
      <c r="E1319" s="441"/>
    </row>
    <row r="1320" spans="5:5">
      <c r="E1320" s="441"/>
    </row>
    <row r="1321" spans="5:5">
      <c r="E1321" s="441"/>
    </row>
    <row r="1322" spans="5:5">
      <c r="E1322" s="441"/>
    </row>
    <row r="1323" spans="5:5">
      <c r="E1323" s="441"/>
    </row>
    <row r="1324" spans="5:5">
      <c r="E1324" s="441"/>
    </row>
    <row r="1325" spans="5:5">
      <c r="E1325" s="441"/>
    </row>
    <row r="1326" spans="5:5">
      <c r="E1326" s="441"/>
    </row>
    <row r="1327" spans="5:5">
      <c r="E1327" s="441"/>
    </row>
    <row r="1328" spans="5:5">
      <c r="E1328" s="441"/>
    </row>
    <row r="1329" spans="5:5">
      <c r="E1329" s="441"/>
    </row>
    <row r="1330" spans="5:5">
      <c r="E1330" s="441"/>
    </row>
    <row r="1331" spans="5:5">
      <c r="E1331" s="441"/>
    </row>
    <row r="1332" spans="5:5">
      <c r="E1332" s="441"/>
    </row>
    <row r="1333" spans="5:5">
      <c r="E1333" s="441"/>
    </row>
    <row r="1334" spans="5:5">
      <c r="E1334" s="441"/>
    </row>
    <row r="1335" spans="5:5">
      <c r="E1335" s="441"/>
    </row>
    <row r="1336" spans="5:5">
      <c r="E1336" s="441"/>
    </row>
    <row r="1337" spans="5:5">
      <c r="E1337" s="441"/>
    </row>
    <row r="1338" spans="5:5">
      <c r="E1338" s="441"/>
    </row>
    <row r="1339" spans="5:5">
      <c r="E1339" s="441"/>
    </row>
    <row r="1340" spans="5:5">
      <c r="E1340" s="441"/>
    </row>
    <row r="1341" spans="5:5">
      <c r="E1341" s="441"/>
    </row>
    <row r="1342" spans="5:5">
      <c r="E1342" s="441"/>
    </row>
    <row r="1343" spans="5:5">
      <c r="E1343" s="441"/>
    </row>
    <row r="1344" spans="5:5">
      <c r="E1344" s="441"/>
    </row>
    <row r="1345" spans="5:5">
      <c r="E1345" s="441"/>
    </row>
    <row r="1346" spans="5:5">
      <c r="E1346" s="441"/>
    </row>
    <row r="1347" spans="5:5">
      <c r="E1347" s="441"/>
    </row>
    <row r="1348" spans="5:5">
      <c r="E1348" s="441"/>
    </row>
    <row r="1349" spans="5:5">
      <c r="E1349" s="441"/>
    </row>
    <row r="1350" spans="5:5">
      <c r="E1350" s="441"/>
    </row>
    <row r="1351" spans="5:5">
      <c r="E1351" s="441"/>
    </row>
    <row r="1352" spans="5:5">
      <c r="E1352" s="441"/>
    </row>
    <row r="1353" spans="5:5">
      <c r="E1353" s="441"/>
    </row>
    <row r="1354" spans="5:5">
      <c r="E1354" s="441"/>
    </row>
    <row r="1355" spans="5:5">
      <c r="E1355" s="441"/>
    </row>
    <row r="1356" spans="5:5">
      <c r="E1356" s="441"/>
    </row>
    <row r="1357" spans="5:5">
      <c r="E1357" s="441"/>
    </row>
  </sheetData>
  <mergeCells count="9">
    <mergeCell ref="F6:F9"/>
    <mergeCell ref="G6:G9"/>
    <mergeCell ref="H6:H9"/>
    <mergeCell ref="A3:B3"/>
    <mergeCell ref="A4:B4"/>
    <mergeCell ref="A6:A9"/>
    <mergeCell ref="B6:B9"/>
    <mergeCell ref="C6:C9"/>
    <mergeCell ref="D6:E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B547"/>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5" customFormat="1" ht="15.75" customHeight="1">
      <c r="A1" s="886" t="s">
        <v>240</v>
      </c>
      <c r="B1" s="886"/>
      <c r="C1" s="886"/>
      <c r="D1" s="886"/>
      <c r="E1" s="614"/>
      <c r="F1" s="614"/>
      <c r="G1" s="614"/>
      <c r="H1" s="614"/>
      <c r="I1" s="639"/>
      <c r="J1" s="618"/>
      <c r="K1" s="618"/>
      <c r="L1" s="752"/>
      <c r="M1" s="886" t="s">
        <v>240</v>
      </c>
      <c r="N1" s="886"/>
      <c r="O1" s="886"/>
      <c r="P1" s="614"/>
      <c r="Q1" s="639"/>
      <c r="R1" s="639"/>
      <c r="S1" s="639"/>
      <c r="T1" s="627"/>
      <c r="U1" s="627"/>
      <c r="V1" s="753"/>
      <c r="W1" s="754"/>
    </row>
    <row r="2" spans="1:23" s="755" customFormat="1" ht="15.75" customHeight="1">
      <c r="A2" s="683" t="s">
        <v>51</v>
      </c>
      <c r="B2" s="756"/>
      <c r="C2" s="886"/>
      <c r="D2" s="614"/>
      <c r="E2" s="683"/>
      <c r="F2" s="614"/>
      <c r="G2" s="614"/>
      <c r="H2" s="614"/>
      <c r="I2" s="639"/>
      <c r="J2" s="618"/>
      <c r="K2" s="618"/>
      <c r="L2" s="752"/>
      <c r="M2" s="683" t="s">
        <v>51</v>
      </c>
      <c r="N2" s="756"/>
      <c r="O2" s="886"/>
      <c r="P2" s="614"/>
      <c r="Q2" s="639"/>
      <c r="R2" s="639"/>
      <c r="S2" s="639"/>
      <c r="T2" s="627"/>
      <c r="U2" s="627"/>
      <c r="V2" s="753"/>
      <c r="W2" s="754"/>
    </row>
    <row r="3" spans="1:23" s="755" customFormat="1" ht="15.75" customHeight="1">
      <c r="A3" s="683" t="s">
        <v>568</v>
      </c>
      <c r="C3" s="614"/>
      <c r="D3" s="757"/>
      <c r="E3" s="757"/>
      <c r="F3" s="757"/>
      <c r="G3" s="756"/>
      <c r="H3" s="626"/>
      <c r="I3" s="626"/>
      <c r="J3" s="615"/>
      <c r="K3" s="615"/>
      <c r="L3" s="752"/>
      <c r="M3" s="683" t="s">
        <v>568</v>
      </c>
      <c r="O3" s="614"/>
      <c r="P3" s="757"/>
      <c r="Q3" s="757"/>
      <c r="R3" s="757"/>
      <c r="S3" s="752"/>
      <c r="T3" s="589"/>
      <c r="U3" s="589"/>
      <c r="V3" s="753"/>
      <c r="W3" s="754"/>
    </row>
    <row r="4" spans="1:23" s="755" customFormat="1" ht="15.75" customHeight="1">
      <c r="A4" s="683" t="s">
        <v>682</v>
      </c>
      <c r="B4" s="683"/>
      <c r="C4" s="176"/>
      <c r="D4" s="621"/>
      <c r="E4" s="683"/>
      <c r="F4" s="683"/>
      <c r="G4" s="756"/>
      <c r="H4" s="617"/>
      <c r="I4" s="617"/>
      <c r="J4" s="615"/>
      <c r="K4" s="615"/>
      <c r="L4" s="752"/>
      <c r="M4" s="683" t="s">
        <v>682</v>
      </c>
      <c r="N4" s="683"/>
      <c r="O4" s="176"/>
      <c r="P4" s="621"/>
      <c r="Q4" s="683"/>
      <c r="R4" s="683"/>
      <c r="S4" s="639"/>
      <c r="T4" s="619"/>
      <c r="U4" s="619"/>
      <c r="V4" s="753"/>
      <c r="W4" s="754"/>
    </row>
    <row r="5" spans="1:23" s="763" customFormat="1" ht="15.75" customHeight="1">
      <c r="A5" s="1311" t="s">
        <v>141</v>
      </c>
      <c r="B5" s="1311"/>
      <c r="C5" s="764"/>
      <c r="D5" s="758"/>
      <c r="E5" s="566"/>
      <c r="F5" s="758"/>
      <c r="G5" s="758"/>
      <c r="H5" s="617"/>
      <c r="I5" s="617"/>
      <c r="J5" s="617"/>
      <c r="K5" s="617"/>
      <c r="L5" s="758"/>
      <c r="M5" s="1311" t="s">
        <v>141</v>
      </c>
      <c r="N5" s="1311"/>
      <c r="O5" s="764"/>
      <c r="P5" s="758"/>
      <c r="Q5" s="566"/>
      <c r="R5" s="758"/>
      <c r="S5" s="759"/>
      <c r="T5" s="760"/>
      <c r="U5" s="760"/>
      <c r="V5" s="761"/>
      <c r="W5" s="762"/>
    </row>
    <row r="6" spans="1:23" s="613" customFormat="1" ht="15.75" customHeight="1">
      <c r="A6" s="771"/>
      <c r="B6" s="771"/>
      <c r="C6" s="772"/>
      <c r="D6" s="773"/>
      <c r="E6" s="773"/>
      <c r="F6" s="773"/>
      <c r="G6" s="773"/>
      <c r="H6" s="773"/>
      <c r="I6" s="773"/>
      <c r="J6" s="774"/>
      <c r="K6" s="771"/>
      <c r="L6" s="771"/>
      <c r="M6" s="771"/>
      <c r="N6" s="771"/>
      <c r="O6" s="772"/>
      <c r="P6" s="773"/>
      <c r="Q6" s="773"/>
      <c r="R6" s="773"/>
      <c r="S6" s="773"/>
      <c r="T6" s="773"/>
      <c r="U6" s="773"/>
      <c r="V6" s="773"/>
      <c r="W6" s="754"/>
    </row>
    <row r="7" spans="1:23" ht="15.75" customHeight="1">
      <c r="A7" s="1289" t="s">
        <v>142</v>
      </c>
      <c r="B7" s="1301" t="s">
        <v>54</v>
      </c>
      <c r="C7" s="1301" t="s">
        <v>163</v>
      </c>
      <c r="D7" s="1301" t="s">
        <v>144</v>
      </c>
      <c r="E7" s="1332" t="s">
        <v>194</v>
      </c>
      <c r="F7" s="1333"/>
      <c r="G7" s="1333"/>
      <c r="H7" s="1333"/>
      <c r="I7" s="1333"/>
      <c r="J7" s="1333"/>
      <c r="K7" s="1333"/>
      <c r="L7" s="1334"/>
      <c r="M7" s="1301" t="s">
        <v>54</v>
      </c>
      <c r="N7" s="1301" t="s">
        <v>163</v>
      </c>
      <c r="O7" s="1335" t="s">
        <v>195</v>
      </c>
      <c r="P7" s="1326"/>
      <c r="Q7" s="1326"/>
      <c r="R7" s="1326"/>
      <c r="S7" s="1315"/>
      <c r="T7" s="1335" t="s">
        <v>196</v>
      </c>
      <c r="U7" s="1326"/>
      <c r="V7" s="1315"/>
      <c r="W7" s="1289" t="s">
        <v>142</v>
      </c>
    </row>
    <row r="8" spans="1:23" ht="15.75" customHeight="1">
      <c r="A8" s="1290"/>
      <c r="B8" s="1302"/>
      <c r="C8" s="1302"/>
      <c r="D8" s="1302"/>
      <c r="E8" s="1289" t="s">
        <v>124</v>
      </c>
      <c r="F8" s="1289" t="s">
        <v>125</v>
      </c>
      <c r="G8" s="1289" t="s">
        <v>126</v>
      </c>
      <c r="H8" s="1289" t="s">
        <v>197</v>
      </c>
      <c r="I8" s="1289" t="s">
        <v>127</v>
      </c>
      <c r="J8" s="1289" t="s">
        <v>128</v>
      </c>
      <c r="K8" s="1289" t="s">
        <v>129</v>
      </c>
      <c r="L8" s="1289" t="s">
        <v>130</v>
      </c>
      <c r="M8" s="1302"/>
      <c r="N8" s="1302"/>
      <c r="O8" s="1289" t="s">
        <v>198</v>
      </c>
      <c r="P8" s="1289" t="s">
        <v>199</v>
      </c>
      <c r="Q8" s="1323" t="s">
        <v>252</v>
      </c>
      <c r="R8" s="1289" t="s">
        <v>131</v>
      </c>
      <c r="S8" s="1289" t="s">
        <v>200</v>
      </c>
      <c r="T8" s="1301" t="s">
        <v>201</v>
      </c>
      <c r="U8" s="1301" t="s">
        <v>202</v>
      </c>
      <c r="V8" s="1301" t="s">
        <v>203</v>
      </c>
      <c r="W8" s="1290"/>
    </row>
    <row r="9" spans="1:23" ht="15.75" customHeight="1">
      <c r="A9" s="1290"/>
      <c r="B9" s="1302"/>
      <c r="C9" s="1302"/>
      <c r="D9" s="1302"/>
      <c r="E9" s="1290"/>
      <c r="F9" s="1290"/>
      <c r="G9" s="1290"/>
      <c r="H9" s="1290"/>
      <c r="I9" s="1290"/>
      <c r="J9" s="1290"/>
      <c r="K9" s="1290"/>
      <c r="L9" s="1290"/>
      <c r="M9" s="1302"/>
      <c r="N9" s="1302"/>
      <c r="O9" s="1290"/>
      <c r="P9" s="1290"/>
      <c r="Q9" s="1324"/>
      <c r="R9" s="1290"/>
      <c r="S9" s="1290"/>
      <c r="T9" s="1302"/>
      <c r="U9" s="1302"/>
      <c r="V9" s="1302"/>
      <c r="W9" s="1290"/>
    </row>
    <row r="10" spans="1:23" ht="15.75" customHeight="1">
      <c r="A10" s="1291"/>
      <c r="B10" s="1303"/>
      <c r="C10" s="1303"/>
      <c r="D10" s="1303"/>
      <c r="E10" s="1291"/>
      <c r="F10" s="1291"/>
      <c r="G10" s="1291"/>
      <c r="H10" s="1291"/>
      <c r="I10" s="1291"/>
      <c r="J10" s="1291"/>
      <c r="K10" s="1291"/>
      <c r="L10" s="1291"/>
      <c r="M10" s="1303"/>
      <c r="N10" s="1303"/>
      <c r="O10" s="1291"/>
      <c r="P10" s="1291"/>
      <c r="Q10" s="1325"/>
      <c r="R10" s="1291"/>
      <c r="S10" s="1291"/>
      <c r="T10" s="1303"/>
      <c r="U10" s="1303"/>
      <c r="V10" s="1303"/>
      <c r="W10" s="1291"/>
    </row>
    <row r="11" spans="1:23" ht="13.5" customHeight="1">
      <c r="B11" s="576"/>
      <c r="C11" s="577"/>
      <c r="D11" s="577"/>
      <c r="E11" s="577"/>
      <c r="F11" s="577"/>
      <c r="G11" s="577"/>
      <c r="H11" s="577"/>
      <c r="I11" s="577"/>
      <c r="J11" s="577"/>
      <c r="K11" s="577"/>
      <c r="L11" s="577"/>
      <c r="M11" s="576"/>
      <c r="N11" s="577"/>
      <c r="O11" s="577"/>
      <c r="P11" s="577"/>
      <c r="Q11" s="577"/>
      <c r="R11" s="577"/>
      <c r="S11" s="577"/>
      <c r="T11" s="577"/>
      <c r="U11" s="577"/>
      <c r="V11" s="577"/>
    </row>
    <row r="12" spans="1:23" ht="13.5" customHeight="1">
      <c r="B12" s="579" t="s">
        <v>148</v>
      </c>
      <c r="C12" s="610"/>
      <c r="D12" s="577"/>
      <c r="E12" s="577"/>
      <c r="F12" s="577"/>
      <c r="G12" s="577"/>
      <c r="H12" s="577"/>
      <c r="I12" s="577"/>
      <c r="J12" s="577"/>
      <c r="K12" s="577"/>
      <c r="L12" s="577"/>
      <c r="M12" s="579" t="s">
        <v>148</v>
      </c>
      <c r="N12" s="610"/>
      <c r="O12" s="577"/>
      <c r="P12" s="577"/>
      <c r="Q12" s="577"/>
      <c r="R12" s="577"/>
      <c r="S12" s="577"/>
      <c r="T12" s="577"/>
      <c r="U12" s="577"/>
      <c r="V12" s="577"/>
    </row>
    <row r="13" spans="1:23" ht="13.5" customHeight="1">
      <c r="B13" s="585"/>
      <c r="C13" s="585"/>
      <c r="D13" s="577"/>
      <c r="E13" s="577"/>
      <c r="F13" s="577"/>
      <c r="G13" s="577"/>
      <c r="H13" s="577"/>
      <c r="I13" s="577"/>
      <c r="J13" s="577"/>
      <c r="K13" s="577"/>
      <c r="L13" s="577"/>
      <c r="M13" s="585"/>
      <c r="N13" s="585"/>
      <c r="O13" s="577"/>
      <c r="P13" s="577"/>
      <c r="Q13" s="577"/>
      <c r="R13" s="577"/>
      <c r="S13" s="577"/>
      <c r="T13" s="577"/>
      <c r="U13" s="577"/>
      <c r="V13" s="577"/>
      <c r="W13" s="730"/>
    </row>
    <row r="14" spans="1:23" ht="13.5" customHeight="1">
      <c r="A14" s="1096">
        <v>1</v>
      </c>
      <c r="B14" s="776" t="s">
        <v>170</v>
      </c>
      <c r="C14" s="732" t="s">
        <v>174</v>
      </c>
      <c r="D14" s="150">
        <v>171141.6</v>
      </c>
      <c r="E14" s="150">
        <v>24225.5</v>
      </c>
      <c r="F14" s="150">
        <v>29113.300000000003</v>
      </c>
      <c r="G14" s="150">
        <v>4429.3</v>
      </c>
      <c r="H14" s="150">
        <v>13546.300000000001</v>
      </c>
      <c r="I14" s="150">
        <v>2904</v>
      </c>
      <c r="J14" s="150">
        <v>16353.1</v>
      </c>
      <c r="K14" s="150">
        <v>36502.1</v>
      </c>
      <c r="L14" s="150">
        <v>8562.5</v>
      </c>
      <c r="M14" s="776" t="s">
        <v>170</v>
      </c>
      <c r="N14" s="732" t="s">
        <v>174</v>
      </c>
      <c r="O14" s="584">
        <v>2163.4</v>
      </c>
      <c r="P14" s="584">
        <v>6766.2999999999993</v>
      </c>
      <c r="Q14" s="584">
        <v>4139.2</v>
      </c>
      <c r="R14" s="584">
        <v>5510.4</v>
      </c>
      <c r="S14" s="584">
        <v>3947.2</v>
      </c>
      <c r="T14" s="584">
        <v>7487</v>
      </c>
      <c r="U14" s="584">
        <v>1537.1</v>
      </c>
      <c r="V14" s="584">
        <v>3954.9</v>
      </c>
      <c r="W14" s="1109">
        <v>1</v>
      </c>
    </row>
    <row r="15" spans="1:23" ht="13.5" customHeight="1">
      <c r="A15" s="1096">
        <v>2</v>
      </c>
      <c r="B15" s="744"/>
      <c r="C15" s="732" t="s">
        <v>147</v>
      </c>
      <c r="D15" s="150">
        <v>116964.8</v>
      </c>
      <c r="E15" s="150">
        <v>15708.3</v>
      </c>
      <c r="F15" s="150">
        <v>20282.900000000001</v>
      </c>
      <c r="G15" s="150">
        <v>2432.1</v>
      </c>
      <c r="H15" s="150">
        <v>9028.2000000000007</v>
      </c>
      <c r="I15" s="150">
        <v>1907.5</v>
      </c>
      <c r="J15" s="150">
        <v>11045</v>
      </c>
      <c r="K15" s="150">
        <v>23607.5</v>
      </c>
      <c r="L15" s="150">
        <v>5761.4</v>
      </c>
      <c r="M15" s="744"/>
      <c r="N15" s="732" t="s">
        <v>147</v>
      </c>
      <c r="O15" s="584">
        <v>1474.9</v>
      </c>
      <c r="P15" s="584">
        <v>3998.7</v>
      </c>
      <c r="Q15" s="584">
        <v>2492</v>
      </c>
      <c r="R15" s="584">
        <v>3756.7</v>
      </c>
      <c r="S15" s="584">
        <v>2490.6</v>
      </c>
      <c r="T15" s="584">
        <v>7487</v>
      </c>
      <c r="U15" s="584">
        <v>1537.1</v>
      </c>
      <c r="V15" s="584">
        <v>3954.9</v>
      </c>
      <c r="W15" s="1109">
        <v>2</v>
      </c>
    </row>
    <row r="16" spans="1:23" ht="13.5" customHeight="1">
      <c r="A16" s="1096">
        <v>3</v>
      </c>
      <c r="B16" s="744"/>
      <c r="C16" s="732" t="s">
        <v>132</v>
      </c>
      <c r="D16" s="150">
        <v>54176.800000000003</v>
      </c>
      <c r="E16" s="150">
        <v>8517.2000000000007</v>
      </c>
      <c r="F16" s="150">
        <v>8830.4</v>
      </c>
      <c r="G16" s="150">
        <v>1997.2</v>
      </c>
      <c r="H16" s="150">
        <v>4518.1000000000004</v>
      </c>
      <c r="I16" s="150">
        <v>996.5</v>
      </c>
      <c r="J16" s="150">
        <v>5308.1</v>
      </c>
      <c r="K16" s="150">
        <v>12894.6</v>
      </c>
      <c r="L16" s="150">
        <v>2801.1</v>
      </c>
      <c r="M16" s="744"/>
      <c r="N16" s="732" t="s">
        <v>132</v>
      </c>
      <c r="O16" s="584">
        <v>688.5</v>
      </c>
      <c r="P16" s="584">
        <v>2767.6</v>
      </c>
      <c r="Q16" s="584">
        <v>1647.2</v>
      </c>
      <c r="R16" s="584">
        <v>1753.7</v>
      </c>
      <c r="S16" s="584">
        <v>1456.6</v>
      </c>
      <c r="T16" s="584">
        <v>0</v>
      </c>
      <c r="U16" s="584">
        <v>0</v>
      </c>
      <c r="V16" s="584">
        <v>0</v>
      </c>
      <c r="W16" s="1109">
        <v>3</v>
      </c>
    </row>
    <row r="17" spans="1:23" ht="13.5" customHeight="1">
      <c r="A17" s="1096"/>
      <c r="B17" s="744"/>
      <c r="C17" s="732"/>
      <c r="D17" s="150"/>
      <c r="E17" s="150"/>
      <c r="F17" s="150"/>
      <c r="G17" s="150"/>
      <c r="H17" s="150"/>
      <c r="I17" s="150"/>
      <c r="J17" s="150"/>
      <c r="K17" s="150"/>
      <c r="L17" s="150"/>
      <c r="M17" s="744"/>
      <c r="N17" s="732"/>
      <c r="O17" s="584"/>
      <c r="P17" s="584"/>
      <c r="Q17" s="584"/>
      <c r="R17" s="584"/>
      <c r="S17" s="584"/>
      <c r="T17" s="584"/>
      <c r="U17" s="584"/>
      <c r="V17" s="584"/>
      <c r="W17" s="1109"/>
    </row>
    <row r="18" spans="1:23" s="589" customFormat="1" ht="13.5" customHeight="1">
      <c r="A18" s="1096">
        <v>4</v>
      </c>
      <c r="B18" s="778" t="s">
        <v>389</v>
      </c>
      <c r="C18" s="732" t="s">
        <v>174</v>
      </c>
      <c r="D18" s="150">
        <v>1145.7</v>
      </c>
      <c r="E18" s="150">
        <v>111</v>
      </c>
      <c r="F18" s="150">
        <v>225.5</v>
      </c>
      <c r="G18" s="150">
        <v>43.6</v>
      </c>
      <c r="H18" s="150">
        <v>78.5</v>
      </c>
      <c r="I18" s="150">
        <v>30.2</v>
      </c>
      <c r="J18" s="150">
        <v>109.6</v>
      </c>
      <c r="K18" s="150">
        <v>208</v>
      </c>
      <c r="L18" s="150">
        <v>78.8</v>
      </c>
      <c r="M18" s="778" t="s">
        <v>389</v>
      </c>
      <c r="N18" s="732" t="s">
        <v>174</v>
      </c>
      <c r="O18" s="584">
        <v>16.2</v>
      </c>
      <c r="P18" s="584">
        <v>53.6</v>
      </c>
      <c r="Q18" s="584">
        <v>41.2</v>
      </c>
      <c r="R18" s="584">
        <v>46.900000000000006</v>
      </c>
      <c r="S18" s="584">
        <v>41</v>
      </c>
      <c r="T18" s="584">
        <v>32.299999999999997</v>
      </c>
      <c r="U18" s="584">
        <v>10</v>
      </c>
      <c r="V18" s="584">
        <v>19.399999999999999</v>
      </c>
      <c r="W18" s="1109">
        <v>4</v>
      </c>
    </row>
    <row r="19" spans="1:23" s="589" customFormat="1" ht="13.5" customHeight="1">
      <c r="A19" s="1096">
        <v>5</v>
      </c>
      <c r="B19" s="778" t="s">
        <v>390</v>
      </c>
      <c r="C19" s="732" t="s">
        <v>147</v>
      </c>
      <c r="D19" s="150">
        <v>420.1</v>
      </c>
      <c r="E19" s="150">
        <v>41.5</v>
      </c>
      <c r="F19" s="150">
        <v>58.2</v>
      </c>
      <c r="G19" s="150">
        <v>19.100000000000001</v>
      </c>
      <c r="H19" s="150">
        <v>26.8</v>
      </c>
      <c r="I19" s="150">
        <v>13</v>
      </c>
      <c r="J19" s="150">
        <v>31.9</v>
      </c>
      <c r="K19" s="150">
        <v>62.9</v>
      </c>
      <c r="L19" s="150">
        <v>15.8</v>
      </c>
      <c r="M19" s="778" t="s">
        <v>390</v>
      </c>
      <c r="N19" s="732" t="s">
        <v>147</v>
      </c>
      <c r="O19" s="584">
        <v>7.8</v>
      </c>
      <c r="P19" s="584">
        <v>30.3</v>
      </c>
      <c r="Q19" s="584">
        <v>18.3</v>
      </c>
      <c r="R19" s="584">
        <v>14.7</v>
      </c>
      <c r="S19" s="584">
        <v>18.100000000000001</v>
      </c>
      <c r="T19" s="584">
        <v>32.299999999999997</v>
      </c>
      <c r="U19" s="584">
        <v>10</v>
      </c>
      <c r="V19" s="584">
        <v>19.399999999999999</v>
      </c>
      <c r="W19" s="1109">
        <v>5</v>
      </c>
    </row>
    <row r="20" spans="1:23" s="589" customFormat="1" ht="13.5" customHeight="1">
      <c r="A20" s="1096">
        <v>6</v>
      </c>
      <c r="B20" s="778" t="s">
        <v>241</v>
      </c>
      <c r="C20" s="732" t="s">
        <v>132</v>
      </c>
      <c r="D20" s="150">
        <v>725.6</v>
      </c>
      <c r="E20" s="150">
        <v>69.5</v>
      </c>
      <c r="F20" s="150">
        <v>167.3</v>
      </c>
      <c r="G20" s="150">
        <v>24.5</v>
      </c>
      <c r="H20" s="150">
        <v>51.7</v>
      </c>
      <c r="I20" s="150">
        <v>17.2</v>
      </c>
      <c r="J20" s="150">
        <v>77.7</v>
      </c>
      <c r="K20" s="150">
        <v>145.1</v>
      </c>
      <c r="L20" s="150">
        <v>63</v>
      </c>
      <c r="M20" s="778" t="s">
        <v>241</v>
      </c>
      <c r="N20" s="732" t="s">
        <v>132</v>
      </c>
      <c r="O20" s="584">
        <v>8.4</v>
      </c>
      <c r="P20" s="584">
        <v>23.3</v>
      </c>
      <c r="Q20" s="584">
        <v>22.9</v>
      </c>
      <c r="R20" s="584">
        <v>32.200000000000003</v>
      </c>
      <c r="S20" s="584">
        <v>22.9</v>
      </c>
      <c r="T20" s="584">
        <v>0</v>
      </c>
      <c r="U20" s="584">
        <v>0</v>
      </c>
      <c r="V20" s="584">
        <v>0</v>
      </c>
      <c r="W20" s="1109">
        <v>6</v>
      </c>
    </row>
    <row r="21" spans="1:23" s="589" customFormat="1" ht="13.5" customHeight="1">
      <c r="A21" s="1096"/>
      <c r="B21" s="778"/>
      <c r="C21" s="732"/>
      <c r="D21" s="150"/>
      <c r="E21" s="150"/>
      <c r="F21" s="150"/>
      <c r="G21" s="150"/>
      <c r="H21" s="150"/>
      <c r="I21" s="150"/>
      <c r="J21" s="150"/>
      <c r="K21" s="150"/>
      <c r="L21" s="150"/>
      <c r="M21" s="778"/>
      <c r="N21" s="732"/>
      <c r="O21" s="584"/>
      <c r="P21" s="584"/>
      <c r="Q21" s="584"/>
      <c r="R21" s="584"/>
      <c r="S21" s="584"/>
      <c r="T21" s="584"/>
      <c r="U21" s="584"/>
      <c r="V21" s="584"/>
      <c r="W21" s="1109"/>
    </row>
    <row r="22" spans="1:23" s="589" customFormat="1" ht="13.5" customHeight="1">
      <c r="A22" s="1096">
        <v>7</v>
      </c>
      <c r="B22" s="778" t="s">
        <v>391</v>
      </c>
      <c r="C22" s="732" t="s">
        <v>174</v>
      </c>
      <c r="D22" s="150">
        <v>125368.1</v>
      </c>
      <c r="E22" s="150">
        <v>17205.900000000001</v>
      </c>
      <c r="F22" s="150">
        <v>21062.5</v>
      </c>
      <c r="G22" s="150">
        <v>4017.5000000000005</v>
      </c>
      <c r="H22" s="150">
        <v>9687.0999999999985</v>
      </c>
      <c r="I22" s="150">
        <v>2618.6</v>
      </c>
      <c r="J22" s="150">
        <v>11679</v>
      </c>
      <c r="K22" s="150">
        <v>25316.700000000004</v>
      </c>
      <c r="L22" s="150">
        <v>6038.9</v>
      </c>
      <c r="M22" s="778" t="s">
        <v>391</v>
      </c>
      <c r="N22" s="732" t="s">
        <v>174</v>
      </c>
      <c r="O22" s="584">
        <v>1439.3999999999999</v>
      </c>
      <c r="P22" s="584">
        <v>6248.7000000000007</v>
      </c>
      <c r="Q22" s="584">
        <v>3720.9</v>
      </c>
      <c r="R22" s="584">
        <v>3802.9</v>
      </c>
      <c r="S22" s="584">
        <v>3590.8</v>
      </c>
      <c r="T22" s="584">
        <v>5496.2</v>
      </c>
      <c r="U22" s="584">
        <v>988.4</v>
      </c>
      <c r="V22" s="584">
        <v>2454.6999999999998</v>
      </c>
      <c r="W22" s="1109">
        <v>7</v>
      </c>
    </row>
    <row r="23" spans="1:23" s="589" customFormat="1" ht="13.5" customHeight="1">
      <c r="A23" s="1096">
        <v>8</v>
      </c>
      <c r="B23" s="778" t="s">
        <v>241</v>
      </c>
      <c r="C23" s="732" t="s">
        <v>147</v>
      </c>
      <c r="D23" s="150">
        <v>79631.100000000006</v>
      </c>
      <c r="E23" s="150">
        <v>10013.6</v>
      </c>
      <c r="F23" s="150">
        <v>13929.6</v>
      </c>
      <c r="G23" s="150">
        <v>2143.3000000000002</v>
      </c>
      <c r="H23" s="150">
        <v>5834.4</v>
      </c>
      <c r="I23" s="150">
        <v>1731.1</v>
      </c>
      <c r="J23" s="150">
        <v>7152.3</v>
      </c>
      <c r="K23" s="150">
        <v>14839.2</v>
      </c>
      <c r="L23" s="150">
        <v>3719.4</v>
      </c>
      <c r="M23" s="778" t="s">
        <v>241</v>
      </c>
      <c r="N23" s="732" t="s">
        <v>147</v>
      </c>
      <c r="O23" s="584">
        <v>850.9</v>
      </c>
      <c r="P23" s="584">
        <v>3669.4</v>
      </c>
      <c r="Q23" s="584">
        <v>2224.8000000000002</v>
      </c>
      <c r="R23" s="584">
        <v>2332.5</v>
      </c>
      <c r="S23" s="584">
        <v>2251.3000000000002</v>
      </c>
      <c r="T23" s="584">
        <v>5496.2</v>
      </c>
      <c r="U23" s="584">
        <v>988.4</v>
      </c>
      <c r="V23" s="584">
        <v>2454.6999999999998</v>
      </c>
      <c r="W23" s="1109">
        <v>8</v>
      </c>
    </row>
    <row r="24" spans="1:23" s="589" customFormat="1" ht="13.5" customHeight="1">
      <c r="A24" s="1096">
        <v>9</v>
      </c>
      <c r="B24" s="778" t="s">
        <v>241</v>
      </c>
      <c r="C24" s="732" t="s">
        <v>132</v>
      </c>
      <c r="D24" s="150">
        <v>45737.000000000007</v>
      </c>
      <c r="E24" s="150">
        <v>7192.2999999999993</v>
      </c>
      <c r="F24" s="150">
        <v>7132.9000000000005</v>
      </c>
      <c r="G24" s="150">
        <v>1874.2000000000003</v>
      </c>
      <c r="H24" s="150">
        <v>3852.7</v>
      </c>
      <c r="I24" s="150">
        <v>887.50000000000011</v>
      </c>
      <c r="J24" s="150">
        <v>4526.7</v>
      </c>
      <c r="K24" s="150">
        <v>10477.500000000002</v>
      </c>
      <c r="L24" s="150">
        <v>2319.5</v>
      </c>
      <c r="M24" s="778" t="s">
        <v>241</v>
      </c>
      <c r="N24" s="732" t="s">
        <v>132</v>
      </c>
      <c r="O24" s="584">
        <v>588.49999999999989</v>
      </c>
      <c r="P24" s="584">
        <v>2579.3000000000002</v>
      </c>
      <c r="Q24" s="584">
        <v>1496.1</v>
      </c>
      <c r="R24" s="584">
        <v>1470.4</v>
      </c>
      <c r="S24" s="584">
        <v>1339.5</v>
      </c>
      <c r="T24" s="584">
        <v>0</v>
      </c>
      <c r="U24" s="584">
        <v>0</v>
      </c>
      <c r="V24" s="584">
        <v>0</v>
      </c>
      <c r="W24" s="1109">
        <v>9</v>
      </c>
    </row>
    <row r="25" spans="1:23" s="589" customFormat="1" ht="13.5" customHeight="1">
      <c r="A25" s="1096"/>
      <c r="B25" s="778"/>
      <c r="C25" s="732"/>
      <c r="D25" s="150"/>
      <c r="E25" s="150"/>
      <c r="F25" s="150"/>
      <c r="G25" s="150"/>
      <c r="H25" s="150"/>
      <c r="I25" s="150"/>
      <c r="J25" s="150"/>
      <c r="K25" s="150"/>
      <c r="L25" s="150"/>
      <c r="M25" s="778"/>
      <c r="N25" s="732"/>
      <c r="O25" s="584"/>
      <c r="P25" s="584"/>
      <c r="Q25" s="584"/>
      <c r="R25" s="584"/>
      <c r="S25" s="584"/>
      <c r="T25" s="584"/>
      <c r="U25" s="584"/>
      <c r="V25" s="584"/>
      <c r="W25" s="1109"/>
    </row>
    <row r="26" spans="1:23" s="589" customFormat="1" ht="13.5" customHeight="1">
      <c r="A26" s="1096">
        <v>10</v>
      </c>
      <c r="B26" s="778" t="s">
        <v>392</v>
      </c>
      <c r="C26" s="732" t="s">
        <v>174</v>
      </c>
      <c r="D26" s="150">
        <v>34842.400000000001</v>
      </c>
      <c r="E26" s="150">
        <v>5415.2000000000007</v>
      </c>
      <c r="F26" s="150">
        <v>5933</v>
      </c>
      <c r="G26" s="150">
        <v>266.5</v>
      </c>
      <c r="H26" s="150">
        <v>3055.5</v>
      </c>
      <c r="I26" s="150">
        <v>182.89999999999998</v>
      </c>
      <c r="J26" s="150">
        <v>3662.9</v>
      </c>
      <c r="K26" s="150">
        <v>8503.2000000000007</v>
      </c>
      <c r="L26" s="150">
        <v>1852</v>
      </c>
      <c r="M26" s="778" t="s">
        <v>392</v>
      </c>
      <c r="N26" s="732" t="s">
        <v>174</v>
      </c>
      <c r="O26" s="584">
        <v>566.6</v>
      </c>
      <c r="P26" s="584">
        <v>342.79999999999995</v>
      </c>
      <c r="Q26" s="584">
        <v>281.5</v>
      </c>
      <c r="R26" s="584">
        <v>1352.3000000000002</v>
      </c>
      <c r="S26" s="584">
        <v>213.39999999999998</v>
      </c>
      <c r="T26" s="584">
        <v>1546.7</v>
      </c>
      <c r="U26" s="584">
        <v>466.2</v>
      </c>
      <c r="V26" s="584">
        <v>1201.3</v>
      </c>
      <c r="W26" s="1109">
        <v>10</v>
      </c>
    </row>
    <row r="27" spans="1:23" s="589" customFormat="1" ht="14.25" customHeight="1">
      <c r="A27" s="1096">
        <v>11</v>
      </c>
      <c r="B27" s="778" t="s">
        <v>241</v>
      </c>
      <c r="C27" s="732" t="s">
        <v>147</v>
      </c>
      <c r="D27" s="150">
        <v>28500</v>
      </c>
      <c r="E27" s="150">
        <v>4388.3</v>
      </c>
      <c r="F27" s="150">
        <v>4657.2</v>
      </c>
      <c r="G27" s="150">
        <v>177.7</v>
      </c>
      <c r="H27" s="150">
        <v>2528.4</v>
      </c>
      <c r="I27" s="150">
        <v>108.2</v>
      </c>
      <c r="J27" s="150">
        <v>3066.1</v>
      </c>
      <c r="K27" s="150">
        <v>6732.1</v>
      </c>
      <c r="L27" s="150">
        <v>1517.5</v>
      </c>
      <c r="M27" s="778" t="s">
        <v>241</v>
      </c>
      <c r="N27" s="732" t="s">
        <v>147</v>
      </c>
      <c r="O27" s="584">
        <v>490.5</v>
      </c>
      <c r="P27" s="584">
        <v>184.5</v>
      </c>
      <c r="Q27" s="584">
        <v>168.8</v>
      </c>
      <c r="R27" s="584">
        <v>1132.9000000000001</v>
      </c>
      <c r="S27" s="584">
        <v>133.6</v>
      </c>
      <c r="T27" s="584">
        <v>1546.7</v>
      </c>
      <c r="U27" s="584">
        <v>466.2</v>
      </c>
      <c r="V27" s="584">
        <v>1201.3</v>
      </c>
      <c r="W27" s="1109">
        <v>11</v>
      </c>
    </row>
    <row r="28" spans="1:23" s="589" customFormat="1" ht="13.5" customHeight="1">
      <c r="A28" s="1096">
        <v>12</v>
      </c>
      <c r="B28" s="778" t="s">
        <v>241</v>
      </c>
      <c r="C28" s="732" t="s">
        <v>132</v>
      </c>
      <c r="D28" s="150">
        <v>6342.4000000000005</v>
      </c>
      <c r="E28" s="150">
        <v>1026.9000000000001</v>
      </c>
      <c r="F28" s="150">
        <v>1275.8</v>
      </c>
      <c r="G28" s="150">
        <v>88.8</v>
      </c>
      <c r="H28" s="150">
        <v>527.1</v>
      </c>
      <c r="I28" s="150">
        <v>74.699999999999989</v>
      </c>
      <c r="J28" s="150">
        <v>596.80000000000007</v>
      </c>
      <c r="K28" s="150">
        <v>1771.1000000000001</v>
      </c>
      <c r="L28" s="150">
        <v>334.50000000000006</v>
      </c>
      <c r="M28" s="778" t="s">
        <v>241</v>
      </c>
      <c r="N28" s="732" t="s">
        <v>132</v>
      </c>
      <c r="O28" s="584">
        <v>76.099999999999994</v>
      </c>
      <c r="P28" s="584">
        <v>158.29999999999998</v>
      </c>
      <c r="Q28" s="584">
        <v>112.7</v>
      </c>
      <c r="R28" s="584">
        <v>219.39999999999998</v>
      </c>
      <c r="S28" s="584">
        <v>79.8</v>
      </c>
      <c r="T28" s="584">
        <v>0</v>
      </c>
      <c r="U28" s="584">
        <v>0</v>
      </c>
      <c r="V28" s="584">
        <v>0</v>
      </c>
      <c r="W28" s="1109">
        <v>12</v>
      </c>
    </row>
    <row r="29" spans="1:23" s="589" customFormat="1" ht="13.5" customHeight="1">
      <c r="A29" s="1096"/>
      <c r="B29" s="778"/>
      <c r="C29" s="732"/>
      <c r="D29" s="150"/>
      <c r="E29" s="150"/>
      <c r="F29" s="150"/>
      <c r="G29" s="150"/>
      <c r="H29" s="150"/>
      <c r="I29" s="150"/>
      <c r="J29" s="150"/>
      <c r="K29" s="150"/>
      <c r="L29" s="150"/>
      <c r="M29" s="778"/>
      <c r="N29" s="732"/>
      <c r="O29" s="584"/>
      <c r="P29" s="584"/>
      <c r="Q29" s="584"/>
      <c r="R29" s="584"/>
      <c r="S29" s="584"/>
      <c r="T29" s="584"/>
      <c r="U29" s="584"/>
      <c r="V29" s="584"/>
      <c r="W29" s="1109"/>
    </row>
    <row r="30" spans="1:23" s="589" customFormat="1" ht="13.5" customHeight="1">
      <c r="A30" s="1096">
        <v>13</v>
      </c>
      <c r="B30" s="778" t="s">
        <v>393</v>
      </c>
      <c r="C30" s="732" t="s">
        <v>174</v>
      </c>
      <c r="D30" s="150">
        <v>9204.4</v>
      </c>
      <c r="E30" s="150">
        <v>1429.5</v>
      </c>
      <c r="F30" s="150">
        <v>1710.5</v>
      </c>
      <c r="G30" s="150">
        <v>96.3</v>
      </c>
      <c r="H30" s="150">
        <v>676.59999999999991</v>
      </c>
      <c r="I30" s="150">
        <v>54.6</v>
      </c>
      <c r="J30" s="150">
        <v>860.3</v>
      </c>
      <c r="K30" s="150">
        <v>2358.5</v>
      </c>
      <c r="L30" s="150">
        <v>561.79999999999995</v>
      </c>
      <c r="M30" s="778" t="s">
        <v>393</v>
      </c>
      <c r="N30" s="732" t="s">
        <v>174</v>
      </c>
      <c r="O30" s="584">
        <v>136.19999999999999</v>
      </c>
      <c r="P30" s="584">
        <v>101.19999999999999</v>
      </c>
      <c r="Q30" s="584">
        <v>84.4</v>
      </c>
      <c r="R30" s="584">
        <v>297.7</v>
      </c>
      <c r="S30" s="584">
        <v>92.5</v>
      </c>
      <c r="T30" s="584">
        <v>397.9</v>
      </c>
      <c r="U30" s="584">
        <v>70.5</v>
      </c>
      <c r="V30" s="584">
        <v>276.10000000000002</v>
      </c>
      <c r="W30" s="1109">
        <v>13</v>
      </c>
    </row>
    <row r="31" spans="1:23" s="589" customFormat="1" ht="13.5" customHeight="1">
      <c r="A31" s="1096">
        <v>14</v>
      </c>
      <c r="B31" s="778" t="s">
        <v>241</v>
      </c>
      <c r="C31" s="732" t="s">
        <v>147</v>
      </c>
      <c r="D31" s="150">
        <v>8011</v>
      </c>
      <c r="E31" s="150">
        <v>1222.9000000000001</v>
      </c>
      <c r="F31" s="150">
        <v>1481.8</v>
      </c>
      <c r="G31" s="150">
        <v>91.1</v>
      </c>
      <c r="H31" s="150">
        <v>613.79999999999995</v>
      </c>
      <c r="I31" s="150">
        <v>48.1</v>
      </c>
      <c r="J31" s="150">
        <v>760.3</v>
      </c>
      <c r="K31" s="150">
        <v>1910.2</v>
      </c>
      <c r="L31" s="150">
        <v>493.9</v>
      </c>
      <c r="M31" s="778" t="s">
        <v>241</v>
      </c>
      <c r="N31" s="732" t="s">
        <v>147</v>
      </c>
      <c r="O31" s="584">
        <v>122.2</v>
      </c>
      <c r="P31" s="584">
        <v>95.6</v>
      </c>
      <c r="Q31" s="584">
        <v>78.2</v>
      </c>
      <c r="R31" s="584">
        <v>267.7</v>
      </c>
      <c r="S31" s="584">
        <v>80.7</v>
      </c>
      <c r="T31" s="584">
        <v>397.9</v>
      </c>
      <c r="U31" s="584">
        <v>70.5</v>
      </c>
      <c r="V31" s="584">
        <v>276.10000000000002</v>
      </c>
      <c r="W31" s="1109">
        <v>14</v>
      </c>
    </row>
    <row r="32" spans="1:23" s="589" customFormat="1" ht="13.5" customHeight="1">
      <c r="A32" s="1096">
        <v>15</v>
      </c>
      <c r="B32" s="778" t="s">
        <v>241</v>
      </c>
      <c r="C32" s="732" t="s">
        <v>132</v>
      </c>
      <c r="D32" s="150">
        <v>1193.4000000000001</v>
      </c>
      <c r="E32" s="150">
        <v>206.6</v>
      </c>
      <c r="F32" s="150">
        <v>228.7</v>
      </c>
      <c r="G32" s="150">
        <v>5.2</v>
      </c>
      <c r="H32" s="150">
        <v>62.8</v>
      </c>
      <c r="I32" s="150">
        <v>6.5</v>
      </c>
      <c r="J32" s="150">
        <v>100</v>
      </c>
      <c r="K32" s="150">
        <v>448.3</v>
      </c>
      <c r="L32" s="150">
        <v>67.900000000000006</v>
      </c>
      <c r="M32" s="778" t="s">
        <v>241</v>
      </c>
      <c r="N32" s="732" t="s">
        <v>132</v>
      </c>
      <c r="O32" s="584">
        <v>14</v>
      </c>
      <c r="P32" s="584">
        <v>5.6</v>
      </c>
      <c r="Q32" s="584">
        <v>6.2</v>
      </c>
      <c r="R32" s="584">
        <v>30</v>
      </c>
      <c r="S32" s="584">
        <v>11.8</v>
      </c>
      <c r="T32" s="584">
        <v>0</v>
      </c>
      <c r="U32" s="584">
        <v>0</v>
      </c>
      <c r="V32" s="584">
        <v>0</v>
      </c>
      <c r="W32" s="1109">
        <v>15</v>
      </c>
    </row>
    <row r="33" spans="1:25" s="589" customFormat="1" ht="13.5" customHeight="1">
      <c r="A33" s="1096"/>
      <c r="B33" s="778"/>
      <c r="C33" s="732"/>
      <c r="D33" s="150"/>
      <c r="E33" s="150"/>
      <c r="F33" s="150"/>
      <c r="G33" s="150"/>
      <c r="H33" s="150"/>
      <c r="I33" s="150"/>
      <c r="J33" s="150"/>
      <c r="K33" s="150"/>
      <c r="L33" s="150"/>
      <c r="M33" s="778"/>
      <c r="N33" s="732"/>
      <c r="O33" s="584"/>
      <c r="P33" s="584"/>
      <c r="Q33" s="584"/>
      <c r="R33" s="584"/>
      <c r="S33" s="584"/>
      <c r="T33" s="584"/>
      <c r="U33" s="584"/>
      <c r="V33" s="584"/>
      <c r="W33" s="1109"/>
    </row>
    <row r="34" spans="1:25" s="589" customFormat="1" ht="13.5" customHeight="1">
      <c r="A34" s="1096">
        <v>16</v>
      </c>
      <c r="B34" s="778" t="s">
        <v>394</v>
      </c>
      <c r="C34" s="732" t="s">
        <v>174</v>
      </c>
      <c r="D34" s="150">
        <v>581</v>
      </c>
      <c r="E34" s="150">
        <v>64</v>
      </c>
      <c r="F34" s="150">
        <v>181.9</v>
      </c>
      <c r="G34" s="150">
        <v>5.5</v>
      </c>
      <c r="H34" s="150">
        <v>48.6</v>
      </c>
      <c r="I34" s="150">
        <v>17.7</v>
      </c>
      <c r="J34" s="150">
        <v>41.199999999999996</v>
      </c>
      <c r="K34" s="150">
        <v>115.6</v>
      </c>
      <c r="L34" s="150">
        <v>31.1</v>
      </c>
      <c r="M34" s="778" t="s">
        <v>394</v>
      </c>
      <c r="N34" s="732" t="s">
        <v>174</v>
      </c>
      <c r="O34" s="584">
        <v>4.8</v>
      </c>
      <c r="P34" s="584">
        <v>20.099999999999998</v>
      </c>
      <c r="Q34" s="584">
        <v>11.1</v>
      </c>
      <c r="R34" s="584">
        <v>10.700000000000001</v>
      </c>
      <c r="S34" s="584">
        <v>9.5</v>
      </c>
      <c r="T34" s="584">
        <v>13.9</v>
      </c>
      <c r="U34" s="584">
        <v>2</v>
      </c>
      <c r="V34" s="584">
        <v>3.4</v>
      </c>
      <c r="W34" s="1109">
        <v>16</v>
      </c>
    </row>
    <row r="35" spans="1:25" s="589" customFormat="1" ht="13.5" customHeight="1">
      <c r="A35" s="1096">
        <v>17</v>
      </c>
      <c r="B35" s="744" t="s">
        <v>241</v>
      </c>
      <c r="C35" s="732" t="s">
        <v>147</v>
      </c>
      <c r="D35" s="150">
        <v>402.6</v>
      </c>
      <c r="E35" s="150">
        <v>42</v>
      </c>
      <c r="F35" s="150">
        <v>156.1</v>
      </c>
      <c r="G35" s="150">
        <v>0.9</v>
      </c>
      <c r="H35" s="150">
        <v>24.8</v>
      </c>
      <c r="I35" s="150">
        <v>7.1</v>
      </c>
      <c r="J35" s="150">
        <v>34.4</v>
      </c>
      <c r="K35" s="150">
        <v>63.1</v>
      </c>
      <c r="L35" s="150">
        <v>14.8</v>
      </c>
      <c r="M35" s="744" t="s">
        <v>241</v>
      </c>
      <c r="N35" s="732" t="s">
        <v>147</v>
      </c>
      <c r="O35" s="584">
        <v>3.5</v>
      </c>
      <c r="P35" s="584">
        <v>18.899999999999999</v>
      </c>
      <c r="Q35" s="584">
        <v>1.9</v>
      </c>
      <c r="R35" s="584">
        <v>8.9</v>
      </c>
      <c r="S35" s="584">
        <v>6.9</v>
      </c>
      <c r="T35" s="584">
        <v>13.9</v>
      </c>
      <c r="U35" s="584">
        <v>2</v>
      </c>
      <c r="V35" s="584">
        <v>3.4</v>
      </c>
      <c r="W35" s="1109">
        <v>17</v>
      </c>
    </row>
    <row r="36" spans="1:25" s="589" customFormat="1" ht="13.5" customHeight="1">
      <c r="A36" s="1096">
        <v>18</v>
      </c>
      <c r="B36" s="744" t="s">
        <v>241</v>
      </c>
      <c r="C36" s="732" t="s">
        <v>132</v>
      </c>
      <c r="D36" s="150">
        <v>178.4</v>
      </c>
      <c r="E36" s="150">
        <v>22</v>
      </c>
      <c r="F36" s="150">
        <v>25.8</v>
      </c>
      <c r="G36" s="150">
        <v>4.5999999999999996</v>
      </c>
      <c r="H36" s="150">
        <v>23.8</v>
      </c>
      <c r="I36" s="150">
        <v>10.6</v>
      </c>
      <c r="J36" s="150">
        <v>6.8</v>
      </c>
      <c r="K36" s="150">
        <v>52.5</v>
      </c>
      <c r="L36" s="150">
        <v>16.3</v>
      </c>
      <c r="M36" s="744" t="s">
        <v>241</v>
      </c>
      <c r="N36" s="732" t="s">
        <v>132</v>
      </c>
      <c r="O36" s="584">
        <v>1.3</v>
      </c>
      <c r="P36" s="584">
        <v>1.2</v>
      </c>
      <c r="Q36" s="584">
        <v>9.1999999999999993</v>
      </c>
      <c r="R36" s="584">
        <v>1.8</v>
      </c>
      <c r="S36" s="584">
        <v>2.6</v>
      </c>
      <c r="T36" s="584">
        <v>0</v>
      </c>
      <c r="U36" s="584">
        <v>0</v>
      </c>
      <c r="V36" s="584">
        <v>0</v>
      </c>
      <c r="W36" s="1109">
        <v>18</v>
      </c>
    </row>
    <row r="37" spans="1:25" s="589" customFormat="1" ht="13.5" customHeight="1">
      <c r="A37" s="1096"/>
      <c r="B37" s="744"/>
      <c r="C37" s="732"/>
      <c r="D37" s="150"/>
      <c r="E37" s="150"/>
      <c r="F37" s="150"/>
      <c r="G37" s="150"/>
      <c r="H37" s="150"/>
      <c r="I37" s="150"/>
      <c r="J37" s="150"/>
      <c r="K37" s="150"/>
      <c r="L37" s="150"/>
      <c r="M37" s="744"/>
      <c r="N37" s="732"/>
      <c r="O37" s="584"/>
      <c r="P37" s="584"/>
      <c r="Q37" s="584"/>
      <c r="R37" s="584"/>
      <c r="S37" s="584"/>
      <c r="T37" s="584"/>
      <c r="U37" s="584"/>
      <c r="V37" s="584"/>
      <c r="W37" s="1109"/>
    </row>
    <row r="38" spans="1:25" ht="13.5" customHeight="1">
      <c r="A38" s="1096"/>
      <c r="B38" s="744"/>
      <c r="C38" s="732"/>
      <c r="D38" s="150"/>
      <c r="E38" s="150"/>
      <c r="F38" s="150"/>
      <c r="G38" s="150"/>
      <c r="H38" s="150"/>
      <c r="I38" s="150"/>
      <c r="J38" s="150"/>
      <c r="K38" s="150"/>
      <c r="L38" s="150"/>
      <c r="M38" s="744"/>
      <c r="N38" s="732"/>
      <c r="O38" s="584"/>
      <c r="P38" s="584"/>
      <c r="Q38" s="584"/>
      <c r="R38" s="584"/>
      <c r="S38" s="584"/>
      <c r="T38" s="584"/>
      <c r="U38" s="584"/>
      <c r="V38" s="584"/>
      <c r="W38" s="1109"/>
    </row>
    <row r="39" spans="1:25" ht="13.5" customHeight="1">
      <c r="A39" s="1096">
        <v>19</v>
      </c>
      <c r="B39" s="776" t="s">
        <v>97</v>
      </c>
      <c r="C39" s="732" t="s">
        <v>174</v>
      </c>
      <c r="D39" s="150">
        <v>76516.2</v>
      </c>
      <c r="E39" s="150">
        <v>8858.4000000000015</v>
      </c>
      <c r="F39" s="150">
        <v>11031.7</v>
      </c>
      <c r="G39" s="150">
        <v>2247</v>
      </c>
      <c r="H39" s="150">
        <v>6316.9999999999991</v>
      </c>
      <c r="I39" s="150">
        <v>1546.4</v>
      </c>
      <c r="J39" s="150">
        <v>6310.2000000000007</v>
      </c>
      <c r="K39" s="150">
        <v>16799.600000000002</v>
      </c>
      <c r="L39" s="150">
        <v>3363.1</v>
      </c>
      <c r="M39" s="776" t="s">
        <v>97</v>
      </c>
      <c r="N39" s="732" t="s">
        <v>174</v>
      </c>
      <c r="O39" s="584">
        <v>643.70000000000005</v>
      </c>
      <c r="P39" s="584">
        <v>3243.3</v>
      </c>
      <c r="Q39" s="584">
        <v>2247.8000000000002</v>
      </c>
      <c r="R39" s="584">
        <v>2121.1999999999998</v>
      </c>
      <c r="S39" s="584">
        <v>1592.3</v>
      </c>
      <c r="T39" s="584">
        <v>6310.2</v>
      </c>
      <c r="U39" s="584">
        <v>833.9</v>
      </c>
      <c r="V39" s="584">
        <v>3050.4</v>
      </c>
      <c r="W39" s="1109">
        <v>19</v>
      </c>
    </row>
    <row r="40" spans="1:25" ht="13.5" customHeight="1">
      <c r="A40" s="1096">
        <v>20</v>
      </c>
      <c r="B40" s="744"/>
      <c r="C40" s="732" t="s">
        <v>147</v>
      </c>
      <c r="D40" s="150">
        <v>31467.200000000001</v>
      </c>
      <c r="E40" s="150">
        <v>2445.4</v>
      </c>
      <c r="F40" s="150">
        <v>4107.8999999999996</v>
      </c>
      <c r="G40" s="150">
        <v>704.8</v>
      </c>
      <c r="H40" s="150">
        <v>2122.8000000000002</v>
      </c>
      <c r="I40" s="150">
        <v>492.7</v>
      </c>
      <c r="J40" s="150">
        <v>2103.6</v>
      </c>
      <c r="K40" s="150">
        <v>4226.2</v>
      </c>
      <c r="L40" s="150">
        <v>1322.3</v>
      </c>
      <c r="M40" s="744"/>
      <c r="N40" s="732" t="s">
        <v>147</v>
      </c>
      <c r="O40" s="584">
        <v>199.3</v>
      </c>
      <c r="P40" s="584">
        <v>1200</v>
      </c>
      <c r="Q40" s="584">
        <v>972.5</v>
      </c>
      <c r="R40" s="584">
        <v>678.2</v>
      </c>
      <c r="S40" s="584">
        <v>697</v>
      </c>
      <c r="T40" s="584">
        <v>6310.2</v>
      </c>
      <c r="U40" s="584">
        <v>833.9</v>
      </c>
      <c r="V40" s="584">
        <v>3050.4</v>
      </c>
      <c r="W40" s="1109">
        <v>20</v>
      </c>
    </row>
    <row r="41" spans="1:25" ht="13.5" customHeight="1">
      <c r="A41" s="1096">
        <v>21</v>
      </c>
      <c r="B41" s="744"/>
      <c r="C41" s="732" t="s">
        <v>132</v>
      </c>
      <c r="D41" s="150">
        <v>45049</v>
      </c>
      <c r="E41" s="150">
        <v>6413.0000000000018</v>
      </c>
      <c r="F41" s="150">
        <v>6923.8</v>
      </c>
      <c r="G41" s="150">
        <v>1542.1999999999998</v>
      </c>
      <c r="H41" s="150">
        <v>4194.1999999999989</v>
      </c>
      <c r="I41" s="150">
        <v>1053.7</v>
      </c>
      <c r="J41" s="150">
        <v>4206.6000000000004</v>
      </c>
      <c r="K41" s="150">
        <v>12573.400000000001</v>
      </c>
      <c r="L41" s="150">
        <v>2040.8</v>
      </c>
      <c r="M41" s="744"/>
      <c r="N41" s="732" t="s">
        <v>132</v>
      </c>
      <c r="O41" s="584">
        <v>444.4</v>
      </c>
      <c r="P41" s="584">
        <v>2043.3</v>
      </c>
      <c r="Q41" s="584">
        <v>1275.3000000000002</v>
      </c>
      <c r="R41" s="584">
        <v>1442.9999999999995</v>
      </c>
      <c r="S41" s="584">
        <v>895.3</v>
      </c>
      <c r="T41" s="584">
        <v>0</v>
      </c>
      <c r="U41" s="584">
        <v>0</v>
      </c>
      <c r="V41" s="584">
        <v>0</v>
      </c>
      <c r="W41" s="1109">
        <v>21</v>
      </c>
    </row>
    <row r="42" spans="1:25" s="589" customFormat="1" ht="13.5" customHeight="1">
      <c r="A42" s="1096"/>
      <c r="B42" s="744"/>
      <c r="C42" s="732"/>
      <c r="D42" s="150"/>
      <c r="E42" s="150"/>
      <c r="F42" s="150"/>
      <c r="G42" s="150"/>
      <c r="H42" s="150"/>
      <c r="I42" s="150"/>
      <c r="J42" s="150"/>
      <c r="K42" s="150"/>
      <c r="L42" s="150"/>
      <c r="M42" s="744"/>
      <c r="N42" s="732"/>
      <c r="O42" s="584"/>
      <c r="P42" s="584"/>
      <c r="Q42" s="584"/>
      <c r="R42" s="584"/>
      <c r="S42" s="584"/>
      <c r="T42" s="584"/>
      <c r="U42" s="584"/>
      <c r="V42" s="584"/>
      <c r="W42" s="1109"/>
      <c r="X42" s="584"/>
      <c r="Y42" s="779"/>
    </row>
    <row r="43" spans="1:25" s="589" customFormat="1" ht="13.5" customHeight="1">
      <c r="A43" s="1096">
        <v>22</v>
      </c>
      <c r="B43" s="778" t="s">
        <v>522</v>
      </c>
      <c r="C43" s="732" t="s">
        <v>174</v>
      </c>
      <c r="D43" s="150">
        <v>8829.6999999999989</v>
      </c>
      <c r="E43" s="150">
        <v>1754</v>
      </c>
      <c r="F43" s="150">
        <v>1695.3</v>
      </c>
      <c r="G43" s="150">
        <v>310.59999999999997</v>
      </c>
      <c r="H43" s="150">
        <v>782.4</v>
      </c>
      <c r="I43" s="150">
        <v>126.2</v>
      </c>
      <c r="J43" s="150">
        <v>854.3</v>
      </c>
      <c r="K43" s="150">
        <v>634.29999999999995</v>
      </c>
      <c r="L43" s="150">
        <v>447.6</v>
      </c>
      <c r="M43" s="778" t="s">
        <v>522</v>
      </c>
      <c r="N43" s="732" t="s">
        <v>174</v>
      </c>
      <c r="O43" s="584">
        <v>52.4</v>
      </c>
      <c r="P43" s="584">
        <v>555.5</v>
      </c>
      <c r="Q43" s="584">
        <v>262.39999999999998</v>
      </c>
      <c r="R43" s="584">
        <v>347.8</v>
      </c>
      <c r="S43" s="584">
        <v>206.2</v>
      </c>
      <c r="T43" s="584">
        <v>573.5</v>
      </c>
      <c r="U43" s="584">
        <v>9.5</v>
      </c>
      <c r="V43" s="584">
        <v>217.6</v>
      </c>
      <c r="W43" s="1109">
        <v>22</v>
      </c>
      <c r="X43" s="584"/>
      <c r="Y43" s="779"/>
    </row>
    <row r="44" spans="1:25" s="589" customFormat="1" ht="13.5" customHeight="1">
      <c r="A44" s="1096">
        <v>23</v>
      </c>
      <c r="B44" s="744" t="s">
        <v>241</v>
      </c>
      <c r="C44" s="732" t="s">
        <v>147</v>
      </c>
      <c r="D44" s="150">
        <v>1911.9</v>
      </c>
      <c r="E44" s="150">
        <v>258.5</v>
      </c>
      <c r="F44" s="150">
        <v>280.7</v>
      </c>
      <c r="G44" s="150">
        <v>24.9</v>
      </c>
      <c r="H44" s="150">
        <v>156</v>
      </c>
      <c r="I44" s="150">
        <v>11.5</v>
      </c>
      <c r="J44" s="150">
        <v>90</v>
      </c>
      <c r="K44" s="150">
        <v>71.8</v>
      </c>
      <c r="L44" s="150">
        <v>9.6</v>
      </c>
      <c r="M44" s="744" t="s">
        <v>241</v>
      </c>
      <c r="N44" s="732" t="s">
        <v>147</v>
      </c>
      <c r="O44" s="584">
        <v>3.9</v>
      </c>
      <c r="P44" s="584">
        <v>84.1</v>
      </c>
      <c r="Q44" s="584">
        <v>43.2</v>
      </c>
      <c r="R44" s="584">
        <v>25.3</v>
      </c>
      <c r="S44" s="584">
        <v>51.8</v>
      </c>
      <c r="T44" s="584">
        <v>573.5</v>
      </c>
      <c r="U44" s="584">
        <v>9.5</v>
      </c>
      <c r="V44" s="584">
        <v>217.6</v>
      </c>
      <c r="W44" s="1109">
        <v>23</v>
      </c>
      <c r="X44" s="584"/>
      <c r="Y44" s="779"/>
    </row>
    <row r="45" spans="1:25" s="589" customFormat="1" ht="13.5" customHeight="1">
      <c r="A45" s="1096">
        <v>24</v>
      </c>
      <c r="B45" s="744" t="s">
        <v>241</v>
      </c>
      <c r="C45" s="732" t="s">
        <v>132</v>
      </c>
      <c r="D45" s="150">
        <v>6917.7999999999993</v>
      </c>
      <c r="E45" s="150">
        <v>1495.5</v>
      </c>
      <c r="F45" s="150">
        <v>1414.6</v>
      </c>
      <c r="G45" s="150">
        <v>285.7</v>
      </c>
      <c r="H45" s="150">
        <v>626.4</v>
      </c>
      <c r="I45" s="150">
        <v>114.7</v>
      </c>
      <c r="J45" s="150">
        <v>764.3</v>
      </c>
      <c r="K45" s="150">
        <v>562.5</v>
      </c>
      <c r="L45" s="150">
        <v>438</v>
      </c>
      <c r="M45" s="744" t="s">
        <v>241</v>
      </c>
      <c r="N45" s="732" t="s">
        <v>132</v>
      </c>
      <c r="O45" s="584">
        <v>48.5</v>
      </c>
      <c r="P45" s="584">
        <v>471.4</v>
      </c>
      <c r="Q45" s="584">
        <v>219.2</v>
      </c>
      <c r="R45" s="584">
        <v>322.5</v>
      </c>
      <c r="S45" s="584">
        <v>154.4</v>
      </c>
      <c r="T45" s="584">
        <v>0</v>
      </c>
      <c r="U45" s="584">
        <v>0</v>
      </c>
      <c r="V45" s="584">
        <v>0</v>
      </c>
      <c r="W45" s="1109">
        <v>24</v>
      </c>
      <c r="X45" s="584"/>
      <c r="Y45" s="779"/>
    </row>
    <row r="46" spans="1:25" s="589" customFormat="1" ht="13.5" customHeight="1">
      <c r="A46" s="1096"/>
      <c r="B46" s="744"/>
      <c r="C46" s="732"/>
      <c r="D46" s="150"/>
      <c r="E46" s="150"/>
      <c r="F46" s="150"/>
      <c r="G46" s="150"/>
      <c r="H46" s="150"/>
      <c r="I46" s="150"/>
      <c r="J46" s="150"/>
      <c r="K46" s="150"/>
      <c r="L46" s="150"/>
      <c r="M46" s="744"/>
      <c r="N46" s="732"/>
      <c r="O46" s="584"/>
      <c r="P46" s="584"/>
      <c r="Q46" s="584"/>
      <c r="R46" s="584"/>
      <c r="S46" s="584"/>
      <c r="T46" s="584"/>
      <c r="U46" s="584"/>
      <c r="V46" s="584"/>
      <c r="W46" s="1109"/>
      <c r="X46" s="584"/>
      <c r="Y46" s="779"/>
    </row>
    <row r="47" spans="1:25" s="589" customFormat="1" ht="13.5" customHeight="1">
      <c r="A47" s="1096">
        <v>25</v>
      </c>
      <c r="B47" s="778" t="s">
        <v>523</v>
      </c>
      <c r="C47" s="732" t="s">
        <v>174</v>
      </c>
      <c r="D47" s="150">
        <v>51559.600000000006</v>
      </c>
      <c r="E47" s="150">
        <v>6191.1999999999989</v>
      </c>
      <c r="F47" s="150">
        <v>8149.5</v>
      </c>
      <c r="G47" s="150">
        <v>1417.6999999999998</v>
      </c>
      <c r="H47" s="150">
        <v>4444.3999999999996</v>
      </c>
      <c r="I47" s="150">
        <v>1088.0999999999999</v>
      </c>
      <c r="J47" s="150">
        <v>4214.2999999999993</v>
      </c>
      <c r="K47" s="150">
        <v>13393.900000000001</v>
      </c>
      <c r="L47" s="150">
        <v>2384.8000000000002</v>
      </c>
      <c r="M47" s="778" t="s">
        <v>523</v>
      </c>
      <c r="N47" s="732" t="s">
        <v>174</v>
      </c>
      <c r="O47" s="584">
        <v>532.20000000000005</v>
      </c>
      <c r="P47" s="584">
        <v>2178.3999999999996</v>
      </c>
      <c r="Q47" s="584">
        <v>1020.2</v>
      </c>
      <c r="R47" s="584">
        <v>1436</v>
      </c>
      <c r="S47" s="584">
        <v>1077.9000000000001</v>
      </c>
      <c r="T47" s="584">
        <v>2160.4</v>
      </c>
      <c r="U47" s="584">
        <v>379.2</v>
      </c>
      <c r="V47" s="584">
        <v>1492.1</v>
      </c>
      <c r="W47" s="1109">
        <v>25</v>
      </c>
      <c r="X47" s="584"/>
      <c r="Y47" s="779"/>
    </row>
    <row r="48" spans="1:25" s="589" customFormat="1" ht="13.5" customHeight="1">
      <c r="A48" s="1096">
        <v>26</v>
      </c>
      <c r="B48" s="744" t="s">
        <v>241</v>
      </c>
      <c r="C48" s="732" t="s">
        <v>147</v>
      </c>
      <c r="D48" s="150">
        <v>19229.7</v>
      </c>
      <c r="E48" s="150">
        <v>1762.6</v>
      </c>
      <c r="F48" s="150">
        <v>2986.9</v>
      </c>
      <c r="G48" s="150">
        <v>562.9</v>
      </c>
      <c r="H48" s="150">
        <v>1550.8</v>
      </c>
      <c r="I48" s="150">
        <v>401.2</v>
      </c>
      <c r="J48" s="150">
        <v>1617.1</v>
      </c>
      <c r="K48" s="150">
        <v>3069.6</v>
      </c>
      <c r="L48" s="150">
        <v>994.5</v>
      </c>
      <c r="M48" s="744" t="s">
        <v>241</v>
      </c>
      <c r="N48" s="732" t="s">
        <v>147</v>
      </c>
      <c r="O48" s="584">
        <v>168</v>
      </c>
      <c r="P48" s="584">
        <v>852.9</v>
      </c>
      <c r="Q48" s="584">
        <v>298.3</v>
      </c>
      <c r="R48" s="584">
        <v>553.5</v>
      </c>
      <c r="S48" s="584">
        <v>379.7</v>
      </c>
      <c r="T48" s="584">
        <v>2160.4</v>
      </c>
      <c r="U48" s="584">
        <v>379.2</v>
      </c>
      <c r="V48" s="584">
        <v>1492.1</v>
      </c>
      <c r="W48" s="1109">
        <v>26</v>
      </c>
      <c r="X48" s="584"/>
      <c r="Y48" s="779"/>
    </row>
    <row r="49" spans="1:25" s="589" customFormat="1" ht="13.5" customHeight="1">
      <c r="A49" s="1096">
        <v>27</v>
      </c>
      <c r="B49" s="744" t="s">
        <v>241</v>
      </c>
      <c r="C49" s="732" t="s">
        <v>132</v>
      </c>
      <c r="D49" s="150">
        <v>32329.9</v>
      </c>
      <c r="E49" s="150">
        <v>4428.5999999999985</v>
      </c>
      <c r="F49" s="150">
        <v>5162.6000000000004</v>
      </c>
      <c r="G49" s="150">
        <v>854.79999999999984</v>
      </c>
      <c r="H49" s="150">
        <v>2893.5999999999995</v>
      </c>
      <c r="I49" s="150">
        <v>686.9</v>
      </c>
      <c r="J49" s="150">
        <v>2597.1999999999998</v>
      </c>
      <c r="K49" s="150">
        <v>10324.300000000001</v>
      </c>
      <c r="L49" s="150">
        <v>1390.3</v>
      </c>
      <c r="M49" s="744" t="s">
        <v>241</v>
      </c>
      <c r="N49" s="732" t="s">
        <v>132</v>
      </c>
      <c r="O49" s="584">
        <v>364.2</v>
      </c>
      <c r="P49" s="584">
        <v>1325.4999999999998</v>
      </c>
      <c r="Q49" s="584">
        <v>721.90000000000009</v>
      </c>
      <c r="R49" s="584">
        <v>882.50000000000011</v>
      </c>
      <c r="S49" s="584">
        <v>698.20000000000016</v>
      </c>
      <c r="T49" s="584">
        <v>0</v>
      </c>
      <c r="U49" s="584">
        <v>0</v>
      </c>
      <c r="V49" s="584">
        <v>0</v>
      </c>
      <c r="W49" s="1109">
        <v>27</v>
      </c>
      <c r="X49" s="584"/>
      <c r="Y49" s="779"/>
    </row>
    <row r="50" spans="1:25" s="589" customFormat="1" ht="13.5" customHeight="1">
      <c r="A50" s="1096"/>
      <c r="B50" s="744"/>
      <c r="C50" s="732"/>
      <c r="D50" s="150"/>
      <c r="E50" s="150"/>
      <c r="F50" s="150"/>
      <c r="G50" s="150"/>
      <c r="H50" s="150"/>
      <c r="I50" s="150"/>
      <c r="J50" s="150"/>
      <c r="K50" s="150"/>
      <c r="L50" s="150"/>
      <c r="M50" s="744"/>
      <c r="N50" s="732"/>
      <c r="O50" s="584"/>
      <c r="P50" s="584"/>
      <c r="Q50" s="584"/>
      <c r="R50" s="584"/>
      <c r="S50" s="584"/>
      <c r="T50" s="584"/>
      <c r="U50" s="584"/>
      <c r="V50" s="584"/>
      <c r="W50" s="1109"/>
      <c r="X50" s="584"/>
      <c r="Y50" s="779"/>
    </row>
    <row r="51" spans="1:25" s="589" customFormat="1" ht="13.5" customHeight="1">
      <c r="A51" s="1096">
        <v>28</v>
      </c>
      <c r="B51" s="778" t="s">
        <v>524</v>
      </c>
      <c r="C51" s="732" t="s">
        <v>174</v>
      </c>
      <c r="D51" s="150">
        <v>12979.599999999999</v>
      </c>
      <c r="E51" s="150">
        <v>835.2</v>
      </c>
      <c r="F51" s="150">
        <v>420.4</v>
      </c>
      <c r="G51" s="150">
        <v>479.79999999999995</v>
      </c>
      <c r="H51" s="150">
        <v>742.1</v>
      </c>
      <c r="I51" s="150">
        <v>316.60000000000002</v>
      </c>
      <c r="J51" s="150">
        <v>1040.5999999999999</v>
      </c>
      <c r="K51" s="150">
        <v>1866.4</v>
      </c>
      <c r="L51" s="150">
        <v>492.1</v>
      </c>
      <c r="M51" s="778" t="s">
        <v>524</v>
      </c>
      <c r="N51" s="732" t="s">
        <v>174</v>
      </c>
      <c r="O51" s="584">
        <v>44.3</v>
      </c>
      <c r="P51" s="584">
        <v>335.2</v>
      </c>
      <c r="Q51" s="584">
        <v>946.90000000000009</v>
      </c>
      <c r="R51" s="584">
        <v>285.5</v>
      </c>
      <c r="S51" s="584">
        <v>109.2</v>
      </c>
      <c r="T51" s="584">
        <v>3439.4</v>
      </c>
      <c r="U51" s="584">
        <v>335.9</v>
      </c>
      <c r="V51" s="584">
        <v>1289.8</v>
      </c>
      <c r="W51" s="1109">
        <v>28</v>
      </c>
      <c r="X51" s="584"/>
      <c r="Y51" s="779"/>
    </row>
    <row r="52" spans="1:25" s="589" customFormat="1" ht="13.5" customHeight="1">
      <c r="A52" s="1096">
        <v>29</v>
      </c>
      <c r="B52" s="778" t="s">
        <v>241</v>
      </c>
      <c r="C52" s="732" t="s">
        <v>147</v>
      </c>
      <c r="D52" s="150">
        <v>7178.2</v>
      </c>
      <c r="E52" s="150">
        <v>346.1</v>
      </c>
      <c r="F52" s="150">
        <v>73.900000000000006</v>
      </c>
      <c r="G52" s="150">
        <v>78.099999999999994</v>
      </c>
      <c r="H52" s="150">
        <v>67.900000000000006</v>
      </c>
      <c r="I52" s="150">
        <v>64.599999999999994</v>
      </c>
      <c r="J52" s="150">
        <v>195.6</v>
      </c>
      <c r="K52" s="150">
        <v>179.7</v>
      </c>
      <c r="L52" s="150">
        <v>279.5</v>
      </c>
      <c r="M52" s="778" t="s">
        <v>241</v>
      </c>
      <c r="N52" s="732" t="s">
        <v>147</v>
      </c>
      <c r="O52" s="584">
        <v>12.5</v>
      </c>
      <c r="P52" s="584">
        <v>88.6</v>
      </c>
      <c r="Q52" s="584">
        <v>612.6</v>
      </c>
      <c r="R52" s="584">
        <v>47.5</v>
      </c>
      <c r="S52" s="584">
        <v>66.5</v>
      </c>
      <c r="T52" s="584">
        <v>3439.4</v>
      </c>
      <c r="U52" s="584">
        <v>335.9</v>
      </c>
      <c r="V52" s="584">
        <v>1289.8</v>
      </c>
      <c r="W52" s="1109">
        <v>29</v>
      </c>
      <c r="X52" s="584"/>
      <c r="Y52" s="779"/>
    </row>
    <row r="53" spans="1:25" s="589" customFormat="1" ht="13.5" customHeight="1">
      <c r="A53" s="1096">
        <v>30</v>
      </c>
      <c r="B53" s="778" t="s">
        <v>241</v>
      </c>
      <c r="C53" s="732" t="s">
        <v>132</v>
      </c>
      <c r="D53" s="150">
        <v>5801.4</v>
      </c>
      <c r="E53" s="150">
        <v>489.1</v>
      </c>
      <c r="F53" s="150">
        <v>346.5</v>
      </c>
      <c r="G53" s="150">
        <v>401.7</v>
      </c>
      <c r="H53" s="150">
        <v>674.2</v>
      </c>
      <c r="I53" s="150">
        <v>252</v>
      </c>
      <c r="J53" s="150">
        <v>845</v>
      </c>
      <c r="K53" s="150">
        <v>1686.7</v>
      </c>
      <c r="L53" s="150">
        <v>212.6</v>
      </c>
      <c r="M53" s="778" t="s">
        <v>241</v>
      </c>
      <c r="N53" s="732" t="s">
        <v>132</v>
      </c>
      <c r="O53" s="584">
        <v>31.799999999999997</v>
      </c>
      <c r="P53" s="584">
        <v>246.6</v>
      </c>
      <c r="Q53" s="584">
        <v>334.3</v>
      </c>
      <c r="R53" s="584">
        <v>238</v>
      </c>
      <c r="S53" s="584">
        <v>42.7</v>
      </c>
      <c r="T53" s="584">
        <v>0</v>
      </c>
      <c r="U53" s="584">
        <v>0</v>
      </c>
      <c r="V53" s="584">
        <v>0</v>
      </c>
      <c r="W53" s="1109">
        <v>30</v>
      </c>
      <c r="X53" s="584"/>
      <c r="Y53" s="779"/>
    </row>
    <row r="54" spans="1:25" s="589" customFormat="1" ht="13.5" customHeight="1">
      <c r="A54" s="1096"/>
      <c r="B54" s="778"/>
      <c r="C54" s="732"/>
      <c r="D54" s="150"/>
      <c r="E54" s="150"/>
      <c r="F54" s="150"/>
      <c r="G54" s="150"/>
      <c r="H54" s="150"/>
      <c r="I54" s="150"/>
      <c r="J54" s="150"/>
      <c r="K54" s="150"/>
      <c r="L54" s="150"/>
      <c r="M54" s="778"/>
      <c r="N54" s="732"/>
      <c r="O54" s="584"/>
      <c r="P54" s="584"/>
      <c r="Q54" s="584"/>
      <c r="R54" s="584"/>
      <c r="S54" s="584"/>
      <c r="T54" s="584"/>
      <c r="U54" s="584"/>
      <c r="V54" s="584"/>
      <c r="W54" s="1109"/>
      <c r="X54" s="584"/>
      <c r="Y54" s="779"/>
    </row>
    <row r="55" spans="1:25" s="589" customFormat="1" ht="13.5" customHeight="1">
      <c r="A55" s="1096">
        <v>31</v>
      </c>
      <c r="B55" s="778" t="s">
        <v>525</v>
      </c>
      <c r="C55" s="732" t="s">
        <v>174</v>
      </c>
      <c r="D55" s="150">
        <v>3147.4</v>
      </c>
      <c r="E55" s="150">
        <v>78.2</v>
      </c>
      <c r="F55" s="150">
        <v>766.4</v>
      </c>
      <c r="G55" s="150">
        <v>38.9</v>
      </c>
      <c r="H55" s="150">
        <v>348.1</v>
      </c>
      <c r="I55" s="150">
        <v>15.4</v>
      </c>
      <c r="J55" s="150">
        <v>200.9</v>
      </c>
      <c r="K55" s="150">
        <v>905.1</v>
      </c>
      <c r="L55" s="150">
        <v>38.700000000000003</v>
      </c>
      <c r="M55" s="778" t="s">
        <v>525</v>
      </c>
      <c r="N55" s="732" t="s">
        <v>174</v>
      </c>
      <c r="O55" s="584">
        <v>14.9</v>
      </c>
      <c r="P55" s="584">
        <v>174.4</v>
      </c>
      <c r="Q55" s="584">
        <v>18.399999999999999</v>
      </c>
      <c r="R55" s="584">
        <v>51.9</v>
      </c>
      <c r="S55" s="584">
        <v>199</v>
      </c>
      <c r="T55" s="584">
        <v>136.9</v>
      </c>
      <c r="U55" s="584">
        <v>109.3</v>
      </c>
      <c r="V55" s="584">
        <v>50.9</v>
      </c>
      <c r="W55" s="1109">
        <v>31</v>
      </c>
      <c r="X55" s="584"/>
      <c r="Y55" s="779"/>
    </row>
    <row r="56" spans="1:25" s="589" customFormat="1" ht="13.5" customHeight="1">
      <c r="A56" s="1096">
        <v>32</v>
      </c>
      <c r="B56" s="744" t="s">
        <v>241</v>
      </c>
      <c r="C56" s="732" t="s">
        <v>147</v>
      </c>
      <c r="D56" s="150">
        <v>3147.4</v>
      </c>
      <c r="E56" s="150">
        <v>78.2</v>
      </c>
      <c r="F56" s="150">
        <v>766.4</v>
      </c>
      <c r="G56" s="150">
        <v>38.9</v>
      </c>
      <c r="H56" s="150">
        <v>348.1</v>
      </c>
      <c r="I56" s="150">
        <v>15.4</v>
      </c>
      <c r="J56" s="150">
        <v>200.9</v>
      </c>
      <c r="K56" s="150">
        <v>905.1</v>
      </c>
      <c r="L56" s="150">
        <v>38.700000000000003</v>
      </c>
      <c r="M56" s="744" t="s">
        <v>241</v>
      </c>
      <c r="N56" s="732" t="s">
        <v>147</v>
      </c>
      <c r="O56" s="584">
        <v>14.9</v>
      </c>
      <c r="P56" s="584">
        <v>174.4</v>
      </c>
      <c r="Q56" s="584">
        <v>18.399999999999999</v>
      </c>
      <c r="R56" s="584">
        <v>51.9</v>
      </c>
      <c r="S56" s="584">
        <v>199</v>
      </c>
      <c r="T56" s="584">
        <v>136.9</v>
      </c>
      <c r="U56" s="584">
        <v>109.3</v>
      </c>
      <c r="V56" s="584">
        <v>50.9</v>
      </c>
      <c r="W56" s="1109">
        <v>32</v>
      </c>
      <c r="X56" s="584"/>
      <c r="Y56" s="779"/>
    </row>
    <row r="57" spans="1:25" s="589" customFormat="1" ht="13.5" customHeight="1">
      <c r="A57" s="1096">
        <v>33</v>
      </c>
      <c r="B57" s="744" t="s">
        <v>241</v>
      </c>
      <c r="C57" s="732" t="s">
        <v>132</v>
      </c>
      <c r="D57" s="150">
        <v>0</v>
      </c>
      <c r="E57" s="150">
        <v>0</v>
      </c>
      <c r="F57" s="150">
        <v>0</v>
      </c>
      <c r="G57" s="150">
        <v>0</v>
      </c>
      <c r="H57" s="150">
        <v>0</v>
      </c>
      <c r="I57" s="150">
        <v>0</v>
      </c>
      <c r="J57" s="150">
        <v>0</v>
      </c>
      <c r="K57" s="150">
        <v>0</v>
      </c>
      <c r="L57" s="150">
        <v>0</v>
      </c>
      <c r="M57" s="744" t="s">
        <v>241</v>
      </c>
      <c r="N57" s="732" t="s">
        <v>132</v>
      </c>
      <c r="O57" s="584">
        <v>0</v>
      </c>
      <c r="P57" s="584">
        <v>0</v>
      </c>
      <c r="Q57" s="584">
        <v>0</v>
      </c>
      <c r="R57" s="584">
        <v>0</v>
      </c>
      <c r="S57" s="584">
        <v>0</v>
      </c>
      <c r="T57" s="584">
        <v>0</v>
      </c>
      <c r="U57" s="584">
        <v>0</v>
      </c>
      <c r="V57" s="584">
        <v>0</v>
      </c>
      <c r="W57" s="1109">
        <v>33</v>
      </c>
      <c r="X57" s="584"/>
      <c r="Y57" s="779"/>
    </row>
    <row r="58" spans="1:25" s="589" customFormat="1" ht="13.5" customHeight="1">
      <c r="A58" s="1096"/>
      <c r="B58" s="744"/>
      <c r="C58" s="732"/>
      <c r="D58" s="150"/>
      <c r="E58" s="150"/>
      <c r="F58" s="150"/>
      <c r="G58" s="150"/>
      <c r="H58" s="150"/>
      <c r="I58" s="150"/>
      <c r="J58" s="150"/>
      <c r="K58" s="150"/>
      <c r="L58" s="150"/>
      <c r="M58" s="744"/>
      <c r="N58" s="732"/>
      <c r="O58" s="584"/>
      <c r="P58" s="584"/>
      <c r="Q58" s="584"/>
      <c r="R58" s="584"/>
      <c r="S58" s="584"/>
      <c r="T58" s="584"/>
      <c r="U58" s="584"/>
      <c r="V58" s="584"/>
      <c r="W58" s="1109"/>
      <c r="X58" s="584"/>
      <c r="Y58" s="779"/>
    </row>
    <row r="59" spans="1:25" ht="13.5" customHeight="1">
      <c r="A59" s="1096"/>
      <c r="B59" s="744"/>
      <c r="C59" s="732"/>
      <c r="D59" s="150"/>
      <c r="E59" s="150"/>
      <c r="F59" s="150"/>
      <c r="G59" s="150"/>
      <c r="H59" s="150"/>
      <c r="I59" s="150"/>
      <c r="J59" s="150"/>
      <c r="K59" s="150"/>
      <c r="L59" s="150"/>
      <c r="M59" s="744"/>
      <c r="N59" s="732"/>
      <c r="O59" s="584"/>
      <c r="P59" s="584"/>
      <c r="Q59" s="584"/>
      <c r="R59" s="584"/>
      <c r="S59" s="584"/>
      <c r="T59" s="584"/>
      <c r="U59" s="584"/>
      <c r="V59" s="584"/>
      <c r="W59" s="1109"/>
    </row>
    <row r="60" spans="1:25" ht="13.5" customHeight="1">
      <c r="A60" s="1096"/>
      <c r="B60" s="776" t="s">
        <v>98</v>
      </c>
      <c r="C60" s="732"/>
      <c r="D60" s="150"/>
      <c r="E60" s="150"/>
      <c r="F60" s="150"/>
      <c r="G60" s="150"/>
      <c r="H60" s="150"/>
      <c r="I60" s="150"/>
      <c r="J60" s="150"/>
      <c r="K60" s="150"/>
      <c r="L60" s="150"/>
      <c r="M60" s="776" t="s">
        <v>98</v>
      </c>
      <c r="N60" s="732"/>
      <c r="O60" s="584"/>
      <c r="P60" s="584"/>
      <c r="Q60" s="584"/>
      <c r="R60" s="584"/>
      <c r="S60" s="584"/>
      <c r="T60" s="584"/>
      <c r="U60" s="584"/>
      <c r="V60" s="584"/>
      <c r="W60" s="1109"/>
    </row>
    <row r="61" spans="1:25" ht="13.5" customHeight="1">
      <c r="A61" s="1096"/>
      <c r="B61" s="744"/>
      <c r="C61" s="732"/>
      <c r="D61" s="150"/>
      <c r="E61" s="150"/>
      <c r="F61" s="150"/>
      <c r="G61" s="150"/>
      <c r="H61" s="150"/>
      <c r="I61" s="150"/>
      <c r="J61" s="150"/>
      <c r="K61" s="150"/>
      <c r="L61" s="150"/>
      <c r="M61" s="744"/>
      <c r="N61" s="732"/>
      <c r="O61" s="584"/>
      <c r="P61" s="584"/>
      <c r="Q61" s="584"/>
      <c r="R61" s="584"/>
      <c r="S61" s="584"/>
      <c r="T61" s="584"/>
      <c r="U61" s="584"/>
      <c r="V61" s="584"/>
      <c r="W61" s="1109"/>
    </row>
    <row r="62" spans="1:25" ht="13.5" customHeight="1">
      <c r="A62" s="1096">
        <v>34</v>
      </c>
      <c r="B62" s="778" t="s">
        <v>70</v>
      </c>
      <c r="C62" s="732" t="s">
        <v>174</v>
      </c>
      <c r="D62" s="150">
        <v>97.1</v>
      </c>
      <c r="E62" s="150">
        <v>9.3000000000000007</v>
      </c>
      <c r="F62" s="150">
        <v>6.9</v>
      </c>
      <c r="G62" s="150">
        <v>0.5</v>
      </c>
      <c r="H62" s="150">
        <v>11.700000000000001</v>
      </c>
      <c r="I62" s="150">
        <v>0.1</v>
      </c>
      <c r="J62" s="150">
        <v>0.99999999999999989</v>
      </c>
      <c r="K62" s="150">
        <v>2.6999999999999997</v>
      </c>
      <c r="L62" s="150">
        <v>18.299999999999997</v>
      </c>
      <c r="M62" s="778" t="s">
        <v>70</v>
      </c>
      <c r="N62" s="732" t="s">
        <v>174</v>
      </c>
      <c r="O62" s="584">
        <v>0.4</v>
      </c>
      <c r="P62" s="584">
        <v>6.4</v>
      </c>
      <c r="Q62" s="584">
        <v>0.4</v>
      </c>
      <c r="R62" s="584">
        <v>5.2999999999999989</v>
      </c>
      <c r="S62" s="584">
        <v>0</v>
      </c>
      <c r="T62" s="584">
        <v>1.6</v>
      </c>
      <c r="U62" s="584">
        <v>32.200000000000003</v>
      </c>
      <c r="V62" s="584">
        <v>0</v>
      </c>
      <c r="W62" s="1109">
        <v>34</v>
      </c>
    </row>
    <row r="63" spans="1:25" ht="13.5" customHeight="1">
      <c r="A63" s="1096">
        <v>35</v>
      </c>
      <c r="B63" s="778"/>
      <c r="C63" s="732" t="s">
        <v>147</v>
      </c>
      <c r="D63" s="150">
        <v>63.1</v>
      </c>
      <c r="E63" s="150">
        <v>4.2</v>
      </c>
      <c r="F63" s="150">
        <v>5.2</v>
      </c>
      <c r="G63" s="150">
        <v>0</v>
      </c>
      <c r="H63" s="150">
        <v>4.5999999999999996</v>
      </c>
      <c r="I63" s="150">
        <v>0</v>
      </c>
      <c r="J63" s="150">
        <v>0</v>
      </c>
      <c r="K63" s="150">
        <v>0.3</v>
      </c>
      <c r="L63" s="150">
        <v>8.1999999999999993</v>
      </c>
      <c r="M63" s="778"/>
      <c r="N63" s="732" t="s">
        <v>147</v>
      </c>
      <c r="O63" s="584">
        <v>0.4</v>
      </c>
      <c r="P63" s="584">
        <v>6.4</v>
      </c>
      <c r="Q63" s="584">
        <v>0</v>
      </c>
      <c r="R63" s="584">
        <v>0</v>
      </c>
      <c r="S63" s="584">
        <v>0</v>
      </c>
      <c r="T63" s="584">
        <v>1.6</v>
      </c>
      <c r="U63" s="584">
        <v>32.200000000000003</v>
      </c>
      <c r="V63" s="584">
        <v>0</v>
      </c>
      <c r="W63" s="1109">
        <v>35</v>
      </c>
    </row>
    <row r="64" spans="1:25" ht="13.5" customHeight="1">
      <c r="A64" s="1096">
        <v>36</v>
      </c>
      <c r="B64" s="778"/>
      <c r="C64" s="732" t="s">
        <v>132</v>
      </c>
      <c r="D64" s="150">
        <v>34</v>
      </c>
      <c r="E64" s="150">
        <v>5.1000000000000005</v>
      </c>
      <c r="F64" s="150">
        <v>1.7000000000000002</v>
      </c>
      <c r="G64" s="150">
        <v>0.5</v>
      </c>
      <c r="H64" s="150">
        <v>7.1000000000000014</v>
      </c>
      <c r="I64" s="150">
        <v>0.1</v>
      </c>
      <c r="J64" s="150">
        <v>0.99999999999999989</v>
      </c>
      <c r="K64" s="150">
        <v>2.4</v>
      </c>
      <c r="L64" s="150">
        <v>10.1</v>
      </c>
      <c r="M64" s="778"/>
      <c r="N64" s="732" t="s">
        <v>132</v>
      </c>
      <c r="O64" s="584">
        <v>0</v>
      </c>
      <c r="P64" s="584">
        <v>0</v>
      </c>
      <c r="Q64" s="584">
        <v>0.4</v>
      </c>
      <c r="R64" s="584">
        <v>5.2999999999999989</v>
      </c>
      <c r="S64" s="584">
        <v>0</v>
      </c>
      <c r="T64" s="584">
        <v>0</v>
      </c>
      <c r="U64" s="584">
        <v>0</v>
      </c>
      <c r="V64" s="584">
        <v>0</v>
      </c>
      <c r="W64" s="1109">
        <v>36</v>
      </c>
    </row>
    <row r="65" spans="1:25" ht="13.5" customHeight="1">
      <c r="A65" s="1096"/>
      <c r="B65" s="778"/>
      <c r="C65" s="732"/>
      <c r="D65" s="150"/>
      <c r="E65" s="150"/>
      <c r="F65" s="150"/>
      <c r="G65" s="150"/>
      <c r="H65" s="150"/>
      <c r="I65" s="150"/>
      <c r="J65" s="150"/>
      <c r="K65" s="150"/>
      <c r="L65" s="150"/>
      <c r="M65" s="778"/>
      <c r="N65" s="732"/>
      <c r="O65" s="584"/>
      <c r="P65" s="584"/>
      <c r="Q65" s="584"/>
      <c r="R65" s="584"/>
      <c r="S65" s="584"/>
      <c r="T65" s="584"/>
      <c r="U65" s="584"/>
      <c r="V65" s="584"/>
      <c r="W65" s="1109"/>
    </row>
    <row r="66" spans="1:25" ht="13.5" customHeight="1">
      <c r="A66" s="1096">
        <v>37</v>
      </c>
      <c r="B66" s="778" t="s">
        <v>244</v>
      </c>
      <c r="C66" s="732" t="s">
        <v>174</v>
      </c>
      <c r="D66" s="150">
        <v>18125.5</v>
      </c>
      <c r="E66" s="150">
        <v>1733.7</v>
      </c>
      <c r="F66" s="150">
        <v>1266.5999999999999</v>
      </c>
      <c r="G66" s="150">
        <v>401.6</v>
      </c>
      <c r="H66" s="150">
        <v>1677.2</v>
      </c>
      <c r="I66" s="150">
        <v>328.7</v>
      </c>
      <c r="J66" s="150">
        <v>1701.6999999999998</v>
      </c>
      <c r="K66" s="150">
        <v>4384.7000000000007</v>
      </c>
      <c r="L66" s="150">
        <v>1086.8000000000002</v>
      </c>
      <c r="M66" s="778" t="s">
        <v>244</v>
      </c>
      <c r="N66" s="732" t="s">
        <v>174</v>
      </c>
      <c r="O66" s="584">
        <v>504.4</v>
      </c>
      <c r="P66" s="584">
        <v>283.5</v>
      </c>
      <c r="Q66" s="584">
        <v>616.59999999999991</v>
      </c>
      <c r="R66" s="584">
        <v>756</v>
      </c>
      <c r="S66" s="584">
        <v>567.79999999999995</v>
      </c>
      <c r="T66" s="584">
        <v>1615.5</v>
      </c>
      <c r="U66" s="584">
        <v>602.1</v>
      </c>
      <c r="V66" s="584">
        <v>598.4</v>
      </c>
      <c r="W66" s="1109">
        <v>37</v>
      </c>
    </row>
    <row r="67" spans="1:25" ht="13.5" customHeight="1">
      <c r="A67" s="1096">
        <v>38</v>
      </c>
      <c r="B67" s="744"/>
      <c r="C67" s="732" t="s">
        <v>147</v>
      </c>
      <c r="D67" s="150">
        <v>14844.1</v>
      </c>
      <c r="E67" s="150">
        <v>1532.5</v>
      </c>
      <c r="F67" s="150">
        <v>828.6</v>
      </c>
      <c r="G67" s="150">
        <v>362.8</v>
      </c>
      <c r="H67" s="150">
        <v>1169</v>
      </c>
      <c r="I67" s="150">
        <v>284</v>
      </c>
      <c r="J67" s="150">
        <v>1381.8</v>
      </c>
      <c r="K67" s="150">
        <v>3315.4</v>
      </c>
      <c r="L67" s="150">
        <v>811.7</v>
      </c>
      <c r="M67" s="744"/>
      <c r="N67" s="732" t="s">
        <v>147</v>
      </c>
      <c r="O67" s="584">
        <v>426.2</v>
      </c>
      <c r="P67" s="584">
        <v>212.6</v>
      </c>
      <c r="Q67" s="584">
        <v>550.79999999999995</v>
      </c>
      <c r="R67" s="584">
        <v>651.29999999999995</v>
      </c>
      <c r="S67" s="584">
        <v>501.4</v>
      </c>
      <c r="T67" s="584">
        <v>1615.5</v>
      </c>
      <c r="U67" s="584">
        <v>602.1</v>
      </c>
      <c r="V67" s="584">
        <v>598.4</v>
      </c>
      <c r="W67" s="1109">
        <v>38</v>
      </c>
    </row>
    <row r="68" spans="1:25" ht="13.5" customHeight="1">
      <c r="A68" s="1096">
        <v>39</v>
      </c>
      <c r="B68" s="744"/>
      <c r="C68" s="732" t="s">
        <v>132</v>
      </c>
      <c r="D68" s="150">
        <v>3281.4000000000005</v>
      </c>
      <c r="E68" s="150">
        <v>201.2</v>
      </c>
      <c r="F68" s="150">
        <v>438</v>
      </c>
      <c r="G68" s="150">
        <v>38.800000000000004</v>
      </c>
      <c r="H68" s="150">
        <v>508.20000000000005</v>
      </c>
      <c r="I68" s="150">
        <v>44.7</v>
      </c>
      <c r="J68" s="150">
        <v>319.89999999999998</v>
      </c>
      <c r="K68" s="150">
        <v>1069.3000000000002</v>
      </c>
      <c r="L68" s="150">
        <v>275.10000000000002</v>
      </c>
      <c r="M68" s="744"/>
      <c r="N68" s="732" t="s">
        <v>132</v>
      </c>
      <c r="O68" s="584">
        <v>78.2</v>
      </c>
      <c r="P68" s="584">
        <v>70.899999999999991</v>
      </c>
      <c r="Q68" s="584">
        <v>65.8</v>
      </c>
      <c r="R68" s="584">
        <v>104.7</v>
      </c>
      <c r="S68" s="584">
        <v>66.399999999999991</v>
      </c>
      <c r="T68" s="584">
        <v>0</v>
      </c>
      <c r="U68" s="584">
        <v>0</v>
      </c>
      <c r="V68" s="584">
        <v>0</v>
      </c>
      <c r="W68" s="1109">
        <v>39</v>
      </c>
    </row>
    <row r="69" spans="1:25" ht="13.5" customHeight="1">
      <c r="A69" s="1096"/>
      <c r="B69" s="744"/>
      <c r="C69" s="732"/>
      <c r="D69" s="150"/>
      <c r="E69" s="150"/>
      <c r="F69" s="150"/>
      <c r="G69" s="150"/>
      <c r="H69" s="150"/>
      <c r="I69" s="150"/>
      <c r="J69" s="150"/>
      <c r="K69" s="150"/>
      <c r="L69" s="150"/>
      <c r="M69" s="744"/>
      <c r="N69" s="732"/>
      <c r="O69" s="584"/>
      <c r="P69" s="584"/>
      <c r="Q69" s="584"/>
      <c r="R69" s="584"/>
      <c r="S69" s="584"/>
      <c r="T69" s="584"/>
      <c r="U69" s="584"/>
      <c r="V69" s="584"/>
      <c r="W69" s="1109"/>
    </row>
    <row r="70" spans="1:25" ht="13.5" customHeight="1">
      <c r="A70" s="1096"/>
      <c r="B70" s="744"/>
      <c r="C70" s="732"/>
      <c r="D70" s="150"/>
      <c r="E70" s="150"/>
      <c r="F70" s="150"/>
      <c r="G70" s="150"/>
      <c r="H70" s="150"/>
      <c r="I70" s="150"/>
      <c r="J70" s="150"/>
      <c r="K70" s="150"/>
      <c r="L70" s="150"/>
      <c r="M70" s="744"/>
      <c r="N70" s="732"/>
      <c r="O70" s="584"/>
      <c r="P70" s="584"/>
      <c r="Q70" s="584"/>
      <c r="R70" s="584"/>
      <c r="S70" s="584"/>
      <c r="T70" s="584"/>
      <c r="U70" s="584"/>
      <c r="V70" s="584"/>
      <c r="W70" s="1109"/>
    </row>
    <row r="71" spans="1:25" ht="13.5" customHeight="1">
      <c r="A71" s="1096"/>
      <c r="B71" s="776" t="s">
        <v>289</v>
      </c>
      <c r="C71" s="732"/>
      <c r="D71" s="150"/>
      <c r="E71" s="150"/>
      <c r="F71" s="150"/>
      <c r="G71" s="150"/>
      <c r="H71" s="150"/>
      <c r="I71" s="150"/>
      <c r="J71" s="150"/>
      <c r="K71" s="150"/>
      <c r="L71" s="150"/>
      <c r="M71" s="776" t="s">
        <v>289</v>
      </c>
      <c r="N71" s="732"/>
      <c r="O71" s="584"/>
      <c r="P71" s="584"/>
      <c r="Q71" s="584"/>
      <c r="R71" s="584"/>
      <c r="S71" s="584"/>
      <c r="T71" s="584"/>
      <c r="U71" s="584"/>
      <c r="V71" s="584"/>
      <c r="W71" s="1109"/>
    </row>
    <row r="72" spans="1:25" ht="13.5" customHeight="1">
      <c r="A72" s="1096"/>
      <c r="B72" s="744"/>
      <c r="C72" s="732"/>
      <c r="D72" s="150"/>
      <c r="E72" s="150"/>
      <c r="F72" s="150"/>
      <c r="G72" s="150"/>
      <c r="H72" s="150"/>
      <c r="I72" s="150"/>
      <c r="J72" s="150"/>
      <c r="K72" s="150"/>
      <c r="L72" s="150"/>
      <c r="M72" s="744"/>
      <c r="N72" s="732"/>
      <c r="O72" s="584"/>
      <c r="P72" s="584"/>
      <c r="Q72" s="584"/>
      <c r="R72" s="584"/>
      <c r="S72" s="584"/>
      <c r="T72" s="584"/>
      <c r="U72" s="584"/>
      <c r="V72" s="584"/>
      <c r="W72" s="1109"/>
    </row>
    <row r="73" spans="1:25" ht="13.5" customHeight="1">
      <c r="A73" s="1096">
        <v>40</v>
      </c>
      <c r="B73" s="778" t="s">
        <v>70</v>
      </c>
      <c r="C73" s="732" t="s">
        <v>174</v>
      </c>
      <c r="D73" s="150">
        <v>144905.60000000001</v>
      </c>
      <c r="E73" s="150">
        <v>21874.3</v>
      </c>
      <c r="F73" s="150">
        <v>25420.5</v>
      </c>
      <c r="G73" s="150">
        <v>5651.2</v>
      </c>
      <c r="H73" s="150">
        <v>11782.1</v>
      </c>
      <c r="I73" s="150">
        <v>3303.7</v>
      </c>
      <c r="J73" s="150">
        <v>13500.099999999999</v>
      </c>
      <c r="K73" s="150">
        <v>32594.899999999998</v>
      </c>
      <c r="L73" s="150">
        <v>8293.0999999999985</v>
      </c>
      <c r="M73" s="778" t="s">
        <v>70</v>
      </c>
      <c r="N73" s="732" t="s">
        <v>174</v>
      </c>
      <c r="O73" s="584">
        <v>1415.2</v>
      </c>
      <c r="P73" s="584">
        <v>7564.5999999999995</v>
      </c>
      <c r="Q73" s="584">
        <v>3979.2999999999997</v>
      </c>
      <c r="R73" s="584">
        <v>5203.2</v>
      </c>
      <c r="S73" s="584">
        <v>3388.4</v>
      </c>
      <c r="T73" s="584">
        <v>557.70000000000005</v>
      </c>
      <c r="U73" s="584">
        <v>192.6</v>
      </c>
      <c r="V73" s="584">
        <v>184.1</v>
      </c>
      <c r="W73" s="1109">
        <v>40</v>
      </c>
    </row>
    <row r="74" spans="1:25" ht="13.5" customHeight="1">
      <c r="A74" s="1096">
        <v>41</v>
      </c>
      <c r="B74" s="780"/>
      <c r="C74" s="732" t="s">
        <v>147</v>
      </c>
      <c r="D74" s="150">
        <v>93739.700000000012</v>
      </c>
      <c r="E74" s="150">
        <v>13699.6</v>
      </c>
      <c r="F74" s="150">
        <v>16491.900000000001</v>
      </c>
      <c r="G74" s="150">
        <v>4014.7</v>
      </c>
      <c r="H74" s="150">
        <v>7039.5</v>
      </c>
      <c r="I74" s="150">
        <v>2493.5</v>
      </c>
      <c r="J74" s="150">
        <v>8305.9</v>
      </c>
      <c r="K74" s="150">
        <v>19795.8</v>
      </c>
      <c r="L74" s="150">
        <v>5204.5999999999995</v>
      </c>
      <c r="M74" s="780"/>
      <c r="N74" s="732" t="s">
        <v>147</v>
      </c>
      <c r="O74" s="584">
        <v>667.9</v>
      </c>
      <c r="P74" s="584">
        <v>6070.2</v>
      </c>
      <c r="Q74" s="584">
        <v>2991.2</v>
      </c>
      <c r="R74" s="584">
        <v>3405.1</v>
      </c>
      <c r="S74" s="584">
        <v>2625.4</v>
      </c>
      <c r="T74" s="584">
        <v>557.70000000000005</v>
      </c>
      <c r="U74" s="584">
        <v>192.6</v>
      </c>
      <c r="V74" s="584">
        <v>184.1</v>
      </c>
      <c r="W74" s="1109">
        <v>41</v>
      </c>
    </row>
    <row r="75" spans="1:25" ht="13.5" customHeight="1">
      <c r="A75" s="1096">
        <v>42</v>
      </c>
      <c r="B75" s="780"/>
      <c r="C75" s="732" t="s">
        <v>132</v>
      </c>
      <c r="D75" s="150">
        <v>51165.9</v>
      </c>
      <c r="E75" s="150">
        <v>8174.7</v>
      </c>
      <c r="F75" s="150">
        <v>8928.6</v>
      </c>
      <c r="G75" s="150">
        <v>1636.5000000000002</v>
      </c>
      <c r="H75" s="150">
        <v>4742.6000000000004</v>
      </c>
      <c r="I75" s="150">
        <v>810.2</v>
      </c>
      <c r="J75" s="150">
        <v>5194.2</v>
      </c>
      <c r="K75" s="150">
        <v>12799.099999999999</v>
      </c>
      <c r="L75" s="150">
        <v>3088.5</v>
      </c>
      <c r="M75" s="780"/>
      <c r="N75" s="732" t="s">
        <v>132</v>
      </c>
      <c r="O75" s="584">
        <v>747.30000000000007</v>
      </c>
      <c r="P75" s="584">
        <v>1494.3999999999999</v>
      </c>
      <c r="Q75" s="584">
        <v>988.09999999999991</v>
      </c>
      <c r="R75" s="584">
        <v>1798.1</v>
      </c>
      <c r="S75" s="584">
        <v>763</v>
      </c>
      <c r="T75" s="584">
        <v>0</v>
      </c>
      <c r="U75" s="584">
        <v>0</v>
      </c>
      <c r="V75" s="584">
        <v>0</v>
      </c>
      <c r="W75" s="1109">
        <v>42</v>
      </c>
    </row>
    <row r="76" spans="1:25" ht="13.5" customHeight="1">
      <c r="A76" s="1086"/>
      <c r="B76" s="744"/>
      <c r="C76" s="584"/>
      <c r="D76" s="150"/>
      <c r="E76" s="150"/>
      <c r="F76" s="150"/>
      <c r="G76" s="150"/>
      <c r="H76" s="150"/>
      <c r="I76" s="150"/>
      <c r="J76" s="150"/>
      <c r="K76" s="150"/>
      <c r="L76" s="150"/>
      <c r="M76" s="744"/>
      <c r="N76" s="584"/>
      <c r="O76" s="584"/>
      <c r="P76" s="584"/>
      <c r="Q76" s="584"/>
      <c r="R76" s="584"/>
      <c r="S76" s="584"/>
      <c r="T76" s="584"/>
      <c r="U76" s="584"/>
      <c r="V76" s="584"/>
      <c r="W76" s="1104"/>
    </row>
    <row r="77" spans="1:25" s="558" customFormat="1" ht="15" customHeight="1">
      <c r="A77" s="1086">
        <v>43</v>
      </c>
      <c r="B77" s="781" t="s">
        <v>147</v>
      </c>
      <c r="C77" s="732" t="s">
        <v>174</v>
      </c>
      <c r="D77" s="150">
        <v>15048.000000000002</v>
      </c>
      <c r="E77" s="150">
        <v>5764.5</v>
      </c>
      <c r="F77" s="150">
        <v>5813.7</v>
      </c>
      <c r="G77" s="150">
        <v>85</v>
      </c>
      <c r="H77" s="150">
        <v>2113.1999999999998</v>
      </c>
      <c r="I77" s="150">
        <v>21.2</v>
      </c>
      <c r="J77" s="150">
        <v>218.4</v>
      </c>
      <c r="K77" s="150">
        <v>255.5</v>
      </c>
      <c r="L77" s="150">
        <v>290.89999999999998</v>
      </c>
      <c r="M77" s="781" t="s">
        <v>147</v>
      </c>
      <c r="N77" s="732" t="s">
        <v>174</v>
      </c>
      <c r="O77" s="584">
        <v>15.8</v>
      </c>
      <c r="P77" s="584">
        <v>51.7</v>
      </c>
      <c r="Q77" s="584">
        <v>42.199999999999996</v>
      </c>
      <c r="R77" s="584">
        <v>171.09999999999997</v>
      </c>
      <c r="S77" s="584">
        <v>70.2</v>
      </c>
      <c r="T77" s="584">
        <v>60.1</v>
      </c>
      <c r="U77" s="584">
        <v>17.600000000000001</v>
      </c>
      <c r="V77" s="584">
        <v>56.6</v>
      </c>
      <c r="W77" s="1104">
        <v>43</v>
      </c>
      <c r="Y77" s="596"/>
    </row>
    <row r="78" spans="1:25" s="558" customFormat="1" ht="15" customHeight="1">
      <c r="A78" s="1086">
        <v>44</v>
      </c>
      <c r="B78" s="745"/>
      <c r="C78" s="732" t="s">
        <v>147</v>
      </c>
      <c r="D78" s="150">
        <v>9982.4000000000015</v>
      </c>
      <c r="E78" s="150">
        <v>2062.4</v>
      </c>
      <c r="F78" s="150">
        <v>5462.5</v>
      </c>
      <c r="G78" s="150">
        <v>42.3</v>
      </c>
      <c r="H78" s="150">
        <v>1936.2</v>
      </c>
      <c r="I78" s="150">
        <v>6.5</v>
      </c>
      <c r="J78" s="150">
        <v>73.900000000000006</v>
      </c>
      <c r="K78" s="150">
        <v>107.7</v>
      </c>
      <c r="L78" s="150">
        <v>35.299999999999997</v>
      </c>
      <c r="M78" s="745"/>
      <c r="N78" s="732" t="s">
        <v>147</v>
      </c>
      <c r="O78" s="584">
        <v>10.3</v>
      </c>
      <c r="P78" s="584">
        <v>24.3</v>
      </c>
      <c r="Q78" s="584">
        <v>15.6</v>
      </c>
      <c r="R78" s="584">
        <v>51.8</v>
      </c>
      <c r="S78" s="584">
        <v>19.3</v>
      </c>
      <c r="T78" s="584">
        <v>60.1</v>
      </c>
      <c r="U78" s="584">
        <v>17.600000000000001</v>
      </c>
      <c r="V78" s="584">
        <v>56.6</v>
      </c>
      <c r="W78" s="1104">
        <v>44</v>
      </c>
      <c r="Y78" s="596"/>
    </row>
    <row r="79" spans="1:25" s="558" customFormat="1" ht="15" customHeight="1">
      <c r="A79" s="1086">
        <v>45</v>
      </c>
      <c r="B79" s="745"/>
      <c r="C79" s="732" t="s">
        <v>132</v>
      </c>
      <c r="D79" s="150">
        <v>5065.6000000000004</v>
      </c>
      <c r="E79" s="150">
        <v>3702.1</v>
      </c>
      <c r="F79" s="150">
        <v>351.20000000000005</v>
      </c>
      <c r="G79" s="150">
        <v>42.7</v>
      </c>
      <c r="H79" s="150">
        <v>176.99999999999997</v>
      </c>
      <c r="I79" s="150">
        <v>14.7</v>
      </c>
      <c r="J79" s="150">
        <v>144.5</v>
      </c>
      <c r="K79" s="150">
        <v>147.80000000000001</v>
      </c>
      <c r="L79" s="150">
        <v>255.6</v>
      </c>
      <c r="M79" s="745"/>
      <c r="N79" s="732" t="s">
        <v>132</v>
      </c>
      <c r="O79" s="584">
        <v>5.5</v>
      </c>
      <c r="P79" s="584">
        <v>27.4</v>
      </c>
      <c r="Q79" s="584">
        <v>26.599999999999998</v>
      </c>
      <c r="R79" s="584">
        <v>119.29999999999998</v>
      </c>
      <c r="S79" s="584">
        <v>50.9</v>
      </c>
      <c r="T79" s="584">
        <v>0</v>
      </c>
      <c r="U79" s="584">
        <v>0</v>
      </c>
      <c r="V79" s="584">
        <v>0</v>
      </c>
      <c r="W79" s="1104">
        <v>45</v>
      </c>
      <c r="Y79" s="596"/>
    </row>
    <row r="80" spans="1:25" s="558" customFormat="1" ht="15" customHeight="1">
      <c r="A80" s="1086"/>
      <c r="B80" s="782"/>
      <c r="C80" s="584"/>
      <c r="D80" s="150"/>
      <c r="E80" s="150"/>
      <c r="F80" s="150"/>
      <c r="G80" s="150"/>
      <c r="H80" s="150"/>
      <c r="I80" s="150"/>
      <c r="J80" s="150"/>
      <c r="K80" s="150"/>
      <c r="L80" s="150"/>
      <c r="M80" s="782"/>
      <c r="N80" s="584"/>
      <c r="O80" s="584"/>
      <c r="P80" s="584"/>
      <c r="Q80" s="584"/>
      <c r="R80" s="584"/>
      <c r="S80" s="584"/>
      <c r="T80" s="584"/>
      <c r="U80" s="584"/>
      <c r="V80" s="584"/>
      <c r="W80" s="1104"/>
      <c r="Y80" s="596"/>
    </row>
    <row r="81" spans="1:28" s="558" customFormat="1" ht="15" customHeight="1">
      <c r="A81" s="1086">
        <v>46</v>
      </c>
      <c r="B81" s="781" t="s">
        <v>162</v>
      </c>
      <c r="C81" s="732" t="s">
        <v>174</v>
      </c>
      <c r="D81" s="150">
        <v>116949</v>
      </c>
      <c r="E81" s="150">
        <v>15159.199999999999</v>
      </c>
      <c r="F81" s="150">
        <v>18459.7</v>
      </c>
      <c r="G81" s="150">
        <v>4942.9000000000005</v>
      </c>
      <c r="H81" s="150">
        <v>9336.6</v>
      </c>
      <c r="I81" s="150">
        <v>2792.6000000000004</v>
      </c>
      <c r="J81" s="150">
        <v>12936.5</v>
      </c>
      <c r="K81" s="150">
        <v>28699.7</v>
      </c>
      <c r="L81" s="150">
        <v>6968.2</v>
      </c>
      <c r="M81" s="781" t="s">
        <v>162</v>
      </c>
      <c r="N81" s="732" t="s">
        <v>174</v>
      </c>
      <c r="O81" s="584">
        <v>1374.4</v>
      </c>
      <c r="P81" s="584">
        <v>5513.7999999999993</v>
      </c>
      <c r="Q81" s="584">
        <v>3252.3</v>
      </c>
      <c r="R81" s="584">
        <v>4649.8</v>
      </c>
      <c r="S81" s="584">
        <v>2842.5</v>
      </c>
      <c r="T81" s="584">
        <v>4.7</v>
      </c>
      <c r="U81" s="584">
        <v>15.8</v>
      </c>
      <c r="V81" s="584">
        <v>0</v>
      </c>
      <c r="W81" s="1104">
        <v>46</v>
      </c>
      <c r="Y81" s="596"/>
    </row>
    <row r="82" spans="1:28" s="558" customFormat="1" ht="15" customHeight="1">
      <c r="A82" s="1086">
        <v>47</v>
      </c>
      <c r="B82" s="781"/>
      <c r="C82" s="732" t="s">
        <v>147</v>
      </c>
      <c r="D82" s="150">
        <v>74322.599999999991</v>
      </c>
      <c r="E82" s="150">
        <v>11212.099999999999</v>
      </c>
      <c r="F82" s="150">
        <v>10807</v>
      </c>
      <c r="G82" s="150">
        <v>3406.8</v>
      </c>
      <c r="H82" s="150">
        <v>5036.8</v>
      </c>
      <c r="I82" s="150">
        <v>2039.9</v>
      </c>
      <c r="J82" s="150">
        <v>8041.3</v>
      </c>
      <c r="K82" s="150">
        <v>16910.7</v>
      </c>
      <c r="L82" s="150">
        <v>4204</v>
      </c>
      <c r="M82" s="781"/>
      <c r="N82" s="732" t="s">
        <v>147</v>
      </c>
      <c r="O82" s="584">
        <v>653.5</v>
      </c>
      <c r="P82" s="584">
        <v>4213.3999999999996</v>
      </c>
      <c r="Q82" s="584">
        <v>2354.6</v>
      </c>
      <c r="R82" s="584">
        <v>3232</v>
      </c>
      <c r="S82" s="584">
        <v>2190</v>
      </c>
      <c r="T82" s="584">
        <v>4.7</v>
      </c>
      <c r="U82" s="584">
        <v>15.8</v>
      </c>
      <c r="V82" s="584">
        <v>0</v>
      </c>
      <c r="W82" s="1104">
        <v>47</v>
      </c>
      <c r="Y82" s="596"/>
    </row>
    <row r="83" spans="1:28" s="558" customFormat="1" ht="15" customHeight="1">
      <c r="A83" s="1086">
        <v>48</v>
      </c>
      <c r="B83" s="783"/>
      <c r="C83" s="732" t="s">
        <v>132</v>
      </c>
      <c r="D83" s="150">
        <v>42626.400000000001</v>
      </c>
      <c r="E83" s="150">
        <v>3947.1</v>
      </c>
      <c r="F83" s="150">
        <v>7652.7</v>
      </c>
      <c r="G83" s="150">
        <v>1536.1000000000001</v>
      </c>
      <c r="H83" s="150">
        <v>4299.8</v>
      </c>
      <c r="I83" s="150">
        <v>752.7</v>
      </c>
      <c r="J83" s="150">
        <v>4895.2</v>
      </c>
      <c r="K83" s="150">
        <v>11789</v>
      </c>
      <c r="L83" s="150">
        <v>2764.2</v>
      </c>
      <c r="M83" s="783"/>
      <c r="N83" s="732" t="s">
        <v>132</v>
      </c>
      <c r="O83" s="584">
        <v>720.90000000000009</v>
      </c>
      <c r="P83" s="584">
        <v>1300.4000000000001</v>
      </c>
      <c r="Q83" s="584">
        <v>897.7</v>
      </c>
      <c r="R83" s="584">
        <v>1417.8</v>
      </c>
      <c r="S83" s="584">
        <v>652.5</v>
      </c>
      <c r="T83" s="584">
        <v>0</v>
      </c>
      <c r="U83" s="584">
        <v>0</v>
      </c>
      <c r="V83" s="584">
        <v>0</v>
      </c>
      <c r="W83" s="1104">
        <v>48</v>
      </c>
      <c r="Y83" s="596"/>
    </row>
    <row r="84" spans="1:28" s="558" customFormat="1" ht="15" customHeight="1">
      <c r="A84" s="1086"/>
      <c r="B84" s="781"/>
      <c r="C84" s="732"/>
      <c r="D84" s="150"/>
      <c r="E84" s="150"/>
      <c r="F84" s="150"/>
      <c r="G84" s="150"/>
      <c r="H84" s="150"/>
      <c r="I84" s="150"/>
      <c r="J84" s="150"/>
      <c r="K84" s="150"/>
      <c r="L84" s="150"/>
      <c r="M84" s="781"/>
      <c r="N84" s="732"/>
      <c r="O84" s="584"/>
      <c r="P84" s="584"/>
      <c r="Q84" s="584"/>
      <c r="R84" s="584"/>
      <c r="S84" s="584"/>
      <c r="T84" s="584"/>
      <c r="U84" s="584"/>
      <c r="V84" s="584"/>
      <c r="W84" s="1104"/>
      <c r="Y84" s="596"/>
    </row>
    <row r="85" spans="1:28" s="558" customFormat="1" ht="15" customHeight="1">
      <c r="A85" s="1086">
        <v>49</v>
      </c>
      <c r="B85" s="781" t="s">
        <v>76</v>
      </c>
      <c r="C85" s="732" t="s">
        <v>174</v>
      </c>
      <c r="D85" s="150">
        <v>12908.599999999999</v>
      </c>
      <c r="E85" s="150">
        <v>950.59999999999991</v>
      </c>
      <c r="F85" s="150">
        <v>1147.0999999999999</v>
      </c>
      <c r="G85" s="150">
        <v>623.29999999999995</v>
      </c>
      <c r="H85" s="150">
        <v>332.29999999999995</v>
      </c>
      <c r="I85" s="150">
        <v>489.9</v>
      </c>
      <c r="J85" s="150">
        <v>345.1</v>
      </c>
      <c r="K85" s="150">
        <v>3639.7</v>
      </c>
      <c r="L85" s="150">
        <v>1034</v>
      </c>
      <c r="M85" s="781" t="s">
        <v>76</v>
      </c>
      <c r="N85" s="732" t="s">
        <v>174</v>
      </c>
      <c r="O85" s="584">
        <v>25</v>
      </c>
      <c r="P85" s="584">
        <v>1999.1</v>
      </c>
      <c r="Q85" s="584">
        <v>684.8</v>
      </c>
      <c r="R85" s="584">
        <v>382.4</v>
      </c>
      <c r="S85" s="584">
        <v>475.7</v>
      </c>
      <c r="T85" s="584">
        <v>492.9</v>
      </c>
      <c r="U85" s="584">
        <v>159.20000000000002</v>
      </c>
      <c r="V85" s="584">
        <v>127.5</v>
      </c>
      <c r="W85" s="1104">
        <v>49</v>
      </c>
      <c r="Y85" s="596"/>
    </row>
    <row r="86" spans="1:28" s="558" customFormat="1" ht="15" customHeight="1">
      <c r="A86" s="1086">
        <v>50</v>
      </c>
      <c r="B86" s="780"/>
      <c r="C86" s="732" t="s">
        <v>147</v>
      </c>
      <c r="D86" s="150">
        <v>9434.6999999999989</v>
      </c>
      <c r="E86" s="150">
        <v>425.09999999999997</v>
      </c>
      <c r="F86" s="150">
        <v>222.4</v>
      </c>
      <c r="G86" s="150">
        <v>565.59999999999991</v>
      </c>
      <c r="H86" s="150">
        <v>66.5</v>
      </c>
      <c r="I86" s="150">
        <v>447.09999999999997</v>
      </c>
      <c r="J86" s="150">
        <v>190.70000000000002</v>
      </c>
      <c r="K86" s="150">
        <v>2777.3999999999996</v>
      </c>
      <c r="L86" s="150">
        <v>965.30000000000007</v>
      </c>
      <c r="M86" s="780"/>
      <c r="N86" s="732" t="s">
        <v>147</v>
      </c>
      <c r="O86" s="584">
        <v>4.0999999999999996</v>
      </c>
      <c r="P86" s="584">
        <v>1832.5</v>
      </c>
      <c r="Q86" s="584">
        <v>621</v>
      </c>
      <c r="R86" s="584">
        <v>121.29999999999998</v>
      </c>
      <c r="S86" s="584">
        <v>416.09999999999997</v>
      </c>
      <c r="T86" s="584">
        <v>492.9</v>
      </c>
      <c r="U86" s="584">
        <v>159.20000000000002</v>
      </c>
      <c r="V86" s="584">
        <v>127.5</v>
      </c>
      <c r="W86" s="1104">
        <v>50</v>
      </c>
      <c r="Y86" s="596"/>
    </row>
    <row r="87" spans="1:28" s="558" customFormat="1" ht="15" customHeight="1">
      <c r="A87" s="1086">
        <v>51</v>
      </c>
      <c r="B87" s="784"/>
      <c r="C87" s="732" t="s">
        <v>132</v>
      </c>
      <c r="D87" s="150">
        <v>3473.9</v>
      </c>
      <c r="E87" s="150">
        <v>525.5</v>
      </c>
      <c r="F87" s="150">
        <v>924.69999999999993</v>
      </c>
      <c r="G87" s="150">
        <v>57.7</v>
      </c>
      <c r="H87" s="150">
        <v>265.79999999999995</v>
      </c>
      <c r="I87" s="150">
        <v>42.800000000000004</v>
      </c>
      <c r="J87" s="150">
        <v>154.4</v>
      </c>
      <c r="K87" s="150">
        <v>862.30000000000007</v>
      </c>
      <c r="L87" s="150">
        <v>68.7</v>
      </c>
      <c r="M87" s="784"/>
      <c r="N87" s="732" t="s">
        <v>132</v>
      </c>
      <c r="O87" s="584">
        <v>20.900000000000002</v>
      </c>
      <c r="P87" s="584">
        <v>166.6</v>
      </c>
      <c r="Q87" s="584">
        <v>63.8</v>
      </c>
      <c r="R87" s="584">
        <v>261.10000000000002</v>
      </c>
      <c r="S87" s="584">
        <v>59.6</v>
      </c>
      <c r="T87" s="584">
        <v>0</v>
      </c>
      <c r="U87" s="584">
        <v>0</v>
      </c>
      <c r="V87" s="584">
        <v>0</v>
      </c>
      <c r="W87" s="1104">
        <v>51</v>
      </c>
      <c r="Y87" s="596"/>
    </row>
    <row r="88" spans="1:28" s="558" customFormat="1" ht="15" customHeight="1">
      <c r="A88" s="1086"/>
      <c r="B88" s="776"/>
      <c r="C88" s="584"/>
      <c r="D88" s="150"/>
      <c r="E88" s="150"/>
      <c r="F88" s="150"/>
      <c r="G88" s="150"/>
      <c r="H88" s="150"/>
      <c r="I88" s="150"/>
      <c r="J88" s="150"/>
      <c r="K88" s="150"/>
      <c r="L88" s="150"/>
      <c r="M88" s="776"/>
      <c r="N88" s="584"/>
      <c r="O88" s="584"/>
      <c r="P88" s="584"/>
      <c r="Q88" s="584"/>
      <c r="R88" s="584"/>
      <c r="S88" s="584"/>
      <c r="T88" s="584"/>
      <c r="U88" s="584"/>
      <c r="V88" s="584"/>
      <c r="W88" s="1104"/>
      <c r="Y88" s="596"/>
    </row>
    <row r="89" spans="1:28" ht="13.5" customHeight="1">
      <c r="A89" s="1096">
        <v>52</v>
      </c>
      <c r="B89" s="778" t="s">
        <v>244</v>
      </c>
      <c r="C89" s="732" t="s">
        <v>174</v>
      </c>
      <c r="D89" s="150">
        <v>127677.70000000001</v>
      </c>
      <c r="E89" s="150">
        <v>14685</v>
      </c>
      <c r="F89" s="150">
        <v>15721.000000000002</v>
      </c>
      <c r="G89" s="150">
        <v>4143.4000000000005</v>
      </c>
      <c r="H89" s="150">
        <v>10301.1</v>
      </c>
      <c r="I89" s="150">
        <v>2690.2</v>
      </c>
      <c r="J89" s="150">
        <v>12317.8</v>
      </c>
      <c r="K89" s="150">
        <v>32136.500000000007</v>
      </c>
      <c r="L89" s="150">
        <v>5271.4</v>
      </c>
      <c r="M89" s="778" t="s">
        <v>244</v>
      </c>
      <c r="N89" s="732" t="s">
        <v>174</v>
      </c>
      <c r="O89" s="584">
        <v>1596.1</v>
      </c>
      <c r="P89" s="584">
        <v>5968.2000000000007</v>
      </c>
      <c r="Q89" s="584">
        <v>3643.5</v>
      </c>
      <c r="R89" s="584">
        <v>4393.1000000000004</v>
      </c>
      <c r="S89" s="584">
        <v>3439</v>
      </c>
      <c r="T89" s="584">
        <v>6088.7</v>
      </c>
      <c r="U89" s="584">
        <v>1372.5</v>
      </c>
      <c r="V89" s="584">
        <v>3910.3</v>
      </c>
      <c r="W89" s="1109">
        <v>52</v>
      </c>
    </row>
    <row r="90" spans="1:28" ht="13.5" customHeight="1">
      <c r="A90" s="1096">
        <v>53</v>
      </c>
      <c r="B90" s="744"/>
      <c r="C90" s="732" t="s">
        <v>147</v>
      </c>
      <c r="D90" s="150">
        <v>52101.1</v>
      </c>
      <c r="E90" s="150">
        <v>6318.8</v>
      </c>
      <c r="F90" s="150">
        <v>4605.1000000000004</v>
      </c>
      <c r="G90" s="150">
        <v>1774.5</v>
      </c>
      <c r="H90" s="150">
        <v>3648.2</v>
      </c>
      <c r="I90" s="150">
        <v>1039.5999999999999</v>
      </c>
      <c r="J90" s="150">
        <v>4495.5999999999995</v>
      </c>
      <c r="K90" s="150">
        <v>9027.1</v>
      </c>
      <c r="L90" s="150">
        <v>1765</v>
      </c>
      <c r="M90" s="744"/>
      <c r="N90" s="732" t="s">
        <v>147</v>
      </c>
      <c r="O90" s="584">
        <v>829.9</v>
      </c>
      <c r="P90" s="584">
        <v>2387.6</v>
      </c>
      <c r="Q90" s="584">
        <v>1950.6000000000001</v>
      </c>
      <c r="R90" s="584">
        <v>1315.5</v>
      </c>
      <c r="S90" s="584">
        <v>1572.1</v>
      </c>
      <c r="T90" s="584">
        <v>6088.7</v>
      </c>
      <c r="U90" s="584">
        <v>1372.5</v>
      </c>
      <c r="V90" s="584">
        <v>3910.3</v>
      </c>
      <c r="W90" s="1109">
        <v>53</v>
      </c>
    </row>
    <row r="91" spans="1:28" ht="13.5" customHeight="1">
      <c r="A91" s="1096">
        <v>54</v>
      </c>
      <c r="B91" s="744"/>
      <c r="C91" s="732" t="s">
        <v>132</v>
      </c>
      <c r="D91" s="150">
        <v>75576.600000000006</v>
      </c>
      <c r="E91" s="150">
        <v>8366.1999999999989</v>
      </c>
      <c r="F91" s="150">
        <v>11115.900000000001</v>
      </c>
      <c r="G91" s="150">
        <v>2368.9000000000005</v>
      </c>
      <c r="H91" s="150">
        <v>6652.9000000000005</v>
      </c>
      <c r="I91" s="150">
        <v>1650.6000000000001</v>
      </c>
      <c r="J91" s="150">
        <v>7822.1999999999989</v>
      </c>
      <c r="K91" s="150">
        <v>23109.400000000005</v>
      </c>
      <c r="L91" s="150">
        <v>3506.4</v>
      </c>
      <c r="M91" s="744"/>
      <c r="N91" s="732" t="s">
        <v>132</v>
      </c>
      <c r="O91" s="584">
        <v>766.2</v>
      </c>
      <c r="P91" s="584">
        <v>3580.6000000000004</v>
      </c>
      <c r="Q91" s="584">
        <v>1692.9</v>
      </c>
      <c r="R91" s="584">
        <v>3077.6</v>
      </c>
      <c r="S91" s="584">
        <v>1866.9000000000003</v>
      </c>
      <c r="T91" s="584">
        <v>0</v>
      </c>
      <c r="U91" s="584">
        <v>0</v>
      </c>
      <c r="V91" s="584">
        <v>0</v>
      </c>
      <c r="W91" s="1109">
        <v>54</v>
      </c>
    </row>
    <row r="92" spans="1:28" ht="13.5" customHeight="1">
      <c r="A92" s="1096"/>
      <c r="B92" s="776"/>
      <c r="C92" s="732"/>
      <c r="D92" s="150"/>
      <c r="E92" s="150"/>
      <c r="F92" s="150"/>
      <c r="G92" s="150"/>
      <c r="H92" s="150"/>
      <c r="I92" s="150"/>
      <c r="J92" s="150"/>
      <c r="K92" s="150"/>
      <c r="L92" s="150"/>
      <c r="M92" s="776"/>
      <c r="N92" s="732"/>
      <c r="O92" s="584"/>
      <c r="P92" s="584"/>
      <c r="Q92" s="584"/>
      <c r="R92" s="584"/>
      <c r="S92" s="584"/>
      <c r="T92" s="584"/>
      <c r="U92" s="584"/>
      <c r="V92" s="584"/>
      <c r="W92" s="1109"/>
    </row>
    <row r="93" spans="1:28" s="589" customFormat="1" ht="13.5" customHeight="1">
      <c r="A93" s="1096">
        <v>55</v>
      </c>
      <c r="B93" s="781" t="s">
        <v>400</v>
      </c>
      <c r="C93" s="732" t="s">
        <v>174</v>
      </c>
      <c r="D93" s="150">
        <v>63139.099999999991</v>
      </c>
      <c r="E93" s="150">
        <v>6171.5000000000009</v>
      </c>
      <c r="F93" s="150">
        <v>8435.6</v>
      </c>
      <c r="G93" s="150">
        <v>1800.3</v>
      </c>
      <c r="H93" s="150">
        <v>5199.1000000000013</v>
      </c>
      <c r="I93" s="150">
        <v>1414.2</v>
      </c>
      <c r="J93" s="150">
        <v>6690.9999999999991</v>
      </c>
      <c r="K93" s="150">
        <v>17206.600000000002</v>
      </c>
      <c r="L93" s="150">
        <v>2901.1</v>
      </c>
      <c r="M93" s="781" t="s">
        <v>400</v>
      </c>
      <c r="N93" s="732" t="s">
        <v>174</v>
      </c>
      <c r="O93" s="584">
        <v>625.9</v>
      </c>
      <c r="P93" s="584">
        <v>2683.2000000000003</v>
      </c>
      <c r="Q93" s="584">
        <v>1214.8000000000002</v>
      </c>
      <c r="R93" s="584">
        <v>2403.6999999999998</v>
      </c>
      <c r="S93" s="584">
        <v>1546.3000000000002</v>
      </c>
      <c r="T93" s="584">
        <v>2805.8</v>
      </c>
      <c r="U93" s="584">
        <v>641.29999999999995</v>
      </c>
      <c r="V93" s="584">
        <v>1398.3</v>
      </c>
      <c r="W93" s="1109">
        <v>55</v>
      </c>
      <c r="X93" s="584"/>
    </row>
    <row r="94" spans="1:28" s="589" customFormat="1" ht="13.5" customHeight="1">
      <c r="A94" s="1096">
        <v>56</v>
      </c>
      <c r="B94" s="781" t="s">
        <v>401</v>
      </c>
      <c r="C94" s="732" t="s">
        <v>147</v>
      </c>
      <c r="D94" s="150">
        <v>9352.7000000000007</v>
      </c>
      <c r="E94" s="150">
        <v>533</v>
      </c>
      <c r="F94" s="150">
        <v>866.3</v>
      </c>
      <c r="G94" s="150">
        <v>173</v>
      </c>
      <c r="H94" s="150">
        <v>276.7</v>
      </c>
      <c r="I94" s="150">
        <v>130.30000000000001</v>
      </c>
      <c r="J94" s="150">
        <v>462.3</v>
      </c>
      <c r="K94" s="150">
        <v>894.1</v>
      </c>
      <c r="L94" s="150">
        <v>146.80000000000001</v>
      </c>
      <c r="M94" s="781" t="s">
        <v>401</v>
      </c>
      <c r="N94" s="732" t="s">
        <v>147</v>
      </c>
      <c r="O94" s="584">
        <v>32.9</v>
      </c>
      <c r="P94" s="584">
        <v>340.9</v>
      </c>
      <c r="Q94" s="584">
        <v>226</v>
      </c>
      <c r="R94" s="584">
        <v>133.1</v>
      </c>
      <c r="S94" s="584">
        <v>291.89999999999998</v>
      </c>
      <c r="T94" s="584">
        <v>2805.8</v>
      </c>
      <c r="U94" s="584">
        <v>641.29999999999995</v>
      </c>
      <c r="V94" s="584">
        <v>1398.3</v>
      </c>
      <c r="W94" s="1109">
        <v>56</v>
      </c>
      <c r="X94" s="584"/>
    </row>
    <row r="95" spans="1:28" s="589" customFormat="1" ht="13.5" customHeight="1">
      <c r="A95" s="1096">
        <v>57</v>
      </c>
      <c r="B95" s="744" t="s">
        <v>241</v>
      </c>
      <c r="C95" s="732" t="s">
        <v>132</v>
      </c>
      <c r="D95" s="150">
        <v>53786.399999999994</v>
      </c>
      <c r="E95" s="150">
        <v>5638.5000000000009</v>
      </c>
      <c r="F95" s="150">
        <v>7569.3</v>
      </c>
      <c r="G95" s="150">
        <v>1627.3</v>
      </c>
      <c r="H95" s="150">
        <v>4922.4000000000015</v>
      </c>
      <c r="I95" s="150">
        <v>1283.9000000000001</v>
      </c>
      <c r="J95" s="150">
        <v>6228.6999999999989</v>
      </c>
      <c r="K95" s="150">
        <v>16312.500000000002</v>
      </c>
      <c r="L95" s="150">
        <v>2754.2999999999997</v>
      </c>
      <c r="M95" s="744" t="s">
        <v>241</v>
      </c>
      <c r="N95" s="732" t="s">
        <v>132</v>
      </c>
      <c r="O95" s="584">
        <v>593</v>
      </c>
      <c r="P95" s="584">
        <v>2342.3000000000002</v>
      </c>
      <c r="Q95" s="584">
        <v>988.8000000000003</v>
      </c>
      <c r="R95" s="584">
        <v>2270.6</v>
      </c>
      <c r="S95" s="584">
        <v>1254.4000000000003</v>
      </c>
      <c r="T95" s="584">
        <v>0</v>
      </c>
      <c r="U95" s="584">
        <v>0</v>
      </c>
      <c r="V95" s="584">
        <v>0</v>
      </c>
      <c r="W95" s="1109">
        <v>57</v>
      </c>
      <c r="X95" s="582"/>
      <c r="Y95" s="582"/>
      <c r="Z95" s="582"/>
      <c r="AA95" s="582"/>
      <c r="AB95" s="582"/>
    </row>
    <row r="96" spans="1:28" s="589" customFormat="1" ht="13.5" customHeight="1">
      <c r="A96" s="1096"/>
      <c r="B96" s="744"/>
      <c r="C96" s="732"/>
      <c r="D96" s="150"/>
      <c r="E96" s="150"/>
      <c r="F96" s="150"/>
      <c r="G96" s="150"/>
      <c r="H96" s="150"/>
      <c r="I96" s="150"/>
      <c r="J96" s="150"/>
      <c r="K96" s="150"/>
      <c r="L96" s="150"/>
      <c r="M96" s="744"/>
      <c r="N96" s="732"/>
      <c r="O96" s="584"/>
      <c r="P96" s="584"/>
      <c r="Q96" s="584"/>
      <c r="R96" s="584"/>
      <c r="S96" s="584"/>
      <c r="T96" s="584"/>
      <c r="U96" s="584"/>
      <c r="V96" s="584"/>
      <c r="W96" s="1109"/>
      <c r="X96" s="584"/>
    </row>
    <row r="97" spans="1:24" s="589" customFormat="1" ht="13.5" customHeight="1">
      <c r="A97" s="1096">
        <v>58</v>
      </c>
      <c r="B97" s="781" t="s">
        <v>526</v>
      </c>
      <c r="C97" s="732" t="s">
        <v>174</v>
      </c>
      <c r="D97" s="150">
        <v>40401.100000000006</v>
      </c>
      <c r="E97" s="150">
        <v>5106.8</v>
      </c>
      <c r="F97" s="150">
        <v>2662.1000000000004</v>
      </c>
      <c r="G97" s="150">
        <v>1625.6</v>
      </c>
      <c r="H97" s="150">
        <v>3431.8</v>
      </c>
      <c r="I97" s="150">
        <v>909.5</v>
      </c>
      <c r="J97" s="150">
        <v>3718.5</v>
      </c>
      <c r="K97" s="150">
        <v>8832</v>
      </c>
      <c r="L97" s="150">
        <v>1230.2</v>
      </c>
      <c r="M97" s="781" t="s">
        <v>526</v>
      </c>
      <c r="N97" s="732" t="s">
        <v>174</v>
      </c>
      <c r="O97" s="584">
        <v>714.5</v>
      </c>
      <c r="P97" s="584">
        <v>2341.8999999999996</v>
      </c>
      <c r="Q97" s="584">
        <v>1882.7</v>
      </c>
      <c r="R97" s="584">
        <v>1291.8</v>
      </c>
      <c r="S97" s="584">
        <v>1243.0999999999999</v>
      </c>
      <c r="T97" s="584">
        <v>2859.4</v>
      </c>
      <c r="U97" s="584">
        <v>504.3</v>
      </c>
      <c r="V97" s="584">
        <v>2047.2</v>
      </c>
      <c r="W97" s="1109">
        <v>58</v>
      </c>
      <c r="X97" s="584"/>
    </row>
    <row r="98" spans="1:24" s="589" customFormat="1" ht="13.5" customHeight="1">
      <c r="A98" s="1096">
        <v>59</v>
      </c>
      <c r="B98" s="744" t="s">
        <v>241</v>
      </c>
      <c r="C98" s="732" t="s">
        <v>147</v>
      </c>
      <c r="D98" s="150">
        <v>32965.4</v>
      </c>
      <c r="E98" s="150">
        <v>4331.4000000000005</v>
      </c>
      <c r="F98" s="150">
        <v>2037.4</v>
      </c>
      <c r="G98" s="150">
        <v>1273.1999999999998</v>
      </c>
      <c r="H98" s="150">
        <v>2723.8</v>
      </c>
      <c r="I98" s="150">
        <v>756.4</v>
      </c>
      <c r="J98" s="150">
        <v>3177.6</v>
      </c>
      <c r="K98" s="150">
        <v>6291.2</v>
      </c>
      <c r="L98" s="150">
        <v>1086.9000000000001</v>
      </c>
      <c r="M98" s="744" t="s">
        <v>241</v>
      </c>
      <c r="N98" s="732" t="s">
        <v>147</v>
      </c>
      <c r="O98" s="584">
        <v>647.6</v>
      </c>
      <c r="P98" s="584">
        <v>1653.1</v>
      </c>
      <c r="Q98" s="584">
        <v>1507</v>
      </c>
      <c r="R98" s="584">
        <v>1011.0999999999999</v>
      </c>
      <c r="S98" s="584">
        <v>1057.8</v>
      </c>
      <c r="T98" s="584">
        <v>2859.4</v>
      </c>
      <c r="U98" s="584">
        <v>504.3</v>
      </c>
      <c r="V98" s="584">
        <v>2047.2</v>
      </c>
      <c r="W98" s="1109">
        <v>59</v>
      </c>
      <c r="X98" s="584"/>
    </row>
    <row r="99" spans="1:24" s="589" customFormat="1" ht="13.5" customHeight="1">
      <c r="A99" s="1096">
        <v>60</v>
      </c>
      <c r="B99" s="744" t="s">
        <v>241</v>
      </c>
      <c r="C99" s="732" t="s">
        <v>132</v>
      </c>
      <c r="D99" s="150">
        <v>7435.7000000000007</v>
      </c>
      <c r="E99" s="150">
        <v>775.4</v>
      </c>
      <c r="F99" s="150">
        <v>624.70000000000005</v>
      </c>
      <c r="G99" s="150">
        <v>352.4</v>
      </c>
      <c r="H99" s="150">
        <v>708.00000000000011</v>
      </c>
      <c r="I99" s="150">
        <v>153.10000000000002</v>
      </c>
      <c r="J99" s="150">
        <v>540.9</v>
      </c>
      <c r="K99" s="150">
        <v>2540.8000000000002</v>
      </c>
      <c r="L99" s="150">
        <v>143.30000000000001</v>
      </c>
      <c r="M99" s="744" t="s">
        <v>241</v>
      </c>
      <c r="N99" s="732" t="s">
        <v>132</v>
      </c>
      <c r="O99" s="584">
        <v>66.900000000000006</v>
      </c>
      <c r="P99" s="584">
        <v>688.8</v>
      </c>
      <c r="Q99" s="584">
        <v>375.7</v>
      </c>
      <c r="R99" s="584">
        <v>280.7</v>
      </c>
      <c r="S99" s="584">
        <v>185.29999999999998</v>
      </c>
      <c r="T99" s="584">
        <v>0</v>
      </c>
      <c r="U99" s="584">
        <v>0</v>
      </c>
      <c r="V99" s="584">
        <v>0</v>
      </c>
      <c r="W99" s="1109">
        <v>60</v>
      </c>
      <c r="X99" s="584"/>
    </row>
    <row r="100" spans="1:24" s="589" customFormat="1" ht="13.5" customHeight="1">
      <c r="A100" s="1096"/>
      <c r="B100" s="744"/>
      <c r="C100" s="732"/>
      <c r="D100" s="150"/>
      <c r="E100" s="150"/>
      <c r="F100" s="150"/>
      <c r="G100" s="150"/>
      <c r="H100" s="150"/>
      <c r="I100" s="150"/>
      <c r="J100" s="150"/>
      <c r="K100" s="150"/>
      <c r="L100" s="150"/>
      <c r="M100" s="744"/>
      <c r="N100" s="732"/>
      <c r="O100" s="584"/>
      <c r="P100" s="584"/>
      <c r="Q100" s="584"/>
      <c r="R100" s="584"/>
      <c r="S100" s="584"/>
      <c r="T100" s="584"/>
      <c r="U100" s="584"/>
      <c r="V100" s="584"/>
      <c r="W100" s="1109"/>
      <c r="X100" s="584"/>
    </row>
    <row r="101" spans="1:24" s="589" customFormat="1" ht="13.5" customHeight="1">
      <c r="A101" s="1096">
        <v>61</v>
      </c>
      <c r="B101" s="781" t="s">
        <v>403</v>
      </c>
      <c r="C101" s="732" t="s">
        <v>174</v>
      </c>
      <c r="D101" s="150">
        <v>23719.3</v>
      </c>
      <c r="E101" s="150">
        <v>3349.8</v>
      </c>
      <c r="F101" s="150">
        <v>4571.2000000000007</v>
      </c>
      <c r="G101" s="150">
        <v>671.3</v>
      </c>
      <c r="H101" s="150">
        <v>1633</v>
      </c>
      <c r="I101" s="150">
        <v>361.4</v>
      </c>
      <c r="J101" s="150">
        <v>1893.6</v>
      </c>
      <c r="K101" s="150">
        <v>6093.4000000000005</v>
      </c>
      <c r="L101" s="150">
        <v>1057.5999999999999</v>
      </c>
      <c r="M101" s="781" t="s">
        <v>403</v>
      </c>
      <c r="N101" s="732" t="s">
        <v>174</v>
      </c>
      <c r="O101" s="584">
        <v>255.39999999999998</v>
      </c>
      <c r="P101" s="584">
        <v>942.3</v>
      </c>
      <c r="Q101" s="584">
        <v>536.79999999999995</v>
      </c>
      <c r="R101" s="584">
        <v>696.40000000000009</v>
      </c>
      <c r="S101" s="584">
        <v>649.20000000000005</v>
      </c>
      <c r="T101" s="584">
        <v>317.60000000000002</v>
      </c>
      <c r="U101" s="584">
        <v>226.6</v>
      </c>
      <c r="V101" s="584">
        <v>463.8</v>
      </c>
      <c r="W101" s="1109">
        <v>61</v>
      </c>
      <c r="X101" s="584"/>
    </row>
    <row r="102" spans="1:24" s="589" customFormat="1" ht="13.5" customHeight="1">
      <c r="A102" s="1096">
        <v>62</v>
      </c>
      <c r="B102" s="744" t="s">
        <v>241</v>
      </c>
      <c r="C102" s="732" t="s">
        <v>147</v>
      </c>
      <c r="D102" s="150">
        <v>9373.7999999999993</v>
      </c>
      <c r="E102" s="150">
        <v>1398.5</v>
      </c>
      <c r="F102" s="150">
        <v>1650.4</v>
      </c>
      <c r="G102" s="150">
        <v>282.10000000000002</v>
      </c>
      <c r="H102" s="150">
        <v>612.9</v>
      </c>
      <c r="I102" s="150">
        <v>147.80000000000001</v>
      </c>
      <c r="J102" s="150">
        <v>842.8</v>
      </c>
      <c r="K102" s="150">
        <v>1839.3</v>
      </c>
      <c r="L102" s="150">
        <v>449.2</v>
      </c>
      <c r="M102" s="744" t="s">
        <v>241</v>
      </c>
      <c r="N102" s="732" t="s">
        <v>147</v>
      </c>
      <c r="O102" s="584">
        <v>149.19999999999999</v>
      </c>
      <c r="P102" s="584">
        <v>392.8</v>
      </c>
      <c r="Q102" s="584">
        <v>208.5</v>
      </c>
      <c r="R102" s="584">
        <v>170.3</v>
      </c>
      <c r="S102" s="584">
        <v>222</v>
      </c>
      <c r="T102" s="584">
        <v>317.60000000000002</v>
      </c>
      <c r="U102" s="584">
        <v>226.6</v>
      </c>
      <c r="V102" s="584">
        <v>463.8</v>
      </c>
      <c r="W102" s="1109">
        <v>62</v>
      </c>
      <c r="X102" s="584"/>
    </row>
    <row r="103" spans="1:24" s="589" customFormat="1" ht="13.5" customHeight="1">
      <c r="A103" s="1096">
        <v>63</v>
      </c>
      <c r="B103" s="744" t="s">
        <v>241</v>
      </c>
      <c r="C103" s="732" t="s">
        <v>132</v>
      </c>
      <c r="D103" s="150">
        <v>14345.5</v>
      </c>
      <c r="E103" s="150">
        <v>1951.3</v>
      </c>
      <c r="F103" s="150">
        <v>2920.8</v>
      </c>
      <c r="G103" s="150">
        <v>389.2</v>
      </c>
      <c r="H103" s="150">
        <v>1020.1</v>
      </c>
      <c r="I103" s="150">
        <v>213.6</v>
      </c>
      <c r="J103" s="150">
        <v>1050.8</v>
      </c>
      <c r="K103" s="150">
        <v>4254.1000000000004</v>
      </c>
      <c r="L103" s="150">
        <v>608.4</v>
      </c>
      <c r="M103" s="744" t="s">
        <v>241</v>
      </c>
      <c r="N103" s="732" t="s">
        <v>132</v>
      </c>
      <c r="O103" s="584">
        <v>106.2</v>
      </c>
      <c r="P103" s="584">
        <v>549.5</v>
      </c>
      <c r="Q103" s="584">
        <v>328.3</v>
      </c>
      <c r="R103" s="584">
        <v>526.1</v>
      </c>
      <c r="S103" s="584">
        <v>427.2</v>
      </c>
      <c r="T103" s="584">
        <v>0</v>
      </c>
      <c r="U103" s="584">
        <v>0</v>
      </c>
      <c r="V103" s="584">
        <v>0</v>
      </c>
      <c r="W103" s="1109">
        <v>63</v>
      </c>
      <c r="X103" s="584"/>
    </row>
    <row r="104" spans="1:24" s="589" customFormat="1" ht="13.5" customHeight="1">
      <c r="A104" s="1096"/>
      <c r="B104" s="744"/>
      <c r="C104" s="732"/>
      <c r="D104" s="150"/>
      <c r="E104" s="150"/>
      <c r="F104" s="150"/>
      <c r="G104" s="150"/>
      <c r="H104" s="150"/>
      <c r="I104" s="150"/>
      <c r="J104" s="150"/>
      <c r="K104" s="150"/>
      <c r="L104" s="150"/>
      <c r="M104" s="744"/>
      <c r="N104" s="732"/>
      <c r="O104" s="584"/>
      <c r="P104" s="584"/>
      <c r="Q104" s="584"/>
      <c r="R104" s="584"/>
      <c r="S104" s="584"/>
      <c r="T104" s="584"/>
      <c r="U104" s="584"/>
      <c r="V104" s="584"/>
      <c r="W104" s="1109"/>
      <c r="X104" s="584"/>
    </row>
    <row r="105" spans="1:24" s="589" customFormat="1" ht="13.5" customHeight="1">
      <c r="A105" s="1096">
        <v>64</v>
      </c>
      <c r="B105" s="781" t="s">
        <v>404</v>
      </c>
      <c r="C105" s="732" t="s">
        <v>174</v>
      </c>
      <c r="D105" s="150">
        <v>231.9</v>
      </c>
      <c r="E105" s="150">
        <v>39.9</v>
      </c>
      <c r="F105" s="150">
        <v>4</v>
      </c>
      <c r="G105" s="150">
        <v>43.5</v>
      </c>
      <c r="H105" s="150">
        <v>17.5</v>
      </c>
      <c r="I105" s="150">
        <v>5.0999999999999996</v>
      </c>
      <c r="J105" s="150">
        <v>5.8</v>
      </c>
      <c r="K105" s="150">
        <v>2.2000000000000002</v>
      </c>
      <c r="L105" s="150">
        <v>12</v>
      </c>
      <c r="M105" s="781" t="s">
        <v>404</v>
      </c>
      <c r="N105" s="732" t="s">
        <v>174</v>
      </c>
      <c r="O105" s="584">
        <v>0.1</v>
      </c>
      <c r="P105" s="584">
        <v>0.3</v>
      </c>
      <c r="Q105" s="584">
        <v>9.1999999999999993</v>
      </c>
      <c r="R105" s="584">
        <v>0.60000000000000009</v>
      </c>
      <c r="S105" s="584">
        <v>0.3</v>
      </c>
      <c r="T105" s="584">
        <v>91.4</v>
      </c>
      <c r="U105" s="584">
        <v>0.1</v>
      </c>
      <c r="V105" s="584">
        <v>0</v>
      </c>
      <c r="W105" s="1109">
        <v>64</v>
      </c>
      <c r="X105" s="584"/>
    </row>
    <row r="106" spans="1:24" s="589" customFormat="1" ht="13.5" customHeight="1">
      <c r="A106" s="1096">
        <v>65</v>
      </c>
      <c r="B106" s="785"/>
      <c r="C106" s="732" t="s">
        <v>147</v>
      </c>
      <c r="D106" s="150">
        <v>222.9</v>
      </c>
      <c r="E106" s="150">
        <v>38.9</v>
      </c>
      <c r="F106" s="150">
        <v>2.9</v>
      </c>
      <c r="G106" s="150">
        <v>43.5</v>
      </c>
      <c r="H106" s="150">
        <v>15.1</v>
      </c>
      <c r="I106" s="150">
        <v>5.0999999999999996</v>
      </c>
      <c r="J106" s="150">
        <v>4</v>
      </c>
      <c r="K106" s="150">
        <v>0.2</v>
      </c>
      <c r="L106" s="150">
        <v>11.6</v>
      </c>
      <c r="M106" s="785"/>
      <c r="N106" s="732" t="s">
        <v>147</v>
      </c>
      <c r="O106" s="584">
        <v>0</v>
      </c>
      <c r="P106" s="584">
        <v>0.3</v>
      </c>
      <c r="Q106" s="584">
        <v>9.1</v>
      </c>
      <c r="R106" s="584">
        <v>0.4</v>
      </c>
      <c r="S106" s="584">
        <v>0.3</v>
      </c>
      <c r="T106" s="584">
        <v>91.4</v>
      </c>
      <c r="U106" s="584">
        <v>0.1</v>
      </c>
      <c r="V106" s="584">
        <v>0</v>
      </c>
      <c r="W106" s="1109">
        <v>65</v>
      </c>
      <c r="X106" s="584"/>
    </row>
    <row r="107" spans="1:24" s="589" customFormat="1" ht="13.5" customHeight="1">
      <c r="A107" s="1096">
        <v>66</v>
      </c>
      <c r="B107" s="776"/>
      <c r="C107" s="732" t="s">
        <v>132</v>
      </c>
      <c r="D107" s="150">
        <v>9</v>
      </c>
      <c r="E107" s="150">
        <v>1</v>
      </c>
      <c r="F107" s="150">
        <v>1.1000000000000001</v>
      </c>
      <c r="G107" s="150">
        <v>0</v>
      </c>
      <c r="H107" s="150">
        <v>2.4</v>
      </c>
      <c r="I107" s="150">
        <v>0</v>
      </c>
      <c r="J107" s="150">
        <v>1.8</v>
      </c>
      <c r="K107" s="150">
        <v>2</v>
      </c>
      <c r="L107" s="150">
        <v>0.4</v>
      </c>
      <c r="M107" s="776"/>
      <c r="N107" s="732" t="s">
        <v>132</v>
      </c>
      <c r="O107" s="584">
        <v>0.1</v>
      </c>
      <c r="P107" s="584">
        <v>0</v>
      </c>
      <c r="Q107" s="584">
        <v>0.1</v>
      </c>
      <c r="R107" s="584">
        <v>0.2</v>
      </c>
      <c r="S107" s="584">
        <v>0</v>
      </c>
      <c r="T107" s="584">
        <v>0</v>
      </c>
      <c r="U107" s="584">
        <v>0</v>
      </c>
      <c r="V107" s="584">
        <v>0</v>
      </c>
      <c r="W107" s="1109">
        <v>66</v>
      </c>
      <c r="X107" s="584"/>
    </row>
    <row r="108" spans="1:24" s="589" customFormat="1" ht="13.5" customHeight="1">
      <c r="A108" s="1096"/>
      <c r="B108" s="776"/>
      <c r="C108" s="732"/>
      <c r="D108" s="150"/>
      <c r="E108" s="150"/>
      <c r="F108" s="150"/>
      <c r="G108" s="150"/>
      <c r="H108" s="150"/>
      <c r="I108" s="150"/>
      <c r="J108" s="150"/>
      <c r="K108" s="150"/>
      <c r="L108" s="150"/>
      <c r="M108" s="776"/>
      <c r="N108" s="732"/>
      <c r="O108" s="584"/>
      <c r="P108" s="584"/>
      <c r="Q108" s="584"/>
      <c r="R108" s="584"/>
      <c r="S108" s="584"/>
      <c r="T108" s="584"/>
      <c r="U108" s="584"/>
      <c r="V108" s="584"/>
      <c r="W108" s="1109"/>
      <c r="X108" s="584"/>
    </row>
    <row r="109" spans="1:24" s="589" customFormat="1" ht="13.5" customHeight="1">
      <c r="A109" s="1096">
        <v>67</v>
      </c>
      <c r="B109" s="781" t="s">
        <v>527</v>
      </c>
      <c r="C109" s="732" t="s">
        <v>174</v>
      </c>
      <c r="D109" s="150">
        <v>186.3</v>
      </c>
      <c r="E109" s="150">
        <v>17</v>
      </c>
      <c r="F109" s="150">
        <v>48.1</v>
      </c>
      <c r="G109" s="150">
        <v>2.7</v>
      </c>
      <c r="H109" s="150">
        <v>19.7</v>
      </c>
      <c r="I109" s="150">
        <v>0</v>
      </c>
      <c r="J109" s="150">
        <v>8.9</v>
      </c>
      <c r="K109" s="150">
        <v>2.2999999999999998</v>
      </c>
      <c r="L109" s="150">
        <v>70.5</v>
      </c>
      <c r="M109" s="781" t="s">
        <v>527</v>
      </c>
      <c r="N109" s="732" t="s">
        <v>174</v>
      </c>
      <c r="O109" s="584">
        <v>0.2</v>
      </c>
      <c r="P109" s="584">
        <v>0.5</v>
      </c>
      <c r="Q109" s="584">
        <v>0</v>
      </c>
      <c r="R109" s="584">
        <v>0.6</v>
      </c>
      <c r="S109" s="584">
        <v>0.1</v>
      </c>
      <c r="T109" s="584">
        <v>14.5</v>
      </c>
      <c r="U109" s="584">
        <v>0.2</v>
      </c>
      <c r="V109" s="584">
        <v>1</v>
      </c>
      <c r="W109" s="1109">
        <v>67</v>
      </c>
      <c r="X109" s="584"/>
    </row>
    <row r="110" spans="1:24" ht="13.5" customHeight="1">
      <c r="A110" s="1096">
        <v>68</v>
      </c>
      <c r="B110" s="785"/>
      <c r="C110" s="732" t="s">
        <v>147</v>
      </c>
      <c r="D110" s="150">
        <v>186.3</v>
      </c>
      <c r="E110" s="150">
        <v>17</v>
      </c>
      <c r="F110" s="150">
        <v>48.1</v>
      </c>
      <c r="G110" s="150">
        <v>2.7</v>
      </c>
      <c r="H110" s="150">
        <v>19.7</v>
      </c>
      <c r="I110" s="150">
        <v>0</v>
      </c>
      <c r="J110" s="150">
        <v>8.9</v>
      </c>
      <c r="K110" s="150">
        <v>2.2999999999999998</v>
      </c>
      <c r="L110" s="150">
        <v>70.5</v>
      </c>
      <c r="M110" s="785"/>
      <c r="N110" s="732" t="s">
        <v>147</v>
      </c>
      <c r="O110" s="584">
        <v>0.2</v>
      </c>
      <c r="P110" s="584">
        <v>0.5</v>
      </c>
      <c r="Q110" s="584">
        <v>0</v>
      </c>
      <c r="R110" s="584">
        <v>0.6</v>
      </c>
      <c r="S110" s="584">
        <v>0.1</v>
      </c>
      <c r="T110" s="584">
        <v>14.5</v>
      </c>
      <c r="U110" s="584">
        <v>0.2</v>
      </c>
      <c r="V110" s="584">
        <v>1</v>
      </c>
      <c r="W110" s="1109">
        <v>68</v>
      </c>
    </row>
    <row r="111" spans="1:24" ht="13.5" customHeight="1">
      <c r="A111" s="1096">
        <v>69</v>
      </c>
      <c r="B111" s="776"/>
      <c r="C111" s="732" t="s">
        <v>132</v>
      </c>
      <c r="D111" s="150">
        <v>0</v>
      </c>
      <c r="E111" s="150">
        <v>0</v>
      </c>
      <c r="F111" s="150">
        <v>0</v>
      </c>
      <c r="G111" s="150">
        <v>0</v>
      </c>
      <c r="H111" s="150">
        <v>0</v>
      </c>
      <c r="I111" s="150">
        <v>0</v>
      </c>
      <c r="J111" s="150">
        <v>0</v>
      </c>
      <c r="K111" s="150">
        <v>0</v>
      </c>
      <c r="L111" s="150">
        <v>0</v>
      </c>
      <c r="M111" s="776"/>
      <c r="N111" s="732" t="s">
        <v>132</v>
      </c>
      <c r="O111" s="584">
        <v>0</v>
      </c>
      <c r="P111" s="584">
        <v>0</v>
      </c>
      <c r="Q111" s="584">
        <v>0</v>
      </c>
      <c r="R111" s="584">
        <v>0</v>
      </c>
      <c r="S111" s="584">
        <v>0</v>
      </c>
      <c r="T111" s="584">
        <v>0</v>
      </c>
      <c r="U111" s="584">
        <v>0</v>
      </c>
      <c r="V111" s="584">
        <v>0</v>
      </c>
      <c r="W111" s="1109">
        <v>69</v>
      </c>
    </row>
    <row r="112" spans="1:24" ht="13.5" customHeight="1">
      <c r="A112" s="1096"/>
      <c r="B112" s="776"/>
      <c r="C112" s="732"/>
      <c r="D112" s="150"/>
      <c r="E112" s="150"/>
      <c r="F112" s="150"/>
      <c r="G112" s="150"/>
      <c r="H112" s="150"/>
      <c r="I112" s="150"/>
      <c r="J112" s="150"/>
      <c r="K112" s="150"/>
      <c r="L112" s="150"/>
      <c r="M112" s="776"/>
      <c r="N112" s="732"/>
      <c r="O112" s="584"/>
      <c r="P112" s="584"/>
      <c r="Q112" s="584"/>
      <c r="R112" s="584"/>
      <c r="S112" s="584"/>
      <c r="T112" s="584"/>
      <c r="U112" s="584"/>
      <c r="V112" s="584"/>
      <c r="W112" s="1109"/>
    </row>
    <row r="113" spans="1:23" ht="13.5" customHeight="1">
      <c r="A113" s="1096"/>
      <c r="B113" s="776"/>
      <c r="C113" s="732"/>
      <c r="D113" s="150"/>
      <c r="E113" s="150"/>
      <c r="F113" s="150"/>
      <c r="G113" s="150"/>
      <c r="H113" s="150"/>
      <c r="I113" s="150"/>
      <c r="J113" s="150"/>
      <c r="K113" s="150"/>
      <c r="L113" s="150"/>
      <c r="M113" s="776"/>
      <c r="N113" s="732"/>
      <c r="O113" s="584"/>
      <c r="P113" s="584"/>
      <c r="Q113" s="584"/>
      <c r="R113" s="584"/>
      <c r="S113" s="584"/>
      <c r="T113" s="584"/>
      <c r="U113" s="584"/>
      <c r="V113" s="584"/>
      <c r="W113" s="1109"/>
    </row>
    <row r="114" spans="1:23" ht="13.5" customHeight="1">
      <c r="A114" s="1096">
        <v>70</v>
      </c>
      <c r="B114" s="776" t="s">
        <v>100</v>
      </c>
      <c r="C114" s="732" t="s">
        <v>174</v>
      </c>
      <c r="D114" s="150">
        <v>131963.9</v>
      </c>
      <c r="E114" s="150">
        <v>19837.600000000006</v>
      </c>
      <c r="F114" s="150">
        <v>17950.699999999997</v>
      </c>
      <c r="G114" s="150">
        <v>4844.8</v>
      </c>
      <c r="H114" s="150">
        <v>9297.7000000000007</v>
      </c>
      <c r="I114" s="150">
        <v>2818.5999999999995</v>
      </c>
      <c r="J114" s="150">
        <v>13096.699999999999</v>
      </c>
      <c r="K114" s="150">
        <v>29141.299999999996</v>
      </c>
      <c r="L114" s="150">
        <v>7219.6000000000022</v>
      </c>
      <c r="M114" s="776" t="s">
        <v>100</v>
      </c>
      <c r="N114" s="732" t="s">
        <v>174</v>
      </c>
      <c r="O114" s="584">
        <v>1410.1999999999998</v>
      </c>
      <c r="P114" s="584">
        <v>5614.8</v>
      </c>
      <c r="Q114" s="584">
        <v>3323.9</v>
      </c>
      <c r="R114" s="584">
        <v>4337.7</v>
      </c>
      <c r="S114" s="584">
        <v>3039.9</v>
      </c>
      <c r="T114" s="584">
        <v>0</v>
      </c>
      <c r="U114" s="584">
        <v>0</v>
      </c>
      <c r="V114" s="584">
        <v>0</v>
      </c>
      <c r="W114" s="1109">
        <v>70</v>
      </c>
    </row>
    <row r="115" spans="1:23" ht="13.5" customHeight="1">
      <c r="A115" s="1096">
        <v>71</v>
      </c>
      <c r="B115" s="744"/>
      <c r="C115" s="732" t="s">
        <v>147</v>
      </c>
      <c r="D115" s="150">
        <v>9944.5</v>
      </c>
      <c r="E115" s="150">
        <v>0</v>
      </c>
      <c r="F115" s="150">
        <v>0</v>
      </c>
      <c r="G115" s="150">
        <v>0</v>
      </c>
      <c r="H115" s="150">
        <v>0</v>
      </c>
      <c r="I115" s="150">
        <v>0</v>
      </c>
      <c r="J115" s="150">
        <v>0</v>
      </c>
      <c r="K115" s="150">
        <v>0</v>
      </c>
      <c r="L115" s="150">
        <v>0</v>
      </c>
      <c r="M115" s="744"/>
      <c r="N115" s="732" t="s">
        <v>147</v>
      </c>
      <c r="O115" s="584">
        <v>0</v>
      </c>
      <c r="P115" s="584">
        <v>0</v>
      </c>
      <c r="Q115" s="584">
        <v>0</v>
      </c>
      <c r="R115" s="584">
        <v>0</v>
      </c>
      <c r="S115" s="584">
        <v>0</v>
      </c>
      <c r="T115" s="584">
        <v>0</v>
      </c>
      <c r="U115" s="584">
        <v>0</v>
      </c>
      <c r="V115" s="584">
        <v>0</v>
      </c>
      <c r="W115" s="1109">
        <v>71</v>
      </c>
    </row>
    <row r="116" spans="1:23" ht="13.5" customHeight="1">
      <c r="A116" s="1096">
        <v>72</v>
      </c>
      <c r="B116" s="744"/>
      <c r="C116" s="732" t="s">
        <v>132</v>
      </c>
      <c r="D116" s="150">
        <v>42629.7</v>
      </c>
      <c r="E116" s="150">
        <v>3923</v>
      </c>
      <c r="F116" s="150">
        <v>7674.9000000000005</v>
      </c>
      <c r="G116" s="150">
        <v>1540.7</v>
      </c>
      <c r="H116" s="150">
        <v>4389.6000000000004</v>
      </c>
      <c r="I116" s="150">
        <v>749.5</v>
      </c>
      <c r="J116" s="150">
        <v>4810.7999999999993</v>
      </c>
      <c r="K116" s="150">
        <v>11736.599999999999</v>
      </c>
      <c r="L116" s="150">
        <v>2822.5</v>
      </c>
      <c r="M116" s="744"/>
      <c r="N116" s="732" t="s">
        <v>132</v>
      </c>
      <c r="O116" s="584">
        <v>648.20000000000005</v>
      </c>
      <c r="P116" s="584">
        <v>1343.5</v>
      </c>
      <c r="Q116" s="584">
        <v>893.9</v>
      </c>
      <c r="R116" s="584">
        <v>1434.7</v>
      </c>
      <c r="S116" s="584">
        <v>661.5</v>
      </c>
      <c r="T116" s="584">
        <v>0</v>
      </c>
      <c r="U116" s="584">
        <v>0</v>
      </c>
      <c r="V116" s="584">
        <v>0</v>
      </c>
      <c r="W116" s="1109">
        <v>72</v>
      </c>
    </row>
    <row r="117" spans="1:23" ht="13.5" customHeight="1">
      <c r="A117" s="1096"/>
      <c r="B117" s="744"/>
      <c r="C117" s="732"/>
      <c r="D117" s="150"/>
      <c r="E117" s="150"/>
      <c r="F117" s="150"/>
      <c r="G117" s="150"/>
      <c r="H117" s="150"/>
      <c r="I117" s="150"/>
      <c r="J117" s="150"/>
      <c r="K117" s="150"/>
      <c r="L117" s="150"/>
      <c r="M117" s="744"/>
      <c r="N117" s="732"/>
      <c r="O117" s="584"/>
      <c r="P117" s="584"/>
      <c r="Q117" s="584"/>
      <c r="R117" s="584"/>
      <c r="S117" s="584"/>
      <c r="T117" s="584"/>
      <c r="U117" s="584"/>
      <c r="V117" s="584"/>
      <c r="W117" s="1109"/>
    </row>
    <row r="118" spans="1:23" ht="13.5" customHeight="1">
      <c r="A118" s="1096"/>
      <c r="B118" s="744"/>
      <c r="C118" s="732"/>
      <c r="D118" s="150"/>
      <c r="E118" s="150"/>
      <c r="F118" s="150"/>
      <c r="G118" s="150"/>
      <c r="H118" s="150"/>
      <c r="I118" s="150"/>
      <c r="J118" s="150"/>
      <c r="K118" s="150"/>
      <c r="L118" s="150"/>
      <c r="M118" s="744"/>
      <c r="N118" s="732"/>
      <c r="O118" s="584"/>
      <c r="P118" s="584"/>
      <c r="Q118" s="584"/>
      <c r="R118" s="584"/>
      <c r="S118" s="584"/>
      <c r="T118" s="584"/>
      <c r="U118" s="584"/>
      <c r="V118" s="584"/>
      <c r="W118" s="1109"/>
    </row>
    <row r="119" spans="1:23" ht="13.5" customHeight="1">
      <c r="A119" s="1096">
        <v>73</v>
      </c>
      <c r="B119" s="786" t="s">
        <v>101</v>
      </c>
      <c r="C119" s="736" t="s">
        <v>174</v>
      </c>
      <c r="D119" s="134">
        <v>406499.79999999993</v>
      </c>
      <c r="E119" s="134">
        <v>51548.599999999991</v>
      </c>
      <c r="F119" s="134">
        <v>64609.3</v>
      </c>
      <c r="G119" s="134">
        <v>12028.2</v>
      </c>
      <c r="H119" s="134">
        <v>34337.699999999997</v>
      </c>
      <c r="I119" s="134">
        <v>7954.4999999999991</v>
      </c>
      <c r="J119" s="134">
        <v>37087.200000000012</v>
      </c>
      <c r="K119" s="134">
        <v>93279.200000000012</v>
      </c>
      <c r="L119" s="134">
        <v>19375.599999999995</v>
      </c>
      <c r="M119" s="786" t="s">
        <v>101</v>
      </c>
      <c r="N119" s="736" t="s">
        <v>174</v>
      </c>
      <c r="O119" s="597">
        <v>4913.0000000000009</v>
      </c>
      <c r="P119" s="597">
        <v>18217.5</v>
      </c>
      <c r="Q119" s="597">
        <v>11302.9</v>
      </c>
      <c r="R119" s="597">
        <v>13651.499999999996</v>
      </c>
      <c r="S119" s="597">
        <v>9894.8000000000011</v>
      </c>
      <c r="T119" s="597">
        <v>22060.7</v>
      </c>
      <c r="U119" s="597">
        <v>4570.3999999999996</v>
      </c>
      <c r="V119" s="597">
        <v>11698.1</v>
      </c>
      <c r="W119" s="1109">
        <v>73</v>
      </c>
    </row>
    <row r="120" spans="1:23" ht="13.5" customHeight="1">
      <c r="A120" s="1096">
        <v>74</v>
      </c>
      <c r="B120" s="787"/>
      <c r="C120" s="736" t="s">
        <v>147</v>
      </c>
      <c r="D120" s="134">
        <v>299235.5</v>
      </c>
      <c r="E120" s="134">
        <v>39708.800000000003</v>
      </c>
      <c r="F120" s="134">
        <v>46321.599999999999</v>
      </c>
      <c r="G120" s="134">
        <v>9288.9</v>
      </c>
      <c r="H120" s="134">
        <v>23012.3</v>
      </c>
      <c r="I120" s="134">
        <v>6217.3</v>
      </c>
      <c r="J120" s="134">
        <v>27331.9</v>
      </c>
      <c r="K120" s="134">
        <v>59972.3</v>
      </c>
      <c r="L120" s="134">
        <v>14873.2</v>
      </c>
      <c r="M120" s="787"/>
      <c r="N120" s="736" t="s">
        <v>147</v>
      </c>
      <c r="O120" s="597">
        <v>3598.6</v>
      </c>
      <c r="P120" s="597">
        <v>13875.5</v>
      </c>
      <c r="Q120" s="597">
        <v>8957.1</v>
      </c>
      <c r="R120" s="597">
        <v>9806.7999999999993</v>
      </c>
      <c r="S120" s="597">
        <v>7886.5</v>
      </c>
      <c r="T120" s="597">
        <v>22060.7</v>
      </c>
      <c r="U120" s="597">
        <v>4570.3999999999996</v>
      </c>
      <c r="V120" s="597">
        <v>11698.1</v>
      </c>
      <c r="W120" s="1109">
        <v>74</v>
      </c>
    </row>
    <row r="121" spans="1:23" ht="13.5" customHeight="1">
      <c r="A121" s="1096">
        <v>75</v>
      </c>
      <c r="B121" s="787"/>
      <c r="C121" s="736" t="s">
        <v>132</v>
      </c>
      <c r="D121" s="134">
        <v>186654</v>
      </c>
      <c r="E121" s="134">
        <v>27754.400000000001</v>
      </c>
      <c r="F121" s="134">
        <v>28563.5</v>
      </c>
      <c r="G121" s="134">
        <v>6043.4000000000005</v>
      </c>
      <c r="H121" s="134">
        <v>16233.500000000002</v>
      </c>
      <c r="I121" s="134">
        <v>3806.3</v>
      </c>
      <c r="J121" s="134">
        <v>18041.2</v>
      </c>
      <c r="K121" s="134">
        <v>50711.600000000013</v>
      </c>
      <c r="L121" s="134">
        <v>8899.5</v>
      </c>
      <c r="M121" s="787"/>
      <c r="N121" s="736" t="s">
        <v>132</v>
      </c>
      <c r="O121" s="597">
        <v>2076.4000000000005</v>
      </c>
      <c r="P121" s="597">
        <v>8613.2999999999993</v>
      </c>
      <c r="Q121" s="597">
        <v>4775.8000000000011</v>
      </c>
      <c r="R121" s="597">
        <v>6747.7</v>
      </c>
      <c r="S121" s="597">
        <v>4386.7</v>
      </c>
      <c r="T121" s="597">
        <v>0</v>
      </c>
      <c r="U121" s="597">
        <v>0</v>
      </c>
      <c r="V121" s="597">
        <v>0</v>
      </c>
      <c r="W121" s="1109">
        <v>75</v>
      </c>
    </row>
    <row r="122" spans="1:23" ht="13.5" customHeight="1">
      <c r="A122" s="1096"/>
      <c r="B122" s="787"/>
      <c r="C122" s="732"/>
      <c r="D122" s="150"/>
      <c r="E122" s="150"/>
      <c r="F122" s="150"/>
      <c r="G122" s="150"/>
      <c r="H122" s="150"/>
      <c r="I122" s="150"/>
      <c r="J122" s="150"/>
      <c r="K122" s="150"/>
      <c r="L122" s="150"/>
      <c r="M122" s="787"/>
      <c r="N122" s="732"/>
      <c r="O122" s="584"/>
      <c r="P122" s="584"/>
      <c r="Q122" s="584"/>
      <c r="R122" s="584"/>
      <c r="S122" s="584"/>
      <c r="T122" s="584"/>
      <c r="U122" s="584"/>
      <c r="V122" s="584"/>
      <c r="W122" s="1109"/>
    </row>
    <row r="123" spans="1:23" ht="13.5" customHeight="1">
      <c r="A123" s="1096"/>
      <c r="B123" s="787"/>
      <c r="C123" s="732"/>
      <c r="D123" s="150"/>
      <c r="E123" s="150"/>
      <c r="F123" s="150"/>
      <c r="G123" s="150"/>
      <c r="H123" s="150"/>
      <c r="I123" s="150"/>
      <c r="J123" s="150"/>
      <c r="K123" s="150"/>
      <c r="L123" s="150"/>
      <c r="M123" s="787"/>
      <c r="N123" s="732"/>
      <c r="O123" s="584"/>
      <c r="P123" s="584"/>
      <c r="Q123" s="584"/>
      <c r="R123" s="584"/>
      <c r="S123" s="584"/>
      <c r="T123" s="584"/>
      <c r="U123" s="584"/>
      <c r="V123" s="584"/>
      <c r="W123" s="1109"/>
    </row>
    <row r="124" spans="1:23" ht="13.5" customHeight="1">
      <c r="A124" s="1096">
        <v>76</v>
      </c>
      <c r="B124" s="776" t="s">
        <v>102</v>
      </c>
      <c r="C124" s="732" t="s">
        <v>174</v>
      </c>
      <c r="D124" s="150">
        <v>28672.5</v>
      </c>
      <c r="E124" s="150">
        <v>5168.6000000000004</v>
      </c>
      <c r="F124" s="150">
        <v>8340</v>
      </c>
      <c r="G124" s="150">
        <v>669.30000000000007</v>
      </c>
      <c r="H124" s="150">
        <v>1947.9</v>
      </c>
      <c r="I124" s="150">
        <v>559.1</v>
      </c>
      <c r="J124" s="150">
        <v>2300.9</v>
      </c>
      <c r="K124" s="150">
        <v>3476</v>
      </c>
      <c r="L124" s="150">
        <v>1086.6000000000001</v>
      </c>
      <c r="M124" s="776" t="s">
        <v>102</v>
      </c>
      <c r="N124" s="732" t="s">
        <v>174</v>
      </c>
      <c r="O124" s="584">
        <v>211.99999999999997</v>
      </c>
      <c r="P124" s="584">
        <v>1729.2</v>
      </c>
      <c r="Q124" s="584">
        <v>717.5</v>
      </c>
      <c r="R124" s="584">
        <v>931.5</v>
      </c>
      <c r="S124" s="584">
        <v>773.6</v>
      </c>
      <c r="T124" s="584">
        <v>384.7</v>
      </c>
      <c r="U124" s="584">
        <v>79.3</v>
      </c>
      <c r="V124" s="584">
        <v>296.60000000000002</v>
      </c>
      <c r="W124" s="1109">
        <v>76</v>
      </c>
    </row>
    <row r="125" spans="1:23" ht="13.5" customHeight="1">
      <c r="A125" s="1096">
        <v>77</v>
      </c>
      <c r="B125" s="744"/>
      <c r="C125" s="732" t="s">
        <v>147</v>
      </c>
      <c r="D125" s="150">
        <v>6641</v>
      </c>
      <c r="E125" s="150">
        <v>859.3</v>
      </c>
      <c r="F125" s="150">
        <v>1752.5</v>
      </c>
      <c r="G125" s="150">
        <v>91.7</v>
      </c>
      <c r="H125" s="150">
        <v>559.5</v>
      </c>
      <c r="I125" s="150">
        <v>289.5</v>
      </c>
      <c r="J125" s="150">
        <v>304.60000000000002</v>
      </c>
      <c r="K125" s="150">
        <v>482</v>
      </c>
      <c r="L125" s="150">
        <v>120.2</v>
      </c>
      <c r="M125" s="744"/>
      <c r="N125" s="732" t="s">
        <v>147</v>
      </c>
      <c r="O125" s="584">
        <v>43.1</v>
      </c>
      <c r="P125" s="584">
        <v>706.2</v>
      </c>
      <c r="Q125" s="584">
        <v>267.2</v>
      </c>
      <c r="R125" s="584">
        <v>163.19999999999999</v>
      </c>
      <c r="S125" s="584">
        <v>241.4</v>
      </c>
      <c r="T125" s="584">
        <v>384.7</v>
      </c>
      <c r="U125" s="584">
        <v>79.3</v>
      </c>
      <c r="V125" s="584">
        <v>296.60000000000002</v>
      </c>
      <c r="W125" s="1109">
        <v>77</v>
      </c>
    </row>
    <row r="126" spans="1:23" ht="13.5" customHeight="1">
      <c r="A126" s="1096">
        <v>78</v>
      </c>
      <c r="B126" s="744"/>
      <c r="C126" s="732" t="s">
        <v>132</v>
      </c>
      <c r="D126" s="150">
        <v>22031.5</v>
      </c>
      <c r="E126" s="150">
        <v>4309.3</v>
      </c>
      <c r="F126" s="150">
        <v>6587.5</v>
      </c>
      <c r="G126" s="150">
        <v>577.6</v>
      </c>
      <c r="H126" s="150">
        <v>1388.4</v>
      </c>
      <c r="I126" s="150">
        <v>269.60000000000002</v>
      </c>
      <c r="J126" s="150">
        <v>1996.3</v>
      </c>
      <c r="K126" s="150">
        <v>2994</v>
      </c>
      <c r="L126" s="150">
        <v>966.40000000000009</v>
      </c>
      <c r="M126" s="744"/>
      <c r="N126" s="732" t="s">
        <v>132</v>
      </c>
      <c r="O126" s="584">
        <v>168.89999999999998</v>
      </c>
      <c r="P126" s="584">
        <v>1023</v>
      </c>
      <c r="Q126" s="584">
        <v>450.29999999999995</v>
      </c>
      <c r="R126" s="584">
        <v>768.30000000000007</v>
      </c>
      <c r="S126" s="584">
        <v>532.20000000000005</v>
      </c>
      <c r="T126" s="584">
        <v>0</v>
      </c>
      <c r="U126" s="584">
        <v>0</v>
      </c>
      <c r="V126" s="584">
        <v>0</v>
      </c>
      <c r="W126" s="1109">
        <v>78</v>
      </c>
    </row>
    <row r="127" spans="1:23" ht="13.5" customHeight="1">
      <c r="A127" s="1096"/>
      <c r="B127" s="744"/>
      <c r="C127" s="732"/>
      <c r="D127" s="150"/>
      <c r="E127" s="150"/>
      <c r="F127" s="150"/>
      <c r="G127" s="150"/>
      <c r="H127" s="150"/>
      <c r="I127" s="150"/>
      <c r="J127" s="150"/>
      <c r="K127" s="150"/>
      <c r="L127" s="150"/>
      <c r="M127" s="744"/>
      <c r="N127" s="732"/>
      <c r="O127" s="584"/>
      <c r="P127" s="584"/>
      <c r="Q127" s="584"/>
      <c r="R127" s="584"/>
      <c r="S127" s="584"/>
      <c r="T127" s="584"/>
      <c r="U127" s="584"/>
      <c r="V127" s="584"/>
      <c r="W127" s="1109"/>
    </row>
    <row r="128" spans="1:23" ht="13.5" customHeight="1">
      <c r="A128" s="1096">
        <v>79</v>
      </c>
      <c r="B128" s="778" t="s">
        <v>245</v>
      </c>
      <c r="C128" s="732" t="s">
        <v>174</v>
      </c>
      <c r="D128" s="150">
        <v>20915.5</v>
      </c>
      <c r="E128" s="150">
        <v>3883.1</v>
      </c>
      <c r="F128" s="150">
        <v>5966.6</v>
      </c>
      <c r="G128" s="150">
        <v>500.6</v>
      </c>
      <c r="H128" s="150">
        <v>1510.8000000000002</v>
      </c>
      <c r="I128" s="150">
        <v>447.8</v>
      </c>
      <c r="J128" s="150">
        <v>1513.6</v>
      </c>
      <c r="K128" s="150">
        <v>2284.2000000000003</v>
      </c>
      <c r="L128" s="150">
        <v>786.1</v>
      </c>
      <c r="M128" s="778" t="s">
        <v>245</v>
      </c>
      <c r="N128" s="732" t="s">
        <v>174</v>
      </c>
      <c r="O128" s="584">
        <v>166</v>
      </c>
      <c r="P128" s="584">
        <v>1473.1</v>
      </c>
      <c r="Q128" s="584">
        <v>537.20000000000005</v>
      </c>
      <c r="R128" s="584">
        <v>689.5</v>
      </c>
      <c r="S128" s="584">
        <v>595.5</v>
      </c>
      <c r="T128" s="584">
        <v>267.39999999999998</v>
      </c>
      <c r="U128" s="584">
        <v>51.5</v>
      </c>
      <c r="V128" s="584">
        <v>242.7</v>
      </c>
      <c r="W128" s="1109">
        <v>79</v>
      </c>
    </row>
    <row r="129" spans="1:25" ht="13.5" customHeight="1">
      <c r="A129" s="1096">
        <v>80</v>
      </c>
      <c r="B129" s="744"/>
      <c r="C129" s="732" t="s">
        <v>147</v>
      </c>
      <c r="D129" s="150">
        <v>4748.8</v>
      </c>
      <c r="E129" s="150">
        <v>654</v>
      </c>
      <c r="F129" s="150">
        <v>1302.9000000000001</v>
      </c>
      <c r="G129" s="150">
        <v>37</v>
      </c>
      <c r="H129" s="150">
        <v>440.1</v>
      </c>
      <c r="I129" s="150">
        <v>228.9</v>
      </c>
      <c r="J129" s="150">
        <v>187.8</v>
      </c>
      <c r="K129" s="150">
        <v>193.4</v>
      </c>
      <c r="L129" s="150">
        <v>51.4</v>
      </c>
      <c r="M129" s="744"/>
      <c r="N129" s="732" t="s">
        <v>147</v>
      </c>
      <c r="O129" s="584">
        <v>30.3</v>
      </c>
      <c r="P129" s="584">
        <v>623.1</v>
      </c>
      <c r="Q129" s="584">
        <v>167</v>
      </c>
      <c r="R129" s="584">
        <v>115.8</v>
      </c>
      <c r="S129" s="584">
        <v>155.5</v>
      </c>
      <c r="T129" s="584">
        <v>267.39999999999998</v>
      </c>
      <c r="U129" s="584">
        <v>51.5</v>
      </c>
      <c r="V129" s="584">
        <v>242.7</v>
      </c>
      <c r="W129" s="1109">
        <v>80</v>
      </c>
    </row>
    <row r="130" spans="1:25" ht="13.5" customHeight="1">
      <c r="A130" s="1096">
        <v>81</v>
      </c>
      <c r="B130" s="744"/>
      <c r="C130" s="732" t="s">
        <v>132</v>
      </c>
      <c r="D130" s="150">
        <v>16166.7</v>
      </c>
      <c r="E130" s="150">
        <v>3229.1</v>
      </c>
      <c r="F130" s="150">
        <v>4663.7</v>
      </c>
      <c r="G130" s="150">
        <v>463.6</v>
      </c>
      <c r="H130" s="150">
        <v>1070.7</v>
      </c>
      <c r="I130" s="150">
        <v>218.9</v>
      </c>
      <c r="J130" s="150">
        <v>1325.8</v>
      </c>
      <c r="K130" s="150">
        <v>2090.8000000000002</v>
      </c>
      <c r="L130" s="150">
        <v>734.7</v>
      </c>
      <c r="M130" s="744"/>
      <c r="N130" s="732" t="s">
        <v>132</v>
      </c>
      <c r="O130" s="584">
        <v>135.69999999999999</v>
      </c>
      <c r="P130" s="584">
        <v>850</v>
      </c>
      <c r="Q130" s="584">
        <v>370.2</v>
      </c>
      <c r="R130" s="584">
        <v>573.70000000000005</v>
      </c>
      <c r="S130" s="584">
        <v>440</v>
      </c>
      <c r="T130" s="584">
        <v>0</v>
      </c>
      <c r="U130" s="584">
        <v>0</v>
      </c>
      <c r="V130" s="584">
        <v>0</v>
      </c>
      <c r="W130" s="1109">
        <v>81</v>
      </c>
    </row>
    <row r="131" spans="1:25" ht="13.5" customHeight="1">
      <c r="A131" s="1096"/>
      <c r="B131" s="744"/>
      <c r="C131" s="732"/>
      <c r="D131" s="150"/>
      <c r="E131" s="150"/>
      <c r="F131" s="150"/>
      <c r="G131" s="150"/>
      <c r="H131" s="150"/>
      <c r="I131" s="150"/>
      <c r="J131" s="150"/>
      <c r="K131" s="150"/>
      <c r="L131" s="150"/>
      <c r="M131" s="744"/>
      <c r="N131" s="732"/>
      <c r="O131" s="584"/>
      <c r="P131" s="584"/>
      <c r="Q131" s="584"/>
      <c r="R131" s="584"/>
      <c r="S131" s="584"/>
      <c r="T131" s="584"/>
      <c r="U131" s="584"/>
      <c r="V131" s="584"/>
      <c r="W131" s="1109"/>
    </row>
    <row r="132" spans="1:25" ht="13.5" customHeight="1">
      <c r="A132" s="1096">
        <v>82</v>
      </c>
      <c r="B132" s="778" t="s">
        <v>246</v>
      </c>
      <c r="C132" s="732" t="s">
        <v>174</v>
      </c>
      <c r="D132" s="150">
        <v>7757</v>
      </c>
      <c r="E132" s="150">
        <v>1285.5</v>
      </c>
      <c r="F132" s="150">
        <v>2373.4</v>
      </c>
      <c r="G132" s="150">
        <v>168.7</v>
      </c>
      <c r="H132" s="150">
        <v>437.09999999999997</v>
      </c>
      <c r="I132" s="150">
        <v>111.3</v>
      </c>
      <c r="J132" s="150">
        <v>787.3</v>
      </c>
      <c r="K132" s="150">
        <v>1191.8</v>
      </c>
      <c r="L132" s="150">
        <v>300.5</v>
      </c>
      <c r="M132" s="778" t="s">
        <v>246</v>
      </c>
      <c r="N132" s="732" t="s">
        <v>174</v>
      </c>
      <c r="O132" s="584">
        <v>46</v>
      </c>
      <c r="P132" s="584">
        <v>256.10000000000002</v>
      </c>
      <c r="Q132" s="584">
        <v>180.29999999999998</v>
      </c>
      <c r="R132" s="584">
        <v>242.00000000000003</v>
      </c>
      <c r="S132" s="584">
        <v>178.1</v>
      </c>
      <c r="T132" s="584">
        <v>117.3</v>
      </c>
      <c r="U132" s="584">
        <v>27.8</v>
      </c>
      <c r="V132" s="584">
        <v>53.9</v>
      </c>
      <c r="W132" s="1109">
        <v>82</v>
      </c>
    </row>
    <row r="133" spans="1:25" s="589" customFormat="1" ht="13.5" customHeight="1">
      <c r="A133" s="1096">
        <v>83</v>
      </c>
      <c r="B133" s="744"/>
      <c r="C133" s="732" t="s">
        <v>147</v>
      </c>
      <c r="D133" s="150">
        <v>1892.2</v>
      </c>
      <c r="E133" s="150">
        <v>205.29999999999998</v>
      </c>
      <c r="F133" s="150">
        <v>449.59999999999997</v>
      </c>
      <c r="G133" s="150">
        <v>54.7</v>
      </c>
      <c r="H133" s="150">
        <v>119.39999999999999</v>
      </c>
      <c r="I133" s="150">
        <v>60.599999999999994</v>
      </c>
      <c r="J133" s="150">
        <v>116.8</v>
      </c>
      <c r="K133" s="150">
        <v>288.59999999999997</v>
      </c>
      <c r="L133" s="150">
        <v>68.8</v>
      </c>
      <c r="M133" s="744"/>
      <c r="N133" s="732" t="s">
        <v>147</v>
      </c>
      <c r="O133" s="584">
        <v>12.799999999999999</v>
      </c>
      <c r="P133" s="584">
        <v>83.1</v>
      </c>
      <c r="Q133" s="584">
        <v>100.19999999999999</v>
      </c>
      <c r="R133" s="584">
        <v>47.4</v>
      </c>
      <c r="S133" s="584">
        <v>85.9</v>
      </c>
      <c r="T133" s="584">
        <v>117.3</v>
      </c>
      <c r="U133" s="584">
        <v>27.8</v>
      </c>
      <c r="V133" s="584">
        <v>53.9</v>
      </c>
      <c r="W133" s="1109">
        <v>83</v>
      </c>
      <c r="X133" s="584"/>
      <c r="Y133" s="745"/>
    </row>
    <row r="134" spans="1:25" s="589" customFormat="1" ht="13.5" customHeight="1">
      <c r="A134" s="1096">
        <v>84</v>
      </c>
      <c r="B134" s="744"/>
      <c r="C134" s="732" t="s">
        <v>132</v>
      </c>
      <c r="D134" s="150">
        <v>5864.8</v>
      </c>
      <c r="E134" s="150">
        <v>1080.2</v>
      </c>
      <c r="F134" s="150">
        <v>1923.8</v>
      </c>
      <c r="G134" s="150">
        <v>114</v>
      </c>
      <c r="H134" s="150">
        <v>317.7</v>
      </c>
      <c r="I134" s="150">
        <v>50.7</v>
      </c>
      <c r="J134" s="150">
        <v>670.5</v>
      </c>
      <c r="K134" s="150">
        <v>903.2</v>
      </c>
      <c r="L134" s="150">
        <v>231.7</v>
      </c>
      <c r="M134" s="744"/>
      <c r="N134" s="732" t="s">
        <v>132</v>
      </c>
      <c r="O134" s="584">
        <v>33.200000000000003</v>
      </c>
      <c r="P134" s="584">
        <v>173</v>
      </c>
      <c r="Q134" s="584">
        <v>80.099999999999994</v>
      </c>
      <c r="R134" s="584">
        <v>194.60000000000002</v>
      </c>
      <c r="S134" s="584">
        <v>92.199999999999989</v>
      </c>
      <c r="T134" s="584">
        <v>0</v>
      </c>
      <c r="U134" s="584">
        <v>0</v>
      </c>
      <c r="V134" s="584">
        <v>0</v>
      </c>
      <c r="W134" s="1109">
        <v>84</v>
      </c>
      <c r="X134" s="584"/>
      <c r="Y134" s="745"/>
    </row>
    <row r="135" spans="1:25" s="589" customFormat="1" ht="13.5" customHeight="1">
      <c r="A135" s="1096"/>
      <c r="B135" s="744"/>
      <c r="C135" s="606"/>
      <c r="D135" s="150"/>
      <c r="E135" s="150"/>
      <c r="F135" s="150"/>
      <c r="G135" s="150"/>
      <c r="H135" s="150"/>
      <c r="I135" s="150"/>
      <c r="J135" s="150"/>
      <c r="K135" s="150"/>
      <c r="L135" s="150"/>
      <c r="M135" s="744"/>
      <c r="N135" s="606"/>
      <c r="O135" s="584"/>
      <c r="P135" s="584"/>
      <c r="Q135" s="584"/>
      <c r="R135" s="584"/>
      <c r="S135" s="584"/>
      <c r="T135" s="584"/>
      <c r="U135" s="584"/>
      <c r="V135" s="584"/>
      <c r="W135" s="1109"/>
      <c r="X135" s="584"/>
      <c r="Y135" s="745"/>
    </row>
    <row r="136" spans="1:25" s="589" customFormat="1" ht="13.5" customHeight="1">
      <c r="A136" s="1096">
        <v>85</v>
      </c>
      <c r="B136" s="781" t="s">
        <v>406</v>
      </c>
      <c r="C136" s="732" t="s">
        <v>174</v>
      </c>
      <c r="D136" s="150">
        <v>3323.7</v>
      </c>
      <c r="E136" s="150">
        <v>668.6</v>
      </c>
      <c r="F136" s="150">
        <v>1260</v>
      </c>
      <c r="G136" s="150">
        <v>45.8</v>
      </c>
      <c r="H136" s="150">
        <v>194.8</v>
      </c>
      <c r="I136" s="150">
        <v>44</v>
      </c>
      <c r="J136" s="150">
        <v>307.10000000000002</v>
      </c>
      <c r="K136" s="150">
        <v>385.9</v>
      </c>
      <c r="L136" s="150">
        <v>124.69999999999999</v>
      </c>
      <c r="M136" s="781" t="s">
        <v>406</v>
      </c>
      <c r="N136" s="732" t="s">
        <v>174</v>
      </c>
      <c r="O136" s="584">
        <v>12.299999999999999</v>
      </c>
      <c r="P136" s="584">
        <v>48.7</v>
      </c>
      <c r="Q136" s="584">
        <v>42.8</v>
      </c>
      <c r="R136" s="584">
        <v>76.900000000000006</v>
      </c>
      <c r="S136" s="584">
        <v>62.5</v>
      </c>
      <c r="T136" s="584">
        <v>36</v>
      </c>
      <c r="U136" s="584">
        <v>0.6</v>
      </c>
      <c r="V136" s="584">
        <v>13.1</v>
      </c>
      <c r="W136" s="1109">
        <v>85</v>
      </c>
      <c r="X136" s="584"/>
      <c r="Y136" s="745"/>
    </row>
    <row r="137" spans="1:25" s="589" customFormat="1" ht="13.5" customHeight="1">
      <c r="A137" s="1096">
        <v>86</v>
      </c>
      <c r="B137" s="781" t="s">
        <v>241</v>
      </c>
      <c r="C137" s="732" t="s">
        <v>147</v>
      </c>
      <c r="D137" s="430">
        <v>255.2</v>
      </c>
      <c r="E137" s="430">
        <v>43.1</v>
      </c>
      <c r="F137" s="430">
        <v>14.9</v>
      </c>
      <c r="G137" s="430">
        <v>6.5</v>
      </c>
      <c r="H137" s="430">
        <v>13.8</v>
      </c>
      <c r="I137" s="430">
        <v>3.3</v>
      </c>
      <c r="J137" s="430">
        <v>6.3</v>
      </c>
      <c r="K137" s="430">
        <v>47.4</v>
      </c>
      <c r="L137" s="430">
        <v>4.0999999999999996</v>
      </c>
      <c r="M137" s="781" t="s">
        <v>241</v>
      </c>
      <c r="N137" s="732" t="s">
        <v>147</v>
      </c>
      <c r="O137" s="582">
        <v>0.6</v>
      </c>
      <c r="P137" s="582">
        <v>0</v>
      </c>
      <c r="Q137" s="582">
        <v>25.6</v>
      </c>
      <c r="R137" s="582">
        <v>0</v>
      </c>
      <c r="S137" s="582">
        <v>39.9</v>
      </c>
      <c r="T137" s="582">
        <v>36</v>
      </c>
      <c r="U137" s="582">
        <v>0.6</v>
      </c>
      <c r="V137" s="582">
        <v>13.1</v>
      </c>
      <c r="W137" s="1109">
        <v>86</v>
      </c>
      <c r="X137" s="584"/>
      <c r="Y137" s="745"/>
    </row>
    <row r="138" spans="1:25" s="589" customFormat="1" ht="13.5" customHeight="1">
      <c r="A138" s="1096">
        <v>87</v>
      </c>
      <c r="B138" s="781" t="s">
        <v>241</v>
      </c>
      <c r="C138" s="732" t="s">
        <v>132</v>
      </c>
      <c r="D138" s="150">
        <v>3068.5</v>
      </c>
      <c r="E138" s="150">
        <v>625.5</v>
      </c>
      <c r="F138" s="150">
        <v>1245.0999999999999</v>
      </c>
      <c r="G138" s="150">
        <v>39.299999999999997</v>
      </c>
      <c r="H138" s="150">
        <v>181</v>
      </c>
      <c r="I138" s="150">
        <v>40.700000000000003</v>
      </c>
      <c r="J138" s="150">
        <v>300.8</v>
      </c>
      <c r="K138" s="150">
        <v>338.5</v>
      </c>
      <c r="L138" s="150">
        <v>120.6</v>
      </c>
      <c r="M138" s="781" t="s">
        <v>241</v>
      </c>
      <c r="N138" s="732" t="s">
        <v>132</v>
      </c>
      <c r="O138" s="584">
        <v>11.7</v>
      </c>
      <c r="P138" s="584">
        <v>48.7</v>
      </c>
      <c r="Q138" s="584">
        <v>17.2</v>
      </c>
      <c r="R138" s="584">
        <v>76.900000000000006</v>
      </c>
      <c r="S138" s="584">
        <v>22.6</v>
      </c>
      <c r="T138" s="584">
        <v>0</v>
      </c>
      <c r="U138" s="584">
        <v>0</v>
      </c>
      <c r="V138" s="584">
        <v>0</v>
      </c>
      <c r="W138" s="1109">
        <v>87</v>
      </c>
      <c r="X138" s="584"/>
      <c r="Y138" s="745"/>
    </row>
    <row r="139" spans="1:25" s="589" customFormat="1" ht="13.5" customHeight="1">
      <c r="A139" s="1096"/>
      <c r="B139" s="781"/>
      <c r="C139" s="606"/>
      <c r="D139" s="150"/>
      <c r="E139" s="150"/>
      <c r="F139" s="150"/>
      <c r="G139" s="150"/>
      <c r="H139" s="150"/>
      <c r="I139" s="150"/>
      <c r="J139" s="150"/>
      <c r="K139" s="150"/>
      <c r="L139" s="150"/>
      <c r="M139" s="781"/>
      <c r="N139" s="606"/>
      <c r="O139" s="584"/>
      <c r="P139" s="584"/>
      <c r="Q139" s="584"/>
      <c r="R139" s="584"/>
      <c r="S139" s="584"/>
      <c r="T139" s="584"/>
      <c r="U139" s="584"/>
      <c r="V139" s="584"/>
      <c r="W139" s="1109"/>
      <c r="X139" s="584"/>
      <c r="Y139" s="745"/>
    </row>
    <row r="140" spans="1:25" s="589" customFormat="1" ht="13.5" customHeight="1">
      <c r="A140" s="1096">
        <v>88</v>
      </c>
      <c r="B140" s="781" t="s">
        <v>407</v>
      </c>
      <c r="C140" s="732" t="s">
        <v>174</v>
      </c>
      <c r="D140" s="150">
        <v>4433.3</v>
      </c>
      <c r="E140" s="150">
        <v>616.9</v>
      </c>
      <c r="F140" s="150">
        <v>1113.4000000000001</v>
      </c>
      <c r="G140" s="150">
        <v>122.9</v>
      </c>
      <c r="H140" s="150">
        <v>242.29999999999998</v>
      </c>
      <c r="I140" s="150">
        <v>67.3</v>
      </c>
      <c r="J140" s="150">
        <v>480.2</v>
      </c>
      <c r="K140" s="150">
        <v>805.90000000000009</v>
      </c>
      <c r="L140" s="150">
        <v>175.8</v>
      </c>
      <c r="M140" s="781" t="s">
        <v>407</v>
      </c>
      <c r="N140" s="732" t="s">
        <v>174</v>
      </c>
      <c r="O140" s="584">
        <v>33.700000000000003</v>
      </c>
      <c r="P140" s="584">
        <v>207.39999999999998</v>
      </c>
      <c r="Q140" s="584">
        <v>137.5</v>
      </c>
      <c r="R140" s="584">
        <v>165.1</v>
      </c>
      <c r="S140" s="584">
        <v>115.6</v>
      </c>
      <c r="T140" s="584">
        <v>81.3</v>
      </c>
      <c r="U140" s="584">
        <v>27.2</v>
      </c>
      <c r="V140" s="584">
        <v>40.799999999999997</v>
      </c>
      <c r="W140" s="1109">
        <v>88</v>
      </c>
      <c r="X140" s="584"/>
      <c r="Y140" s="745"/>
    </row>
    <row r="141" spans="1:25" ht="13.5" customHeight="1">
      <c r="A141" s="1096">
        <v>89</v>
      </c>
      <c r="B141" s="781" t="s">
        <v>241</v>
      </c>
      <c r="C141" s="732" t="s">
        <v>147</v>
      </c>
      <c r="D141" s="430">
        <v>1637</v>
      </c>
      <c r="E141" s="430">
        <v>162.19999999999999</v>
      </c>
      <c r="F141" s="430">
        <v>434.7</v>
      </c>
      <c r="G141" s="430">
        <v>48.2</v>
      </c>
      <c r="H141" s="430">
        <v>105.6</v>
      </c>
      <c r="I141" s="430">
        <v>57.3</v>
      </c>
      <c r="J141" s="430">
        <v>110.5</v>
      </c>
      <c r="K141" s="430">
        <v>241.2</v>
      </c>
      <c r="L141" s="430">
        <v>64.7</v>
      </c>
      <c r="M141" s="781" t="s">
        <v>241</v>
      </c>
      <c r="N141" s="732" t="s">
        <v>147</v>
      </c>
      <c r="O141" s="582">
        <v>12.2</v>
      </c>
      <c r="P141" s="582">
        <v>83.1</v>
      </c>
      <c r="Q141" s="582">
        <v>74.599999999999994</v>
      </c>
      <c r="R141" s="582">
        <v>47.4</v>
      </c>
      <c r="S141" s="582">
        <v>46</v>
      </c>
      <c r="T141" s="582">
        <v>81.3</v>
      </c>
      <c r="U141" s="582">
        <v>27.2</v>
      </c>
      <c r="V141" s="582">
        <v>40.799999999999997</v>
      </c>
      <c r="W141" s="1109">
        <v>89</v>
      </c>
    </row>
    <row r="142" spans="1:25" s="589" customFormat="1" ht="13.5" customHeight="1">
      <c r="A142" s="1096">
        <v>90</v>
      </c>
      <c r="B142" s="744" t="s">
        <v>241</v>
      </c>
      <c r="C142" s="732" t="s">
        <v>132</v>
      </c>
      <c r="D142" s="150">
        <v>2796.3</v>
      </c>
      <c r="E142" s="150">
        <v>454.7</v>
      </c>
      <c r="F142" s="150">
        <v>678.7</v>
      </c>
      <c r="G142" s="150">
        <v>74.7</v>
      </c>
      <c r="H142" s="150">
        <v>136.69999999999999</v>
      </c>
      <c r="I142" s="150">
        <v>10</v>
      </c>
      <c r="J142" s="150">
        <v>369.7</v>
      </c>
      <c r="K142" s="150">
        <v>564.70000000000005</v>
      </c>
      <c r="L142" s="150">
        <v>111.1</v>
      </c>
      <c r="M142" s="744" t="s">
        <v>241</v>
      </c>
      <c r="N142" s="732" t="s">
        <v>132</v>
      </c>
      <c r="O142" s="584">
        <v>21.5</v>
      </c>
      <c r="P142" s="584">
        <v>124.3</v>
      </c>
      <c r="Q142" s="584">
        <v>62.9</v>
      </c>
      <c r="R142" s="584">
        <v>117.7</v>
      </c>
      <c r="S142" s="584">
        <v>69.599999999999994</v>
      </c>
      <c r="T142" s="584">
        <v>0</v>
      </c>
      <c r="U142" s="584">
        <v>0</v>
      </c>
      <c r="V142" s="584">
        <v>0</v>
      </c>
      <c r="W142" s="1109">
        <v>90</v>
      </c>
      <c r="X142" s="584"/>
      <c r="Y142" s="596"/>
    </row>
    <row r="143" spans="1:25" s="589" customFormat="1" ht="13.5" customHeight="1">
      <c r="A143" s="1086"/>
      <c r="B143" s="744"/>
      <c r="C143" s="732"/>
      <c r="D143" s="430"/>
      <c r="E143" s="430"/>
      <c r="F143" s="430"/>
      <c r="G143" s="430"/>
      <c r="H143" s="430"/>
      <c r="I143" s="430"/>
      <c r="J143" s="430"/>
      <c r="K143" s="430"/>
      <c r="L143" s="430"/>
      <c r="M143" s="744"/>
      <c r="N143" s="732"/>
      <c r="O143" s="582"/>
      <c r="P143" s="582"/>
      <c r="Q143" s="582"/>
      <c r="R143" s="582"/>
      <c r="S143" s="582"/>
      <c r="T143" s="582"/>
      <c r="U143" s="582"/>
      <c r="V143" s="582"/>
      <c r="W143" s="1104"/>
      <c r="X143" s="584"/>
      <c r="Y143" s="596"/>
    </row>
    <row r="144" spans="1:25" s="589" customFormat="1" ht="13.5" customHeight="1">
      <c r="A144" s="1086"/>
      <c r="B144" s="776" t="s">
        <v>78</v>
      </c>
      <c r="C144" s="581"/>
      <c r="D144" s="430"/>
      <c r="E144" s="430"/>
      <c r="F144" s="430"/>
      <c r="G144" s="430"/>
      <c r="H144" s="430"/>
      <c r="I144" s="430"/>
      <c r="J144" s="430"/>
      <c r="K144" s="430"/>
      <c r="L144" s="430"/>
      <c r="M144" s="776" t="s">
        <v>78</v>
      </c>
      <c r="N144" s="581"/>
      <c r="O144" s="582"/>
      <c r="P144" s="582"/>
      <c r="Q144" s="582"/>
      <c r="R144" s="582"/>
      <c r="S144" s="582"/>
      <c r="T144" s="582"/>
      <c r="U144" s="582"/>
      <c r="V144" s="582"/>
      <c r="W144" s="1104"/>
    </row>
    <row r="145" spans="1:23" s="589" customFormat="1" ht="13.5" customHeight="1">
      <c r="A145" s="1086"/>
      <c r="B145" s="785"/>
      <c r="C145" s="732"/>
      <c r="D145" s="430"/>
      <c r="E145" s="430"/>
      <c r="F145" s="430"/>
      <c r="G145" s="430"/>
      <c r="H145" s="430"/>
      <c r="I145" s="430"/>
      <c r="J145" s="430"/>
      <c r="K145" s="430"/>
      <c r="L145" s="430"/>
      <c r="M145" s="785"/>
      <c r="N145" s="732"/>
      <c r="O145" s="582"/>
      <c r="P145" s="582"/>
      <c r="Q145" s="582"/>
      <c r="R145" s="582"/>
      <c r="S145" s="582"/>
      <c r="T145" s="582"/>
      <c r="U145" s="582"/>
      <c r="V145" s="582"/>
      <c r="W145" s="1104"/>
    </row>
    <row r="146" spans="1:23" s="589" customFormat="1" ht="13.5" customHeight="1">
      <c r="A146" s="1086"/>
      <c r="B146" s="778" t="s">
        <v>79</v>
      </c>
      <c r="C146" s="732"/>
      <c r="D146" s="430"/>
      <c r="E146" s="430"/>
      <c r="F146" s="430"/>
      <c r="G146" s="430"/>
      <c r="H146" s="430"/>
      <c r="I146" s="430"/>
      <c r="J146" s="430"/>
      <c r="K146" s="430"/>
      <c r="L146" s="430"/>
      <c r="M146" s="778" t="s">
        <v>79</v>
      </c>
      <c r="N146" s="732"/>
      <c r="O146" s="732"/>
      <c r="P146" s="732"/>
      <c r="Q146" s="582"/>
      <c r="R146" s="582"/>
      <c r="S146" s="582"/>
      <c r="T146" s="582"/>
      <c r="U146" s="582"/>
      <c r="V146" s="582"/>
      <c r="W146" s="1104"/>
    </row>
    <row r="147" spans="1:23" s="589" customFormat="1" ht="13.5" customHeight="1">
      <c r="A147" s="1086"/>
      <c r="B147" s="778"/>
      <c r="C147" s="732"/>
      <c r="D147" s="430"/>
      <c r="E147" s="430"/>
      <c r="F147" s="430"/>
      <c r="G147" s="430"/>
      <c r="H147" s="430"/>
      <c r="I147" s="430"/>
      <c r="J147" s="430"/>
      <c r="K147" s="430"/>
      <c r="L147" s="430"/>
      <c r="M147" s="778"/>
      <c r="N147" s="732"/>
      <c r="O147" s="732"/>
      <c r="P147" s="732"/>
      <c r="Q147" s="582"/>
      <c r="R147" s="582"/>
      <c r="S147" s="582"/>
      <c r="T147" s="582"/>
      <c r="U147" s="582"/>
      <c r="V147" s="582"/>
      <c r="W147" s="1104"/>
    </row>
    <row r="148" spans="1:23" s="589" customFormat="1" ht="13.5" customHeight="1">
      <c r="A148" s="1086">
        <v>91</v>
      </c>
      <c r="B148" s="781" t="s">
        <v>528</v>
      </c>
      <c r="C148" s="732" t="s">
        <v>174</v>
      </c>
      <c r="D148" s="150">
        <v>13132.6</v>
      </c>
      <c r="E148" s="150">
        <v>1731.5</v>
      </c>
      <c r="F148" s="150">
        <v>2123.6999999999998</v>
      </c>
      <c r="G148" s="150">
        <v>414.7</v>
      </c>
      <c r="H148" s="150">
        <v>797.7</v>
      </c>
      <c r="I148" s="150">
        <v>388.1</v>
      </c>
      <c r="J148" s="150">
        <v>741.3</v>
      </c>
      <c r="K148" s="150">
        <v>2555</v>
      </c>
      <c r="L148" s="150">
        <v>520.9</v>
      </c>
      <c r="M148" s="781" t="s">
        <v>528</v>
      </c>
      <c r="N148" s="732" t="s">
        <v>174</v>
      </c>
      <c r="O148" s="584">
        <v>69</v>
      </c>
      <c r="P148" s="584">
        <v>1673.8</v>
      </c>
      <c r="Q148" s="584">
        <v>604.9</v>
      </c>
      <c r="R148" s="584">
        <v>391.6</v>
      </c>
      <c r="S148" s="584">
        <v>469</v>
      </c>
      <c r="T148" s="584">
        <v>496.4</v>
      </c>
      <c r="U148" s="584">
        <v>154</v>
      </c>
      <c r="V148" s="584">
        <v>1.3</v>
      </c>
      <c r="W148" s="1104">
        <v>91</v>
      </c>
    </row>
    <row r="149" spans="1:23" s="589" customFormat="1" ht="13.5" customHeight="1">
      <c r="A149" s="1086">
        <v>92</v>
      </c>
      <c r="B149" s="744"/>
      <c r="C149" s="732" t="s">
        <v>147</v>
      </c>
      <c r="D149" s="430">
        <v>12374.1</v>
      </c>
      <c r="E149" s="430">
        <v>1642.1</v>
      </c>
      <c r="F149" s="430">
        <v>1959.6</v>
      </c>
      <c r="G149" s="430">
        <v>400.8</v>
      </c>
      <c r="H149" s="430">
        <v>657</v>
      </c>
      <c r="I149" s="430">
        <v>382</v>
      </c>
      <c r="J149" s="430">
        <v>525.79999999999995</v>
      </c>
      <c r="K149" s="430">
        <v>2550.9</v>
      </c>
      <c r="L149" s="430">
        <v>502.4</v>
      </c>
      <c r="M149" s="744"/>
      <c r="N149" s="732" t="s">
        <v>147</v>
      </c>
      <c r="O149" s="582">
        <v>66.7</v>
      </c>
      <c r="P149" s="582">
        <v>1622.8</v>
      </c>
      <c r="Q149" s="582">
        <v>590.5</v>
      </c>
      <c r="R149" s="582">
        <v>365.6</v>
      </c>
      <c r="S149" s="582">
        <v>456.2</v>
      </c>
      <c r="T149" s="582">
        <v>496.4</v>
      </c>
      <c r="U149" s="582">
        <v>154</v>
      </c>
      <c r="V149" s="582">
        <v>1.3</v>
      </c>
      <c r="W149" s="1104">
        <v>92</v>
      </c>
    </row>
    <row r="150" spans="1:23" s="589" customFormat="1" ht="13.5" customHeight="1">
      <c r="A150" s="1086">
        <v>93</v>
      </c>
      <c r="B150" s="744" t="s">
        <v>241</v>
      </c>
      <c r="C150" s="732" t="s">
        <v>132</v>
      </c>
      <c r="D150" s="430">
        <v>758.5</v>
      </c>
      <c r="E150" s="430">
        <v>89.4</v>
      </c>
      <c r="F150" s="430">
        <v>164.1</v>
      </c>
      <c r="G150" s="430">
        <v>13.9</v>
      </c>
      <c r="H150" s="430">
        <v>140.70000000000002</v>
      </c>
      <c r="I150" s="430">
        <v>6.1</v>
      </c>
      <c r="J150" s="430">
        <v>215.5</v>
      </c>
      <c r="K150" s="430">
        <v>4.1000000000000005</v>
      </c>
      <c r="L150" s="430">
        <v>18.499999999999996</v>
      </c>
      <c r="M150" s="744" t="s">
        <v>241</v>
      </c>
      <c r="N150" s="732" t="s">
        <v>132</v>
      </c>
      <c r="O150" s="582">
        <v>2.3000000000000003</v>
      </c>
      <c r="P150" s="582">
        <v>50.999999999999993</v>
      </c>
      <c r="Q150" s="582">
        <v>14.4</v>
      </c>
      <c r="R150" s="582">
        <v>26</v>
      </c>
      <c r="S150" s="582">
        <v>12.8</v>
      </c>
      <c r="T150" s="584">
        <v>0</v>
      </c>
      <c r="U150" s="584">
        <v>0</v>
      </c>
      <c r="V150" s="584">
        <v>0</v>
      </c>
      <c r="W150" s="1104">
        <v>93</v>
      </c>
    </row>
    <row r="151" spans="1:23" s="589" customFormat="1" ht="13.5" customHeight="1">
      <c r="A151" s="1086"/>
      <c r="B151" s="744"/>
      <c r="C151" s="732"/>
      <c r="D151" s="430"/>
      <c r="E151" s="430"/>
      <c r="F151" s="430"/>
      <c r="G151" s="430"/>
      <c r="H151" s="430"/>
      <c r="I151" s="430"/>
      <c r="J151" s="430"/>
      <c r="K151" s="430"/>
      <c r="L151" s="430"/>
      <c r="M151" s="744"/>
      <c r="N151" s="732"/>
      <c r="O151" s="582"/>
      <c r="P151" s="582"/>
      <c r="Q151" s="582"/>
      <c r="R151" s="582"/>
      <c r="S151" s="582"/>
      <c r="T151" s="582"/>
      <c r="U151" s="582"/>
      <c r="V151" s="582"/>
      <c r="W151" s="1104"/>
    </row>
    <row r="152" spans="1:23" s="589" customFormat="1" ht="13.5" customHeight="1">
      <c r="A152" s="1086">
        <v>94</v>
      </c>
      <c r="B152" s="788" t="s">
        <v>145</v>
      </c>
      <c r="C152" s="732" t="s">
        <v>174</v>
      </c>
      <c r="D152" s="150">
        <v>44.5</v>
      </c>
      <c r="E152" s="150">
        <v>6.3</v>
      </c>
      <c r="F152" s="150">
        <v>2.9</v>
      </c>
      <c r="G152" s="150">
        <v>0.2</v>
      </c>
      <c r="H152" s="150">
        <v>0.1</v>
      </c>
      <c r="I152" s="150">
        <v>0.1</v>
      </c>
      <c r="J152" s="150">
        <v>10.199999999999999</v>
      </c>
      <c r="K152" s="150">
        <v>15.8</v>
      </c>
      <c r="L152" s="150">
        <v>0.6</v>
      </c>
      <c r="M152" s="788" t="s">
        <v>145</v>
      </c>
      <c r="N152" s="732" t="s">
        <v>174</v>
      </c>
      <c r="O152" s="584">
        <v>0.79999999999999993</v>
      </c>
      <c r="P152" s="584">
        <v>6.4</v>
      </c>
      <c r="Q152" s="584">
        <v>0</v>
      </c>
      <c r="R152" s="584">
        <v>0.2</v>
      </c>
      <c r="S152" s="584">
        <v>0</v>
      </c>
      <c r="T152" s="584">
        <v>0.4</v>
      </c>
      <c r="U152" s="584">
        <v>0.7</v>
      </c>
      <c r="V152" s="584">
        <v>0</v>
      </c>
      <c r="W152" s="1104">
        <v>94</v>
      </c>
    </row>
    <row r="153" spans="1:23" s="589" customFormat="1" ht="13.5" customHeight="1">
      <c r="A153" s="1086">
        <v>95</v>
      </c>
      <c r="B153" s="744" t="s">
        <v>241</v>
      </c>
      <c r="C153" s="732" t="s">
        <v>147</v>
      </c>
      <c r="D153" s="150">
        <v>39.9</v>
      </c>
      <c r="E153" s="150">
        <v>3.3</v>
      </c>
      <c r="F153" s="150">
        <v>2.9</v>
      </c>
      <c r="G153" s="150">
        <v>0</v>
      </c>
      <c r="H153" s="150">
        <v>0</v>
      </c>
      <c r="I153" s="150">
        <v>0</v>
      </c>
      <c r="J153" s="150">
        <v>9.5</v>
      </c>
      <c r="K153" s="150">
        <v>15.5</v>
      </c>
      <c r="L153" s="150">
        <v>0.5</v>
      </c>
      <c r="M153" s="744" t="s">
        <v>241</v>
      </c>
      <c r="N153" s="732" t="s">
        <v>147</v>
      </c>
      <c r="O153" s="584">
        <v>0.7</v>
      </c>
      <c r="P153" s="584">
        <v>6.4</v>
      </c>
      <c r="Q153" s="584">
        <v>0</v>
      </c>
      <c r="R153" s="584">
        <v>0</v>
      </c>
      <c r="S153" s="584">
        <v>0</v>
      </c>
      <c r="T153" s="584">
        <v>0.4</v>
      </c>
      <c r="U153" s="584">
        <v>0.7</v>
      </c>
      <c r="V153" s="584">
        <v>0</v>
      </c>
      <c r="W153" s="1104">
        <v>95</v>
      </c>
    </row>
    <row r="154" spans="1:23" s="589" customFormat="1" ht="13.5" customHeight="1">
      <c r="A154" s="1086">
        <v>96</v>
      </c>
      <c r="B154" s="744" t="s">
        <v>241</v>
      </c>
      <c r="C154" s="732" t="s">
        <v>132</v>
      </c>
      <c r="D154" s="150">
        <v>4.5999999999999996</v>
      </c>
      <c r="E154" s="150">
        <v>3</v>
      </c>
      <c r="F154" s="150">
        <v>0</v>
      </c>
      <c r="G154" s="150">
        <v>0.2</v>
      </c>
      <c r="H154" s="150">
        <v>0.1</v>
      </c>
      <c r="I154" s="150">
        <v>0.1</v>
      </c>
      <c r="J154" s="150">
        <v>0.7</v>
      </c>
      <c r="K154" s="150">
        <v>0.3</v>
      </c>
      <c r="L154" s="150">
        <v>0.1</v>
      </c>
      <c r="M154" s="744" t="s">
        <v>241</v>
      </c>
      <c r="N154" s="732" t="s">
        <v>132</v>
      </c>
      <c r="O154" s="584">
        <v>0.1</v>
      </c>
      <c r="P154" s="584">
        <v>0</v>
      </c>
      <c r="Q154" s="584">
        <v>0</v>
      </c>
      <c r="R154" s="584">
        <v>0.2</v>
      </c>
      <c r="S154" s="584">
        <v>0</v>
      </c>
      <c r="T154" s="584">
        <v>0</v>
      </c>
      <c r="U154" s="584">
        <v>0</v>
      </c>
      <c r="V154" s="584">
        <v>0</v>
      </c>
      <c r="W154" s="1104">
        <v>96</v>
      </c>
    </row>
    <row r="155" spans="1:23" s="589" customFormat="1" ht="13.5" customHeight="1">
      <c r="A155" s="1086"/>
      <c r="B155" s="744"/>
      <c r="C155" s="732"/>
      <c r="D155" s="150"/>
      <c r="E155" s="150"/>
      <c r="F155" s="150"/>
      <c r="G155" s="150"/>
      <c r="H155" s="150"/>
      <c r="I155" s="150"/>
      <c r="J155" s="150"/>
      <c r="K155" s="150"/>
      <c r="L155" s="150"/>
      <c r="M155" s="744"/>
      <c r="N155" s="732"/>
      <c r="O155" s="584"/>
      <c r="P155" s="584"/>
      <c r="Q155" s="584"/>
      <c r="R155" s="584"/>
      <c r="S155" s="584"/>
      <c r="T155" s="584"/>
      <c r="U155" s="584"/>
      <c r="V155" s="584"/>
      <c r="W155" s="1104"/>
    </row>
    <row r="156" spans="1:23" s="589" customFormat="1" ht="13.5" customHeight="1">
      <c r="A156" s="1086">
        <v>97</v>
      </c>
      <c r="B156" s="788" t="s">
        <v>147</v>
      </c>
      <c r="C156" s="732" t="s">
        <v>174</v>
      </c>
      <c r="D156" s="150">
        <v>305.39999999999998</v>
      </c>
      <c r="E156" s="150">
        <v>5.3</v>
      </c>
      <c r="F156" s="150">
        <v>17.5</v>
      </c>
      <c r="G156" s="150">
        <v>4.5</v>
      </c>
      <c r="H156" s="150">
        <v>115.4</v>
      </c>
      <c r="I156" s="150">
        <v>3.4000000000000004</v>
      </c>
      <c r="J156" s="150">
        <v>110.3</v>
      </c>
      <c r="K156" s="150">
        <v>12.600000000000001</v>
      </c>
      <c r="L156" s="150">
        <v>0.8</v>
      </c>
      <c r="M156" s="788" t="s">
        <v>147</v>
      </c>
      <c r="N156" s="732" t="s">
        <v>174</v>
      </c>
      <c r="O156" s="584">
        <v>0.3</v>
      </c>
      <c r="P156" s="584">
        <v>19.2</v>
      </c>
      <c r="Q156" s="584">
        <v>10.199999999999999</v>
      </c>
      <c r="R156" s="584">
        <v>1.3</v>
      </c>
      <c r="S156" s="584">
        <v>4.4000000000000004</v>
      </c>
      <c r="T156" s="584">
        <v>0</v>
      </c>
      <c r="U156" s="584">
        <v>0.5</v>
      </c>
      <c r="V156" s="584">
        <v>-0.3</v>
      </c>
      <c r="W156" s="1104">
        <v>97</v>
      </c>
    </row>
    <row r="157" spans="1:23" s="589" customFormat="1" ht="13.5" customHeight="1">
      <c r="A157" s="1086">
        <v>98</v>
      </c>
      <c r="B157" s="788" t="s">
        <v>241</v>
      </c>
      <c r="C157" s="732" t="s">
        <v>147</v>
      </c>
      <c r="D157" s="150">
        <v>18.5</v>
      </c>
      <c r="E157" s="150">
        <v>0</v>
      </c>
      <c r="F157" s="150">
        <v>0</v>
      </c>
      <c r="G157" s="150">
        <v>0.9</v>
      </c>
      <c r="H157" s="150">
        <v>1.4</v>
      </c>
      <c r="I157" s="150">
        <v>0.7</v>
      </c>
      <c r="J157" s="150">
        <v>1.5</v>
      </c>
      <c r="K157" s="150">
        <v>12.3</v>
      </c>
      <c r="L157" s="150">
        <v>0</v>
      </c>
      <c r="M157" s="788" t="s">
        <v>241</v>
      </c>
      <c r="N157" s="732" t="s">
        <v>147</v>
      </c>
      <c r="O157" s="584">
        <v>0</v>
      </c>
      <c r="P157" s="584">
        <v>0</v>
      </c>
      <c r="Q157" s="584">
        <v>0</v>
      </c>
      <c r="R157" s="584">
        <v>0.1</v>
      </c>
      <c r="S157" s="584">
        <v>1.4</v>
      </c>
      <c r="T157" s="584">
        <v>0</v>
      </c>
      <c r="U157" s="584">
        <v>0.5</v>
      </c>
      <c r="V157" s="584">
        <v>-0.3</v>
      </c>
      <c r="W157" s="1104">
        <v>98</v>
      </c>
    </row>
    <row r="158" spans="1:23" s="589" customFormat="1" ht="13.5" customHeight="1">
      <c r="A158" s="1086">
        <v>99</v>
      </c>
      <c r="B158" s="788" t="s">
        <v>241</v>
      </c>
      <c r="C158" s="732" t="s">
        <v>132</v>
      </c>
      <c r="D158" s="150">
        <v>286.89999999999998</v>
      </c>
      <c r="E158" s="150">
        <v>5.3</v>
      </c>
      <c r="F158" s="150">
        <v>17.5</v>
      </c>
      <c r="G158" s="150">
        <v>3.6</v>
      </c>
      <c r="H158" s="150">
        <v>114</v>
      </c>
      <c r="I158" s="150">
        <v>2.7</v>
      </c>
      <c r="J158" s="150">
        <v>108.8</v>
      </c>
      <c r="K158" s="150">
        <v>0.3</v>
      </c>
      <c r="L158" s="150">
        <v>0.8</v>
      </c>
      <c r="M158" s="788" t="s">
        <v>241</v>
      </c>
      <c r="N158" s="732" t="s">
        <v>132</v>
      </c>
      <c r="O158" s="584">
        <v>0.3</v>
      </c>
      <c r="P158" s="584">
        <v>19.2</v>
      </c>
      <c r="Q158" s="584">
        <v>10.199999999999999</v>
      </c>
      <c r="R158" s="584">
        <v>1.2</v>
      </c>
      <c r="S158" s="584">
        <v>3</v>
      </c>
      <c r="T158" s="584">
        <v>0</v>
      </c>
      <c r="U158" s="584">
        <v>0</v>
      </c>
      <c r="V158" s="584">
        <v>0</v>
      </c>
      <c r="W158" s="1104">
        <v>99</v>
      </c>
    </row>
    <row r="159" spans="1:23" s="589" customFormat="1" ht="13.5" customHeight="1">
      <c r="A159" s="1086"/>
      <c r="B159" s="788"/>
      <c r="C159" s="581"/>
      <c r="D159" s="150"/>
      <c r="E159" s="150"/>
      <c r="F159" s="150"/>
      <c r="G159" s="150"/>
      <c r="H159" s="150"/>
      <c r="I159" s="150"/>
      <c r="J159" s="150"/>
      <c r="K159" s="150"/>
      <c r="L159" s="150"/>
      <c r="M159" s="788"/>
      <c r="N159" s="581"/>
      <c r="O159" s="584"/>
      <c r="P159" s="584"/>
      <c r="Q159" s="584"/>
      <c r="R159" s="584"/>
      <c r="S159" s="584"/>
      <c r="T159" s="584"/>
      <c r="U159" s="584"/>
      <c r="V159" s="584"/>
      <c r="W159" s="1104"/>
    </row>
    <row r="160" spans="1:23" s="589" customFormat="1" ht="13.5" customHeight="1">
      <c r="A160" s="1086">
        <v>100</v>
      </c>
      <c r="B160" s="788" t="s">
        <v>162</v>
      </c>
      <c r="C160" s="732" t="s">
        <v>174</v>
      </c>
      <c r="D160" s="150">
        <v>9955.6999999999989</v>
      </c>
      <c r="E160" s="150">
        <v>1657.3999999999999</v>
      </c>
      <c r="F160" s="150">
        <v>1882.9</v>
      </c>
      <c r="G160" s="150">
        <v>396.20000000000005</v>
      </c>
      <c r="H160" s="150">
        <v>653.4</v>
      </c>
      <c r="I160" s="150">
        <v>350.5</v>
      </c>
      <c r="J160" s="150">
        <v>448.90000000000003</v>
      </c>
      <c r="K160" s="150">
        <v>1909.3999999999999</v>
      </c>
      <c r="L160" s="150">
        <v>485.4</v>
      </c>
      <c r="M160" s="788" t="s">
        <v>162</v>
      </c>
      <c r="N160" s="732" t="s">
        <v>174</v>
      </c>
      <c r="O160" s="584">
        <v>61.9</v>
      </c>
      <c r="P160" s="584">
        <v>941.1</v>
      </c>
      <c r="Q160" s="584">
        <v>593.69999999999993</v>
      </c>
      <c r="R160" s="584">
        <v>213.5</v>
      </c>
      <c r="S160" s="584">
        <v>361.1</v>
      </c>
      <c r="T160" s="584">
        <v>0</v>
      </c>
      <c r="U160" s="584">
        <v>0.3</v>
      </c>
      <c r="V160" s="584">
        <v>0</v>
      </c>
      <c r="W160" s="1104">
        <v>100</v>
      </c>
    </row>
    <row r="161" spans="1:23" s="589" customFormat="1" ht="13.5" customHeight="1">
      <c r="A161" s="1086">
        <v>101</v>
      </c>
      <c r="B161" s="788" t="s">
        <v>241</v>
      </c>
      <c r="C161" s="732" t="s">
        <v>147</v>
      </c>
      <c r="D161" s="150">
        <v>9692.7999999999993</v>
      </c>
      <c r="E161" s="150">
        <v>1630.8</v>
      </c>
      <c r="F161" s="150">
        <v>1854.7</v>
      </c>
      <c r="G161" s="150">
        <v>388.1</v>
      </c>
      <c r="H161" s="150">
        <v>633.6</v>
      </c>
      <c r="I161" s="150">
        <v>347.7</v>
      </c>
      <c r="J161" s="150">
        <v>344.1</v>
      </c>
      <c r="K161" s="150">
        <v>1906.8</v>
      </c>
      <c r="L161" s="150">
        <v>469.7</v>
      </c>
      <c r="M161" s="788" t="s">
        <v>241</v>
      </c>
      <c r="N161" s="732" t="s">
        <v>147</v>
      </c>
      <c r="O161" s="584">
        <v>60.1</v>
      </c>
      <c r="P161" s="584">
        <v>916.7</v>
      </c>
      <c r="Q161" s="584">
        <v>590.4</v>
      </c>
      <c r="R161" s="584">
        <v>193</v>
      </c>
      <c r="S161" s="584">
        <v>356.8</v>
      </c>
      <c r="T161" s="584">
        <v>0</v>
      </c>
      <c r="U161" s="584">
        <v>0.3</v>
      </c>
      <c r="V161" s="584">
        <v>0</v>
      </c>
      <c r="W161" s="1104">
        <v>101</v>
      </c>
    </row>
    <row r="162" spans="1:23" s="589" customFormat="1" ht="13.5" customHeight="1">
      <c r="A162" s="1086">
        <v>102</v>
      </c>
      <c r="B162" s="788" t="s">
        <v>241</v>
      </c>
      <c r="C162" s="732" t="s">
        <v>132</v>
      </c>
      <c r="D162" s="150">
        <v>262.89999999999998</v>
      </c>
      <c r="E162" s="150">
        <v>26.6</v>
      </c>
      <c r="F162" s="150">
        <v>28.2</v>
      </c>
      <c r="G162" s="150">
        <v>8.1</v>
      </c>
      <c r="H162" s="150">
        <v>19.8</v>
      </c>
      <c r="I162" s="150">
        <v>2.8</v>
      </c>
      <c r="J162" s="150">
        <v>104.8</v>
      </c>
      <c r="K162" s="150">
        <v>2.6</v>
      </c>
      <c r="L162" s="150">
        <v>15.7</v>
      </c>
      <c r="M162" s="788" t="s">
        <v>241</v>
      </c>
      <c r="N162" s="732" t="s">
        <v>132</v>
      </c>
      <c r="O162" s="584">
        <v>1.8</v>
      </c>
      <c r="P162" s="584">
        <v>24.4</v>
      </c>
      <c r="Q162" s="584">
        <v>3.3</v>
      </c>
      <c r="R162" s="584">
        <v>20.5</v>
      </c>
      <c r="S162" s="584">
        <v>4.3</v>
      </c>
      <c r="T162" s="584">
        <v>0</v>
      </c>
      <c r="U162" s="584">
        <v>0</v>
      </c>
      <c r="V162" s="584">
        <v>0</v>
      </c>
      <c r="W162" s="1104">
        <v>102</v>
      </c>
    </row>
    <row r="163" spans="1:23" s="589" customFormat="1" ht="13.5" customHeight="1">
      <c r="A163" s="1086"/>
      <c r="B163" s="788"/>
      <c r="C163" s="581"/>
      <c r="D163" s="150"/>
      <c r="E163" s="150"/>
      <c r="F163" s="150"/>
      <c r="G163" s="150"/>
      <c r="H163" s="150"/>
      <c r="I163" s="150"/>
      <c r="J163" s="150"/>
      <c r="K163" s="150"/>
      <c r="L163" s="150"/>
      <c r="M163" s="788"/>
      <c r="N163" s="581"/>
      <c r="O163" s="584"/>
      <c r="P163" s="584"/>
      <c r="Q163" s="584"/>
      <c r="R163" s="584"/>
      <c r="S163" s="584"/>
      <c r="T163" s="584"/>
      <c r="U163" s="584"/>
      <c r="V163" s="584"/>
      <c r="W163" s="1104"/>
    </row>
    <row r="164" spans="1:23" s="589" customFormat="1" ht="13.5" customHeight="1">
      <c r="A164" s="1086">
        <v>103</v>
      </c>
      <c r="B164" s="788" t="s">
        <v>76</v>
      </c>
      <c r="C164" s="732" t="s">
        <v>174</v>
      </c>
      <c r="D164" s="150">
        <v>2827</v>
      </c>
      <c r="E164" s="150">
        <v>62.5</v>
      </c>
      <c r="F164" s="150">
        <v>220.4</v>
      </c>
      <c r="G164" s="150">
        <v>13.8</v>
      </c>
      <c r="H164" s="150">
        <v>28.8</v>
      </c>
      <c r="I164" s="150">
        <v>34.1</v>
      </c>
      <c r="J164" s="150">
        <v>171.9</v>
      </c>
      <c r="K164" s="150">
        <v>617.19999999999993</v>
      </c>
      <c r="L164" s="150">
        <v>34.1</v>
      </c>
      <c r="M164" s="788" t="s">
        <v>76</v>
      </c>
      <c r="N164" s="732" t="s">
        <v>174</v>
      </c>
      <c r="O164" s="584">
        <v>6</v>
      </c>
      <c r="P164" s="584">
        <v>707.09999999999991</v>
      </c>
      <c r="Q164" s="584">
        <v>1</v>
      </c>
      <c r="R164" s="584">
        <v>176.6</v>
      </c>
      <c r="S164" s="584">
        <v>103.5</v>
      </c>
      <c r="T164" s="584">
        <v>496</v>
      </c>
      <c r="U164" s="584">
        <v>152.5</v>
      </c>
      <c r="V164" s="584">
        <v>1.6</v>
      </c>
      <c r="W164" s="1104">
        <v>103</v>
      </c>
    </row>
    <row r="165" spans="1:23" s="589" customFormat="1" ht="13.5" customHeight="1">
      <c r="A165" s="1086">
        <v>104</v>
      </c>
      <c r="B165" s="744" t="s">
        <v>241</v>
      </c>
      <c r="C165" s="732" t="s">
        <v>147</v>
      </c>
      <c r="D165" s="150">
        <v>2622.9</v>
      </c>
      <c r="E165" s="150">
        <v>8</v>
      </c>
      <c r="F165" s="150">
        <v>102</v>
      </c>
      <c r="G165" s="150">
        <v>11.8</v>
      </c>
      <c r="H165" s="150">
        <v>22</v>
      </c>
      <c r="I165" s="150">
        <v>33.6</v>
      </c>
      <c r="J165" s="150">
        <v>170.70000000000002</v>
      </c>
      <c r="K165" s="150">
        <v>616.29999999999995</v>
      </c>
      <c r="L165" s="150">
        <v>32.200000000000003</v>
      </c>
      <c r="M165" s="744" t="s">
        <v>241</v>
      </c>
      <c r="N165" s="732" t="s">
        <v>147</v>
      </c>
      <c r="O165" s="584">
        <v>5.9</v>
      </c>
      <c r="P165" s="584">
        <v>699.69999999999993</v>
      </c>
      <c r="Q165" s="584">
        <v>0.1</v>
      </c>
      <c r="R165" s="584">
        <v>172.5</v>
      </c>
      <c r="S165" s="584">
        <v>98</v>
      </c>
      <c r="T165" s="584">
        <v>496</v>
      </c>
      <c r="U165" s="584">
        <v>152.5</v>
      </c>
      <c r="V165" s="584">
        <v>1.6</v>
      </c>
      <c r="W165" s="1104">
        <v>104</v>
      </c>
    </row>
    <row r="166" spans="1:23" s="589" customFormat="1" ht="13.5" customHeight="1">
      <c r="A166" s="1086">
        <v>105</v>
      </c>
      <c r="B166" s="744" t="s">
        <v>241</v>
      </c>
      <c r="C166" s="732" t="s">
        <v>132</v>
      </c>
      <c r="D166" s="150">
        <v>204.1</v>
      </c>
      <c r="E166" s="150">
        <v>54.5</v>
      </c>
      <c r="F166" s="150">
        <v>118.4</v>
      </c>
      <c r="G166" s="150">
        <v>2</v>
      </c>
      <c r="H166" s="150">
        <v>6.8</v>
      </c>
      <c r="I166" s="150">
        <v>0.5</v>
      </c>
      <c r="J166" s="150">
        <v>1.2</v>
      </c>
      <c r="K166" s="150">
        <v>0.89999999999999991</v>
      </c>
      <c r="L166" s="150">
        <v>1.9</v>
      </c>
      <c r="M166" s="744" t="s">
        <v>241</v>
      </c>
      <c r="N166" s="732" t="s">
        <v>132</v>
      </c>
      <c r="O166" s="584">
        <v>0.1</v>
      </c>
      <c r="P166" s="584">
        <v>7.3999999999999995</v>
      </c>
      <c r="Q166" s="584">
        <v>0.9</v>
      </c>
      <c r="R166" s="584">
        <v>4.0999999999999996</v>
      </c>
      <c r="S166" s="584">
        <v>5.5</v>
      </c>
      <c r="T166" s="584">
        <v>0</v>
      </c>
      <c r="U166" s="584">
        <v>0</v>
      </c>
      <c r="V166" s="584">
        <v>0</v>
      </c>
      <c r="W166" s="1104">
        <v>105</v>
      </c>
    </row>
    <row r="167" spans="1:23" s="589" customFormat="1" ht="13.5" customHeight="1">
      <c r="A167" s="1086"/>
      <c r="B167" s="744"/>
      <c r="C167" s="732"/>
      <c r="D167" s="150"/>
      <c r="E167" s="150"/>
      <c r="F167" s="150"/>
      <c r="G167" s="150"/>
      <c r="H167" s="150"/>
      <c r="I167" s="150"/>
      <c r="J167" s="150"/>
      <c r="K167" s="150"/>
      <c r="L167" s="150"/>
      <c r="M167" s="744"/>
      <c r="N167" s="732"/>
      <c r="O167" s="584"/>
      <c r="P167" s="584"/>
      <c r="Q167" s="584"/>
      <c r="R167" s="584"/>
      <c r="S167" s="584"/>
      <c r="T167" s="584"/>
      <c r="U167" s="584"/>
      <c r="V167" s="584"/>
      <c r="W167" s="1104"/>
    </row>
    <row r="168" spans="1:23" s="589" customFormat="1" ht="13.5" customHeight="1">
      <c r="A168" s="1086">
        <v>106</v>
      </c>
      <c r="B168" s="781" t="s">
        <v>75</v>
      </c>
      <c r="C168" s="732" t="s">
        <v>174</v>
      </c>
      <c r="D168" s="150">
        <v>13299</v>
      </c>
      <c r="E168" s="150">
        <v>2134</v>
      </c>
      <c r="F168" s="150">
        <v>1970.5</v>
      </c>
      <c r="G168" s="150">
        <v>668.5</v>
      </c>
      <c r="H168" s="150">
        <v>526</v>
      </c>
      <c r="I168" s="150">
        <v>330.8</v>
      </c>
      <c r="J168" s="150">
        <v>1099.9000000000001</v>
      </c>
      <c r="K168" s="150">
        <v>2195.2000000000003</v>
      </c>
      <c r="L168" s="150">
        <v>309.39999999999998</v>
      </c>
      <c r="M168" s="781" t="s">
        <v>75</v>
      </c>
      <c r="N168" s="732" t="s">
        <v>174</v>
      </c>
      <c r="O168" s="584">
        <v>121.80000000000001</v>
      </c>
      <c r="P168" s="584">
        <v>1126.2</v>
      </c>
      <c r="Q168" s="584">
        <v>505.4</v>
      </c>
      <c r="R168" s="584">
        <v>238.8</v>
      </c>
      <c r="S168" s="584">
        <v>474.5</v>
      </c>
      <c r="T168" s="584">
        <v>893</v>
      </c>
      <c r="U168" s="584">
        <v>267</v>
      </c>
      <c r="V168" s="584">
        <v>437.9</v>
      </c>
      <c r="W168" s="1104">
        <v>106</v>
      </c>
    </row>
    <row r="169" spans="1:23" s="589" customFormat="1" ht="13.5" customHeight="1">
      <c r="A169" s="1086">
        <v>107</v>
      </c>
      <c r="B169" s="744" t="s">
        <v>241</v>
      </c>
      <c r="C169" s="732" t="s">
        <v>147</v>
      </c>
      <c r="D169" s="150">
        <v>11447.3</v>
      </c>
      <c r="E169" s="150">
        <v>1654.1</v>
      </c>
      <c r="F169" s="150">
        <v>1463.5</v>
      </c>
      <c r="G169" s="150">
        <v>581</v>
      </c>
      <c r="H169" s="150">
        <v>360</v>
      </c>
      <c r="I169" s="150">
        <v>315.8</v>
      </c>
      <c r="J169" s="150">
        <v>946.9</v>
      </c>
      <c r="K169" s="150">
        <v>1997.4</v>
      </c>
      <c r="L169" s="150">
        <v>274.39999999999998</v>
      </c>
      <c r="M169" s="744" t="s">
        <v>241</v>
      </c>
      <c r="N169" s="732" t="s">
        <v>147</v>
      </c>
      <c r="O169" s="584">
        <v>118.4</v>
      </c>
      <c r="P169" s="584">
        <v>1026.4000000000001</v>
      </c>
      <c r="Q169" s="584">
        <v>489.2</v>
      </c>
      <c r="R169" s="584">
        <v>187.6</v>
      </c>
      <c r="S169" s="584">
        <v>434.7</v>
      </c>
      <c r="T169" s="584">
        <v>893</v>
      </c>
      <c r="U169" s="584">
        <v>267</v>
      </c>
      <c r="V169" s="584">
        <v>437.9</v>
      </c>
      <c r="W169" s="1104">
        <v>107</v>
      </c>
    </row>
    <row r="170" spans="1:23" s="589" customFormat="1" ht="13.5" customHeight="1">
      <c r="A170" s="1086">
        <v>108</v>
      </c>
      <c r="B170" s="744" t="s">
        <v>241</v>
      </c>
      <c r="C170" s="732" t="s">
        <v>132</v>
      </c>
      <c r="D170" s="150">
        <v>1851.7</v>
      </c>
      <c r="E170" s="150">
        <v>479.90000000000003</v>
      </c>
      <c r="F170" s="150">
        <v>507</v>
      </c>
      <c r="G170" s="150">
        <v>87.5</v>
      </c>
      <c r="H170" s="150">
        <v>166</v>
      </c>
      <c r="I170" s="150">
        <v>15</v>
      </c>
      <c r="J170" s="150">
        <v>153</v>
      </c>
      <c r="K170" s="150">
        <v>197.8</v>
      </c>
      <c r="L170" s="150">
        <v>35</v>
      </c>
      <c r="M170" s="744" t="s">
        <v>241</v>
      </c>
      <c r="N170" s="732" t="s">
        <v>132</v>
      </c>
      <c r="O170" s="584">
        <v>3.4</v>
      </c>
      <c r="P170" s="584">
        <v>99.800000000000011</v>
      </c>
      <c r="Q170" s="584">
        <v>16.200000000000003</v>
      </c>
      <c r="R170" s="584">
        <v>51.2</v>
      </c>
      <c r="S170" s="584">
        <v>39.800000000000004</v>
      </c>
      <c r="T170" s="584">
        <v>0</v>
      </c>
      <c r="U170" s="584">
        <v>0</v>
      </c>
      <c r="V170" s="584">
        <v>0</v>
      </c>
      <c r="W170" s="1104">
        <v>108</v>
      </c>
    </row>
    <row r="171" spans="1:23" s="589" customFormat="1" ht="13.5" customHeight="1">
      <c r="A171" s="1086"/>
      <c r="B171" s="744"/>
      <c r="C171" s="732"/>
      <c r="D171" s="150"/>
      <c r="E171" s="150"/>
      <c r="F171" s="150"/>
      <c r="G171" s="150"/>
      <c r="H171" s="150"/>
      <c r="I171" s="150"/>
      <c r="J171" s="150"/>
      <c r="K171" s="150"/>
      <c r="L171" s="150"/>
      <c r="M171" s="744"/>
      <c r="N171" s="732"/>
      <c r="O171" s="584"/>
      <c r="P171" s="584"/>
      <c r="Q171" s="584"/>
      <c r="R171" s="584"/>
      <c r="S171" s="584"/>
      <c r="T171" s="584"/>
      <c r="U171" s="584"/>
      <c r="V171" s="584"/>
      <c r="W171" s="1104"/>
    </row>
    <row r="172" spans="1:23" s="589" customFormat="1" ht="13.5" customHeight="1">
      <c r="A172" s="1086"/>
      <c r="B172" s="778" t="s">
        <v>177</v>
      </c>
      <c r="C172" s="732"/>
      <c r="D172" s="150"/>
      <c r="E172" s="150"/>
      <c r="F172" s="150"/>
      <c r="G172" s="150"/>
      <c r="H172" s="150"/>
      <c r="I172" s="150"/>
      <c r="J172" s="150"/>
      <c r="K172" s="150"/>
      <c r="L172" s="150"/>
      <c r="M172" s="778" t="s">
        <v>177</v>
      </c>
      <c r="N172" s="732"/>
      <c r="O172" s="584"/>
      <c r="P172" s="584"/>
      <c r="Q172" s="584"/>
      <c r="R172" s="584"/>
      <c r="S172" s="584"/>
      <c r="T172" s="584"/>
      <c r="U172" s="584"/>
      <c r="V172" s="584"/>
      <c r="W172" s="1104"/>
    </row>
    <row r="173" spans="1:23" s="589" customFormat="1" ht="13.5" customHeight="1">
      <c r="A173" s="1086"/>
      <c r="B173" s="778"/>
      <c r="C173" s="732"/>
      <c r="D173" s="150"/>
      <c r="E173" s="150"/>
      <c r="F173" s="150"/>
      <c r="G173" s="150"/>
      <c r="H173" s="150"/>
      <c r="I173" s="150"/>
      <c r="J173" s="150"/>
      <c r="K173" s="150"/>
      <c r="L173" s="150"/>
      <c r="M173" s="778"/>
      <c r="N173" s="732"/>
      <c r="O173" s="584"/>
      <c r="P173" s="584"/>
      <c r="Q173" s="584"/>
      <c r="R173" s="584"/>
      <c r="S173" s="584"/>
      <c r="T173" s="584"/>
      <c r="U173" s="584"/>
      <c r="V173" s="584"/>
      <c r="W173" s="1104"/>
    </row>
    <row r="174" spans="1:23" s="589" customFormat="1" ht="13.5" customHeight="1">
      <c r="A174" s="1086">
        <v>109</v>
      </c>
      <c r="B174" s="781" t="s">
        <v>528</v>
      </c>
      <c r="C174" s="732" t="s">
        <v>174</v>
      </c>
      <c r="D174" s="150">
        <v>10.5</v>
      </c>
      <c r="E174" s="150">
        <v>0</v>
      </c>
      <c r="F174" s="150">
        <v>0</v>
      </c>
      <c r="G174" s="150">
        <v>0</v>
      </c>
      <c r="H174" s="150">
        <v>0</v>
      </c>
      <c r="I174" s="150">
        <v>0</v>
      </c>
      <c r="J174" s="150">
        <v>0</v>
      </c>
      <c r="K174" s="150">
        <v>0</v>
      </c>
      <c r="L174" s="150">
        <v>0</v>
      </c>
      <c r="M174" s="781" t="s">
        <v>528</v>
      </c>
      <c r="N174" s="732" t="s">
        <v>174</v>
      </c>
      <c r="O174" s="584">
        <v>0</v>
      </c>
      <c r="P174" s="584">
        <v>0</v>
      </c>
      <c r="Q174" s="584">
        <v>0.2</v>
      </c>
      <c r="R174" s="584">
        <v>3.2</v>
      </c>
      <c r="S174" s="584">
        <v>0</v>
      </c>
      <c r="T174" s="584">
        <v>7.1</v>
      </c>
      <c r="U174" s="584">
        <v>0</v>
      </c>
      <c r="V174" s="584">
        <v>0</v>
      </c>
      <c r="W174" s="1104">
        <v>109</v>
      </c>
    </row>
    <row r="175" spans="1:23" s="589" customFormat="1" ht="13.5" customHeight="1">
      <c r="A175" s="1086">
        <v>110</v>
      </c>
      <c r="B175" s="781"/>
      <c r="C175" s="732" t="s">
        <v>147</v>
      </c>
      <c r="D175" s="150">
        <v>10.5</v>
      </c>
      <c r="E175" s="150">
        <v>0</v>
      </c>
      <c r="F175" s="150">
        <v>0</v>
      </c>
      <c r="G175" s="150">
        <v>0</v>
      </c>
      <c r="H175" s="150">
        <v>0</v>
      </c>
      <c r="I175" s="150">
        <v>0</v>
      </c>
      <c r="J175" s="150">
        <v>0</v>
      </c>
      <c r="K175" s="150">
        <v>0</v>
      </c>
      <c r="L175" s="150">
        <v>0</v>
      </c>
      <c r="M175" s="781"/>
      <c r="N175" s="732" t="s">
        <v>147</v>
      </c>
      <c r="O175" s="584">
        <v>0</v>
      </c>
      <c r="P175" s="584">
        <v>0</v>
      </c>
      <c r="Q175" s="584">
        <v>0.2</v>
      </c>
      <c r="R175" s="584">
        <v>3.2</v>
      </c>
      <c r="S175" s="584">
        <v>0</v>
      </c>
      <c r="T175" s="584">
        <v>7.1</v>
      </c>
      <c r="U175" s="584">
        <v>0</v>
      </c>
      <c r="V175" s="584">
        <v>0</v>
      </c>
      <c r="W175" s="1104">
        <v>110</v>
      </c>
    </row>
    <row r="176" spans="1:23" s="589" customFormat="1" ht="13.5" customHeight="1">
      <c r="A176" s="1086">
        <v>111</v>
      </c>
      <c r="B176" s="781"/>
      <c r="C176" s="732" t="s">
        <v>132</v>
      </c>
      <c r="D176" s="150">
        <v>0</v>
      </c>
      <c r="E176" s="150">
        <v>0</v>
      </c>
      <c r="F176" s="150">
        <v>0</v>
      </c>
      <c r="G176" s="150">
        <v>0</v>
      </c>
      <c r="H176" s="150">
        <v>0</v>
      </c>
      <c r="I176" s="150">
        <v>0</v>
      </c>
      <c r="J176" s="150">
        <v>0</v>
      </c>
      <c r="K176" s="150">
        <v>0</v>
      </c>
      <c r="L176" s="150">
        <v>0</v>
      </c>
      <c r="M176" s="781"/>
      <c r="N176" s="732" t="s">
        <v>132</v>
      </c>
      <c r="O176" s="584">
        <v>0</v>
      </c>
      <c r="P176" s="584">
        <v>0</v>
      </c>
      <c r="Q176" s="584">
        <v>0</v>
      </c>
      <c r="R176" s="584">
        <v>0</v>
      </c>
      <c r="S176" s="584">
        <v>0</v>
      </c>
      <c r="T176" s="584">
        <v>0</v>
      </c>
      <c r="U176" s="584">
        <v>0</v>
      </c>
      <c r="V176" s="584">
        <v>0</v>
      </c>
      <c r="W176" s="1104">
        <v>111</v>
      </c>
    </row>
    <row r="177" spans="1:25" s="589" customFormat="1" ht="13.5" customHeight="1">
      <c r="A177" s="1086"/>
      <c r="B177" s="781"/>
      <c r="C177" s="732"/>
      <c r="D177" s="150"/>
      <c r="E177" s="150"/>
      <c r="F177" s="150"/>
      <c r="G177" s="150"/>
      <c r="H177" s="150"/>
      <c r="I177" s="150"/>
      <c r="J177" s="150"/>
      <c r="K177" s="150"/>
      <c r="L177" s="150"/>
      <c r="M177" s="781"/>
      <c r="N177" s="732"/>
      <c r="O177" s="584"/>
      <c r="P177" s="584"/>
      <c r="Q177" s="584"/>
      <c r="R177" s="584"/>
      <c r="S177" s="584"/>
      <c r="T177" s="584"/>
      <c r="U177" s="584"/>
      <c r="V177" s="584"/>
      <c r="W177" s="1104"/>
    </row>
    <row r="178" spans="1:25" s="589" customFormat="1" ht="13.5" customHeight="1">
      <c r="A178" s="1086">
        <v>112</v>
      </c>
      <c r="B178" s="781" t="s">
        <v>75</v>
      </c>
      <c r="C178" s="732" t="s">
        <v>174</v>
      </c>
      <c r="D178" s="150">
        <v>309.60000000000002</v>
      </c>
      <c r="E178" s="150">
        <v>9.1999999999999993</v>
      </c>
      <c r="F178" s="150">
        <v>106.6</v>
      </c>
      <c r="G178" s="150">
        <v>0.89999999999999991</v>
      </c>
      <c r="H178" s="150">
        <v>11</v>
      </c>
      <c r="I178" s="150">
        <v>0.1</v>
      </c>
      <c r="J178" s="150">
        <v>0.4</v>
      </c>
      <c r="K178" s="150">
        <v>58.400000000000006</v>
      </c>
      <c r="L178" s="150">
        <v>56.900000000000006</v>
      </c>
      <c r="M178" s="781" t="s">
        <v>75</v>
      </c>
      <c r="N178" s="732" t="s">
        <v>174</v>
      </c>
      <c r="O178" s="584">
        <v>10.1</v>
      </c>
      <c r="P178" s="584">
        <v>-1.2999999999999998</v>
      </c>
      <c r="Q178" s="584">
        <v>0.4</v>
      </c>
      <c r="R178" s="584">
        <v>3.8000000000000003</v>
      </c>
      <c r="S178" s="584">
        <v>2.3000000000000003</v>
      </c>
      <c r="T178" s="584">
        <v>50.3</v>
      </c>
      <c r="U178" s="584">
        <v>0.3</v>
      </c>
      <c r="V178" s="584">
        <v>0</v>
      </c>
      <c r="W178" s="1104">
        <v>112</v>
      </c>
    </row>
    <row r="179" spans="1:25" s="589" customFormat="1" ht="13.5" customHeight="1">
      <c r="A179" s="1086">
        <v>113</v>
      </c>
      <c r="B179" s="781" t="s">
        <v>241</v>
      </c>
      <c r="C179" s="732" t="s">
        <v>147</v>
      </c>
      <c r="D179" s="150">
        <v>225.6</v>
      </c>
      <c r="E179" s="150">
        <v>0.9</v>
      </c>
      <c r="F179" s="150">
        <v>104.6</v>
      </c>
      <c r="G179" s="150">
        <v>0.7</v>
      </c>
      <c r="H179" s="150">
        <v>0</v>
      </c>
      <c r="I179" s="150">
        <v>0</v>
      </c>
      <c r="J179" s="150">
        <v>0</v>
      </c>
      <c r="K179" s="150">
        <v>49.7</v>
      </c>
      <c r="L179" s="150">
        <v>10.3</v>
      </c>
      <c r="M179" s="781" t="s">
        <v>241</v>
      </c>
      <c r="N179" s="732" t="s">
        <v>147</v>
      </c>
      <c r="O179" s="584">
        <v>10</v>
      </c>
      <c r="P179" s="584">
        <v>-1.4</v>
      </c>
      <c r="Q179" s="584">
        <v>0</v>
      </c>
      <c r="R179" s="584">
        <v>0</v>
      </c>
      <c r="S179" s="584">
        <v>0.2</v>
      </c>
      <c r="T179" s="584">
        <v>50.3</v>
      </c>
      <c r="U179" s="584">
        <v>0.3</v>
      </c>
      <c r="V179" s="584">
        <v>0</v>
      </c>
      <c r="W179" s="1104">
        <v>113</v>
      </c>
      <c r="X179" s="584"/>
      <c r="Y179" s="779"/>
    </row>
    <row r="180" spans="1:25" ht="13.5" customHeight="1">
      <c r="A180" s="1086">
        <v>114</v>
      </c>
      <c r="B180" s="744" t="s">
        <v>241</v>
      </c>
      <c r="C180" s="732" t="s">
        <v>132</v>
      </c>
      <c r="D180" s="150">
        <v>84</v>
      </c>
      <c r="E180" s="150">
        <v>8.2999999999999989</v>
      </c>
      <c r="F180" s="150">
        <v>2</v>
      </c>
      <c r="G180" s="150">
        <v>0.2</v>
      </c>
      <c r="H180" s="150">
        <v>11</v>
      </c>
      <c r="I180" s="150">
        <v>0.1</v>
      </c>
      <c r="J180" s="150">
        <v>0.4</v>
      </c>
      <c r="K180" s="150">
        <v>8.6999999999999993</v>
      </c>
      <c r="L180" s="150">
        <v>46.6</v>
      </c>
      <c r="M180" s="744" t="s">
        <v>241</v>
      </c>
      <c r="N180" s="732" t="s">
        <v>132</v>
      </c>
      <c r="O180" s="584">
        <v>0.1</v>
      </c>
      <c r="P180" s="584">
        <v>0.1</v>
      </c>
      <c r="Q180" s="584">
        <v>0.4</v>
      </c>
      <c r="R180" s="584">
        <v>3.8000000000000003</v>
      </c>
      <c r="S180" s="584">
        <v>2.1</v>
      </c>
      <c r="T180" s="584">
        <v>0</v>
      </c>
      <c r="U180" s="584">
        <v>0</v>
      </c>
      <c r="V180" s="584">
        <v>0</v>
      </c>
      <c r="W180" s="1104">
        <v>114</v>
      </c>
    </row>
    <row r="181" spans="1:25" ht="13.5" customHeight="1">
      <c r="A181" s="1086"/>
      <c r="B181" s="744"/>
      <c r="C181" s="732"/>
      <c r="D181" s="150"/>
      <c r="E181" s="150"/>
      <c r="F181" s="150"/>
      <c r="G181" s="150"/>
      <c r="H181" s="150"/>
      <c r="I181" s="150"/>
      <c r="J181" s="150"/>
      <c r="K181" s="150"/>
      <c r="L181" s="150"/>
      <c r="M181" s="744"/>
      <c r="N181" s="732"/>
      <c r="O181" s="584"/>
      <c r="P181" s="584"/>
      <c r="Q181" s="584"/>
      <c r="R181" s="584"/>
      <c r="S181" s="584"/>
      <c r="T181" s="584"/>
      <c r="U181" s="584"/>
      <c r="V181" s="584"/>
      <c r="W181" s="1104"/>
    </row>
    <row r="182" spans="1:25" ht="13.5" customHeight="1">
      <c r="A182" s="1086"/>
      <c r="B182" s="744"/>
      <c r="C182" s="732"/>
      <c r="D182" s="150"/>
      <c r="E182" s="150"/>
      <c r="F182" s="150"/>
      <c r="G182" s="150"/>
      <c r="H182" s="150"/>
      <c r="I182" s="150"/>
      <c r="J182" s="150"/>
      <c r="K182" s="150"/>
      <c r="L182" s="150"/>
      <c r="M182" s="744"/>
      <c r="N182" s="732"/>
      <c r="O182" s="584"/>
      <c r="P182" s="584"/>
      <c r="Q182" s="584"/>
      <c r="R182" s="584"/>
      <c r="S182" s="584"/>
      <c r="T182" s="584"/>
      <c r="U182" s="584"/>
      <c r="V182" s="584"/>
      <c r="W182" s="1104"/>
    </row>
    <row r="183" spans="1:25" ht="13.5" customHeight="1">
      <c r="A183" s="1096"/>
      <c r="B183" s="776" t="s">
        <v>104</v>
      </c>
      <c r="C183" s="732"/>
      <c r="D183" s="150"/>
      <c r="E183" s="150"/>
      <c r="F183" s="150"/>
      <c r="G183" s="150"/>
      <c r="H183" s="150"/>
      <c r="I183" s="150"/>
      <c r="J183" s="150"/>
      <c r="K183" s="150"/>
      <c r="L183" s="150"/>
      <c r="M183" s="776" t="s">
        <v>104</v>
      </c>
      <c r="N183" s="732"/>
      <c r="O183" s="584"/>
      <c r="P183" s="584"/>
      <c r="Q183" s="584"/>
      <c r="R183" s="584"/>
      <c r="S183" s="584"/>
      <c r="T183" s="584"/>
      <c r="U183" s="584"/>
      <c r="V183" s="584"/>
      <c r="W183" s="1109"/>
    </row>
    <row r="184" spans="1:25" ht="13.5" customHeight="1">
      <c r="A184" s="1096"/>
      <c r="B184" s="744"/>
      <c r="C184" s="732"/>
      <c r="D184" s="150"/>
      <c r="E184" s="150"/>
      <c r="F184" s="150"/>
      <c r="G184" s="150"/>
      <c r="H184" s="150"/>
      <c r="I184" s="150"/>
      <c r="J184" s="150"/>
      <c r="K184" s="150"/>
      <c r="L184" s="150"/>
      <c r="M184" s="744"/>
      <c r="N184" s="732"/>
      <c r="O184" s="584"/>
      <c r="P184" s="584"/>
      <c r="Q184" s="584"/>
      <c r="R184" s="584"/>
      <c r="S184" s="584"/>
      <c r="T184" s="584"/>
      <c r="U184" s="584"/>
      <c r="V184" s="584"/>
      <c r="W184" s="1109"/>
    </row>
    <row r="185" spans="1:25" s="589" customFormat="1" ht="13.5" customHeight="1">
      <c r="A185" s="1096">
        <v>115</v>
      </c>
      <c r="B185" s="778" t="s">
        <v>15</v>
      </c>
      <c r="C185" s="732" t="s">
        <v>174</v>
      </c>
      <c r="D185" s="150">
        <v>66</v>
      </c>
      <c r="E185" s="150">
        <v>5.6</v>
      </c>
      <c r="F185" s="150">
        <v>6.8</v>
      </c>
      <c r="G185" s="150">
        <v>0</v>
      </c>
      <c r="H185" s="150">
        <v>8.1999999999999993</v>
      </c>
      <c r="I185" s="150">
        <v>0.6</v>
      </c>
      <c r="J185" s="150">
        <v>26.599999999999998</v>
      </c>
      <c r="K185" s="150">
        <v>1.2</v>
      </c>
      <c r="L185" s="150">
        <v>13.3</v>
      </c>
      <c r="M185" s="778" t="s">
        <v>15</v>
      </c>
      <c r="N185" s="732" t="s">
        <v>174</v>
      </c>
      <c r="O185" s="584">
        <v>0</v>
      </c>
      <c r="P185" s="584">
        <v>0</v>
      </c>
      <c r="Q185" s="584">
        <v>0.5</v>
      </c>
      <c r="R185" s="584">
        <v>2.5</v>
      </c>
      <c r="S185" s="584">
        <v>0.7</v>
      </c>
      <c r="T185" s="584">
        <v>0</v>
      </c>
      <c r="U185" s="584">
        <v>0</v>
      </c>
      <c r="V185" s="584">
        <v>0</v>
      </c>
      <c r="W185" s="1109">
        <v>115</v>
      </c>
      <c r="X185" s="584"/>
      <c r="Y185" s="745"/>
    </row>
    <row r="186" spans="1:25" s="589" customFormat="1" ht="13.5" customHeight="1">
      <c r="A186" s="1096">
        <v>116</v>
      </c>
      <c r="B186" s="744"/>
      <c r="C186" s="732" t="s">
        <v>147</v>
      </c>
      <c r="D186" s="150">
        <v>12.3</v>
      </c>
      <c r="E186" s="150">
        <v>0</v>
      </c>
      <c r="F186" s="150">
        <v>0</v>
      </c>
      <c r="G186" s="150">
        <v>0</v>
      </c>
      <c r="H186" s="150">
        <v>0</v>
      </c>
      <c r="I186" s="150">
        <v>0</v>
      </c>
      <c r="J186" s="150">
        <v>0</v>
      </c>
      <c r="K186" s="150">
        <v>0</v>
      </c>
      <c r="L186" s="150">
        <v>12.3</v>
      </c>
      <c r="M186" s="744"/>
      <c r="N186" s="732" t="s">
        <v>147</v>
      </c>
      <c r="O186" s="584">
        <v>0</v>
      </c>
      <c r="P186" s="584">
        <v>0</v>
      </c>
      <c r="Q186" s="584">
        <v>0</v>
      </c>
      <c r="R186" s="584">
        <v>0</v>
      </c>
      <c r="S186" s="584">
        <v>0</v>
      </c>
      <c r="T186" s="584">
        <v>0</v>
      </c>
      <c r="U186" s="584">
        <v>0</v>
      </c>
      <c r="V186" s="584">
        <v>0</v>
      </c>
      <c r="W186" s="1109">
        <v>116</v>
      </c>
      <c r="X186" s="628"/>
      <c r="Y186" s="745"/>
    </row>
    <row r="187" spans="1:25" s="589" customFormat="1" ht="13.5" customHeight="1">
      <c r="A187" s="1096">
        <v>117</v>
      </c>
      <c r="B187" s="744"/>
      <c r="C187" s="732" t="s">
        <v>132</v>
      </c>
      <c r="D187" s="150">
        <v>53.7</v>
      </c>
      <c r="E187" s="150">
        <v>5.6</v>
      </c>
      <c r="F187" s="150">
        <v>6.8</v>
      </c>
      <c r="G187" s="150">
        <v>0</v>
      </c>
      <c r="H187" s="150">
        <v>8.1999999999999993</v>
      </c>
      <c r="I187" s="150">
        <v>0.6</v>
      </c>
      <c r="J187" s="150">
        <v>26.599999999999998</v>
      </c>
      <c r="K187" s="150">
        <v>1.2</v>
      </c>
      <c r="L187" s="150">
        <v>1</v>
      </c>
      <c r="M187" s="744"/>
      <c r="N187" s="732" t="s">
        <v>132</v>
      </c>
      <c r="O187" s="584">
        <v>0</v>
      </c>
      <c r="P187" s="584">
        <v>0</v>
      </c>
      <c r="Q187" s="584">
        <v>0.5</v>
      </c>
      <c r="R187" s="584">
        <v>2.5</v>
      </c>
      <c r="S187" s="584">
        <v>0.7</v>
      </c>
      <c r="T187" s="584">
        <v>0</v>
      </c>
      <c r="U187" s="584">
        <v>0</v>
      </c>
      <c r="V187" s="584">
        <v>0</v>
      </c>
      <c r="W187" s="1109">
        <v>117</v>
      </c>
      <c r="X187" s="699"/>
      <c r="Y187" s="745"/>
    </row>
    <row r="188" spans="1:25" s="589" customFormat="1" ht="13.5" customHeight="1">
      <c r="A188" s="1096"/>
      <c r="B188" s="744"/>
      <c r="C188" s="732"/>
      <c r="D188" s="430"/>
      <c r="E188" s="430"/>
      <c r="F188" s="430"/>
      <c r="G188" s="430"/>
      <c r="H188" s="430"/>
      <c r="I188" s="430"/>
      <c r="J188" s="430"/>
      <c r="K188" s="430"/>
      <c r="L188" s="430"/>
      <c r="M188" s="744"/>
      <c r="N188" s="732"/>
      <c r="O188" s="732"/>
      <c r="P188" s="732"/>
      <c r="Q188" s="582"/>
      <c r="R188" s="582"/>
      <c r="S188" s="582"/>
      <c r="T188" s="582"/>
      <c r="U188" s="582"/>
      <c r="V188" s="582"/>
      <c r="W188" s="1109"/>
      <c r="X188" s="699"/>
      <c r="Y188" s="745"/>
    </row>
    <row r="189" spans="1:25" s="589" customFormat="1" ht="13.5" customHeight="1">
      <c r="A189" s="1096">
        <v>118</v>
      </c>
      <c r="B189" s="781" t="s">
        <v>147</v>
      </c>
      <c r="C189" s="732" t="s">
        <v>174</v>
      </c>
      <c r="D189" s="150">
        <v>10.199999999999999</v>
      </c>
      <c r="E189" s="150">
        <v>4.5999999999999996</v>
      </c>
      <c r="F189" s="150">
        <v>0</v>
      </c>
      <c r="G189" s="150">
        <v>0</v>
      </c>
      <c r="H189" s="150">
        <v>5.6</v>
      </c>
      <c r="I189" s="150">
        <v>0</v>
      </c>
      <c r="J189" s="150">
        <v>0</v>
      </c>
      <c r="K189" s="150">
        <v>0</v>
      </c>
      <c r="L189" s="150">
        <v>0</v>
      </c>
      <c r="M189" s="781" t="s">
        <v>147</v>
      </c>
      <c r="N189" s="732" t="s">
        <v>174</v>
      </c>
      <c r="O189" s="584">
        <v>0</v>
      </c>
      <c r="P189" s="584">
        <v>0</v>
      </c>
      <c r="Q189" s="584">
        <v>0</v>
      </c>
      <c r="R189" s="584">
        <v>0</v>
      </c>
      <c r="S189" s="584">
        <v>0</v>
      </c>
      <c r="T189" s="584">
        <v>0</v>
      </c>
      <c r="U189" s="584">
        <v>0</v>
      </c>
      <c r="V189" s="584">
        <v>0</v>
      </c>
      <c r="W189" s="1109">
        <v>118</v>
      </c>
      <c r="X189" s="699"/>
      <c r="Y189" s="745"/>
    </row>
    <row r="190" spans="1:25" s="589" customFormat="1" ht="13.5" customHeight="1">
      <c r="A190" s="1096">
        <v>119</v>
      </c>
      <c r="B190" s="781" t="s">
        <v>241</v>
      </c>
      <c r="C190" s="732" t="s">
        <v>147</v>
      </c>
      <c r="D190" s="150">
        <v>0</v>
      </c>
      <c r="E190" s="150">
        <v>0</v>
      </c>
      <c r="F190" s="150">
        <v>0</v>
      </c>
      <c r="G190" s="150">
        <v>0</v>
      </c>
      <c r="H190" s="150">
        <v>0</v>
      </c>
      <c r="I190" s="150">
        <v>0</v>
      </c>
      <c r="J190" s="150">
        <v>0</v>
      </c>
      <c r="K190" s="150">
        <v>0</v>
      </c>
      <c r="L190" s="150">
        <v>0</v>
      </c>
      <c r="M190" s="781" t="s">
        <v>241</v>
      </c>
      <c r="N190" s="732" t="s">
        <v>147</v>
      </c>
      <c r="O190" s="584">
        <v>0</v>
      </c>
      <c r="P190" s="584">
        <v>0</v>
      </c>
      <c r="Q190" s="584">
        <v>0</v>
      </c>
      <c r="R190" s="584">
        <v>0</v>
      </c>
      <c r="S190" s="584">
        <v>0</v>
      </c>
      <c r="T190" s="584">
        <v>0</v>
      </c>
      <c r="U190" s="584">
        <v>0</v>
      </c>
      <c r="V190" s="584">
        <v>0</v>
      </c>
      <c r="W190" s="1109">
        <v>119</v>
      </c>
      <c r="X190" s="628"/>
      <c r="Y190" s="745"/>
    </row>
    <row r="191" spans="1:25" s="589" customFormat="1" ht="13.5" customHeight="1">
      <c r="A191" s="1096">
        <v>120</v>
      </c>
      <c r="B191" s="781" t="s">
        <v>241</v>
      </c>
      <c r="C191" s="732" t="s">
        <v>132</v>
      </c>
      <c r="D191" s="150">
        <v>10.199999999999999</v>
      </c>
      <c r="E191" s="150">
        <v>4.5999999999999996</v>
      </c>
      <c r="F191" s="150">
        <v>0</v>
      </c>
      <c r="G191" s="150">
        <v>0</v>
      </c>
      <c r="H191" s="150">
        <v>5.6</v>
      </c>
      <c r="I191" s="150">
        <v>0</v>
      </c>
      <c r="J191" s="150">
        <v>0</v>
      </c>
      <c r="K191" s="150">
        <v>0</v>
      </c>
      <c r="L191" s="150">
        <v>0</v>
      </c>
      <c r="M191" s="781" t="s">
        <v>241</v>
      </c>
      <c r="N191" s="732" t="s">
        <v>132</v>
      </c>
      <c r="O191" s="584">
        <v>0</v>
      </c>
      <c r="P191" s="584">
        <v>0</v>
      </c>
      <c r="Q191" s="584">
        <v>0</v>
      </c>
      <c r="R191" s="584">
        <v>0</v>
      </c>
      <c r="S191" s="584">
        <v>0</v>
      </c>
      <c r="T191" s="584">
        <v>0</v>
      </c>
      <c r="U191" s="584">
        <v>0</v>
      </c>
      <c r="V191" s="584">
        <v>0</v>
      </c>
      <c r="W191" s="1109">
        <v>120</v>
      </c>
      <c r="X191" s="584"/>
      <c r="Y191" s="745"/>
    </row>
    <row r="192" spans="1:25" s="589" customFormat="1" ht="13.5" customHeight="1">
      <c r="A192" s="1096"/>
      <c r="B192" s="781"/>
      <c r="C192" s="732"/>
      <c r="D192" s="150"/>
      <c r="E192" s="150"/>
      <c r="F192" s="150"/>
      <c r="G192" s="150"/>
      <c r="H192" s="150"/>
      <c r="I192" s="150"/>
      <c r="J192" s="150"/>
      <c r="K192" s="150"/>
      <c r="L192" s="150"/>
      <c r="M192" s="781"/>
      <c r="N192" s="732"/>
      <c r="O192" s="584"/>
      <c r="P192" s="584"/>
      <c r="Q192" s="584"/>
      <c r="R192" s="584"/>
      <c r="S192" s="584"/>
      <c r="T192" s="584"/>
      <c r="U192" s="584"/>
      <c r="V192" s="584"/>
      <c r="W192" s="1109"/>
      <c r="X192" s="584"/>
      <c r="Y192" s="745"/>
    </row>
    <row r="193" spans="1:25" s="589" customFormat="1" ht="13.5" customHeight="1">
      <c r="A193" s="1096">
        <v>121</v>
      </c>
      <c r="B193" s="781" t="s">
        <v>529</v>
      </c>
      <c r="C193" s="732" t="s">
        <v>174</v>
      </c>
      <c r="D193" s="150">
        <v>45.5</v>
      </c>
      <c r="E193" s="150">
        <v>0.2</v>
      </c>
      <c r="F193" s="150">
        <v>2.8</v>
      </c>
      <c r="G193" s="150">
        <v>0</v>
      </c>
      <c r="H193" s="150">
        <v>0.6</v>
      </c>
      <c r="I193" s="150">
        <v>0.6</v>
      </c>
      <c r="J193" s="150">
        <v>26.2</v>
      </c>
      <c r="K193" s="150">
        <v>0</v>
      </c>
      <c r="L193" s="150">
        <v>13.100000000000001</v>
      </c>
      <c r="M193" s="781" t="s">
        <v>529</v>
      </c>
      <c r="N193" s="732" t="s">
        <v>174</v>
      </c>
      <c r="O193" s="584">
        <v>0</v>
      </c>
      <c r="P193" s="584">
        <v>0</v>
      </c>
      <c r="Q193" s="584">
        <v>0.5</v>
      </c>
      <c r="R193" s="584">
        <v>0.7</v>
      </c>
      <c r="S193" s="584">
        <v>0.7</v>
      </c>
      <c r="T193" s="584">
        <v>0</v>
      </c>
      <c r="U193" s="584">
        <v>0</v>
      </c>
      <c r="V193" s="584">
        <v>0</v>
      </c>
      <c r="W193" s="1109">
        <v>121</v>
      </c>
      <c r="X193" s="584"/>
      <c r="Y193" s="745"/>
    </row>
    <row r="194" spans="1:25" s="589" customFormat="1" ht="13.5" customHeight="1">
      <c r="A194" s="1096">
        <v>122</v>
      </c>
      <c r="B194" s="781" t="s">
        <v>241</v>
      </c>
      <c r="C194" s="732" t="s">
        <v>147</v>
      </c>
      <c r="D194" s="150">
        <v>12.3</v>
      </c>
      <c r="E194" s="150">
        <v>0</v>
      </c>
      <c r="F194" s="150">
        <v>0</v>
      </c>
      <c r="G194" s="150">
        <v>0</v>
      </c>
      <c r="H194" s="150">
        <v>0</v>
      </c>
      <c r="I194" s="150">
        <v>0</v>
      </c>
      <c r="J194" s="150">
        <v>0</v>
      </c>
      <c r="K194" s="150">
        <v>0</v>
      </c>
      <c r="L194" s="150">
        <v>12.3</v>
      </c>
      <c r="M194" s="781" t="s">
        <v>241</v>
      </c>
      <c r="N194" s="732" t="s">
        <v>147</v>
      </c>
      <c r="O194" s="584">
        <v>0</v>
      </c>
      <c r="P194" s="584">
        <v>0</v>
      </c>
      <c r="Q194" s="584">
        <v>0</v>
      </c>
      <c r="R194" s="584">
        <v>0</v>
      </c>
      <c r="S194" s="584">
        <v>0</v>
      </c>
      <c r="T194" s="584">
        <v>0</v>
      </c>
      <c r="U194" s="584">
        <v>0</v>
      </c>
      <c r="V194" s="584">
        <v>0</v>
      </c>
      <c r="W194" s="1109">
        <v>122</v>
      </c>
      <c r="X194" s="584"/>
      <c r="Y194" s="745"/>
    </row>
    <row r="195" spans="1:25" s="589" customFormat="1" ht="13.5" customHeight="1">
      <c r="A195" s="1096">
        <v>123</v>
      </c>
      <c r="B195" s="781" t="s">
        <v>241</v>
      </c>
      <c r="C195" s="732" t="s">
        <v>132</v>
      </c>
      <c r="D195" s="150">
        <v>33.200000000000003</v>
      </c>
      <c r="E195" s="150">
        <v>0.2</v>
      </c>
      <c r="F195" s="150">
        <v>2.8</v>
      </c>
      <c r="G195" s="150">
        <v>0</v>
      </c>
      <c r="H195" s="150">
        <v>0.6</v>
      </c>
      <c r="I195" s="150">
        <v>0.6</v>
      </c>
      <c r="J195" s="150">
        <v>26.2</v>
      </c>
      <c r="K195" s="150">
        <v>0</v>
      </c>
      <c r="L195" s="150">
        <v>0.8</v>
      </c>
      <c r="M195" s="781" t="s">
        <v>241</v>
      </c>
      <c r="N195" s="732" t="s">
        <v>132</v>
      </c>
      <c r="O195" s="584">
        <v>0</v>
      </c>
      <c r="P195" s="584">
        <v>0</v>
      </c>
      <c r="Q195" s="584">
        <v>0.5</v>
      </c>
      <c r="R195" s="584">
        <v>0.7</v>
      </c>
      <c r="S195" s="584">
        <v>0.7</v>
      </c>
      <c r="T195" s="584">
        <v>0</v>
      </c>
      <c r="U195" s="584">
        <v>0</v>
      </c>
      <c r="V195" s="584">
        <v>0</v>
      </c>
      <c r="W195" s="1109">
        <v>123</v>
      </c>
      <c r="X195" s="584"/>
      <c r="Y195" s="745"/>
    </row>
    <row r="196" spans="1:25" s="589" customFormat="1" ht="13.5" customHeight="1">
      <c r="A196" s="1096"/>
      <c r="B196" s="781"/>
      <c r="C196" s="732"/>
      <c r="D196" s="150"/>
      <c r="E196" s="150"/>
      <c r="F196" s="150"/>
      <c r="G196" s="150"/>
      <c r="H196" s="150"/>
      <c r="I196" s="150"/>
      <c r="J196" s="150"/>
      <c r="K196" s="150"/>
      <c r="L196" s="150"/>
      <c r="M196" s="781"/>
      <c r="N196" s="732"/>
      <c r="O196" s="584"/>
      <c r="P196" s="584"/>
      <c r="Q196" s="584"/>
      <c r="R196" s="584"/>
      <c r="S196" s="584"/>
      <c r="T196" s="584"/>
      <c r="U196" s="584"/>
      <c r="V196" s="584"/>
      <c r="W196" s="1109"/>
      <c r="X196" s="584"/>
      <c r="Y196" s="745"/>
    </row>
    <row r="197" spans="1:25" s="589" customFormat="1" ht="13.5" customHeight="1">
      <c r="A197" s="1096">
        <v>124</v>
      </c>
      <c r="B197" s="781" t="s">
        <v>76</v>
      </c>
      <c r="C197" s="732" t="s">
        <v>174</v>
      </c>
      <c r="D197" s="150">
        <v>10.3</v>
      </c>
      <c r="E197" s="150">
        <v>0.79999999999999993</v>
      </c>
      <c r="F197" s="150">
        <v>4</v>
      </c>
      <c r="G197" s="150">
        <v>0</v>
      </c>
      <c r="H197" s="150">
        <v>2</v>
      </c>
      <c r="I197" s="150">
        <v>0</v>
      </c>
      <c r="J197" s="150">
        <v>0.4</v>
      </c>
      <c r="K197" s="150">
        <v>1.2</v>
      </c>
      <c r="L197" s="150">
        <v>0.2</v>
      </c>
      <c r="M197" s="781" t="s">
        <v>76</v>
      </c>
      <c r="N197" s="732" t="s">
        <v>174</v>
      </c>
      <c r="O197" s="584">
        <v>0</v>
      </c>
      <c r="P197" s="584">
        <v>0</v>
      </c>
      <c r="Q197" s="584">
        <v>0</v>
      </c>
      <c r="R197" s="584">
        <v>1.8</v>
      </c>
      <c r="S197" s="584">
        <v>0</v>
      </c>
      <c r="T197" s="584">
        <v>0</v>
      </c>
      <c r="U197" s="584">
        <v>0</v>
      </c>
      <c r="V197" s="584">
        <v>0</v>
      </c>
      <c r="W197" s="1109">
        <v>124</v>
      </c>
      <c r="X197" s="628"/>
      <c r="Y197" s="745"/>
    </row>
    <row r="198" spans="1:25" ht="13.5" customHeight="1">
      <c r="A198" s="1096">
        <v>125</v>
      </c>
      <c r="B198" s="781" t="s">
        <v>241</v>
      </c>
      <c r="C198" s="732" t="s">
        <v>147</v>
      </c>
      <c r="D198" s="150">
        <v>0</v>
      </c>
      <c r="E198" s="150">
        <v>0</v>
      </c>
      <c r="F198" s="150">
        <v>0</v>
      </c>
      <c r="G198" s="150">
        <v>0</v>
      </c>
      <c r="H198" s="150">
        <v>0</v>
      </c>
      <c r="I198" s="150">
        <v>0</v>
      </c>
      <c r="J198" s="150">
        <v>0</v>
      </c>
      <c r="K198" s="150">
        <v>0</v>
      </c>
      <c r="L198" s="150">
        <v>0</v>
      </c>
      <c r="M198" s="781" t="s">
        <v>241</v>
      </c>
      <c r="N198" s="732" t="s">
        <v>147</v>
      </c>
      <c r="O198" s="584">
        <v>0</v>
      </c>
      <c r="P198" s="584">
        <v>0</v>
      </c>
      <c r="Q198" s="584">
        <v>0</v>
      </c>
      <c r="R198" s="584">
        <v>0</v>
      </c>
      <c r="S198" s="584">
        <v>0</v>
      </c>
      <c r="T198" s="584">
        <v>0</v>
      </c>
      <c r="U198" s="584">
        <v>0</v>
      </c>
      <c r="V198" s="584">
        <v>0</v>
      </c>
      <c r="W198" s="1109">
        <v>125</v>
      </c>
    </row>
    <row r="199" spans="1:25" ht="13.5" customHeight="1">
      <c r="A199" s="1096">
        <v>126</v>
      </c>
      <c r="B199" s="789" t="s">
        <v>241</v>
      </c>
      <c r="C199" s="732" t="s">
        <v>132</v>
      </c>
      <c r="D199" s="150">
        <v>10.3</v>
      </c>
      <c r="E199" s="150">
        <v>0.79999999999999993</v>
      </c>
      <c r="F199" s="150">
        <v>4</v>
      </c>
      <c r="G199" s="150">
        <v>0</v>
      </c>
      <c r="H199" s="150">
        <v>2</v>
      </c>
      <c r="I199" s="150">
        <v>0</v>
      </c>
      <c r="J199" s="150">
        <v>0.4</v>
      </c>
      <c r="K199" s="150">
        <v>1.2</v>
      </c>
      <c r="L199" s="150">
        <v>0.2</v>
      </c>
      <c r="M199" s="789" t="s">
        <v>241</v>
      </c>
      <c r="N199" s="732" t="s">
        <v>132</v>
      </c>
      <c r="O199" s="584">
        <v>0</v>
      </c>
      <c r="P199" s="584">
        <v>0</v>
      </c>
      <c r="Q199" s="584">
        <v>0</v>
      </c>
      <c r="R199" s="584">
        <v>1.8</v>
      </c>
      <c r="S199" s="584">
        <v>0</v>
      </c>
      <c r="T199" s="584">
        <v>0</v>
      </c>
      <c r="U199" s="584">
        <v>0</v>
      </c>
      <c r="V199" s="584">
        <v>0</v>
      </c>
      <c r="W199" s="1109">
        <v>126</v>
      </c>
    </row>
    <row r="200" spans="1:25" ht="13.5" customHeight="1">
      <c r="A200" s="1096"/>
      <c r="B200" s="744"/>
      <c r="C200" s="732"/>
      <c r="D200" s="430"/>
      <c r="E200" s="430"/>
      <c r="F200" s="430"/>
      <c r="G200" s="430"/>
      <c r="H200" s="430"/>
      <c r="I200" s="430"/>
      <c r="J200" s="430"/>
      <c r="K200" s="430"/>
      <c r="L200" s="430"/>
      <c r="M200" s="744"/>
      <c r="N200" s="732"/>
      <c r="O200" s="732"/>
      <c r="P200" s="732"/>
      <c r="Q200" s="582"/>
      <c r="R200" s="582"/>
      <c r="S200" s="582"/>
      <c r="T200" s="582"/>
      <c r="U200" s="582"/>
      <c r="V200" s="582"/>
      <c r="W200" s="1109"/>
    </row>
    <row r="201" spans="1:25" ht="13.5" customHeight="1">
      <c r="A201" s="1096">
        <v>127</v>
      </c>
      <c r="B201" s="778" t="s">
        <v>16</v>
      </c>
      <c r="C201" s="732" t="s">
        <v>174</v>
      </c>
      <c r="D201" s="150">
        <v>3262.3</v>
      </c>
      <c r="E201" s="150">
        <v>395.6</v>
      </c>
      <c r="F201" s="150">
        <v>382.5</v>
      </c>
      <c r="G201" s="150">
        <v>99</v>
      </c>
      <c r="H201" s="150">
        <v>249.2</v>
      </c>
      <c r="I201" s="150">
        <v>43.9</v>
      </c>
      <c r="J201" s="150">
        <v>160.19999999999999</v>
      </c>
      <c r="K201" s="150">
        <v>853.1</v>
      </c>
      <c r="L201" s="150">
        <v>21.6</v>
      </c>
      <c r="M201" s="778" t="s">
        <v>16</v>
      </c>
      <c r="N201" s="732" t="s">
        <v>174</v>
      </c>
      <c r="O201" s="584">
        <v>42.900000000000006</v>
      </c>
      <c r="P201" s="584">
        <v>473.5</v>
      </c>
      <c r="Q201" s="584">
        <v>59.5</v>
      </c>
      <c r="R201" s="584">
        <v>56.9</v>
      </c>
      <c r="S201" s="584">
        <v>95.5</v>
      </c>
      <c r="T201" s="584">
        <v>261.2</v>
      </c>
      <c r="U201" s="584">
        <v>19.5</v>
      </c>
      <c r="V201" s="584">
        <v>48.1</v>
      </c>
      <c r="W201" s="1109">
        <v>127</v>
      </c>
    </row>
    <row r="202" spans="1:25" ht="13.5" customHeight="1">
      <c r="A202" s="1096">
        <v>128</v>
      </c>
      <c r="B202" s="744"/>
      <c r="C202" s="732" t="s">
        <v>147</v>
      </c>
      <c r="D202" s="150">
        <v>1610.9</v>
      </c>
      <c r="E202" s="150">
        <v>149.9</v>
      </c>
      <c r="F202" s="150">
        <v>248.8</v>
      </c>
      <c r="G202" s="150">
        <v>93.9</v>
      </c>
      <c r="H202" s="150">
        <v>115.6</v>
      </c>
      <c r="I202" s="150">
        <v>42.8</v>
      </c>
      <c r="J202" s="150">
        <v>10.199999999999999</v>
      </c>
      <c r="K202" s="150">
        <v>333.6</v>
      </c>
      <c r="L202" s="150">
        <v>7.1</v>
      </c>
      <c r="M202" s="744"/>
      <c r="N202" s="732" t="s">
        <v>147</v>
      </c>
      <c r="O202" s="584">
        <v>11.3</v>
      </c>
      <c r="P202" s="584">
        <v>79.2</v>
      </c>
      <c r="Q202" s="584">
        <v>59.4</v>
      </c>
      <c r="R202" s="584">
        <v>35.799999999999997</v>
      </c>
      <c r="S202" s="584">
        <v>94.5</v>
      </c>
      <c r="T202" s="584">
        <v>261.2</v>
      </c>
      <c r="U202" s="584">
        <v>19.5</v>
      </c>
      <c r="V202" s="584">
        <v>48.1</v>
      </c>
      <c r="W202" s="1109">
        <v>128</v>
      </c>
    </row>
    <row r="203" spans="1:25" ht="13.5" customHeight="1">
      <c r="A203" s="1096">
        <v>129</v>
      </c>
      <c r="B203" s="744"/>
      <c r="C203" s="732" t="s">
        <v>132</v>
      </c>
      <c r="D203" s="150">
        <v>1651.4</v>
      </c>
      <c r="E203" s="150">
        <v>245.70000000000002</v>
      </c>
      <c r="F203" s="150">
        <v>133.70000000000002</v>
      </c>
      <c r="G203" s="150">
        <v>5.0999999999999996</v>
      </c>
      <c r="H203" s="150">
        <v>133.6</v>
      </c>
      <c r="I203" s="150">
        <v>1.1000000000000001</v>
      </c>
      <c r="J203" s="150">
        <v>150</v>
      </c>
      <c r="K203" s="150">
        <v>519.5</v>
      </c>
      <c r="L203" s="150">
        <v>14.5</v>
      </c>
      <c r="M203" s="744"/>
      <c r="N203" s="732" t="s">
        <v>132</v>
      </c>
      <c r="O203" s="584">
        <v>31.6</v>
      </c>
      <c r="P203" s="584">
        <v>394.3</v>
      </c>
      <c r="Q203" s="584">
        <v>0.1</v>
      </c>
      <c r="R203" s="584">
        <v>21.1</v>
      </c>
      <c r="S203" s="584">
        <v>1</v>
      </c>
      <c r="T203" s="584">
        <v>0</v>
      </c>
      <c r="U203" s="584">
        <v>0</v>
      </c>
      <c r="V203" s="584">
        <v>0</v>
      </c>
      <c r="W203" s="1109">
        <v>129</v>
      </c>
    </row>
    <row r="204" spans="1:25" ht="13.5" customHeight="1">
      <c r="A204" s="1096"/>
      <c r="B204" s="744"/>
      <c r="C204" s="732"/>
      <c r="D204" s="150"/>
      <c r="E204" s="150"/>
      <c r="F204" s="150"/>
      <c r="G204" s="150"/>
      <c r="H204" s="150"/>
      <c r="I204" s="150"/>
      <c r="J204" s="150"/>
      <c r="K204" s="150"/>
      <c r="L204" s="150"/>
      <c r="M204" s="744"/>
      <c r="N204" s="732"/>
      <c r="O204" s="584"/>
      <c r="P204" s="584"/>
      <c r="Q204" s="584"/>
      <c r="R204" s="584"/>
      <c r="S204" s="584"/>
      <c r="T204" s="584"/>
      <c r="U204" s="584"/>
      <c r="V204" s="584"/>
      <c r="W204" s="1109"/>
    </row>
    <row r="205" spans="1:25" ht="13.5" customHeight="1">
      <c r="A205" s="1096"/>
      <c r="B205" s="744"/>
      <c r="C205" s="732"/>
      <c r="D205" s="150"/>
      <c r="E205" s="150"/>
      <c r="F205" s="150"/>
      <c r="G205" s="150"/>
      <c r="H205" s="150"/>
      <c r="I205" s="150"/>
      <c r="J205" s="150"/>
      <c r="K205" s="150"/>
      <c r="L205" s="150"/>
      <c r="M205" s="744"/>
      <c r="N205" s="732"/>
      <c r="O205" s="584"/>
      <c r="P205" s="584"/>
      <c r="Q205" s="584"/>
      <c r="R205" s="584"/>
      <c r="S205" s="584"/>
      <c r="T205" s="584"/>
      <c r="U205" s="584"/>
      <c r="V205" s="584"/>
      <c r="W205" s="1109"/>
    </row>
    <row r="206" spans="1:25" ht="13.5" customHeight="1">
      <c r="A206" s="1096">
        <v>130</v>
      </c>
      <c r="B206" s="776" t="s">
        <v>105</v>
      </c>
      <c r="C206" s="732" t="s">
        <v>174</v>
      </c>
      <c r="D206" s="150">
        <v>2834.1000000000004</v>
      </c>
      <c r="E206" s="150">
        <v>204.60000000000002</v>
      </c>
      <c r="F206" s="150">
        <v>844.80000000000007</v>
      </c>
      <c r="G206" s="150">
        <v>172.6</v>
      </c>
      <c r="H206" s="150">
        <v>134.9</v>
      </c>
      <c r="I206" s="150">
        <v>8.6999999999999993</v>
      </c>
      <c r="J206" s="150">
        <v>134.1</v>
      </c>
      <c r="K206" s="150">
        <v>697.4</v>
      </c>
      <c r="L206" s="150">
        <v>46.4</v>
      </c>
      <c r="M206" s="776" t="s">
        <v>105</v>
      </c>
      <c r="N206" s="732" t="s">
        <v>174</v>
      </c>
      <c r="O206" s="584">
        <v>53.2</v>
      </c>
      <c r="P206" s="584">
        <v>272</v>
      </c>
      <c r="Q206" s="584">
        <v>6.6</v>
      </c>
      <c r="R206" s="584">
        <v>28</v>
      </c>
      <c r="S206" s="584">
        <v>6.1</v>
      </c>
      <c r="T206" s="584">
        <v>142</v>
      </c>
      <c r="U206" s="584">
        <v>0.6</v>
      </c>
      <c r="V206" s="584">
        <v>82.1</v>
      </c>
      <c r="W206" s="1109">
        <v>130</v>
      </c>
    </row>
    <row r="207" spans="1:25" ht="13.5" customHeight="1">
      <c r="A207" s="1096">
        <v>131</v>
      </c>
      <c r="B207" s="744"/>
      <c r="C207" s="732" t="s">
        <v>147</v>
      </c>
      <c r="D207" s="150">
        <v>507.3</v>
      </c>
      <c r="E207" s="150">
        <v>0.3</v>
      </c>
      <c r="F207" s="150">
        <v>35.6</v>
      </c>
      <c r="G207" s="150">
        <v>146.9</v>
      </c>
      <c r="H207" s="150">
        <v>7</v>
      </c>
      <c r="I207" s="150">
        <v>0.1</v>
      </c>
      <c r="J207" s="150">
        <v>0</v>
      </c>
      <c r="K207" s="150">
        <v>0</v>
      </c>
      <c r="L207" s="150">
        <v>15.9</v>
      </c>
      <c r="M207" s="744"/>
      <c r="N207" s="732" t="s">
        <v>147</v>
      </c>
      <c r="O207" s="584">
        <v>49.6</v>
      </c>
      <c r="P207" s="584">
        <v>23.3</v>
      </c>
      <c r="Q207" s="584">
        <v>3.9</v>
      </c>
      <c r="R207" s="584">
        <v>0</v>
      </c>
      <c r="S207" s="584">
        <v>0</v>
      </c>
      <c r="T207" s="584">
        <v>142</v>
      </c>
      <c r="U207" s="584">
        <v>0.6</v>
      </c>
      <c r="V207" s="584">
        <v>82.1</v>
      </c>
      <c r="W207" s="1109">
        <v>131</v>
      </c>
    </row>
    <row r="208" spans="1:25" ht="13.5" customHeight="1">
      <c r="A208" s="1096">
        <v>132</v>
      </c>
      <c r="B208" s="744"/>
      <c r="C208" s="732" t="s">
        <v>132</v>
      </c>
      <c r="D208" s="150">
        <v>2326.8000000000002</v>
      </c>
      <c r="E208" s="150">
        <v>204.3</v>
      </c>
      <c r="F208" s="150">
        <v>809.2</v>
      </c>
      <c r="G208" s="150">
        <v>25.7</v>
      </c>
      <c r="H208" s="150">
        <v>127.9</v>
      </c>
      <c r="I208" s="150">
        <v>8.6</v>
      </c>
      <c r="J208" s="150">
        <v>134.1</v>
      </c>
      <c r="K208" s="150">
        <v>697.4</v>
      </c>
      <c r="L208" s="150">
        <v>30.5</v>
      </c>
      <c r="M208" s="744"/>
      <c r="N208" s="732" t="s">
        <v>132</v>
      </c>
      <c r="O208" s="584">
        <v>3.6</v>
      </c>
      <c r="P208" s="584">
        <v>248.7</v>
      </c>
      <c r="Q208" s="584">
        <v>2.7</v>
      </c>
      <c r="R208" s="584">
        <v>28</v>
      </c>
      <c r="S208" s="584">
        <v>6.1</v>
      </c>
      <c r="T208" s="584">
        <v>0</v>
      </c>
      <c r="U208" s="584">
        <v>0</v>
      </c>
      <c r="V208" s="584">
        <v>0</v>
      </c>
      <c r="W208" s="1109">
        <v>132</v>
      </c>
    </row>
    <row r="209" spans="1:23" ht="13.5" customHeight="1">
      <c r="A209" s="1096"/>
      <c r="B209" s="744"/>
      <c r="C209" s="732"/>
      <c r="D209" s="150"/>
      <c r="E209" s="150"/>
      <c r="F209" s="150"/>
      <c r="G209" s="150"/>
      <c r="H209" s="150"/>
      <c r="I209" s="150"/>
      <c r="J209" s="150"/>
      <c r="K209" s="150"/>
      <c r="L209" s="150"/>
      <c r="M209" s="744"/>
      <c r="N209" s="732"/>
      <c r="O209" s="584"/>
      <c r="P209" s="584"/>
      <c r="Q209" s="584"/>
      <c r="R209" s="584"/>
      <c r="S209" s="584"/>
      <c r="T209" s="584"/>
      <c r="U209" s="584"/>
      <c r="V209" s="584"/>
      <c r="W209" s="1109"/>
    </row>
    <row r="210" spans="1:23" ht="13.5" customHeight="1">
      <c r="A210" s="1096"/>
      <c r="B210" s="744"/>
      <c r="C210" s="732"/>
      <c r="D210" s="150"/>
      <c r="E210" s="150"/>
      <c r="F210" s="150"/>
      <c r="G210" s="150"/>
      <c r="H210" s="150"/>
      <c r="I210" s="150"/>
      <c r="J210" s="150"/>
      <c r="K210" s="150"/>
      <c r="L210" s="150"/>
      <c r="M210" s="744"/>
      <c r="N210" s="732"/>
      <c r="O210" s="584"/>
      <c r="P210" s="584"/>
      <c r="Q210" s="584"/>
      <c r="R210" s="584"/>
      <c r="S210" s="584"/>
      <c r="T210" s="584"/>
      <c r="U210" s="584"/>
      <c r="V210" s="584"/>
      <c r="W210" s="1109"/>
    </row>
    <row r="211" spans="1:23" ht="13.5" customHeight="1">
      <c r="A211" s="1096">
        <v>133</v>
      </c>
      <c r="B211" s="776" t="s">
        <v>106</v>
      </c>
      <c r="C211" s="732" t="s">
        <v>174</v>
      </c>
      <c r="D211" s="150">
        <v>1261.8000000000002</v>
      </c>
      <c r="E211" s="150">
        <v>53.6</v>
      </c>
      <c r="F211" s="150">
        <v>60.900000000000006</v>
      </c>
      <c r="G211" s="150">
        <v>3.4000000000000004</v>
      </c>
      <c r="H211" s="150">
        <v>39.900000000000006</v>
      </c>
      <c r="I211" s="150">
        <v>0.2</v>
      </c>
      <c r="J211" s="150">
        <v>25.900000000000002</v>
      </c>
      <c r="K211" s="150">
        <v>146.89999999999998</v>
      </c>
      <c r="L211" s="150">
        <v>66.900000000000006</v>
      </c>
      <c r="M211" s="776" t="s">
        <v>106</v>
      </c>
      <c r="N211" s="732" t="s">
        <v>174</v>
      </c>
      <c r="O211" s="584">
        <v>6.6</v>
      </c>
      <c r="P211" s="584">
        <v>800.3</v>
      </c>
      <c r="Q211" s="584">
        <v>0.30000000000000004</v>
      </c>
      <c r="R211" s="584">
        <v>22.4</v>
      </c>
      <c r="S211" s="584">
        <v>2.9</v>
      </c>
      <c r="T211" s="584">
        <v>26.2</v>
      </c>
      <c r="U211" s="584">
        <v>5.3</v>
      </c>
      <c r="V211" s="584">
        <v>0.1</v>
      </c>
      <c r="W211" s="1109">
        <v>133</v>
      </c>
    </row>
    <row r="212" spans="1:23" ht="13.5" customHeight="1">
      <c r="A212" s="1096">
        <v>134</v>
      </c>
      <c r="B212" s="744"/>
      <c r="C212" s="732" t="s">
        <v>147</v>
      </c>
      <c r="D212" s="150">
        <v>1126.4000000000001</v>
      </c>
      <c r="E212" s="150">
        <v>34.5</v>
      </c>
      <c r="F212" s="150">
        <v>51.2</v>
      </c>
      <c r="G212" s="150">
        <v>0</v>
      </c>
      <c r="H212" s="150">
        <v>26.6</v>
      </c>
      <c r="I212" s="150">
        <v>0</v>
      </c>
      <c r="J212" s="150">
        <v>0</v>
      </c>
      <c r="K212" s="150">
        <v>140.69999999999999</v>
      </c>
      <c r="L212" s="150">
        <v>36.299999999999997</v>
      </c>
      <c r="M212" s="744"/>
      <c r="N212" s="732" t="s">
        <v>147</v>
      </c>
      <c r="O212" s="584">
        <v>5</v>
      </c>
      <c r="P212" s="584">
        <v>800</v>
      </c>
      <c r="Q212" s="584">
        <v>0</v>
      </c>
      <c r="R212" s="584">
        <v>0.5</v>
      </c>
      <c r="S212" s="584">
        <v>0</v>
      </c>
      <c r="T212" s="584">
        <v>26.2</v>
      </c>
      <c r="U212" s="584">
        <v>5.3</v>
      </c>
      <c r="V212" s="584">
        <v>0.1</v>
      </c>
      <c r="W212" s="1109">
        <v>134</v>
      </c>
    </row>
    <row r="213" spans="1:23" ht="13.5" customHeight="1">
      <c r="A213" s="1096">
        <v>135</v>
      </c>
      <c r="B213" s="744"/>
      <c r="C213" s="732" t="s">
        <v>132</v>
      </c>
      <c r="D213" s="150">
        <v>135.39999999999998</v>
      </c>
      <c r="E213" s="150">
        <v>19.100000000000001</v>
      </c>
      <c r="F213" s="150">
        <v>9.6999999999999993</v>
      </c>
      <c r="G213" s="150">
        <v>3.4000000000000004</v>
      </c>
      <c r="H213" s="150">
        <v>13.3</v>
      </c>
      <c r="I213" s="150">
        <v>0.2</v>
      </c>
      <c r="J213" s="150">
        <v>25.900000000000002</v>
      </c>
      <c r="K213" s="150">
        <v>6.1999999999999993</v>
      </c>
      <c r="L213" s="150">
        <v>30.6</v>
      </c>
      <c r="M213" s="744"/>
      <c r="N213" s="732" t="s">
        <v>132</v>
      </c>
      <c r="O213" s="584">
        <v>1.5999999999999999</v>
      </c>
      <c r="P213" s="584">
        <v>0.30000000000000004</v>
      </c>
      <c r="Q213" s="584">
        <v>0.30000000000000004</v>
      </c>
      <c r="R213" s="584">
        <v>21.9</v>
      </c>
      <c r="S213" s="584">
        <v>2.9</v>
      </c>
      <c r="T213" s="584">
        <v>0</v>
      </c>
      <c r="U213" s="584">
        <v>0</v>
      </c>
      <c r="V213" s="584">
        <v>0</v>
      </c>
      <c r="W213" s="1109">
        <v>135</v>
      </c>
    </row>
    <row r="214" spans="1:23" ht="13.5" customHeight="1">
      <c r="A214" s="1096"/>
      <c r="B214" s="744"/>
      <c r="C214" s="732"/>
      <c r="D214" s="150"/>
      <c r="E214" s="150"/>
      <c r="F214" s="150"/>
      <c r="G214" s="150"/>
      <c r="H214" s="150"/>
      <c r="I214" s="150"/>
      <c r="J214" s="150"/>
      <c r="K214" s="150"/>
      <c r="L214" s="150"/>
      <c r="M214" s="744"/>
      <c r="N214" s="732"/>
      <c r="O214" s="584"/>
      <c r="P214" s="584"/>
      <c r="Q214" s="584"/>
      <c r="R214" s="584"/>
      <c r="S214" s="584"/>
      <c r="T214" s="584"/>
      <c r="U214" s="584"/>
      <c r="V214" s="584"/>
      <c r="W214" s="1109"/>
    </row>
    <row r="215" spans="1:23" ht="13.5" customHeight="1">
      <c r="A215" s="1096"/>
      <c r="B215" s="744"/>
      <c r="C215" s="732"/>
      <c r="D215" s="150"/>
      <c r="E215" s="150"/>
      <c r="F215" s="150"/>
      <c r="G215" s="150"/>
      <c r="H215" s="150"/>
      <c r="I215" s="150"/>
      <c r="J215" s="150"/>
      <c r="K215" s="150"/>
      <c r="L215" s="150"/>
      <c r="M215" s="744"/>
      <c r="N215" s="732"/>
      <c r="O215" s="584"/>
      <c r="P215" s="584"/>
      <c r="Q215" s="584"/>
      <c r="R215" s="584"/>
      <c r="S215" s="584"/>
      <c r="T215" s="584"/>
      <c r="U215" s="584"/>
      <c r="V215" s="584"/>
      <c r="W215" s="1109"/>
    </row>
    <row r="216" spans="1:23" ht="13.5" customHeight="1">
      <c r="A216" s="1096">
        <v>136</v>
      </c>
      <c r="B216" s="776" t="s">
        <v>100</v>
      </c>
      <c r="C216" s="732" t="s">
        <v>174</v>
      </c>
      <c r="D216" s="150">
        <v>8596.4000000000015</v>
      </c>
      <c r="E216" s="150">
        <v>685.6</v>
      </c>
      <c r="F216" s="150">
        <v>1832.0000000000002</v>
      </c>
      <c r="G216" s="150">
        <v>348.2</v>
      </c>
      <c r="H216" s="150">
        <v>509.59999999999997</v>
      </c>
      <c r="I216" s="150">
        <v>281</v>
      </c>
      <c r="J216" s="150">
        <v>541</v>
      </c>
      <c r="K216" s="150">
        <v>2152.6999999999998</v>
      </c>
      <c r="L216" s="150">
        <v>363.59999999999997</v>
      </c>
      <c r="M216" s="776" t="s">
        <v>100</v>
      </c>
      <c r="N216" s="732" t="s">
        <v>174</v>
      </c>
      <c r="O216" s="584">
        <v>48.9</v>
      </c>
      <c r="P216" s="584">
        <v>816.09999999999991</v>
      </c>
      <c r="Q216" s="584">
        <v>439.4</v>
      </c>
      <c r="R216" s="584">
        <v>154.5</v>
      </c>
      <c r="S216" s="584">
        <v>417.1</v>
      </c>
      <c r="T216" s="584">
        <v>0</v>
      </c>
      <c r="U216" s="584">
        <v>0</v>
      </c>
      <c r="V216" s="584">
        <v>0</v>
      </c>
      <c r="W216" s="1109">
        <v>136</v>
      </c>
    </row>
    <row r="217" spans="1:23" ht="13.5" customHeight="1">
      <c r="A217" s="1096">
        <v>137</v>
      </c>
      <c r="B217" s="744"/>
      <c r="C217" s="732" t="s">
        <v>147</v>
      </c>
      <c r="D217" s="150">
        <v>6.9</v>
      </c>
      <c r="E217" s="150">
        <v>0</v>
      </c>
      <c r="F217" s="150">
        <v>0</v>
      </c>
      <c r="G217" s="150">
        <v>0</v>
      </c>
      <c r="H217" s="150">
        <v>0</v>
      </c>
      <c r="I217" s="150">
        <v>0</v>
      </c>
      <c r="J217" s="150">
        <v>0</v>
      </c>
      <c r="K217" s="150">
        <v>0</v>
      </c>
      <c r="L217" s="150">
        <v>0</v>
      </c>
      <c r="M217" s="744"/>
      <c r="N217" s="732" t="s">
        <v>147</v>
      </c>
      <c r="O217" s="584">
        <v>0</v>
      </c>
      <c r="P217" s="584">
        <v>0</v>
      </c>
      <c r="Q217" s="584">
        <v>0</v>
      </c>
      <c r="R217" s="584">
        <v>0</v>
      </c>
      <c r="S217" s="584">
        <v>0</v>
      </c>
      <c r="T217" s="584">
        <v>0</v>
      </c>
      <c r="U217" s="584">
        <v>0</v>
      </c>
      <c r="V217" s="584">
        <v>0</v>
      </c>
      <c r="W217" s="1109">
        <v>137</v>
      </c>
    </row>
    <row r="218" spans="1:23" ht="13.5" customHeight="1">
      <c r="A218" s="1096">
        <v>138</v>
      </c>
      <c r="B218" s="744"/>
      <c r="C218" s="732" t="s">
        <v>132</v>
      </c>
      <c r="D218" s="150">
        <v>387.70000000000005</v>
      </c>
      <c r="E218" s="150">
        <v>24.3</v>
      </c>
      <c r="F218" s="150">
        <v>56.300000000000004</v>
      </c>
      <c r="G218" s="150">
        <v>12.899999999999999</v>
      </c>
      <c r="H218" s="150">
        <v>22.8</v>
      </c>
      <c r="I218" s="150">
        <v>4</v>
      </c>
      <c r="J218" s="150">
        <v>163.19999999999999</v>
      </c>
      <c r="K218" s="150">
        <v>23.6</v>
      </c>
      <c r="L218" s="150">
        <v>26.6</v>
      </c>
      <c r="M218" s="744"/>
      <c r="N218" s="732" t="s">
        <v>132</v>
      </c>
      <c r="O218" s="584">
        <v>5.3</v>
      </c>
      <c r="P218" s="584">
        <v>18.3</v>
      </c>
      <c r="Q218" s="584">
        <v>10.9</v>
      </c>
      <c r="R218" s="584">
        <v>12.8</v>
      </c>
      <c r="S218" s="584">
        <v>7</v>
      </c>
      <c r="T218" s="584">
        <v>0</v>
      </c>
      <c r="U218" s="584">
        <v>0</v>
      </c>
      <c r="V218" s="584">
        <v>0</v>
      </c>
      <c r="W218" s="1109">
        <v>138</v>
      </c>
    </row>
    <row r="219" spans="1:23" ht="13.5" customHeight="1">
      <c r="A219" s="1096"/>
      <c r="B219" s="744"/>
      <c r="C219" s="732"/>
      <c r="D219" s="150"/>
      <c r="E219" s="150"/>
      <c r="F219" s="150"/>
      <c r="G219" s="150"/>
      <c r="H219" s="150"/>
      <c r="I219" s="150"/>
      <c r="J219" s="150"/>
      <c r="K219" s="150"/>
      <c r="L219" s="150"/>
      <c r="M219" s="744"/>
      <c r="N219" s="732"/>
      <c r="O219" s="584"/>
      <c r="P219" s="584"/>
      <c r="Q219" s="584"/>
      <c r="R219" s="584"/>
      <c r="S219" s="584"/>
      <c r="T219" s="584"/>
      <c r="U219" s="584"/>
      <c r="V219" s="584"/>
      <c r="W219" s="1109"/>
    </row>
    <row r="220" spans="1:23" ht="13.5" customHeight="1">
      <c r="A220" s="1096"/>
      <c r="B220" s="744"/>
      <c r="C220" s="732"/>
      <c r="D220" s="150"/>
      <c r="E220" s="150"/>
      <c r="F220" s="150"/>
      <c r="G220" s="150"/>
      <c r="H220" s="150"/>
      <c r="I220" s="150"/>
      <c r="J220" s="150"/>
      <c r="K220" s="150"/>
      <c r="L220" s="150"/>
      <c r="M220" s="744"/>
      <c r="N220" s="732"/>
      <c r="O220" s="584"/>
      <c r="P220" s="584"/>
      <c r="Q220" s="584"/>
      <c r="R220" s="584"/>
      <c r="S220" s="584"/>
      <c r="T220" s="584"/>
      <c r="U220" s="584"/>
      <c r="V220" s="584"/>
      <c r="W220" s="1109"/>
    </row>
    <row r="221" spans="1:23" ht="13.5" customHeight="1">
      <c r="A221" s="1096">
        <v>139</v>
      </c>
      <c r="B221" s="786" t="s">
        <v>107</v>
      </c>
      <c r="C221" s="736" t="s">
        <v>174</v>
      </c>
      <c r="D221" s="134">
        <v>54252</v>
      </c>
      <c r="E221" s="134">
        <v>9017.1000000000022</v>
      </c>
      <c r="F221" s="134">
        <v>12003.8</v>
      </c>
      <c r="G221" s="134">
        <v>1680.2</v>
      </c>
      <c r="H221" s="134">
        <v>3205.2000000000003</v>
      </c>
      <c r="I221" s="134">
        <v>1050.5</v>
      </c>
      <c r="J221" s="134">
        <v>3948.3</v>
      </c>
      <c r="K221" s="134">
        <v>7830.5000000000009</v>
      </c>
      <c r="L221" s="134">
        <v>1758.4</v>
      </c>
      <c r="M221" s="786" t="s">
        <v>107</v>
      </c>
      <c r="N221" s="736" t="s">
        <v>174</v>
      </c>
      <c r="O221" s="597">
        <v>466.70000000000005</v>
      </c>
      <c r="P221" s="597">
        <v>5257.6</v>
      </c>
      <c r="Q221" s="597">
        <v>1455.9</v>
      </c>
      <c r="R221" s="597">
        <v>1524.2</v>
      </c>
      <c r="S221" s="597">
        <v>1407.5</v>
      </c>
      <c r="T221" s="597">
        <v>2260.8999999999996</v>
      </c>
      <c r="U221" s="597">
        <v>526</v>
      </c>
      <c r="V221" s="597">
        <v>866.1</v>
      </c>
      <c r="W221" s="1109">
        <v>139</v>
      </c>
    </row>
    <row r="222" spans="1:23" ht="13.5" customHeight="1">
      <c r="A222" s="1096">
        <v>140</v>
      </c>
      <c r="B222" s="787"/>
      <c r="C222" s="736" t="s">
        <v>147</v>
      </c>
      <c r="D222" s="134">
        <v>33948.5</v>
      </c>
      <c r="E222" s="134">
        <v>4341.1000000000004</v>
      </c>
      <c r="F222" s="134">
        <v>5615.8</v>
      </c>
      <c r="G222" s="134">
        <v>1315</v>
      </c>
      <c r="H222" s="134">
        <v>1725.7</v>
      </c>
      <c r="I222" s="134">
        <v>1030.2</v>
      </c>
      <c r="J222" s="134">
        <v>1787.5</v>
      </c>
      <c r="K222" s="134">
        <v>5554.3</v>
      </c>
      <c r="L222" s="134">
        <v>978.9</v>
      </c>
      <c r="M222" s="787"/>
      <c r="N222" s="736" t="s">
        <v>147</v>
      </c>
      <c r="O222" s="597">
        <v>304.10000000000002</v>
      </c>
      <c r="P222" s="597">
        <v>4256.5</v>
      </c>
      <c r="Q222" s="597">
        <v>1410.4</v>
      </c>
      <c r="R222" s="597">
        <v>755.9</v>
      </c>
      <c r="S222" s="597">
        <v>1227</v>
      </c>
      <c r="T222" s="597">
        <v>2260.9</v>
      </c>
      <c r="U222" s="597">
        <v>526</v>
      </c>
      <c r="V222" s="597">
        <v>866.1</v>
      </c>
      <c r="W222" s="1109">
        <v>140</v>
      </c>
    </row>
    <row r="223" spans="1:23" ht="13.5" customHeight="1">
      <c r="A223" s="1096">
        <v>141</v>
      </c>
      <c r="B223" s="787"/>
      <c r="C223" s="736" t="s">
        <v>132</v>
      </c>
      <c r="D223" s="134">
        <v>28505.300000000003</v>
      </c>
      <c r="E223" s="134">
        <v>5337.3</v>
      </c>
      <c r="F223" s="134">
        <v>8163.7000000000016</v>
      </c>
      <c r="G223" s="134">
        <v>700.50000000000011</v>
      </c>
      <c r="H223" s="134">
        <v>1966.3000000000002</v>
      </c>
      <c r="I223" s="134">
        <v>297.30000000000013</v>
      </c>
      <c r="J223" s="134">
        <v>2538.6000000000004</v>
      </c>
      <c r="K223" s="134">
        <v>4405.2999999999993</v>
      </c>
      <c r="L223" s="134">
        <v>1116.5</v>
      </c>
      <c r="M223" s="787"/>
      <c r="N223" s="736" t="s">
        <v>132</v>
      </c>
      <c r="O223" s="597">
        <v>206.19999999999996</v>
      </c>
      <c r="P223" s="597">
        <v>1798.8999999999999</v>
      </c>
      <c r="Q223" s="597">
        <v>473.99999999999994</v>
      </c>
      <c r="R223" s="597">
        <v>910.00000000000011</v>
      </c>
      <c r="S223" s="597">
        <v>590.6</v>
      </c>
      <c r="T223" s="597">
        <v>0</v>
      </c>
      <c r="U223" s="597">
        <v>0</v>
      </c>
      <c r="V223" s="597">
        <v>0</v>
      </c>
      <c r="W223" s="1109">
        <v>141</v>
      </c>
    </row>
    <row r="224" spans="1:23" ht="13.5" customHeight="1">
      <c r="A224" s="1096"/>
      <c r="B224" s="787"/>
      <c r="C224" s="732"/>
      <c r="D224" s="150"/>
      <c r="E224" s="150"/>
      <c r="F224" s="150"/>
      <c r="G224" s="150"/>
      <c r="H224" s="150"/>
      <c r="I224" s="150"/>
      <c r="J224" s="150"/>
      <c r="K224" s="150"/>
      <c r="L224" s="150"/>
      <c r="M224" s="787"/>
      <c r="N224" s="732"/>
      <c r="O224" s="584"/>
      <c r="P224" s="584"/>
      <c r="Q224" s="584"/>
      <c r="R224" s="584"/>
      <c r="S224" s="584"/>
      <c r="T224" s="584"/>
      <c r="U224" s="584"/>
      <c r="V224" s="584"/>
      <c r="W224" s="1109"/>
    </row>
    <row r="225" spans="1:23" ht="13.5" customHeight="1">
      <c r="A225" s="1096"/>
      <c r="B225" s="787" t="s">
        <v>215</v>
      </c>
      <c r="C225" s="732"/>
      <c r="D225" s="150"/>
      <c r="E225" s="150"/>
      <c r="F225" s="150"/>
      <c r="G225" s="150"/>
      <c r="H225" s="150"/>
      <c r="I225" s="150"/>
      <c r="J225" s="150"/>
      <c r="K225" s="150"/>
      <c r="L225" s="150"/>
      <c r="M225" s="787"/>
      <c r="N225" s="732"/>
      <c r="O225" s="584"/>
      <c r="P225" s="584"/>
      <c r="Q225" s="584"/>
      <c r="R225" s="584"/>
      <c r="S225" s="584"/>
      <c r="T225" s="584"/>
      <c r="U225" s="584"/>
      <c r="V225" s="584"/>
      <c r="W225" s="1109"/>
    </row>
    <row r="226" spans="1:23" ht="19.5" customHeight="1">
      <c r="A226" s="1106">
        <v>142</v>
      </c>
      <c r="B226" s="790" t="s">
        <v>108</v>
      </c>
      <c r="C226" s="791" t="s">
        <v>174</v>
      </c>
      <c r="D226" s="166">
        <v>460751.79999999993</v>
      </c>
      <c r="E226" s="166">
        <v>60565.7</v>
      </c>
      <c r="F226" s="166">
        <v>76613.100000000006</v>
      </c>
      <c r="G226" s="166">
        <v>13708.400000000001</v>
      </c>
      <c r="H226" s="166">
        <v>37542.899999999994</v>
      </c>
      <c r="I226" s="166">
        <v>9005</v>
      </c>
      <c r="J226" s="166">
        <v>41035.500000000015</v>
      </c>
      <c r="K226" s="166">
        <v>101109.70000000001</v>
      </c>
      <c r="L226" s="166">
        <v>21133.999999999996</v>
      </c>
      <c r="M226" s="790" t="s">
        <v>108</v>
      </c>
      <c r="N226" s="791" t="s">
        <v>174</v>
      </c>
      <c r="O226" s="739">
        <v>5379.7000000000007</v>
      </c>
      <c r="P226" s="739">
        <v>23475.1</v>
      </c>
      <c r="Q226" s="739">
        <v>12758.8</v>
      </c>
      <c r="R226" s="739">
        <v>15175.699999999997</v>
      </c>
      <c r="S226" s="739">
        <v>11302.300000000001</v>
      </c>
      <c r="T226" s="739">
        <v>24321.599999999999</v>
      </c>
      <c r="U226" s="739">
        <v>5096.3999999999996</v>
      </c>
      <c r="V226" s="739">
        <v>12564.2</v>
      </c>
      <c r="W226" s="1110">
        <v>142</v>
      </c>
    </row>
    <row r="227" spans="1:23" ht="19.5" customHeight="1">
      <c r="A227" s="1107">
        <v>143</v>
      </c>
      <c r="B227" s="792"/>
      <c r="C227" s="793" t="s">
        <v>147</v>
      </c>
      <c r="D227" s="136">
        <v>333184</v>
      </c>
      <c r="E227" s="136">
        <v>44049.9</v>
      </c>
      <c r="F227" s="136">
        <v>51937.4</v>
      </c>
      <c r="G227" s="136">
        <v>10603.9</v>
      </c>
      <c r="H227" s="136">
        <v>24738</v>
      </c>
      <c r="I227" s="136">
        <v>7247.5</v>
      </c>
      <c r="J227" s="136">
        <v>29119.4</v>
      </c>
      <c r="K227" s="136">
        <v>65526.6</v>
      </c>
      <c r="L227" s="136">
        <v>15852.1</v>
      </c>
      <c r="M227" s="792"/>
      <c r="N227" s="793" t="s">
        <v>147</v>
      </c>
      <c r="O227" s="699">
        <v>3902.7</v>
      </c>
      <c r="P227" s="699">
        <v>18132</v>
      </c>
      <c r="Q227" s="699">
        <v>10367.5</v>
      </c>
      <c r="R227" s="699">
        <v>10562.7</v>
      </c>
      <c r="S227" s="699">
        <v>9113.5</v>
      </c>
      <c r="T227" s="699">
        <v>24321.599999999999</v>
      </c>
      <c r="U227" s="699">
        <v>5096.3999999999996</v>
      </c>
      <c r="V227" s="699">
        <v>12564.2</v>
      </c>
      <c r="W227" s="1111">
        <v>143</v>
      </c>
    </row>
    <row r="228" spans="1:23" ht="19.5" customHeight="1">
      <c r="A228" s="1108">
        <v>144</v>
      </c>
      <c r="B228" s="794"/>
      <c r="C228" s="795" t="s">
        <v>132</v>
      </c>
      <c r="D228" s="153">
        <v>215159.3</v>
      </c>
      <c r="E228" s="153">
        <v>33091.700000000004</v>
      </c>
      <c r="F228" s="153">
        <v>36727.200000000004</v>
      </c>
      <c r="G228" s="153">
        <v>6743.9000000000005</v>
      </c>
      <c r="H228" s="153">
        <v>18199.800000000003</v>
      </c>
      <c r="I228" s="153">
        <v>4103.6000000000004</v>
      </c>
      <c r="J228" s="153">
        <v>20579.800000000003</v>
      </c>
      <c r="K228" s="153">
        <v>55116.900000000009</v>
      </c>
      <c r="L228" s="153">
        <v>10016</v>
      </c>
      <c r="M228" s="794"/>
      <c r="N228" s="795" t="s">
        <v>132</v>
      </c>
      <c r="O228" s="743">
        <v>2282.6000000000004</v>
      </c>
      <c r="P228" s="743">
        <v>10412.199999999999</v>
      </c>
      <c r="Q228" s="743">
        <v>5249.8000000000011</v>
      </c>
      <c r="R228" s="743">
        <v>7657.7</v>
      </c>
      <c r="S228" s="743">
        <v>4977.3</v>
      </c>
      <c r="T228" s="743">
        <v>0</v>
      </c>
      <c r="U228" s="743">
        <v>0</v>
      </c>
      <c r="V228" s="743">
        <v>0</v>
      </c>
      <c r="W228" s="1112">
        <v>144</v>
      </c>
    </row>
    <row r="229" spans="1:23" ht="15" customHeight="1">
      <c r="A229" s="574"/>
      <c r="B229" s="776"/>
      <c r="C229" s="732"/>
      <c r="D229" s="584"/>
      <c r="E229" s="584"/>
      <c r="F229" s="584"/>
      <c r="G229" s="584"/>
      <c r="H229" s="584"/>
      <c r="I229" s="584"/>
      <c r="J229" s="584"/>
      <c r="K229" s="584"/>
      <c r="L229" s="584"/>
      <c r="N229" s="732"/>
      <c r="O229" s="584"/>
      <c r="P229" s="584"/>
      <c r="Q229" s="584"/>
      <c r="R229" s="584"/>
      <c r="S229" s="584"/>
      <c r="T229" s="584"/>
      <c r="U229" s="584"/>
      <c r="V229" s="584"/>
      <c r="W229" s="574"/>
    </row>
    <row r="230" spans="1:23" ht="15" customHeight="1">
      <c r="A230" s="476"/>
      <c r="B230" s="575"/>
      <c r="C230" s="584"/>
      <c r="D230" s="584"/>
      <c r="E230" s="584"/>
      <c r="F230" s="584"/>
      <c r="G230" s="584"/>
      <c r="H230" s="584"/>
      <c r="I230" s="584"/>
      <c r="J230" s="584"/>
      <c r="K230" s="584"/>
      <c r="L230" s="584"/>
      <c r="M230" s="476"/>
      <c r="N230" s="575"/>
      <c r="O230" s="584"/>
      <c r="P230" s="584"/>
      <c r="Q230" s="584"/>
      <c r="R230" s="584"/>
      <c r="S230" s="584"/>
      <c r="T230" s="584"/>
      <c r="U230" s="584"/>
      <c r="V230" s="584"/>
      <c r="W230" s="730"/>
    </row>
    <row r="231" spans="1:23" ht="18.95" customHeight="1">
      <c r="A231" s="574"/>
      <c r="B231" s="776"/>
      <c r="C231" s="732"/>
      <c r="D231" s="628"/>
      <c r="E231" s="628"/>
      <c r="F231" s="628"/>
      <c r="G231" s="628"/>
      <c r="H231" s="628"/>
      <c r="I231" s="584"/>
      <c r="J231" s="584"/>
      <c r="K231" s="584"/>
      <c r="L231" s="584"/>
      <c r="N231" s="732"/>
      <c r="O231" s="584"/>
      <c r="P231" s="584"/>
      <c r="Q231" s="584"/>
      <c r="R231" s="584"/>
      <c r="S231" s="584"/>
      <c r="T231" s="584"/>
      <c r="U231" s="584"/>
      <c r="V231" s="584"/>
      <c r="W231" s="730"/>
    </row>
    <row r="232" spans="1:23" ht="18.95" customHeight="1">
      <c r="B232" s="776"/>
      <c r="C232" s="732"/>
      <c r="D232" s="136"/>
      <c r="E232" s="136"/>
      <c r="F232" s="628"/>
      <c r="G232" s="628"/>
      <c r="H232" s="628"/>
      <c r="I232" s="584"/>
      <c r="J232" s="584"/>
      <c r="K232" s="584"/>
      <c r="L232" s="584"/>
      <c r="N232" s="732"/>
      <c r="O232" s="584"/>
      <c r="P232" s="584"/>
      <c r="Q232" s="584"/>
      <c r="R232" s="584"/>
      <c r="S232" s="584"/>
      <c r="T232" s="584"/>
      <c r="U232" s="584"/>
      <c r="V232" s="584"/>
      <c r="W232" s="730"/>
    </row>
    <row r="233" spans="1:23" ht="18.95" customHeight="1">
      <c r="B233" s="776"/>
      <c r="C233" s="732"/>
      <c r="D233" s="628"/>
      <c r="E233" s="628"/>
      <c r="F233" s="628"/>
      <c r="G233" s="628"/>
      <c r="H233" s="628"/>
      <c r="I233" s="584"/>
      <c r="J233" s="584"/>
      <c r="K233" s="584"/>
      <c r="L233" s="584"/>
      <c r="N233" s="732"/>
      <c r="O233" s="584"/>
      <c r="P233" s="584"/>
      <c r="Q233" s="584"/>
      <c r="R233" s="584"/>
      <c r="S233" s="584"/>
      <c r="T233" s="584"/>
      <c r="U233" s="584"/>
      <c r="V233" s="584"/>
      <c r="W233" s="730"/>
    </row>
    <row r="234" spans="1:23" ht="18.95" customHeight="1">
      <c r="B234" s="776"/>
      <c r="C234" s="732"/>
      <c r="D234" s="628"/>
      <c r="E234" s="628"/>
      <c r="F234" s="628"/>
      <c r="G234" s="628"/>
      <c r="H234" s="628"/>
      <c r="I234" s="584"/>
      <c r="J234" s="584"/>
      <c r="K234" s="584"/>
      <c r="L234" s="584"/>
      <c r="N234" s="732"/>
      <c r="O234" s="584"/>
      <c r="P234" s="584"/>
      <c r="Q234" s="584"/>
      <c r="R234" s="584"/>
      <c r="S234" s="584"/>
      <c r="T234" s="584"/>
      <c r="U234" s="584"/>
      <c r="V234" s="584"/>
      <c r="W234" s="730"/>
    </row>
    <row r="235" spans="1:23" ht="18.95" customHeight="1">
      <c r="B235" s="776"/>
      <c r="C235" s="732"/>
      <c r="D235" s="628"/>
      <c r="E235" s="628"/>
      <c r="F235" s="628"/>
      <c r="G235" s="628"/>
      <c r="H235" s="628"/>
      <c r="I235" s="584"/>
      <c r="J235" s="584"/>
      <c r="K235" s="584"/>
      <c r="L235" s="584"/>
      <c r="N235" s="732"/>
      <c r="O235" s="584"/>
      <c r="P235" s="584"/>
      <c r="Q235" s="584"/>
      <c r="R235" s="584"/>
      <c r="S235" s="584"/>
      <c r="T235" s="584"/>
      <c r="U235" s="584"/>
      <c r="V235" s="584"/>
      <c r="W235" s="730"/>
    </row>
    <row r="236" spans="1:23" ht="18.95" customHeight="1">
      <c r="B236" s="776"/>
      <c r="C236" s="732"/>
      <c r="D236" s="628"/>
      <c r="E236" s="628"/>
      <c r="F236" s="628"/>
      <c r="G236" s="628"/>
      <c r="H236" s="628"/>
      <c r="I236" s="584"/>
      <c r="J236" s="584"/>
      <c r="K236" s="584"/>
      <c r="L236" s="584"/>
      <c r="N236" s="732"/>
      <c r="O236" s="584"/>
      <c r="P236" s="584"/>
      <c r="Q236" s="584"/>
      <c r="R236" s="584"/>
      <c r="S236" s="584"/>
      <c r="T236" s="584"/>
      <c r="U236" s="584"/>
      <c r="V236" s="584"/>
      <c r="W236" s="730"/>
    </row>
    <row r="237" spans="1:23" ht="18.95" customHeight="1">
      <c r="B237" s="776"/>
      <c r="C237" s="732"/>
      <c r="D237" s="584"/>
      <c r="E237" s="584"/>
      <c r="F237" s="584"/>
      <c r="G237" s="584"/>
      <c r="H237" s="584"/>
      <c r="I237" s="584"/>
      <c r="J237" s="584"/>
      <c r="K237" s="584"/>
      <c r="L237" s="584"/>
      <c r="N237" s="732"/>
      <c r="O237" s="584"/>
      <c r="P237" s="584"/>
      <c r="Q237" s="584"/>
      <c r="R237" s="584"/>
      <c r="S237" s="584"/>
      <c r="T237" s="584"/>
      <c r="U237" s="584"/>
      <c r="V237" s="584"/>
      <c r="W237" s="730"/>
    </row>
    <row r="238" spans="1:23" ht="18.95" customHeight="1">
      <c r="B238" s="776"/>
      <c r="C238" s="732"/>
      <c r="D238" s="584"/>
      <c r="E238" s="584"/>
      <c r="F238" s="584"/>
      <c r="G238" s="584"/>
      <c r="H238" s="584"/>
      <c r="I238" s="584"/>
      <c r="J238" s="584"/>
      <c r="K238" s="584"/>
      <c r="L238" s="584"/>
      <c r="N238" s="732"/>
      <c r="O238" s="584"/>
      <c r="P238" s="584"/>
      <c r="Q238" s="584"/>
      <c r="R238" s="584"/>
      <c r="S238" s="584"/>
      <c r="T238" s="584"/>
      <c r="U238" s="584"/>
      <c r="V238" s="584"/>
      <c r="W238" s="667"/>
    </row>
    <row r="239" spans="1:23" ht="18.95" customHeight="1">
      <c r="B239" s="776"/>
      <c r="C239" s="732"/>
      <c r="D239" s="584"/>
      <c r="E239" s="584"/>
      <c r="F239" s="584"/>
      <c r="G239" s="584"/>
      <c r="H239" s="584"/>
      <c r="I239" s="584"/>
      <c r="J239" s="584"/>
      <c r="K239" s="584"/>
      <c r="L239" s="584"/>
      <c r="N239" s="732"/>
      <c r="O239" s="584"/>
      <c r="P239" s="584"/>
      <c r="Q239" s="584"/>
      <c r="R239" s="584"/>
      <c r="S239" s="584"/>
      <c r="T239" s="584"/>
      <c r="U239" s="584"/>
      <c r="V239" s="584"/>
      <c r="W239" s="667"/>
    </row>
    <row r="240" spans="1:23" ht="18.95" customHeight="1">
      <c r="B240" s="776"/>
      <c r="C240" s="732"/>
      <c r="D240" s="584"/>
      <c r="E240" s="584"/>
      <c r="F240" s="584"/>
      <c r="G240" s="584"/>
      <c r="H240" s="584"/>
      <c r="I240" s="584"/>
      <c r="J240" s="584"/>
      <c r="K240" s="584"/>
      <c r="L240" s="584"/>
      <c r="N240" s="732"/>
      <c r="O240" s="584"/>
      <c r="P240" s="584"/>
      <c r="Q240" s="584"/>
      <c r="R240" s="584"/>
      <c r="S240" s="584"/>
      <c r="T240" s="584"/>
      <c r="U240" s="584"/>
      <c r="V240" s="584"/>
      <c r="W240" s="667"/>
    </row>
    <row r="241" spans="2:23" ht="18.95" customHeight="1">
      <c r="B241" s="776"/>
      <c r="C241" s="732"/>
      <c r="D241" s="584"/>
      <c r="E241" s="584"/>
      <c r="F241" s="584"/>
      <c r="G241" s="584"/>
      <c r="H241" s="584"/>
      <c r="I241" s="584"/>
      <c r="J241" s="584"/>
      <c r="K241" s="584"/>
      <c r="L241" s="584"/>
      <c r="N241" s="732"/>
      <c r="O241" s="584"/>
      <c r="P241" s="584"/>
      <c r="Q241" s="584"/>
      <c r="R241" s="584"/>
      <c r="S241" s="584"/>
      <c r="T241" s="584"/>
      <c r="U241" s="584"/>
      <c r="V241" s="584"/>
      <c r="W241" s="667"/>
    </row>
    <row r="242" spans="2:23" ht="18.95" customHeight="1">
      <c r="B242" s="776"/>
      <c r="C242" s="732"/>
      <c r="D242" s="584"/>
      <c r="E242" s="584"/>
      <c r="F242" s="584"/>
      <c r="G242" s="584"/>
      <c r="H242" s="584"/>
      <c r="I242" s="584"/>
      <c r="J242" s="584"/>
      <c r="K242" s="584"/>
      <c r="L242" s="584"/>
      <c r="N242" s="732"/>
      <c r="O242" s="584"/>
      <c r="P242" s="584"/>
      <c r="Q242" s="584"/>
      <c r="R242" s="584"/>
      <c r="S242" s="584"/>
      <c r="T242" s="584"/>
      <c r="U242" s="584"/>
      <c r="V242" s="584"/>
      <c r="W242" s="667"/>
    </row>
    <row r="243" spans="2:23" ht="18.95" customHeight="1">
      <c r="B243" s="776"/>
      <c r="C243" s="732"/>
      <c r="D243" s="584"/>
      <c r="E243" s="584"/>
      <c r="F243" s="584"/>
      <c r="G243" s="584"/>
      <c r="H243" s="584"/>
      <c r="I243" s="584"/>
      <c r="J243" s="584"/>
      <c r="K243" s="584"/>
      <c r="L243" s="584"/>
      <c r="N243" s="732"/>
      <c r="O243" s="584"/>
      <c r="P243" s="584"/>
      <c r="Q243" s="584"/>
      <c r="R243" s="584"/>
      <c r="S243" s="584"/>
      <c r="T243" s="584"/>
      <c r="U243" s="584"/>
      <c r="V243" s="584"/>
      <c r="W243" s="667"/>
    </row>
    <row r="244" spans="2:23" ht="18.95" customHeight="1">
      <c r="B244" s="776"/>
      <c r="C244" s="732"/>
      <c r="D244" s="584"/>
      <c r="E244" s="584"/>
      <c r="F244" s="584"/>
      <c r="G244" s="584"/>
      <c r="H244" s="584"/>
      <c r="I244" s="584"/>
      <c r="J244" s="584"/>
      <c r="K244" s="584"/>
      <c r="L244" s="584"/>
      <c r="N244" s="732"/>
      <c r="O244" s="584"/>
      <c r="P244" s="584"/>
      <c r="Q244" s="584"/>
      <c r="R244" s="584"/>
      <c r="S244" s="584"/>
      <c r="T244" s="584"/>
      <c r="U244" s="584"/>
      <c r="V244" s="584"/>
      <c r="W244" s="667"/>
    </row>
    <row r="245" spans="2:23" ht="18.95" customHeight="1">
      <c r="B245" s="776"/>
      <c r="C245" s="732"/>
      <c r="D245" s="584"/>
      <c r="E245" s="584"/>
      <c r="F245" s="584"/>
      <c r="G245" s="584"/>
      <c r="H245" s="584"/>
      <c r="I245" s="584"/>
      <c r="J245" s="584"/>
      <c r="K245" s="584"/>
      <c r="L245" s="584"/>
      <c r="N245" s="732"/>
      <c r="O245" s="584"/>
      <c r="P245" s="584"/>
      <c r="Q245" s="584"/>
      <c r="R245" s="584"/>
      <c r="S245" s="584"/>
      <c r="T245" s="584"/>
      <c r="U245" s="584"/>
      <c r="V245" s="584"/>
      <c r="W245" s="667"/>
    </row>
    <row r="246" spans="2:23" ht="18.95" customHeight="1">
      <c r="B246" s="776"/>
      <c r="C246" s="732"/>
      <c r="D246" s="584"/>
      <c r="E246" s="584"/>
      <c r="F246" s="584"/>
      <c r="G246" s="584"/>
      <c r="H246" s="584"/>
      <c r="I246" s="584"/>
      <c r="J246" s="584"/>
      <c r="K246" s="584"/>
      <c r="L246" s="584"/>
      <c r="N246" s="732"/>
      <c r="O246" s="584"/>
      <c r="P246" s="584"/>
      <c r="Q246" s="584"/>
      <c r="R246" s="584"/>
      <c r="S246" s="584"/>
      <c r="T246" s="584"/>
      <c r="U246" s="584"/>
      <c r="V246" s="584"/>
      <c r="W246" s="667"/>
    </row>
    <row r="247" spans="2:23" ht="18.95" customHeight="1">
      <c r="B247" s="776"/>
      <c r="C247" s="581"/>
      <c r="D247" s="584"/>
      <c r="E247" s="584"/>
      <c r="F247" s="584"/>
      <c r="G247" s="584"/>
      <c r="H247" s="584"/>
      <c r="I247" s="584"/>
      <c r="J247" s="584"/>
      <c r="K247" s="584"/>
      <c r="L247" s="584"/>
      <c r="N247" s="581"/>
      <c r="O247" s="584"/>
      <c r="P247" s="584"/>
      <c r="Q247" s="584"/>
      <c r="R247" s="584"/>
      <c r="S247" s="584"/>
      <c r="T247" s="584"/>
      <c r="U247" s="584"/>
      <c r="V247" s="584"/>
      <c r="W247" s="667"/>
    </row>
    <row r="248" spans="2:23" ht="18.95" customHeight="1">
      <c r="B248" s="776"/>
      <c r="C248" s="581"/>
      <c r="D248" s="584"/>
      <c r="E248" s="584"/>
      <c r="F248" s="584"/>
      <c r="G248" s="584"/>
      <c r="H248" s="584"/>
      <c r="I248" s="584"/>
      <c r="J248" s="584"/>
      <c r="K248" s="584"/>
      <c r="L248" s="584"/>
      <c r="N248" s="581"/>
      <c r="O248" s="584"/>
      <c r="P248" s="584"/>
      <c r="Q248" s="584"/>
      <c r="R248" s="584"/>
      <c r="S248" s="584"/>
      <c r="T248" s="584"/>
      <c r="U248" s="584"/>
      <c r="V248" s="584"/>
      <c r="W248" s="667"/>
    </row>
    <row r="249" spans="2:23" ht="18.95" customHeight="1">
      <c r="B249" s="776"/>
      <c r="C249" s="581"/>
      <c r="D249" s="584"/>
      <c r="E249" s="584"/>
      <c r="F249" s="584"/>
      <c r="G249" s="584"/>
      <c r="H249" s="584"/>
      <c r="I249" s="584"/>
      <c r="J249" s="584"/>
      <c r="K249" s="584"/>
      <c r="L249" s="584"/>
      <c r="N249" s="581"/>
      <c r="O249" s="584"/>
      <c r="P249" s="584"/>
      <c r="Q249" s="584"/>
      <c r="R249" s="584"/>
      <c r="S249" s="584"/>
      <c r="T249" s="584"/>
      <c r="U249" s="584"/>
      <c r="V249" s="584"/>
      <c r="W249" s="667"/>
    </row>
    <row r="250" spans="2:23" ht="18.95" customHeight="1">
      <c r="B250" s="776"/>
      <c r="C250" s="581"/>
      <c r="D250" s="584"/>
      <c r="E250" s="584"/>
      <c r="F250" s="584"/>
      <c r="G250" s="584"/>
      <c r="H250" s="584"/>
      <c r="I250" s="584"/>
      <c r="J250" s="584"/>
      <c r="K250" s="584"/>
      <c r="L250" s="584"/>
      <c r="N250" s="581"/>
      <c r="O250" s="584"/>
      <c r="P250" s="584"/>
      <c r="Q250" s="584"/>
      <c r="R250" s="584"/>
      <c r="S250" s="584"/>
      <c r="T250" s="584"/>
      <c r="U250" s="584"/>
      <c r="V250" s="584"/>
      <c r="W250" s="667"/>
    </row>
    <row r="251" spans="2:23" ht="18.95" customHeight="1">
      <c r="B251" s="776"/>
      <c r="C251" s="581"/>
      <c r="D251" s="584"/>
      <c r="E251" s="584"/>
      <c r="F251" s="584"/>
      <c r="G251" s="584"/>
      <c r="H251" s="584"/>
      <c r="I251" s="584"/>
      <c r="J251" s="584"/>
      <c r="K251" s="584"/>
      <c r="L251" s="584"/>
      <c r="N251" s="581"/>
      <c r="O251" s="584"/>
      <c r="P251" s="584"/>
      <c r="Q251" s="584"/>
      <c r="R251" s="584"/>
      <c r="S251" s="584"/>
      <c r="T251" s="584"/>
      <c r="U251" s="584"/>
      <c r="V251" s="584"/>
      <c r="W251" s="667"/>
    </row>
    <row r="252" spans="2:23" ht="18.95" customHeight="1">
      <c r="B252" s="776"/>
      <c r="C252" s="581"/>
      <c r="D252" s="584"/>
      <c r="E252" s="584"/>
      <c r="F252" s="584"/>
      <c r="G252" s="584"/>
      <c r="H252" s="584"/>
      <c r="I252" s="584"/>
      <c r="J252" s="584"/>
      <c r="K252" s="584"/>
      <c r="L252" s="584"/>
      <c r="N252" s="581"/>
      <c r="O252" s="584"/>
      <c r="P252" s="584"/>
      <c r="Q252" s="584"/>
      <c r="R252" s="584"/>
      <c r="S252" s="584"/>
      <c r="T252" s="584"/>
      <c r="U252" s="584"/>
      <c r="V252" s="584"/>
      <c r="W252" s="667"/>
    </row>
    <row r="253" spans="2:23" ht="18.95" customHeight="1">
      <c r="B253" s="776"/>
      <c r="C253" s="581"/>
      <c r="D253" s="584"/>
      <c r="E253" s="584"/>
      <c r="F253" s="584"/>
      <c r="G253" s="584"/>
      <c r="H253" s="584"/>
      <c r="I253" s="584"/>
      <c r="J253" s="584"/>
      <c r="K253" s="584"/>
      <c r="L253" s="584"/>
      <c r="N253" s="581"/>
      <c r="O253" s="584"/>
      <c r="P253" s="584"/>
      <c r="Q253" s="584"/>
      <c r="R253" s="584"/>
      <c r="S253" s="584"/>
      <c r="T253" s="584"/>
      <c r="U253" s="584"/>
      <c r="V253" s="584"/>
      <c r="W253" s="667"/>
    </row>
    <row r="254" spans="2:23" ht="18.95" customHeight="1">
      <c r="B254" s="776"/>
      <c r="C254" s="581"/>
      <c r="D254" s="584"/>
      <c r="E254" s="584"/>
      <c r="F254" s="584"/>
      <c r="G254" s="584"/>
      <c r="H254" s="584"/>
      <c r="I254" s="584"/>
      <c r="J254" s="584"/>
      <c r="K254" s="584"/>
      <c r="L254" s="584"/>
      <c r="N254" s="581"/>
      <c r="O254" s="584"/>
      <c r="P254" s="584"/>
      <c r="Q254" s="584"/>
      <c r="R254" s="584"/>
      <c r="S254" s="584"/>
      <c r="T254" s="584"/>
      <c r="U254" s="584"/>
      <c r="V254" s="584"/>
      <c r="W254" s="667"/>
    </row>
    <row r="255" spans="2:23" ht="18.95" customHeight="1">
      <c r="B255" s="776"/>
      <c r="C255" s="581"/>
      <c r="D255" s="584"/>
      <c r="E255" s="584"/>
      <c r="F255" s="584"/>
      <c r="G255" s="584"/>
      <c r="H255" s="584"/>
      <c r="I255" s="584"/>
      <c r="J255" s="584"/>
      <c r="K255" s="584"/>
      <c r="L255" s="584"/>
      <c r="N255" s="581"/>
      <c r="O255" s="584"/>
      <c r="P255" s="584"/>
      <c r="Q255" s="584"/>
      <c r="R255" s="584"/>
      <c r="S255" s="584"/>
      <c r="T255" s="584"/>
      <c r="U255" s="584"/>
      <c r="V255" s="584"/>
      <c r="W255" s="667"/>
    </row>
    <row r="256" spans="2:23" ht="18.95" customHeight="1">
      <c r="B256" s="776"/>
      <c r="C256" s="581"/>
      <c r="D256" s="584"/>
      <c r="E256" s="584"/>
      <c r="F256" s="584"/>
      <c r="G256" s="584"/>
      <c r="H256" s="584"/>
      <c r="I256" s="584"/>
      <c r="J256" s="584"/>
      <c r="K256" s="584"/>
      <c r="L256" s="584"/>
      <c r="N256" s="581"/>
      <c r="O256" s="584"/>
      <c r="P256" s="584"/>
      <c r="Q256" s="584"/>
      <c r="R256" s="584"/>
      <c r="S256" s="584"/>
      <c r="T256" s="584"/>
      <c r="U256" s="584"/>
      <c r="V256" s="584"/>
      <c r="W256" s="667"/>
    </row>
    <row r="257" spans="2:23" ht="18.95" customHeight="1">
      <c r="B257" s="776"/>
      <c r="C257" s="581"/>
      <c r="D257" s="584"/>
      <c r="E257" s="584"/>
      <c r="F257" s="584"/>
      <c r="G257" s="584"/>
      <c r="H257" s="584"/>
      <c r="I257" s="584"/>
      <c r="J257" s="584"/>
      <c r="K257" s="584"/>
      <c r="L257" s="584"/>
      <c r="N257" s="581"/>
      <c r="O257" s="584"/>
      <c r="P257" s="584"/>
      <c r="Q257" s="584"/>
      <c r="R257" s="584"/>
      <c r="S257" s="584"/>
      <c r="T257" s="584"/>
      <c r="U257" s="584"/>
      <c r="V257" s="584"/>
      <c r="W257" s="667"/>
    </row>
    <row r="258" spans="2:23" ht="18.95" customHeight="1">
      <c r="B258" s="776"/>
      <c r="C258" s="581"/>
      <c r="D258" s="584"/>
      <c r="E258" s="584"/>
      <c r="F258" s="584"/>
      <c r="G258" s="584"/>
      <c r="H258" s="584"/>
      <c r="I258" s="584"/>
      <c r="J258" s="584"/>
      <c r="K258" s="584"/>
      <c r="L258" s="584"/>
      <c r="N258" s="581"/>
      <c r="O258" s="584"/>
      <c r="P258" s="584"/>
      <c r="Q258" s="584"/>
      <c r="R258" s="584"/>
      <c r="S258" s="584"/>
      <c r="T258" s="584"/>
      <c r="U258" s="584"/>
      <c r="V258" s="584"/>
    </row>
    <row r="259" spans="2:23" ht="18.95" customHeight="1">
      <c r="B259" s="776"/>
      <c r="C259" s="581"/>
      <c r="D259" s="584"/>
      <c r="E259" s="584"/>
      <c r="F259" s="584"/>
      <c r="G259" s="584"/>
      <c r="H259" s="584"/>
      <c r="I259" s="584"/>
      <c r="J259" s="584"/>
      <c r="K259" s="584"/>
      <c r="L259" s="584"/>
      <c r="N259" s="581"/>
      <c r="O259" s="584"/>
      <c r="P259" s="584"/>
      <c r="Q259" s="584"/>
      <c r="R259" s="584"/>
      <c r="S259" s="584"/>
      <c r="T259" s="584"/>
      <c r="U259" s="584"/>
      <c r="V259" s="584"/>
    </row>
    <row r="260" spans="2:23" ht="18.95" customHeight="1">
      <c r="B260" s="776"/>
      <c r="C260" s="581"/>
      <c r="D260" s="584"/>
      <c r="E260" s="584"/>
      <c r="F260" s="584"/>
      <c r="G260" s="584"/>
      <c r="H260" s="584"/>
      <c r="I260" s="584"/>
      <c r="J260" s="584"/>
      <c r="K260" s="584"/>
      <c r="L260" s="584"/>
      <c r="N260" s="581"/>
      <c r="O260" s="584"/>
      <c r="P260" s="584"/>
      <c r="Q260" s="584"/>
      <c r="R260" s="584"/>
      <c r="S260" s="584"/>
      <c r="T260" s="584"/>
      <c r="U260" s="584"/>
      <c r="V260" s="584"/>
    </row>
    <row r="261" spans="2:23" ht="18.95" customHeight="1">
      <c r="B261" s="776"/>
      <c r="C261" s="581"/>
      <c r="D261" s="584"/>
      <c r="E261" s="584"/>
      <c r="F261" s="584"/>
      <c r="G261" s="584"/>
      <c r="H261" s="584"/>
      <c r="I261" s="584"/>
      <c r="J261" s="584"/>
      <c r="K261" s="584"/>
      <c r="L261" s="584"/>
      <c r="N261" s="581"/>
      <c r="O261" s="584"/>
      <c r="P261" s="584"/>
      <c r="Q261" s="584"/>
      <c r="R261" s="584"/>
      <c r="S261" s="584"/>
      <c r="T261" s="584"/>
      <c r="U261" s="584"/>
      <c r="V261" s="584"/>
    </row>
    <row r="262" spans="2:23" ht="18.95" customHeight="1">
      <c r="B262" s="776"/>
      <c r="C262" s="589"/>
      <c r="D262" s="584"/>
      <c r="E262" s="584"/>
      <c r="F262" s="584"/>
      <c r="G262" s="584"/>
      <c r="H262" s="584"/>
      <c r="I262" s="584"/>
      <c r="J262" s="584"/>
      <c r="K262" s="584"/>
      <c r="L262" s="584"/>
      <c r="N262" s="589"/>
      <c r="O262" s="584"/>
      <c r="P262" s="584"/>
      <c r="Q262" s="584"/>
      <c r="R262" s="584"/>
      <c r="S262" s="584"/>
      <c r="T262" s="584"/>
      <c r="U262" s="584"/>
      <c r="V262" s="584"/>
    </row>
    <row r="263" spans="2:23" ht="18.95" customHeight="1">
      <c r="B263" s="776"/>
      <c r="C263" s="589"/>
      <c r="D263" s="584"/>
      <c r="E263" s="584"/>
      <c r="F263" s="584"/>
      <c r="G263" s="584"/>
      <c r="H263" s="584"/>
      <c r="I263" s="584"/>
      <c r="J263" s="584"/>
      <c r="K263" s="584"/>
      <c r="L263" s="584"/>
      <c r="N263" s="589"/>
      <c r="O263" s="584"/>
      <c r="P263" s="584"/>
      <c r="Q263" s="584"/>
      <c r="R263" s="584"/>
      <c r="S263" s="584"/>
      <c r="T263" s="584"/>
      <c r="U263" s="584"/>
      <c r="V263" s="584"/>
    </row>
    <row r="264" spans="2:23" ht="18.95" customHeight="1">
      <c r="B264" s="776"/>
      <c r="C264" s="589"/>
      <c r="D264" s="584"/>
      <c r="E264" s="584"/>
      <c r="F264" s="584"/>
      <c r="G264" s="584"/>
      <c r="H264" s="584"/>
      <c r="I264" s="584"/>
      <c r="J264" s="584"/>
      <c r="K264" s="584"/>
      <c r="L264" s="584"/>
      <c r="N264" s="589"/>
      <c r="O264" s="584"/>
      <c r="P264" s="584"/>
      <c r="Q264" s="584"/>
      <c r="R264" s="584"/>
      <c r="S264" s="584"/>
      <c r="T264" s="584"/>
      <c r="U264" s="584"/>
      <c r="V264" s="584"/>
    </row>
    <row r="265" spans="2:23" ht="18.95" customHeight="1">
      <c r="B265" s="776"/>
      <c r="C265" s="589"/>
      <c r="D265" s="584"/>
      <c r="E265" s="584"/>
      <c r="F265" s="584"/>
      <c r="G265" s="584"/>
      <c r="H265" s="584"/>
      <c r="I265" s="584"/>
      <c r="J265" s="584"/>
      <c r="K265" s="584"/>
      <c r="L265" s="584"/>
      <c r="N265" s="589"/>
      <c r="O265" s="584"/>
      <c r="P265" s="584"/>
      <c r="Q265" s="584"/>
      <c r="R265" s="584"/>
      <c r="S265" s="584"/>
      <c r="T265" s="584"/>
      <c r="U265" s="584"/>
      <c r="V265" s="584"/>
    </row>
    <row r="266" spans="2:23" ht="18.95" customHeight="1">
      <c r="B266" s="776"/>
      <c r="C266" s="589"/>
      <c r="D266" s="584"/>
      <c r="E266" s="584"/>
      <c r="F266" s="584"/>
      <c r="G266" s="584"/>
      <c r="H266" s="584"/>
      <c r="I266" s="584"/>
      <c r="J266" s="584"/>
      <c r="K266" s="584"/>
      <c r="L266" s="584"/>
      <c r="N266" s="589"/>
      <c r="O266" s="584"/>
      <c r="P266" s="584"/>
      <c r="Q266" s="584"/>
      <c r="R266" s="584"/>
      <c r="S266" s="584"/>
      <c r="T266" s="584"/>
      <c r="U266" s="584"/>
      <c r="V266" s="584"/>
    </row>
    <row r="267" spans="2:23" ht="18.95" customHeight="1">
      <c r="B267" s="776"/>
      <c r="C267" s="589"/>
      <c r="D267" s="584"/>
      <c r="E267" s="584"/>
      <c r="F267" s="584"/>
      <c r="G267" s="584"/>
      <c r="H267" s="584"/>
      <c r="I267" s="584"/>
      <c r="J267" s="584"/>
      <c r="K267" s="584"/>
      <c r="L267" s="584"/>
      <c r="N267" s="589"/>
      <c r="O267" s="584"/>
      <c r="P267" s="584"/>
      <c r="Q267" s="584"/>
      <c r="R267" s="584"/>
      <c r="S267" s="584"/>
      <c r="T267" s="584"/>
      <c r="U267" s="584"/>
      <c r="V267" s="584"/>
    </row>
    <row r="268" spans="2:23" ht="18.95" customHeight="1">
      <c r="B268" s="776"/>
      <c r="C268" s="589"/>
      <c r="D268" s="584"/>
      <c r="E268" s="584"/>
      <c r="F268" s="584"/>
      <c r="G268" s="584"/>
      <c r="H268" s="584"/>
      <c r="I268" s="584"/>
      <c r="J268" s="584"/>
      <c r="K268" s="584"/>
      <c r="L268" s="584"/>
      <c r="N268" s="589"/>
      <c r="O268" s="584"/>
      <c r="P268" s="584"/>
      <c r="Q268" s="584"/>
      <c r="R268" s="584"/>
      <c r="S268" s="584"/>
      <c r="T268" s="584"/>
      <c r="U268" s="584"/>
      <c r="V268" s="584"/>
    </row>
    <row r="269" spans="2:23" ht="18.95" customHeight="1">
      <c r="B269" s="776"/>
      <c r="C269" s="589"/>
      <c r="D269" s="584"/>
      <c r="E269" s="584"/>
      <c r="F269" s="584"/>
      <c r="G269" s="584"/>
      <c r="H269" s="584"/>
      <c r="I269" s="584"/>
      <c r="J269" s="584"/>
      <c r="K269" s="584"/>
      <c r="L269" s="584"/>
      <c r="N269" s="589"/>
      <c r="O269" s="584"/>
      <c r="P269" s="584"/>
      <c r="Q269" s="584"/>
      <c r="R269" s="584"/>
      <c r="S269" s="584"/>
      <c r="T269" s="584"/>
      <c r="U269" s="584"/>
      <c r="V269" s="584"/>
    </row>
    <row r="270" spans="2:23" ht="18.95" customHeight="1">
      <c r="B270" s="776"/>
      <c r="C270" s="589"/>
      <c r="D270" s="584"/>
      <c r="E270" s="584"/>
      <c r="F270" s="584"/>
      <c r="G270" s="584"/>
      <c r="H270" s="584"/>
      <c r="I270" s="584"/>
      <c r="J270" s="584"/>
      <c r="K270" s="584"/>
      <c r="L270" s="584"/>
      <c r="N270" s="589"/>
      <c r="O270" s="584"/>
      <c r="P270" s="584"/>
      <c r="Q270" s="584"/>
      <c r="R270" s="584"/>
      <c r="S270" s="584"/>
      <c r="T270" s="584"/>
      <c r="U270" s="584"/>
      <c r="V270" s="584"/>
    </row>
    <row r="271" spans="2:23" ht="18.95" customHeight="1">
      <c r="B271" s="776"/>
      <c r="C271" s="589"/>
      <c r="D271" s="584"/>
      <c r="E271" s="584"/>
      <c r="F271" s="584"/>
      <c r="G271" s="584"/>
      <c r="H271" s="584"/>
      <c r="I271" s="584"/>
      <c r="J271" s="584"/>
      <c r="K271" s="584"/>
      <c r="L271" s="584"/>
      <c r="N271" s="589"/>
      <c r="O271" s="584"/>
      <c r="P271" s="584"/>
      <c r="Q271" s="584"/>
      <c r="R271" s="584"/>
      <c r="S271" s="584"/>
      <c r="T271" s="584"/>
      <c r="U271" s="584"/>
      <c r="V271" s="584"/>
    </row>
    <row r="272" spans="2:23" ht="18.95" customHeight="1">
      <c r="B272" s="776"/>
      <c r="C272" s="589"/>
      <c r="D272" s="584"/>
      <c r="E272" s="584"/>
      <c r="F272" s="584"/>
      <c r="G272" s="584"/>
      <c r="H272" s="584"/>
      <c r="I272" s="584"/>
      <c r="J272" s="584"/>
      <c r="K272" s="584"/>
      <c r="L272" s="584"/>
      <c r="N272" s="589"/>
      <c r="O272" s="584"/>
      <c r="P272" s="584"/>
      <c r="Q272" s="584"/>
      <c r="R272" s="584"/>
      <c r="S272" s="584"/>
      <c r="T272" s="584"/>
      <c r="U272" s="584"/>
      <c r="V272" s="584"/>
    </row>
    <row r="273" spans="2:22" ht="18.95" customHeight="1">
      <c r="B273" s="776"/>
      <c r="C273" s="589"/>
      <c r="D273" s="584"/>
      <c r="E273" s="584"/>
      <c r="F273" s="584"/>
      <c r="G273" s="584"/>
      <c r="H273" s="584"/>
      <c r="I273" s="584"/>
      <c r="J273" s="584"/>
      <c r="K273" s="584"/>
      <c r="L273" s="584"/>
      <c r="N273" s="589"/>
      <c r="O273" s="584"/>
      <c r="P273" s="584"/>
      <c r="Q273" s="584"/>
      <c r="R273" s="584"/>
      <c r="S273" s="584"/>
      <c r="T273" s="584"/>
      <c r="U273" s="584"/>
      <c r="V273" s="584"/>
    </row>
    <row r="274" spans="2:22" ht="18.95" customHeight="1">
      <c r="B274" s="776"/>
      <c r="C274" s="589"/>
      <c r="D274" s="584"/>
      <c r="E274" s="584"/>
      <c r="F274" s="584"/>
      <c r="G274" s="584"/>
      <c r="H274" s="584"/>
      <c r="I274" s="584"/>
      <c r="J274" s="584"/>
      <c r="K274" s="584"/>
      <c r="L274" s="584"/>
      <c r="N274" s="589"/>
      <c r="O274" s="584"/>
      <c r="P274" s="584"/>
      <c r="Q274" s="584"/>
      <c r="R274" s="584"/>
      <c r="S274" s="584"/>
      <c r="T274" s="584"/>
      <c r="U274" s="584"/>
      <c r="V274" s="584"/>
    </row>
    <row r="275" spans="2:22" ht="18.95" customHeight="1">
      <c r="B275" s="776"/>
      <c r="C275" s="589"/>
      <c r="D275" s="584"/>
      <c r="E275" s="584"/>
      <c r="F275" s="584"/>
      <c r="G275" s="584"/>
      <c r="H275" s="584"/>
      <c r="I275" s="584"/>
      <c r="J275" s="584"/>
      <c r="K275" s="584"/>
      <c r="L275" s="584"/>
      <c r="N275" s="589"/>
      <c r="O275" s="584"/>
      <c r="P275" s="584"/>
      <c r="Q275" s="584"/>
      <c r="R275" s="584"/>
      <c r="S275" s="584"/>
      <c r="T275" s="584"/>
      <c r="U275" s="584"/>
      <c r="V275" s="584"/>
    </row>
    <row r="276" spans="2:22" ht="18.95" customHeight="1">
      <c r="B276" s="776"/>
      <c r="C276" s="589"/>
      <c r="D276" s="584"/>
      <c r="E276" s="584"/>
      <c r="F276" s="584"/>
      <c r="G276" s="584"/>
      <c r="H276" s="584"/>
      <c r="I276" s="584"/>
      <c r="J276" s="584"/>
      <c r="K276" s="584"/>
      <c r="L276" s="584"/>
      <c r="N276" s="589"/>
      <c r="O276" s="584"/>
      <c r="P276" s="584"/>
      <c r="Q276" s="584"/>
      <c r="R276" s="584"/>
      <c r="S276" s="584"/>
      <c r="T276" s="584"/>
      <c r="U276" s="584"/>
      <c r="V276" s="584"/>
    </row>
    <row r="277" spans="2:22" ht="18.95" customHeight="1">
      <c r="B277" s="776"/>
      <c r="C277" s="589"/>
      <c r="D277" s="584"/>
      <c r="E277" s="584"/>
      <c r="F277" s="584"/>
      <c r="G277" s="584"/>
      <c r="H277" s="584"/>
      <c r="I277" s="584"/>
      <c r="J277" s="584"/>
      <c r="K277" s="584"/>
      <c r="L277" s="584"/>
      <c r="N277" s="589"/>
      <c r="O277" s="584"/>
      <c r="P277" s="584"/>
      <c r="Q277" s="584"/>
      <c r="R277" s="584"/>
      <c r="S277" s="584"/>
      <c r="T277" s="584"/>
      <c r="U277" s="584"/>
      <c r="V277" s="584"/>
    </row>
    <row r="278" spans="2:22" ht="18.95" customHeight="1">
      <c r="B278" s="776"/>
      <c r="C278" s="589"/>
      <c r="D278" s="584"/>
      <c r="E278" s="584"/>
      <c r="F278" s="584"/>
      <c r="G278" s="584"/>
      <c r="H278" s="584"/>
      <c r="I278" s="584"/>
      <c r="J278" s="584"/>
      <c r="K278" s="584"/>
      <c r="L278" s="584"/>
      <c r="N278" s="589"/>
      <c r="O278" s="584"/>
      <c r="P278" s="584"/>
      <c r="Q278" s="584"/>
      <c r="R278" s="584"/>
      <c r="S278" s="584"/>
      <c r="T278" s="584"/>
      <c r="U278" s="584"/>
      <c r="V278" s="584"/>
    </row>
    <row r="279" spans="2:22" ht="18.95" customHeight="1">
      <c r="B279" s="776"/>
      <c r="C279" s="589"/>
      <c r="D279" s="584"/>
      <c r="E279" s="584"/>
      <c r="F279" s="584"/>
      <c r="G279" s="584"/>
      <c r="H279" s="584"/>
      <c r="I279" s="584"/>
      <c r="J279" s="584"/>
      <c r="K279" s="584"/>
      <c r="L279" s="584"/>
      <c r="N279" s="589"/>
      <c r="O279" s="584"/>
      <c r="P279" s="584"/>
      <c r="Q279" s="584"/>
      <c r="R279" s="584"/>
      <c r="S279" s="584"/>
      <c r="T279" s="584"/>
      <c r="U279" s="584"/>
      <c r="V279" s="584"/>
    </row>
    <row r="280" spans="2:22" ht="18.95" customHeight="1">
      <c r="B280" s="776"/>
      <c r="C280" s="589"/>
      <c r="D280" s="584"/>
      <c r="E280" s="584"/>
      <c r="F280" s="584"/>
      <c r="G280" s="584"/>
      <c r="H280" s="584"/>
      <c r="I280" s="584"/>
      <c r="J280" s="584"/>
      <c r="K280" s="584"/>
      <c r="L280" s="584"/>
      <c r="N280" s="589"/>
      <c r="O280" s="584"/>
      <c r="P280" s="584"/>
      <c r="Q280" s="584"/>
      <c r="R280" s="584"/>
      <c r="S280" s="584"/>
      <c r="T280" s="584"/>
      <c r="U280" s="584"/>
      <c r="V280" s="584"/>
    </row>
    <row r="281" spans="2:22" ht="18.95" customHeight="1">
      <c r="B281" s="776"/>
      <c r="C281" s="589"/>
      <c r="D281" s="584"/>
      <c r="E281" s="584"/>
      <c r="F281" s="584"/>
      <c r="G281" s="584"/>
      <c r="H281" s="584"/>
      <c r="I281" s="584"/>
      <c r="J281" s="584"/>
      <c r="K281" s="584"/>
      <c r="L281" s="584"/>
      <c r="N281" s="589"/>
      <c r="O281" s="584"/>
      <c r="P281" s="584"/>
      <c r="Q281" s="584"/>
      <c r="R281" s="584"/>
      <c r="S281" s="584"/>
      <c r="T281" s="584"/>
      <c r="U281" s="584"/>
      <c r="V281" s="584"/>
    </row>
    <row r="282" spans="2:22" ht="18.95" customHeight="1">
      <c r="B282" s="776"/>
      <c r="C282" s="589"/>
      <c r="D282" s="584"/>
      <c r="E282" s="584"/>
      <c r="F282" s="584"/>
      <c r="G282" s="584"/>
      <c r="H282" s="584"/>
      <c r="I282" s="584"/>
      <c r="J282" s="584"/>
      <c r="K282" s="584"/>
      <c r="L282" s="584"/>
      <c r="N282" s="589"/>
      <c r="O282" s="584"/>
      <c r="P282" s="584"/>
      <c r="Q282" s="584"/>
      <c r="R282" s="584"/>
      <c r="S282" s="584"/>
      <c r="T282" s="584"/>
      <c r="U282" s="584"/>
      <c r="V282" s="584"/>
    </row>
    <row r="283" spans="2:22" ht="18.95" customHeight="1">
      <c r="B283" s="776"/>
      <c r="C283" s="589"/>
      <c r="D283" s="584"/>
      <c r="E283" s="584"/>
      <c r="F283" s="584"/>
      <c r="G283" s="584"/>
      <c r="H283" s="584"/>
      <c r="I283" s="584"/>
      <c r="J283" s="584"/>
      <c r="K283" s="584"/>
      <c r="L283" s="584"/>
      <c r="N283" s="589"/>
      <c r="O283" s="584"/>
      <c r="P283" s="584"/>
      <c r="Q283" s="584"/>
      <c r="R283" s="584"/>
      <c r="S283" s="584"/>
      <c r="T283" s="584"/>
      <c r="U283" s="584"/>
      <c r="V283" s="584"/>
    </row>
    <row r="284" spans="2:22" ht="18.95" customHeight="1">
      <c r="B284" s="776"/>
      <c r="C284" s="589"/>
      <c r="D284" s="584"/>
      <c r="E284" s="584"/>
      <c r="F284" s="584"/>
      <c r="G284" s="584"/>
      <c r="H284" s="584"/>
      <c r="I284" s="584"/>
      <c r="J284" s="584"/>
      <c r="K284" s="584"/>
      <c r="L284" s="584"/>
      <c r="N284" s="589"/>
      <c r="O284" s="584"/>
      <c r="P284" s="584"/>
      <c r="Q284" s="584"/>
      <c r="R284" s="584"/>
      <c r="S284" s="584"/>
      <c r="T284" s="584"/>
      <c r="U284" s="584"/>
      <c r="V284" s="584"/>
    </row>
    <row r="285" spans="2:22" ht="18.95" customHeight="1">
      <c r="B285" s="776"/>
      <c r="D285" s="584"/>
      <c r="E285" s="584"/>
      <c r="F285" s="584"/>
      <c r="G285" s="584"/>
      <c r="H285" s="584"/>
      <c r="I285" s="584"/>
      <c r="J285" s="584"/>
      <c r="K285" s="584"/>
      <c r="L285" s="584"/>
      <c r="O285" s="584"/>
      <c r="P285" s="584"/>
      <c r="Q285" s="584"/>
      <c r="R285" s="584"/>
      <c r="S285" s="584"/>
      <c r="T285" s="584"/>
      <c r="U285" s="584"/>
      <c r="V285" s="584"/>
    </row>
    <row r="286" spans="2:22" ht="18.95" customHeight="1">
      <c r="B286" s="776"/>
      <c r="D286" s="584"/>
      <c r="E286" s="584"/>
      <c r="F286" s="584"/>
      <c r="G286" s="584"/>
      <c r="H286" s="584"/>
      <c r="I286" s="584"/>
      <c r="J286" s="584"/>
      <c r="K286" s="584"/>
      <c r="L286" s="584"/>
      <c r="O286" s="584"/>
      <c r="P286" s="584"/>
      <c r="Q286" s="584"/>
      <c r="R286" s="584"/>
      <c r="S286" s="584"/>
      <c r="T286" s="584"/>
      <c r="U286" s="584"/>
      <c r="V286" s="584"/>
    </row>
    <row r="287" spans="2:22" ht="18.95" customHeight="1">
      <c r="B287" s="776"/>
      <c r="D287" s="584"/>
      <c r="E287" s="584"/>
      <c r="F287" s="584"/>
      <c r="G287" s="584"/>
      <c r="H287" s="584"/>
      <c r="I287" s="584"/>
      <c r="J287" s="584"/>
      <c r="K287" s="584"/>
      <c r="L287" s="584"/>
      <c r="O287" s="584"/>
      <c r="P287" s="584"/>
      <c r="Q287" s="584"/>
      <c r="R287" s="584"/>
      <c r="S287" s="584"/>
      <c r="T287" s="584"/>
      <c r="U287" s="584"/>
      <c r="V287" s="584"/>
    </row>
    <row r="288" spans="2:22" ht="18.95" customHeight="1">
      <c r="B288" s="776"/>
      <c r="D288" s="584"/>
      <c r="E288" s="584"/>
      <c r="F288" s="584"/>
      <c r="G288" s="584"/>
      <c r="H288" s="584"/>
      <c r="I288" s="584"/>
      <c r="J288" s="584"/>
      <c r="K288" s="584"/>
      <c r="L288" s="584"/>
      <c r="O288" s="584"/>
      <c r="P288" s="584"/>
      <c r="Q288" s="584"/>
      <c r="R288" s="584"/>
      <c r="S288" s="584"/>
      <c r="T288" s="584"/>
      <c r="U288" s="584"/>
      <c r="V288" s="584"/>
    </row>
    <row r="289" spans="2:22" ht="18.95" customHeight="1">
      <c r="B289" s="776"/>
      <c r="D289" s="584"/>
      <c r="E289" s="584"/>
      <c r="F289" s="584"/>
      <c r="G289" s="584"/>
      <c r="H289" s="584"/>
      <c r="I289" s="584"/>
      <c r="J289" s="584"/>
      <c r="K289" s="584"/>
      <c r="L289" s="584"/>
      <c r="O289" s="584"/>
      <c r="P289" s="584"/>
      <c r="Q289" s="584"/>
      <c r="R289" s="584"/>
      <c r="S289" s="584"/>
      <c r="T289" s="584"/>
      <c r="U289" s="584"/>
      <c r="V289" s="584"/>
    </row>
    <row r="290" spans="2:22" ht="18.95" customHeight="1">
      <c r="B290" s="776"/>
      <c r="D290" s="584"/>
      <c r="E290" s="584"/>
      <c r="F290" s="584"/>
      <c r="G290" s="584"/>
      <c r="H290" s="584"/>
      <c r="I290" s="584"/>
      <c r="J290" s="584"/>
      <c r="K290" s="584"/>
      <c r="L290" s="584"/>
      <c r="O290" s="584"/>
      <c r="P290" s="584"/>
      <c r="Q290" s="584"/>
      <c r="R290" s="584"/>
      <c r="S290" s="584"/>
      <c r="T290" s="584"/>
      <c r="U290" s="584"/>
      <c r="V290" s="584"/>
    </row>
    <row r="291" spans="2:22" ht="18.95" customHeight="1">
      <c r="B291" s="776"/>
      <c r="D291" s="584"/>
      <c r="E291" s="584"/>
      <c r="F291" s="584"/>
      <c r="G291" s="584"/>
      <c r="H291" s="584"/>
      <c r="I291" s="584"/>
      <c r="J291" s="584"/>
      <c r="K291" s="584"/>
      <c r="L291" s="584"/>
      <c r="O291" s="584"/>
      <c r="P291" s="584"/>
      <c r="Q291" s="584"/>
      <c r="R291" s="584"/>
      <c r="S291" s="584"/>
      <c r="T291" s="584"/>
      <c r="U291" s="584"/>
      <c r="V291" s="584"/>
    </row>
    <row r="292" spans="2:22" ht="18.95" customHeight="1">
      <c r="B292" s="776"/>
      <c r="D292" s="584"/>
      <c r="E292" s="584"/>
      <c r="F292" s="584"/>
      <c r="G292" s="584"/>
      <c r="H292" s="584"/>
      <c r="I292" s="584"/>
      <c r="J292" s="584"/>
      <c r="K292" s="584"/>
      <c r="L292" s="584"/>
      <c r="O292" s="584"/>
      <c r="P292" s="584"/>
      <c r="Q292" s="584"/>
      <c r="R292" s="584"/>
      <c r="S292" s="584"/>
      <c r="T292" s="584"/>
      <c r="U292" s="584"/>
      <c r="V292" s="584"/>
    </row>
    <row r="293" spans="2:22" ht="18.95" customHeight="1">
      <c r="B293" s="776"/>
      <c r="D293" s="584"/>
      <c r="E293" s="584"/>
      <c r="F293" s="584"/>
      <c r="G293" s="584"/>
      <c r="H293" s="584"/>
      <c r="I293" s="584"/>
      <c r="J293" s="584"/>
      <c r="K293" s="584"/>
      <c r="L293" s="584"/>
      <c r="O293" s="584"/>
      <c r="P293" s="584"/>
      <c r="Q293" s="584"/>
      <c r="R293" s="584"/>
      <c r="S293" s="584"/>
      <c r="T293" s="584"/>
      <c r="U293" s="584"/>
      <c r="V293" s="584"/>
    </row>
    <row r="294" spans="2:22" ht="18.95" customHeight="1">
      <c r="B294" s="776"/>
      <c r="D294" s="584"/>
      <c r="E294" s="584"/>
      <c r="F294" s="584"/>
      <c r="G294" s="584"/>
      <c r="H294" s="584"/>
      <c r="I294" s="584"/>
      <c r="J294" s="584"/>
      <c r="K294" s="584"/>
      <c r="L294" s="584"/>
      <c r="O294" s="584"/>
      <c r="P294" s="584"/>
      <c r="Q294" s="584"/>
      <c r="R294" s="584"/>
      <c r="S294" s="584"/>
      <c r="T294" s="584"/>
      <c r="U294" s="584"/>
      <c r="V294" s="584"/>
    </row>
    <row r="295" spans="2:22" ht="18.95" customHeight="1">
      <c r="B295" s="776"/>
      <c r="D295" s="584"/>
      <c r="E295" s="584"/>
      <c r="F295" s="584"/>
      <c r="G295" s="584"/>
      <c r="H295" s="584"/>
      <c r="I295" s="584"/>
      <c r="J295" s="584"/>
      <c r="K295" s="584"/>
      <c r="L295" s="584"/>
      <c r="O295" s="584"/>
      <c r="P295" s="584"/>
      <c r="Q295" s="584"/>
      <c r="R295" s="584"/>
      <c r="S295" s="584"/>
      <c r="T295" s="584"/>
      <c r="U295" s="584"/>
      <c r="V295" s="584"/>
    </row>
    <row r="296" spans="2:22" ht="18.95" customHeight="1">
      <c r="B296" s="776"/>
      <c r="D296" s="584"/>
      <c r="E296" s="584"/>
      <c r="F296" s="584"/>
      <c r="G296" s="584"/>
      <c r="H296" s="584"/>
      <c r="I296" s="584"/>
      <c r="J296" s="584"/>
      <c r="K296" s="584"/>
      <c r="L296" s="584"/>
      <c r="O296" s="584"/>
      <c r="P296" s="584"/>
      <c r="Q296" s="584"/>
      <c r="R296" s="584"/>
      <c r="S296" s="584"/>
      <c r="T296" s="584"/>
      <c r="U296" s="584"/>
      <c r="V296" s="584"/>
    </row>
    <row r="297" spans="2:22" ht="18.95" customHeight="1">
      <c r="B297" s="776"/>
      <c r="D297" s="584"/>
      <c r="E297" s="584"/>
      <c r="F297" s="584"/>
      <c r="G297" s="584"/>
      <c r="H297" s="584"/>
      <c r="I297" s="584"/>
      <c r="J297" s="584"/>
      <c r="K297" s="584"/>
      <c r="L297" s="584"/>
      <c r="O297" s="584"/>
      <c r="P297" s="584"/>
      <c r="Q297" s="584"/>
      <c r="R297" s="584"/>
      <c r="S297" s="584"/>
      <c r="T297" s="584"/>
      <c r="U297" s="584"/>
      <c r="V297" s="584"/>
    </row>
    <row r="298" spans="2:22" ht="18.95" customHeight="1">
      <c r="B298" s="776"/>
      <c r="D298" s="584"/>
      <c r="E298" s="584"/>
      <c r="F298" s="584"/>
      <c r="G298" s="584"/>
      <c r="H298" s="584"/>
      <c r="I298" s="584"/>
      <c r="J298" s="584"/>
      <c r="K298" s="584"/>
      <c r="L298" s="584"/>
      <c r="O298" s="584"/>
      <c r="P298" s="584"/>
      <c r="Q298" s="584"/>
      <c r="R298" s="584"/>
      <c r="S298" s="584"/>
      <c r="T298" s="584"/>
      <c r="U298" s="584"/>
      <c r="V298" s="584"/>
    </row>
    <row r="299" spans="2:22" ht="18.95" customHeight="1">
      <c r="B299" s="776"/>
      <c r="D299" s="584"/>
      <c r="E299" s="584"/>
      <c r="F299" s="584"/>
      <c r="G299" s="584"/>
      <c r="H299" s="584"/>
      <c r="I299" s="584"/>
      <c r="J299" s="584"/>
      <c r="K299" s="584"/>
      <c r="L299" s="584"/>
      <c r="O299" s="584"/>
      <c r="P299" s="584"/>
      <c r="Q299" s="584"/>
      <c r="R299" s="584"/>
      <c r="S299" s="584"/>
      <c r="T299" s="584"/>
      <c r="U299" s="584"/>
      <c r="V299" s="584"/>
    </row>
    <row r="300" spans="2:22" ht="18.95" customHeight="1">
      <c r="B300" s="776"/>
      <c r="D300" s="584"/>
      <c r="E300" s="584"/>
      <c r="F300" s="584"/>
      <c r="G300" s="584"/>
      <c r="H300" s="584"/>
      <c r="I300" s="584"/>
      <c r="J300" s="584"/>
      <c r="K300" s="584"/>
      <c r="L300" s="584"/>
      <c r="O300" s="584"/>
      <c r="P300" s="584"/>
      <c r="Q300" s="584"/>
      <c r="R300" s="584"/>
      <c r="S300" s="584"/>
      <c r="T300" s="584"/>
      <c r="U300" s="584"/>
      <c r="V300" s="584"/>
    </row>
    <row r="301" spans="2:22" ht="18.95" customHeight="1">
      <c r="B301" s="776"/>
      <c r="D301" s="584"/>
      <c r="E301" s="584"/>
      <c r="F301" s="584"/>
      <c r="G301" s="584"/>
      <c r="H301" s="584"/>
      <c r="I301" s="584"/>
      <c r="J301" s="584"/>
      <c r="K301" s="584"/>
      <c r="L301" s="584"/>
      <c r="O301" s="584"/>
      <c r="P301" s="584"/>
      <c r="Q301" s="584"/>
      <c r="R301" s="584"/>
      <c r="S301" s="584"/>
      <c r="T301" s="584"/>
      <c r="U301" s="584"/>
      <c r="V301" s="584"/>
    </row>
    <row r="302" spans="2:22" ht="18.95" customHeight="1">
      <c r="B302" s="776"/>
      <c r="D302" s="584"/>
      <c r="E302" s="584"/>
      <c r="F302" s="584"/>
      <c r="G302" s="584"/>
      <c r="H302" s="584"/>
      <c r="I302" s="584"/>
      <c r="J302" s="584"/>
      <c r="K302" s="584"/>
      <c r="L302" s="584"/>
      <c r="O302" s="584"/>
      <c r="P302" s="584"/>
      <c r="Q302" s="584"/>
      <c r="R302" s="584"/>
      <c r="S302" s="584"/>
      <c r="T302" s="584"/>
      <c r="U302" s="584"/>
      <c r="V302" s="584"/>
    </row>
    <row r="303" spans="2:22" ht="18.95" customHeight="1">
      <c r="B303" s="776"/>
      <c r="D303" s="584"/>
      <c r="E303" s="584"/>
      <c r="F303" s="584"/>
      <c r="G303" s="584"/>
      <c r="H303" s="584"/>
      <c r="I303" s="584"/>
      <c r="J303" s="584"/>
      <c r="K303" s="584"/>
      <c r="L303" s="584"/>
      <c r="O303" s="584"/>
      <c r="P303" s="584"/>
      <c r="Q303" s="584"/>
      <c r="R303" s="584"/>
      <c r="S303" s="584"/>
      <c r="T303" s="584"/>
      <c r="U303" s="584"/>
      <c r="V303" s="584"/>
    </row>
    <row r="304" spans="2:22" ht="18.95" customHeight="1">
      <c r="B304" s="776"/>
      <c r="D304" s="584"/>
      <c r="E304" s="584"/>
      <c r="F304" s="584"/>
      <c r="G304" s="584"/>
      <c r="H304" s="584"/>
      <c r="I304" s="584"/>
      <c r="J304" s="584"/>
      <c r="K304" s="584"/>
      <c r="L304" s="584"/>
      <c r="O304" s="584"/>
      <c r="P304" s="584"/>
      <c r="Q304" s="584"/>
      <c r="R304" s="584"/>
      <c r="S304" s="584"/>
      <c r="T304" s="584"/>
      <c r="U304" s="584"/>
      <c r="V304" s="584"/>
    </row>
    <row r="305" spans="2:22" ht="18.95" customHeight="1">
      <c r="B305" s="776"/>
      <c r="D305" s="584"/>
      <c r="E305" s="584"/>
      <c r="F305" s="584"/>
      <c r="G305" s="584"/>
      <c r="H305" s="584"/>
      <c r="I305" s="584"/>
      <c r="J305" s="584"/>
      <c r="K305" s="584"/>
      <c r="L305" s="584"/>
      <c r="O305" s="584"/>
      <c r="P305" s="584"/>
      <c r="Q305" s="584"/>
      <c r="R305" s="584"/>
      <c r="S305" s="584"/>
      <c r="T305" s="584"/>
      <c r="U305" s="584"/>
      <c r="V305" s="584"/>
    </row>
    <row r="306" spans="2:22" ht="18.95" customHeight="1">
      <c r="B306" s="776"/>
      <c r="D306" s="584"/>
      <c r="E306" s="584"/>
      <c r="F306" s="584"/>
      <c r="G306" s="584"/>
      <c r="H306" s="584"/>
      <c r="I306" s="584"/>
      <c r="J306" s="584"/>
      <c r="K306" s="584"/>
      <c r="L306" s="584"/>
      <c r="O306" s="584"/>
      <c r="P306" s="584"/>
      <c r="Q306" s="584"/>
      <c r="R306" s="584"/>
      <c r="S306" s="584"/>
      <c r="T306" s="584"/>
      <c r="U306" s="584"/>
      <c r="V306" s="584"/>
    </row>
    <row r="307" spans="2:22" ht="18.95" customHeight="1">
      <c r="B307" s="776"/>
      <c r="D307" s="584"/>
      <c r="E307" s="584"/>
      <c r="F307" s="584"/>
      <c r="G307" s="584"/>
      <c r="H307" s="584"/>
      <c r="I307" s="584"/>
      <c r="J307" s="584"/>
      <c r="K307" s="584"/>
      <c r="L307" s="584"/>
      <c r="O307" s="584"/>
      <c r="P307" s="584"/>
      <c r="Q307" s="584"/>
      <c r="R307" s="584"/>
      <c r="S307" s="584"/>
      <c r="T307" s="584"/>
      <c r="U307" s="584"/>
      <c r="V307" s="584"/>
    </row>
    <row r="308" spans="2:22" ht="18.95" customHeight="1">
      <c r="B308" s="776"/>
      <c r="D308" s="584"/>
      <c r="E308" s="584"/>
      <c r="F308" s="584"/>
      <c r="G308" s="584"/>
      <c r="H308" s="584"/>
      <c r="I308" s="584"/>
      <c r="J308" s="584"/>
      <c r="K308" s="584"/>
      <c r="L308" s="584"/>
      <c r="O308" s="584"/>
      <c r="P308" s="584"/>
      <c r="Q308" s="584"/>
      <c r="R308" s="584"/>
      <c r="S308" s="584"/>
      <c r="T308" s="584"/>
      <c r="U308" s="584"/>
      <c r="V308" s="584"/>
    </row>
    <row r="309" spans="2:22" ht="18.95" customHeight="1">
      <c r="B309" s="776"/>
      <c r="D309" s="584"/>
      <c r="E309" s="584"/>
      <c r="F309" s="584"/>
      <c r="G309" s="584"/>
      <c r="H309" s="584"/>
      <c r="I309" s="584"/>
      <c r="J309" s="584"/>
      <c r="K309" s="584"/>
      <c r="L309" s="584"/>
      <c r="O309" s="584"/>
      <c r="P309" s="584"/>
      <c r="Q309" s="584"/>
      <c r="R309" s="584"/>
      <c r="S309" s="584"/>
      <c r="T309" s="584"/>
      <c r="U309" s="584"/>
      <c r="V309" s="584"/>
    </row>
    <row r="310" spans="2:22" ht="18.95" customHeight="1">
      <c r="B310" s="776"/>
      <c r="D310" s="584"/>
      <c r="E310" s="584"/>
      <c r="F310" s="584"/>
      <c r="G310" s="584"/>
      <c r="H310" s="584"/>
      <c r="I310" s="584"/>
      <c r="J310" s="584"/>
      <c r="K310" s="584"/>
      <c r="L310" s="584"/>
      <c r="O310" s="584"/>
      <c r="P310" s="584"/>
      <c r="Q310" s="584"/>
      <c r="R310" s="584"/>
      <c r="S310" s="584"/>
      <c r="T310" s="584"/>
      <c r="U310" s="584"/>
      <c r="V310" s="584"/>
    </row>
    <row r="311" spans="2:22" ht="18.95" customHeight="1">
      <c r="B311" s="776"/>
      <c r="D311" s="584"/>
      <c r="E311" s="584"/>
      <c r="F311" s="584"/>
      <c r="G311" s="584"/>
      <c r="H311" s="584"/>
      <c r="I311" s="584"/>
      <c r="J311" s="584"/>
      <c r="K311" s="584"/>
      <c r="L311" s="584"/>
      <c r="O311" s="584"/>
      <c r="P311" s="584"/>
      <c r="Q311" s="584"/>
      <c r="R311" s="584"/>
      <c r="S311" s="584"/>
      <c r="T311" s="584"/>
      <c r="U311" s="584"/>
      <c r="V311" s="584"/>
    </row>
    <row r="312" spans="2:22" ht="18.95" customHeight="1">
      <c r="B312" s="776"/>
      <c r="D312" s="584"/>
      <c r="E312" s="584"/>
      <c r="F312" s="584"/>
      <c r="G312" s="584"/>
      <c r="H312" s="584"/>
      <c r="I312" s="584"/>
      <c r="J312" s="584"/>
      <c r="K312" s="584"/>
      <c r="L312" s="584"/>
      <c r="O312" s="584"/>
      <c r="P312" s="584"/>
      <c r="Q312" s="584"/>
      <c r="R312" s="584"/>
      <c r="S312" s="584"/>
      <c r="T312" s="584"/>
      <c r="U312" s="584"/>
      <c r="V312" s="584"/>
    </row>
    <row r="313" spans="2:22" ht="18.95" customHeight="1">
      <c r="B313" s="776"/>
      <c r="D313" s="584"/>
      <c r="E313" s="584"/>
      <c r="F313" s="584"/>
      <c r="G313" s="584"/>
      <c r="H313" s="584"/>
      <c r="I313" s="584"/>
      <c r="J313" s="584"/>
      <c r="K313" s="584"/>
      <c r="L313" s="584"/>
      <c r="O313" s="584"/>
      <c r="P313" s="584"/>
      <c r="Q313" s="584"/>
      <c r="R313" s="584"/>
      <c r="S313" s="584"/>
      <c r="T313" s="584"/>
      <c r="U313" s="584"/>
      <c r="V313" s="584"/>
    </row>
    <row r="314" spans="2:22" ht="18.95" customHeight="1">
      <c r="B314" s="776"/>
      <c r="D314" s="584"/>
      <c r="E314" s="584"/>
      <c r="F314" s="584"/>
      <c r="G314" s="584"/>
      <c r="H314" s="584"/>
      <c r="I314" s="584"/>
      <c r="J314" s="584"/>
      <c r="K314" s="584"/>
      <c r="L314" s="584"/>
      <c r="O314" s="584"/>
      <c r="P314" s="584"/>
      <c r="Q314" s="584"/>
      <c r="R314" s="584"/>
      <c r="S314" s="584"/>
      <c r="T314" s="584"/>
      <c r="U314" s="584"/>
      <c r="V314" s="584"/>
    </row>
    <row r="315" spans="2:22" ht="18.95" customHeight="1">
      <c r="B315" s="776"/>
      <c r="D315" s="584"/>
      <c r="E315" s="584"/>
      <c r="F315" s="584"/>
      <c r="G315" s="584"/>
      <c r="H315" s="584"/>
      <c r="I315" s="584"/>
      <c r="J315" s="584"/>
      <c r="K315" s="584"/>
      <c r="L315" s="584"/>
      <c r="O315" s="584"/>
      <c r="P315" s="584"/>
      <c r="Q315" s="584"/>
      <c r="R315" s="584"/>
      <c r="S315" s="584"/>
      <c r="T315" s="584"/>
      <c r="U315" s="584"/>
      <c r="V315" s="584"/>
    </row>
    <row r="316" spans="2:22" ht="18.95" customHeight="1">
      <c r="B316" s="776"/>
      <c r="D316" s="584"/>
      <c r="E316" s="584"/>
      <c r="F316" s="584"/>
      <c r="G316" s="584"/>
      <c r="H316" s="584"/>
      <c r="I316" s="584"/>
      <c r="J316" s="584"/>
      <c r="K316" s="584"/>
      <c r="L316" s="584"/>
      <c r="O316" s="584"/>
      <c r="P316" s="584"/>
      <c r="Q316" s="584"/>
      <c r="R316" s="584"/>
      <c r="S316" s="584"/>
      <c r="T316" s="584"/>
      <c r="U316" s="584"/>
      <c r="V316" s="584"/>
    </row>
    <row r="317" spans="2:22" ht="18.95" customHeight="1">
      <c r="B317" s="776"/>
      <c r="D317" s="584"/>
      <c r="E317" s="584"/>
      <c r="F317" s="584"/>
      <c r="G317" s="584"/>
      <c r="H317" s="584"/>
      <c r="I317" s="584"/>
      <c r="J317" s="584"/>
      <c r="K317" s="584"/>
      <c r="L317" s="584"/>
      <c r="O317" s="584"/>
      <c r="P317" s="584"/>
      <c r="Q317" s="584"/>
      <c r="R317" s="584"/>
      <c r="S317" s="584"/>
      <c r="T317" s="584"/>
      <c r="U317" s="584"/>
      <c r="V317" s="584"/>
    </row>
    <row r="318" spans="2:22" ht="18.95" customHeight="1">
      <c r="B318" s="776"/>
      <c r="D318" s="584"/>
      <c r="E318" s="584"/>
      <c r="F318" s="584"/>
      <c r="G318" s="584"/>
      <c r="H318" s="584"/>
      <c r="I318" s="584"/>
      <c r="J318" s="584"/>
      <c r="K318" s="584"/>
      <c r="L318" s="584"/>
      <c r="O318" s="584"/>
      <c r="P318" s="584"/>
      <c r="Q318" s="584"/>
      <c r="R318" s="584"/>
      <c r="S318" s="584"/>
      <c r="T318" s="584"/>
      <c r="U318" s="584"/>
      <c r="V318" s="584"/>
    </row>
    <row r="319" spans="2:22" ht="18.95" customHeight="1">
      <c r="B319" s="776"/>
      <c r="D319" s="584"/>
      <c r="E319" s="584"/>
      <c r="F319" s="584"/>
      <c r="G319" s="584"/>
      <c r="H319" s="584"/>
      <c r="I319" s="584"/>
      <c r="J319" s="584"/>
      <c r="K319" s="584"/>
      <c r="L319" s="584"/>
      <c r="O319" s="584"/>
      <c r="P319" s="584"/>
      <c r="Q319" s="584"/>
      <c r="R319" s="584"/>
      <c r="S319" s="584"/>
      <c r="T319" s="584"/>
      <c r="U319" s="584"/>
      <c r="V319" s="584"/>
    </row>
    <row r="320" spans="2:22" ht="18.95" customHeight="1">
      <c r="B320" s="776"/>
      <c r="D320" s="584"/>
      <c r="E320" s="584"/>
      <c r="F320" s="584"/>
      <c r="G320" s="584"/>
      <c r="H320" s="584"/>
      <c r="I320" s="584"/>
      <c r="J320" s="584"/>
      <c r="K320" s="584"/>
      <c r="L320" s="584"/>
      <c r="O320" s="584"/>
      <c r="P320" s="584"/>
      <c r="Q320" s="584"/>
      <c r="R320" s="584"/>
      <c r="S320" s="584"/>
      <c r="T320" s="584"/>
      <c r="U320" s="584"/>
      <c r="V320" s="584"/>
    </row>
    <row r="321" spans="2:22" ht="18.95" customHeight="1">
      <c r="B321" s="776"/>
      <c r="D321" s="584"/>
      <c r="E321" s="584"/>
      <c r="F321" s="584"/>
      <c r="G321" s="584"/>
      <c r="H321" s="584"/>
      <c r="I321" s="584"/>
      <c r="J321" s="584"/>
      <c r="K321" s="584"/>
      <c r="L321" s="584"/>
      <c r="O321" s="584"/>
      <c r="P321" s="584"/>
      <c r="Q321" s="584"/>
      <c r="R321" s="584"/>
      <c r="S321" s="584"/>
      <c r="T321" s="584"/>
      <c r="U321" s="584"/>
      <c r="V321" s="584"/>
    </row>
    <row r="322" spans="2:22" ht="18.95" customHeight="1">
      <c r="B322" s="776"/>
      <c r="D322" s="584"/>
      <c r="E322" s="584"/>
      <c r="F322" s="584"/>
      <c r="G322" s="584"/>
      <c r="H322" s="584"/>
      <c r="I322" s="584"/>
      <c r="J322" s="584"/>
      <c r="K322" s="584"/>
      <c r="L322" s="584"/>
      <c r="O322" s="584"/>
      <c r="P322" s="584"/>
      <c r="Q322" s="584"/>
      <c r="R322" s="584"/>
      <c r="S322" s="584"/>
      <c r="T322" s="584"/>
      <c r="U322" s="584"/>
      <c r="V322" s="584"/>
    </row>
    <row r="323" spans="2:22" ht="18.95" customHeight="1">
      <c r="B323" s="776"/>
      <c r="D323" s="584"/>
      <c r="E323" s="584"/>
      <c r="F323" s="584"/>
      <c r="G323" s="584"/>
      <c r="H323" s="584"/>
      <c r="I323" s="584"/>
      <c r="J323" s="584"/>
      <c r="K323" s="584"/>
      <c r="L323" s="584"/>
      <c r="O323" s="584"/>
      <c r="P323" s="584"/>
      <c r="Q323" s="584"/>
      <c r="R323" s="584"/>
      <c r="S323" s="584"/>
      <c r="T323" s="584"/>
      <c r="U323" s="584"/>
      <c r="V323" s="584"/>
    </row>
    <row r="324" spans="2:22" ht="18.95" customHeight="1">
      <c r="B324" s="776"/>
      <c r="D324" s="584"/>
      <c r="E324" s="584"/>
      <c r="F324" s="584"/>
      <c r="G324" s="584"/>
      <c r="H324" s="584"/>
      <c r="I324" s="584"/>
      <c r="J324" s="584"/>
      <c r="K324" s="584"/>
      <c r="L324" s="584"/>
      <c r="O324" s="584"/>
      <c r="P324" s="584"/>
      <c r="Q324" s="584"/>
      <c r="R324" s="584"/>
      <c r="S324" s="584"/>
      <c r="T324" s="584"/>
      <c r="U324" s="584"/>
      <c r="V324" s="584"/>
    </row>
    <row r="325" spans="2:22" ht="18.95" customHeight="1">
      <c r="B325" s="776"/>
      <c r="D325" s="584"/>
      <c r="E325" s="584"/>
      <c r="F325" s="584"/>
      <c r="G325" s="584"/>
      <c r="H325" s="584"/>
      <c r="I325" s="584"/>
      <c r="J325" s="584"/>
      <c r="K325" s="584"/>
      <c r="L325" s="584"/>
      <c r="O325" s="584"/>
      <c r="P325" s="584"/>
      <c r="Q325" s="584"/>
      <c r="R325" s="584"/>
      <c r="S325" s="584"/>
      <c r="T325" s="584"/>
      <c r="U325" s="584"/>
      <c r="V325" s="584"/>
    </row>
    <row r="326" spans="2:22" ht="18.95" customHeight="1">
      <c r="B326" s="776"/>
      <c r="D326" s="584"/>
      <c r="E326" s="584"/>
      <c r="F326" s="584"/>
      <c r="G326" s="584"/>
      <c r="H326" s="584"/>
      <c r="I326" s="584"/>
      <c r="J326" s="584"/>
      <c r="K326" s="584"/>
      <c r="L326" s="584"/>
      <c r="O326" s="584"/>
      <c r="P326" s="584"/>
      <c r="Q326" s="584"/>
      <c r="R326" s="584"/>
      <c r="S326" s="584"/>
      <c r="T326" s="584"/>
      <c r="U326" s="584"/>
      <c r="V326" s="584"/>
    </row>
    <row r="327" spans="2:22" ht="18.95" customHeight="1">
      <c r="B327" s="776"/>
      <c r="D327" s="584"/>
      <c r="E327" s="584"/>
      <c r="F327" s="584"/>
      <c r="G327" s="584"/>
      <c r="H327" s="584"/>
      <c r="I327" s="584"/>
      <c r="J327" s="584"/>
      <c r="K327" s="584"/>
      <c r="L327" s="584"/>
      <c r="O327" s="584"/>
      <c r="P327" s="584"/>
      <c r="Q327" s="584"/>
      <c r="R327" s="584"/>
      <c r="S327" s="584"/>
      <c r="T327" s="584"/>
      <c r="U327" s="584"/>
      <c r="V327" s="584"/>
    </row>
    <row r="328" spans="2:22" ht="18.95" customHeight="1">
      <c r="B328" s="776"/>
      <c r="D328" s="584"/>
      <c r="E328" s="584"/>
      <c r="F328" s="584"/>
      <c r="G328" s="584"/>
      <c r="H328" s="584"/>
      <c r="I328" s="584"/>
      <c r="J328" s="584"/>
      <c r="K328" s="584"/>
      <c r="L328" s="584"/>
      <c r="O328" s="584"/>
      <c r="P328" s="584"/>
      <c r="Q328" s="584"/>
      <c r="R328" s="584"/>
      <c r="S328" s="584"/>
      <c r="T328" s="584"/>
      <c r="U328" s="584"/>
      <c r="V328" s="584"/>
    </row>
    <row r="329" spans="2:22" ht="18.95" customHeight="1">
      <c r="B329" s="776"/>
      <c r="D329" s="584"/>
      <c r="E329" s="584"/>
      <c r="F329" s="584"/>
      <c r="G329" s="584"/>
      <c r="H329" s="584"/>
      <c r="I329" s="584"/>
      <c r="J329" s="584"/>
      <c r="K329" s="584"/>
      <c r="L329" s="584"/>
      <c r="O329" s="584"/>
      <c r="P329" s="584"/>
      <c r="Q329" s="584"/>
      <c r="R329" s="584"/>
      <c r="S329" s="584"/>
      <c r="T329" s="584"/>
      <c r="U329" s="584"/>
      <c r="V329" s="584"/>
    </row>
    <row r="330" spans="2:22" ht="18.95" customHeight="1">
      <c r="B330" s="776"/>
      <c r="D330" s="584"/>
      <c r="E330" s="584"/>
      <c r="F330" s="584"/>
      <c r="G330" s="584"/>
      <c r="H330" s="584"/>
      <c r="I330" s="584"/>
      <c r="J330" s="584"/>
      <c r="K330" s="584"/>
      <c r="L330" s="584"/>
      <c r="O330" s="584"/>
      <c r="P330" s="584"/>
      <c r="Q330" s="584"/>
      <c r="R330" s="584"/>
      <c r="S330" s="584"/>
      <c r="T330" s="584"/>
      <c r="U330" s="584"/>
      <c r="V330" s="584"/>
    </row>
    <row r="331" spans="2:22" ht="18.95" customHeight="1">
      <c r="B331" s="776"/>
      <c r="D331" s="584"/>
      <c r="E331" s="584"/>
      <c r="F331" s="584"/>
      <c r="G331" s="584"/>
      <c r="H331" s="584"/>
      <c r="I331" s="584"/>
      <c r="J331" s="584"/>
      <c r="K331" s="584"/>
      <c r="L331" s="584"/>
      <c r="O331" s="584"/>
      <c r="P331" s="584"/>
      <c r="Q331" s="584"/>
      <c r="R331" s="584"/>
      <c r="S331" s="584"/>
      <c r="T331" s="584"/>
      <c r="U331" s="584"/>
      <c r="V331" s="584"/>
    </row>
    <row r="332" spans="2:22" ht="18.95" customHeight="1">
      <c r="B332" s="776"/>
      <c r="D332" s="584"/>
      <c r="E332" s="584"/>
      <c r="F332" s="584"/>
      <c r="G332" s="584"/>
      <c r="H332" s="584"/>
      <c r="I332" s="584"/>
      <c r="J332" s="584"/>
      <c r="K332" s="584"/>
      <c r="L332" s="584"/>
      <c r="O332" s="584"/>
      <c r="P332" s="584"/>
      <c r="Q332" s="584"/>
      <c r="R332" s="584"/>
      <c r="S332" s="584"/>
      <c r="T332" s="584"/>
      <c r="U332" s="584"/>
      <c r="V332" s="584"/>
    </row>
    <row r="333" spans="2:22" ht="18.95" customHeight="1">
      <c r="B333" s="776"/>
      <c r="D333" s="584"/>
      <c r="E333" s="584"/>
      <c r="F333" s="584"/>
      <c r="G333" s="584"/>
      <c r="H333" s="584"/>
      <c r="I333" s="584"/>
      <c r="J333" s="584"/>
      <c r="K333" s="584"/>
      <c r="L333" s="584"/>
      <c r="O333" s="584"/>
      <c r="P333" s="584"/>
      <c r="Q333" s="584"/>
      <c r="R333" s="584"/>
      <c r="S333" s="584"/>
      <c r="T333" s="584"/>
      <c r="U333" s="584"/>
      <c r="V333" s="584"/>
    </row>
    <row r="334" spans="2:22" ht="18.95" customHeight="1">
      <c r="B334" s="776"/>
      <c r="D334" s="584"/>
      <c r="E334" s="584"/>
      <c r="F334" s="584"/>
      <c r="G334" s="584"/>
      <c r="H334" s="584"/>
      <c r="I334" s="584"/>
      <c r="J334" s="584"/>
      <c r="K334" s="584"/>
      <c r="L334" s="584"/>
      <c r="O334" s="584"/>
      <c r="P334" s="584"/>
      <c r="Q334" s="584"/>
      <c r="R334" s="584"/>
      <c r="S334" s="584"/>
      <c r="T334" s="584"/>
      <c r="U334" s="584"/>
      <c r="V334" s="584"/>
    </row>
    <row r="335" spans="2:22" ht="18.95" customHeight="1">
      <c r="B335" s="776"/>
      <c r="D335" s="584"/>
      <c r="E335" s="584"/>
      <c r="F335" s="584"/>
      <c r="G335" s="584"/>
      <c r="H335" s="584"/>
      <c r="I335" s="584"/>
      <c r="J335" s="584"/>
      <c r="K335" s="584"/>
      <c r="L335" s="584"/>
      <c r="O335" s="584"/>
      <c r="P335" s="584"/>
      <c r="Q335" s="584"/>
      <c r="R335" s="584"/>
      <c r="S335" s="584"/>
      <c r="T335" s="584"/>
      <c r="U335" s="584"/>
      <c r="V335" s="584"/>
    </row>
    <row r="336" spans="2:22" ht="18.95" customHeight="1">
      <c r="B336" s="776"/>
      <c r="D336" s="584"/>
      <c r="E336" s="584"/>
      <c r="F336" s="584"/>
      <c r="G336" s="584"/>
      <c r="H336" s="584"/>
      <c r="I336" s="584"/>
      <c r="J336" s="584"/>
      <c r="K336" s="584"/>
      <c r="L336" s="584"/>
      <c r="O336" s="584"/>
      <c r="P336" s="584"/>
      <c r="Q336" s="584"/>
      <c r="R336" s="584"/>
      <c r="S336" s="584"/>
      <c r="T336" s="584"/>
      <c r="U336" s="584"/>
      <c r="V336" s="584"/>
    </row>
    <row r="337" spans="2:22" ht="18.95" customHeight="1">
      <c r="B337" s="776"/>
      <c r="D337" s="584"/>
      <c r="E337" s="584"/>
      <c r="F337" s="584"/>
      <c r="G337" s="584"/>
      <c r="H337" s="584"/>
      <c r="I337" s="584"/>
      <c r="J337" s="584"/>
      <c r="K337" s="584"/>
      <c r="L337" s="584"/>
      <c r="O337" s="584"/>
      <c r="P337" s="584"/>
      <c r="Q337" s="584"/>
      <c r="R337" s="584"/>
      <c r="S337" s="584"/>
      <c r="T337" s="584"/>
      <c r="U337" s="584"/>
      <c r="V337" s="584"/>
    </row>
    <row r="338" spans="2:22" ht="18.95" customHeight="1">
      <c r="B338" s="776"/>
      <c r="D338" s="584"/>
      <c r="E338" s="584"/>
      <c r="F338" s="584"/>
      <c r="G338" s="584"/>
      <c r="H338" s="584"/>
      <c r="I338" s="584"/>
      <c r="J338" s="584"/>
      <c r="K338" s="584"/>
      <c r="L338" s="584"/>
      <c r="O338" s="584"/>
      <c r="P338" s="584"/>
      <c r="Q338" s="584"/>
      <c r="R338" s="584"/>
      <c r="S338" s="584"/>
      <c r="T338" s="584"/>
      <c r="U338" s="584"/>
      <c r="V338" s="584"/>
    </row>
    <row r="339" spans="2:22" ht="18.95" customHeight="1">
      <c r="B339" s="776"/>
      <c r="D339" s="584"/>
      <c r="E339" s="584"/>
      <c r="F339" s="584"/>
      <c r="G339" s="584"/>
      <c r="H339" s="584"/>
      <c r="I339" s="584"/>
      <c r="J339" s="584"/>
      <c r="K339" s="584"/>
      <c r="L339" s="584"/>
      <c r="O339" s="584"/>
      <c r="P339" s="584"/>
      <c r="Q339" s="584"/>
      <c r="R339" s="584"/>
      <c r="S339" s="584"/>
      <c r="T339" s="584"/>
      <c r="U339" s="584"/>
      <c r="V339" s="584"/>
    </row>
    <row r="340" spans="2:22" ht="18.95" customHeight="1">
      <c r="B340" s="776"/>
      <c r="D340" s="584"/>
      <c r="E340" s="584"/>
      <c r="F340" s="584"/>
      <c r="G340" s="584"/>
      <c r="H340" s="584"/>
      <c r="I340" s="584"/>
      <c r="J340" s="584"/>
      <c r="K340" s="584"/>
      <c r="L340" s="584"/>
      <c r="O340" s="584"/>
      <c r="P340" s="584"/>
      <c r="Q340" s="584"/>
      <c r="R340" s="584"/>
      <c r="S340" s="584"/>
      <c r="T340" s="584"/>
      <c r="U340" s="584"/>
      <c r="V340" s="584"/>
    </row>
    <row r="341" spans="2:22" ht="18.95" customHeight="1">
      <c r="B341" s="776"/>
      <c r="D341" s="584"/>
      <c r="E341" s="584"/>
      <c r="F341" s="584"/>
      <c r="G341" s="584"/>
      <c r="H341" s="584"/>
      <c r="I341" s="584"/>
      <c r="J341" s="584"/>
      <c r="K341" s="584"/>
      <c r="L341" s="584"/>
      <c r="O341" s="584"/>
      <c r="P341" s="584"/>
      <c r="Q341" s="584"/>
      <c r="R341" s="584"/>
      <c r="S341" s="584"/>
      <c r="T341" s="584"/>
      <c r="U341" s="584"/>
      <c r="V341" s="584"/>
    </row>
    <row r="342" spans="2:22" ht="18.95" customHeight="1">
      <c r="B342" s="776"/>
      <c r="D342" s="584"/>
      <c r="E342" s="584"/>
      <c r="F342" s="584"/>
      <c r="G342" s="584"/>
      <c r="H342" s="584"/>
      <c r="I342" s="584"/>
      <c r="J342" s="584"/>
      <c r="K342" s="584"/>
      <c r="L342" s="584"/>
      <c r="O342" s="584"/>
      <c r="P342" s="584"/>
      <c r="Q342" s="584"/>
      <c r="R342" s="584"/>
      <c r="S342" s="584"/>
      <c r="T342" s="584"/>
      <c r="U342" s="584"/>
      <c r="V342" s="584"/>
    </row>
    <row r="343" spans="2:22" ht="18.95" customHeight="1">
      <c r="B343" s="776"/>
      <c r="D343" s="584"/>
      <c r="E343" s="584"/>
      <c r="F343" s="584"/>
      <c r="G343" s="584"/>
      <c r="H343" s="584"/>
      <c r="I343" s="584"/>
      <c r="J343" s="584"/>
      <c r="K343" s="584"/>
      <c r="L343" s="584"/>
      <c r="O343" s="584"/>
      <c r="P343" s="584"/>
      <c r="Q343" s="584"/>
      <c r="R343" s="584"/>
      <c r="S343" s="584"/>
      <c r="T343" s="584"/>
      <c r="U343" s="584"/>
      <c r="V343" s="584"/>
    </row>
    <row r="344" spans="2:22" ht="18.95" customHeight="1">
      <c r="B344" s="776"/>
      <c r="D344" s="584"/>
      <c r="E344" s="584"/>
      <c r="F344" s="584"/>
      <c r="G344" s="584"/>
      <c r="H344" s="584"/>
      <c r="I344" s="584"/>
      <c r="J344" s="584"/>
      <c r="K344" s="584"/>
      <c r="L344" s="584"/>
      <c r="O344" s="584"/>
      <c r="P344" s="584"/>
      <c r="Q344" s="584"/>
      <c r="R344" s="584"/>
      <c r="S344" s="584"/>
      <c r="T344" s="584"/>
      <c r="U344" s="584"/>
      <c r="V344" s="584"/>
    </row>
    <row r="345" spans="2:22" ht="18.95" customHeight="1">
      <c r="B345" s="776"/>
      <c r="D345" s="584"/>
      <c r="E345" s="584"/>
      <c r="F345" s="584"/>
      <c r="G345" s="584"/>
      <c r="H345" s="584"/>
      <c r="I345" s="584"/>
      <c r="J345" s="584"/>
      <c r="K345" s="584"/>
      <c r="L345" s="584"/>
      <c r="O345" s="584"/>
      <c r="P345" s="584"/>
      <c r="Q345" s="584"/>
      <c r="R345" s="584"/>
      <c r="S345" s="584"/>
      <c r="T345" s="584"/>
      <c r="U345" s="584"/>
      <c r="V345" s="584"/>
    </row>
    <row r="346" spans="2:22" ht="18.95" customHeight="1">
      <c r="B346" s="776"/>
      <c r="D346" s="584"/>
      <c r="E346" s="584"/>
      <c r="F346" s="584"/>
      <c r="G346" s="584"/>
      <c r="H346" s="584"/>
      <c r="I346" s="584"/>
      <c r="J346" s="584"/>
      <c r="K346" s="584"/>
      <c r="L346" s="584"/>
      <c r="O346" s="584"/>
      <c r="P346" s="584"/>
      <c r="Q346" s="584"/>
      <c r="R346" s="584"/>
      <c r="S346" s="584"/>
      <c r="T346" s="584"/>
      <c r="U346" s="584"/>
      <c r="V346" s="584"/>
    </row>
    <row r="347" spans="2:22" ht="18.95" customHeight="1">
      <c r="B347" s="776"/>
      <c r="D347" s="584"/>
      <c r="E347" s="584"/>
      <c r="F347" s="584"/>
      <c r="G347" s="584"/>
      <c r="H347" s="584"/>
      <c r="I347" s="584"/>
      <c r="J347" s="584"/>
      <c r="K347" s="584"/>
      <c r="L347" s="584"/>
      <c r="O347" s="584"/>
      <c r="P347" s="584"/>
      <c r="Q347" s="584"/>
      <c r="R347" s="584"/>
      <c r="S347" s="584"/>
      <c r="T347" s="584"/>
      <c r="U347" s="584"/>
      <c r="V347" s="584"/>
    </row>
    <row r="348" spans="2:22" ht="18.95" customHeight="1">
      <c r="B348" s="776"/>
    </row>
    <row r="349" spans="2:22" ht="18.95" customHeight="1">
      <c r="B349" s="776"/>
    </row>
    <row r="350" spans="2:22" ht="18.95" customHeight="1">
      <c r="B350" s="776"/>
    </row>
    <row r="351" spans="2:22" ht="18.95" customHeight="1">
      <c r="B351" s="776"/>
    </row>
    <row r="352" spans="2:22" ht="18.95" customHeight="1">
      <c r="B352" s="776"/>
    </row>
    <row r="353" spans="2:2" ht="18.95" customHeight="1">
      <c r="B353" s="776"/>
    </row>
    <row r="354" spans="2:2" ht="18.95" customHeight="1">
      <c r="B354" s="776"/>
    </row>
    <row r="355" spans="2:2" ht="18.95" customHeight="1">
      <c r="B355" s="776"/>
    </row>
    <row r="356" spans="2:2" ht="18.95" customHeight="1">
      <c r="B356" s="776"/>
    </row>
    <row r="357" spans="2:2" ht="18.95" customHeight="1"/>
    <row r="358" spans="2:2" ht="18.95" customHeight="1"/>
    <row r="359" spans="2:2" ht="18.95" customHeight="1"/>
    <row r="360" spans="2:2" ht="18.95" customHeight="1"/>
    <row r="361" spans="2:2" ht="18.95" customHeight="1"/>
    <row r="362" spans="2:2" ht="18.95" customHeight="1"/>
    <row r="363" spans="2:2" ht="18.95" customHeight="1"/>
    <row r="364" spans="2:2" ht="18.95" customHeight="1"/>
    <row r="365" spans="2:2" ht="18.95" customHeight="1"/>
    <row r="366" spans="2:2" ht="18.95" customHeight="1"/>
    <row r="367" spans="2:2" ht="18.95" customHeight="1"/>
    <row r="368" spans="2:2"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row r="473" ht="18.95" customHeight="1"/>
    <row r="474" ht="18.95" customHeight="1"/>
    <row r="475" ht="18.95" customHeight="1"/>
    <row r="476" ht="18.95" customHeight="1"/>
    <row r="477" ht="18.95" customHeight="1"/>
    <row r="478" ht="18.95" customHeight="1"/>
    <row r="479" ht="18.95" customHeight="1"/>
    <row r="480" ht="18.95" customHeight="1"/>
    <row r="481" ht="18.95" customHeight="1"/>
    <row r="482" ht="18.95" customHeight="1"/>
    <row r="483" ht="18.95" customHeight="1"/>
    <row r="484" ht="18.95" customHeight="1"/>
    <row r="485" ht="18.95" customHeight="1"/>
    <row r="486" ht="18.95" customHeight="1"/>
    <row r="487" ht="18.95" customHeight="1"/>
    <row r="488" ht="18.95" customHeight="1"/>
    <row r="489" ht="18.95" customHeight="1"/>
    <row r="490" ht="18.95" customHeight="1"/>
    <row r="491" ht="18.95" customHeight="1"/>
    <row r="492" ht="18.95" customHeight="1"/>
    <row r="493" ht="18.95" customHeight="1"/>
    <row r="494" ht="18.95" customHeight="1"/>
    <row r="495" ht="18.95" customHeight="1"/>
    <row r="496" ht="18.95" customHeight="1"/>
    <row r="497" ht="18.95" customHeight="1"/>
    <row r="498" ht="18.95" customHeight="1"/>
    <row r="499" ht="18.95" customHeight="1"/>
    <row r="500" ht="18.95" customHeight="1"/>
    <row r="501" ht="18.95" customHeight="1"/>
    <row r="502" ht="18.95" customHeight="1"/>
    <row r="503" ht="18.95" customHeight="1"/>
    <row r="504" ht="18.95" customHeight="1"/>
    <row r="505" ht="18.95" customHeight="1"/>
    <row r="506" ht="18.95" customHeight="1"/>
    <row r="507" ht="18.95" customHeight="1"/>
    <row r="508" ht="18.95" customHeight="1"/>
    <row r="509" ht="18.95" customHeight="1"/>
    <row r="510" ht="18.95" customHeight="1"/>
    <row r="511" ht="18.95" customHeight="1"/>
    <row r="512" ht="18.95" customHeight="1"/>
    <row r="513" ht="18.95" customHeight="1"/>
    <row r="514" ht="18.95" customHeight="1"/>
    <row r="515" ht="18.95" customHeight="1"/>
    <row r="516" ht="18.95" customHeight="1"/>
    <row r="517" ht="18.95" customHeight="1"/>
    <row r="518" ht="18.95" customHeight="1"/>
    <row r="519" ht="18.95" customHeight="1"/>
    <row r="520" ht="18.95" customHeight="1"/>
    <row r="521" ht="18.95" customHeight="1"/>
    <row r="522" ht="18.95" customHeight="1"/>
    <row r="523" ht="18.95" customHeight="1"/>
    <row r="524" ht="18.95" customHeight="1"/>
    <row r="525" ht="18.95" customHeight="1"/>
    <row r="526" ht="18.95" customHeight="1"/>
    <row r="527" ht="18.95" customHeight="1"/>
    <row r="528" ht="18.95" customHeight="1"/>
    <row r="529" ht="18.95" customHeight="1"/>
    <row r="530" ht="18.95" customHeight="1"/>
    <row r="531" ht="18.95" customHeight="1"/>
    <row r="532" ht="18.95" customHeight="1"/>
    <row r="533" ht="18.95" customHeight="1"/>
    <row r="534" ht="18.95" customHeight="1"/>
    <row r="535" ht="18.95" customHeight="1"/>
    <row r="536" ht="18.95" customHeight="1"/>
    <row r="537" ht="18.95" customHeight="1"/>
    <row r="538" ht="18.95" customHeight="1"/>
    <row r="539" ht="18.95" customHeight="1"/>
    <row r="540" ht="18.95" customHeight="1"/>
    <row r="541" ht="18.95" customHeight="1"/>
    <row r="542" ht="18.95" customHeight="1"/>
    <row r="543" ht="18.95" customHeight="1"/>
    <row r="544" ht="18.95" customHeight="1"/>
    <row r="545" ht="18.95" customHeight="1"/>
    <row r="546" ht="18.95" customHeight="1"/>
    <row r="547" ht="18.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rowBreaks count="2" manualBreakCount="2">
    <brk id="95" min="1" max="21" man="1"/>
    <brk id="181" max="21" man="1"/>
  </rowBreaks>
  <colBreaks count="1" manualBreakCount="1">
    <brk id="12" max="232" man="1"/>
  </col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Y472"/>
  <sheetViews>
    <sheetView showGridLines="0" zoomScaleNormal="100" zoomScaleSheetLayoutView="100" workbookViewId="0">
      <pane xSplit="3" ySplit="10" topLeftCell="D11" activePane="bottomRight" state="frozen"/>
      <selection pane="topRight"/>
      <selection pane="bottomLeft"/>
      <selection pane="bottomRight"/>
    </sheetView>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3" customFormat="1" ht="15.75" customHeight="1">
      <c r="A1" s="552" t="s">
        <v>240</v>
      </c>
      <c r="B1" s="552"/>
      <c r="C1" s="552"/>
      <c r="D1" s="614"/>
      <c r="E1" s="614"/>
      <c r="F1" s="614"/>
      <c r="G1" s="618"/>
      <c r="H1" s="751"/>
      <c r="I1" s="751"/>
      <c r="J1" s="618"/>
      <c r="K1" s="618"/>
      <c r="L1" s="901"/>
      <c r="M1" s="552" t="s">
        <v>240</v>
      </c>
      <c r="N1" s="552"/>
      <c r="O1" s="614"/>
      <c r="P1" s="614"/>
      <c r="Q1" s="614"/>
      <c r="R1" s="627"/>
      <c r="S1" s="627"/>
      <c r="V1" s="902"/>
    </row>
    <row r="2" spans="1:23" s="753" customFormat="1" ht="15.75" customHeight="1">
      <c r="A2" s="617" t="s">
        <v>51</v>
      </c>
      <c r="B2" s="615"/>
      <c r="C2" s="552"/>
      <c r="D2" s="768"/>
      <c r="E2" s="768"/>
      <c r="F2" s="768"/>
      <c r="G2" s="615"/>
      <c r="H2" s="626"/>
      <c r="I2" s="626"/>
      <c r="J2" s="615"/>
      <c r="K2" s="615"/>
      <c r="L2" s="901"/>
      <c r="M2" s="617" t="s">
        <v>51</v>
      </c>
      <c r="N2" s="615"/>
      <c r="O2" s="614"/>
      <c r="P2" s="614"/>
      <c r="Q2" s="614"/>
      <c r="R2" s="589"/>
      <c r="S2" s="589"/>
      <c r="V2" s="902"/>
    </row>
    <row r="3" spans="1:23" s="753" customFormat="1" ht="15.75" customHeight="1">
      <c r="A3" s="617" t="s">
        <v>166</v>
      </c>
      <c r="C3" s="614"/>
      <c r="D3" s="768"/>
      <c r="E3" s="768"/>
      <c r="F3" s="617"/>
      <c r="G3" s="615"/>
      <c r="H3" s="617"/>
      <c r="I3" s="617"/>
      <c r="J3" s="615"/>
      <c r="K3" s="615"/>
      <c r="L3" s="901"/>
      <c r="M3" s="617" t="s">
        <v>166</v>
      </c>
      <c r="O3" s="903"/>
      <c r="P3" s="904"/>
      <c r="Q3" s="566"/>
      <c r="R3" s="619"/>
      <c r="S3" s="619"/>
      <c r="V3" s="902"/>
    </row>
    <row r="4" spans="1:23" s="906" customFormat="1" ht="15.75" customHeight="1">
      <c r="A4" s="617" t="s">
        <v>682</v>
      </c>
      <c r="B4"/>
      <c r="C4" s="903"/>
      <c r="D4" s="621"/>
      <c r="E4" s="617"/>
      <c r="F4" s="905"/>
      <c r="G4" s="905"/>
      <c r="H4" s="617"/>
      <c r="I4" s="617"/>
      <c r="J4" s="617"/>
      <c r="K4" s="617"/>
      <c r="L4" s="905"/>
      <c r="M4" s="617" t="s">
        <v>682</v>
      </c>
      <c r="N4" s="617"/>
      <c r="O4" s="621"/>
      <c r="P4" s="766"/>
      <c r="Q4" s="766"/>
      <c r="R4" s="760"/>
      <c r="S4" s="760"/>
      <c r="V4" s="907"/>
    </row>
    <row r="5" spans="1:23" s="906" customFormat="1" ht="15.75" customHeight="1">
      <c r="A5" s="1311" t="s">
        <v>141</v>
      </c>
      <c r="B5" s="1311"/>
      <c r="C5" s="903"/>
      <c r="D5" s="621"/>
      <c r="E5" s="617"/>
      <c r="F5" s="905"/>
      <c r="G5" s="905"/>
      <c r="H5" s="617"/>
      <c r="I5" s="617"/>
      <c r="J5" s="617"/>
      <c r="K5" s="617"/>
      <c r="L5" s="905"/>
      <c r="M5" s="1311" t="s">
        <v>141</v>
      </c>
      <c r="N5" s="1311"/>
      <c r="O5" s="621"/>
      <c r="P5" s="766"/>
      <c r="Q5" s="766"/>
      <c r="R5" s="760"/>
      <c r="S5" s="760"/>
      <c r="V5" s="907"/>
    </row>
    <row r="6" spans="1:23" s="589" customFormat="1" ht="15.75" customHeight="1">
      <c r="C6" s="621"/>
      <c r="D6" s="908"/>
      <c r="E6" s="908"/>
      <c r="F6" s="909"/>
      <c r="G6" s="909"/>
      <c r="H6" s="909"/>
      <c r="I6" s="909"/>
      <c r="J6" s="909"/>
      <c r="K6" s="909"/>
      <c r="L6" s="909"/>
      <c r="M6" s="910"/>
      <c r="N6" s="911"/>
      <c r="O6" s="909"/>
      <c r="P6" s="909"/>
      <c r="Q6" s="909"/>
      <c r="R6" s="909"/>
      <c r="S6" s="909"/>
      <c r="T6" s="909"/>
      <c r="U6" s="770"/>
      <c r="V6" s="770"/>
    </row>
    <row r="7" spans="1:23" ht="15.75" customHeight="1">
      <c r="A7" s="1289" t="s">
        <v>142</v>
      </c>
      <c r="B7" s="1329" t="s">
        <v>82</v>
      </c>
      <c r="C7" s="1301" t="s">
        <v>163</v>
      </c>
      <c r="D7" s="1301" t="s">
        <v>144</v>
      </c>
      <c r="E7" s="1332" t="s">
        <v>194</v>
      </c>
      <c r="F7" s="1333"/>
      <c r="G7" s="1333"/>
      <c r="H7" s="1333"/>
      <c r="I7" s="1333"/>
      <c r="J7" s="1333"/>
      <c r="K7" s="1333"/>
      <c r="L7" s="1334"/>
      <c r="M7" s="1329" t="s">
        <v>82</v>
      </c>
      <c r="N7" s="1301" t="s">
        <v>163</v>
      </c>
      <c r="O7" s="1335" t="s">
        <v>195</v>
      </c>
      <c r="P7" s="1326"/>
      <c r="Q7" s="1326"/>
      <c r="R7" s="1326"/>
      <c r="S7" s="1315"/>
      <c r="T7" s="1326" t="s">
        <v>196</v>
      </c>
      <c r="U7" s="1326"/>
      <c r="V7" s="1315"/>
      <c r="W7" s="1289" t="s">
        <v>142</v>
      </c>
    </row>
    <row r="8" spans="1:23" ht="15.75" customHeight="1">
      <c r="A8" s="1327"/>
      <c r="B8" s="1330"/>
      <c r="C8" s="1302"/>
      <c r="D8" s="1302"/>
      <c r="E8" s="1289" t="s">
        <v>124</v>
      </c>
      <c r="F8" s="1289" t="s">
        <v>125</v>
      </c>
      <c r="G8" s="1289" t="s">
        <v>126</v>
      </c>
      <c r="H8" s="1289" t="s">
        <v>197</v>
      </c>
      <c r="I8" s="1289" t="s">
        <v>127</v>
      </c>
      <c r="J8" s="1289" t="s">
        <v>128</v>
      </c>
      <c r="K8" s="1289" t="s">
        <v>129</v>
      </c>
      <c r="L8" s="1289" t="s">
        <v>130</v>
      </c>
      <c r="M8" s="1330"/>
      <c r="N8" s="1302"/>
      <c r="O8" s="1289" t="s">
        <v>198</v>
      </c>
      <c r="P8" s="1289" t="s">
        <v>199</v>
      </c>
      <c r="Q8" s="1289" t="s">
        <v>550</v>
      </c>
      <c r="R8" s="1289" t="s">
        <v>131</v>
      </c>
      <c r="S8" s="1289" t="s">
        <v>200</v>
      </c>
      <c r="T8" s="1301" t="s">
        <v>201</v>
      </c>
      <c r="U8" s="1301" t="s">
        <v>202</v>
      </c>
      <c r="V8" s="1301" t="s">
        <v>203</v>
      </c>
      <c r="W8" s="1327"/>
    </row>
    <row r="9" spans="1:23" ht="15.75" customHeight="1">
      <c r="A9" s="1327"/>
      <c r="B9" s="1330"/>
      <c r="C9" s="1302"/>
      <c r="D9" s="1302"/>
      <c r="E9" s="1290"/>
      <c r="F9" s="1290"/>
      <c r="G9" s="1290"/>
      <c r="H9" s="1290"/>
      <c r="I9" s="1290"/>
      <c r="J9" s="1290"/>
      <c r="K9" s="1290"/>
      <c r="L9" s="1290"/>
      <c r="M9" s="1330"/>
      <c r="N9" s="1302"/>
      <c r="O9" s="1290"/>
      <c r="P9" s="1290"/>
      <c r="Q9" s="1290"/>
      <c r="R9" s="1290"/>
      <c r="S9" s="1290"/>
      <c r="T9" s="1302"/>
      <c r="U9" s="1302"/>
      <c r="V9" s="1302"/>
      <c r="W9" s="1327"/>
    </row>
    <row r="10" spans="1:23" ht="15.75" customHeight="1">
      <c r="A10" s="1328"/>
      <c r="B10" s="1331"/>
      <c r="C10" s="1303"/>
      <c r="D10" s="1303"/>
      <c r="E10" s="1291"/>
      <c r="F10" s="1291"/>
      <c r="G10" s="1291"/>
      <c r="H10" s="1291"/>
      <c r="I10" s="1291"/>
      <c r="J10" s="1291"/>
      <c r="K10" s="1291"/>
      <c r="L10" s="1291"/>
      <c r="M10" s="1331"/>
      <c r="N10" s="1303"/>
      <c r="O10" s="1291"/>
      <c r="P10" s="1291"/>
      <c r="Q10" s="1291"/>
      <c r="R10" s="1291"/>
      <c r="S10" s="1291"/>
      <c r="T10" s="1303"/>
      <c r="U10" s="1303"/>
      <c r="V10" s="1303"/>
      <c r="W10" s="1328"/>
    </row>
    <row r="11" spans="1:23" ht="13.5" customHeight="1">
      <c r="A11" s="731"/>
      <c r="B11" s="610"/>
      <c r="C11" s="610"/>
      <c r="D11" s="584"/>
      <c r="E11" s="584"/>
      <c r="F11" s="584"/>
      <c r="G11" s="584"/>
      <c r="H11" s="584"/>
      <c r="I11" s="584"/>
      <c r="J11" s="584"/>
      <c r="K11" s="584"/>
      <c r="L11" s="584"/>
      <c r="M11" s="610"/>
      <c r="N11" s="610"/>
      <c r="O11" s="584"/>
      <c r="P11" s="584"/>
      <c r="Q11" s="584"/>
      <c r="R11" s="584"/>
      <c r="S11" s="584"/>
      <c r="T11" s="584"/>
      <c r="U11" s="584"/>
      <c r="V11" s="584"/>
      <c r="W11" s="584"/>
    </row>
    <row r="12" spans="1:23" ht="13.5" customHeight="1">
      <c r="A12" s="731"/>
      <c r="B12" s="787" t="s">
        <v>111</v>
      </c>
      <c r="C12" s="610"/>
      <c r="D12" s="584"/>
      <c r="E12" s="584"/>
      <c r="F12" s="584"/>
      <c r="G12" s="584"/>
      <c r="H12" s="584"/>
      <c r="I12" s="584"/>
      <c r="J12" s="584"/>
      <c r="K12" s="584"/>
      <c r="L12" s="584"/>
      <c r="M12" s="787" t="s">
        <v>111</v>
      </c>
      <c r="N12" s="610"/>
      <c r="O12" s="584"/>
      <c r="P12" s="584"/>
      <c r="Q12" s="584"/>
      <c r="R12" s="584"/>
      <c r="S12" s="584"/>
      <c r="T12" s="584"/>
      <c r="U12" s="584"/>
      <c r="V12" s="584"/>
      <c r="W12" s="584"/>
    </row>
    <row r="13" spans="1:23" ht="13.5" customHeight="1">
      <c r="A13" s="731"/>
      <c r="B13" s="744"/>
      <c r="C13" s="585"/>
      <c r="D13" s="584"/>
      <c r="E13" s="584"/>
      <c r="F13" s="584"/>
      <c r="G13" s="584"/>
      <c r="H13" s="584"/>
      <c r="I13" s="584"/>
      <c r="J13" s="584"/>
      <c r="K13" s="584"/>
      <c r="L13" s="584"/>
      <c r="M13" s="744"/>
      <c r="N13" s="585"/>
      <c r="O13" s="584"/>
      <c r="P13" s="584"/>
      <c r="Q13" s="584"/>
      <c r="R13" s="584"/>
      <c r="S13" s="584"/>
      <c r="T13" s="584"/>
      <c r="U13" s="584"/>
      <c r="V13" s="584"/>
      <c r="W13" s="584"/>
    </row>
    <row r="14" spans="1:23" ht="13.5" customHeight="1">
      <c r="A14" s="1115">
        <v>145</v>
      </c>
      <c r="B14" s="776" t="s">
        <v>112</v>
      </c>
      <c r="C14" s="732" t="s">
        <v>174</v>
      </c>
      <c r="D14" s="584">
        <v>334535.8</v>
      </c>
      <c r="E14" s="584">
        <v>46923</v>
      </c>
      <c r="F14" s="584">
        <v>58961.299999999996</v>
      </c>
      <c r="G14" s="584">
        <v>8528.4</v>
      </c>
      <c r="H14" s="584">
        <v>28128.9</v>
      </c>
      <c r="I14" s="584">
        <v>5482.6999999999989</v>
      </c>
      <c r="J14" s="584">
        <v>30078.5</v>
      </c>
      <c r="K14" s="584">
        <v>71381.299999999988</v>
      </c>
      <c r="L14" s="584">
        <v>15105.099999999999</v>
      </c>
      <c r="M14" s="776" t="s">
        <v>112</v>
      </c>
      <c r="N14" s="732" t="s">
        <v>174</v>
      </c>
      <c r="O14" s="584">
        <v>3630</v>
      </c>
      <c r="P14" s="584">
        <v>13938.3</v>
      </c>
      <c r="Q14" s="584">
        <v>7588.9</v>
      </c>
      <c r="R14" s="584">
        <v>10906.099999999999</v>
      </c>
      <c r="S14" s="584">
        <v>7331</v>
      </c>
      <c r="T14" s="584">
        <v>13652.5</v>
      </c>
      <c r="U14" s="584">
        <v>2721.9</v>
      </c>
      <c r="V14" s="584">
        <v>10178.099999999999</v>
      </c>
      <c r="W14" s="1122">
        <v>145</v>
      </c>
    </row>
    <row r="15" spans="1:23" ht="13.5" customHeight="1">
      <c r="A15" s="1115">
        <v>146</v>
      </c>
      <c r="B15" s="744"/>
      <c r="C15" s="732" t="s">
        <v>147</v>
      </c>
      <c r="D15" s="584">
        <v>249690.5</v>
      </c>
      <c r="E15" s="584">
        <v>33147.599999999999</v>
      </c>
      <c r="F15" s="584">
        <v>42142.899999999994</v>
      </c>
      <c r="G15" s="584">
        <v>6697</v>
      </c>
      <c r="H15" s="584">
        <v>19695.599999999999</v>
      </c>
      <c r="I15" s="584">
        <v>4417.5999999999995</v>
      </c>
      <c r="J15" s="584">
        <v>22132.3</v>
      </c>
      <c r="K15" s="584">
        <v>50087.1</v>
      </c>
      <c r="L15" s="584">
        <v>11017.199999999999</v>
      </c>
      <c r="M15" s="744"/>
      <c r="N15" s="732" t="s">
        <v>147</v>
      </c>
      <c r="O15" s="584">
        <v>2760.2</v>
      </c>
      <c r="P15" s="584">
        <v>10976.7</v>
      </c>
      <c r="Q15" s="584">
        <v>6075.2</v>
      </c>
      <c r="R15" s="584">
        <v>8135.7999999999993</v>
      </c>
      <c r="S15" s="584">
        <v>5852.8</v>
      </c>
      <c r="T15" s="584">
        <v>13652.5</v>
      </c>
      <c r="U15" s="584">
        <v>2721.9</v>
      </c>
      <c r="V15" s="584">
        <v>10178.099999999999</v>
      </c>
      <c r="W15" s="1122">
        <v>146</v>
      </c>
    </row>
    <row r="16" spans="1:23" ht="13.5" customHeight="1">
      <c r="A16" s="1115">
        <v>147</v>
      </c>
      <c r="B16" s="744"/>
      <c r="C16" s="732" t="s">
        <v>132</v>
      </c>
      <c r="D16" s="584">
        <v>84845.299999999988</v>
      </c>
      <c r="E16" s="584">
        <v>13775.4</v>
      </c>
      <c r="F16" s="584">
        <v>16818.400000000001</v>
      </c>
      <c r="G16" s="584">
        <v>1831.4</v>
      </c>
      <c r="H16" s="584">
        <v>8433.3000000000011</v>
      </c>
      <c r="I16" s="584">
        <v>1065.0999999999999</v>
      </c>
      <c r="J16" s="584">
        <v>7946.2</v>
      </c>
      <c r="K16" s="584">
        <v>21294.199999999997</v>
      </c>
      <c r="L16" s="584">
        <v>4087.8999999999992</v>
      </c>
      <c r="M16" s="744"/>
      <c r="N16" s="732" t="s">
        <v>132</v>
      </c>
      <c r="O16" s="584">
        <v>869.80000000000007</v>
      </c>
      <c r="P16" s="584">
        <v>2961.5999999999995</v>
      </c>
      <c r="Q16" s="584">
        <v>1513.6999999999998</v>
      </c>
      <c r="R16" s="584">
        <v>2770.3</v>
      </c>
      <c r="S16" s="584">
        <v>1478.2</v>
      </c>
      <c r="T16" s="733">
        <v>0</v>
      </c>
      <c r="U16" s="733">
        <v>0</v>
      </c>
      <c r="V16" s="733">
        <v>0</v>
      </c>
      <c r="W16" s="1122">
        <v>147</v>
      </c>
    </row>
    <row r="17" spans="1:23" ht="13.5" customHeight="1">
      <c r="A17" s="1115"/>
      <c r="B17" s="744"/>
      <c r="C17" s="732"/>
      <c r="D17" s="584"/>
      <c r="E17" s="584"/>
      <c r="F17" s="584"/>
      <c r="G17" s="584"/>
      <c r="H17" s="584"/>
      <c r="I17" s="584"/>
      <c r="J17" s="584"/>
      <c r="K17" s="584"/>
      <c r="L17" s="584"/>
      <c r="M17" s="744"/>
      <c r="N17" s="732"/>
      <c r="O17" s="584"/>
      <c r="P17" s="584"/>
      <c r="Q17" s="584"/>
      <c r="R17" s="584"/>
      <c r="S17" s="584"/>
      <c r="T17" s="733"/>
      <c r="U17" s="733"/>
      <c r="V17" s="733"/>
      <c r="W17" s="1122"/>
    </row>
    <row r="18" spans="1:23" s="589" customFormat="1" ht="13.5" customHeight="1">
      <c r="A18" s="1115">
        <v>148</v>
      </c>
      <c r="B18" s="778" t="s">
        <v>84</v>
      </c>
      <c r="C18" s="732" t="s">
        <v>174</v>
      </c>
      <c r="D18" s="584">
        <v>333632.89999999997</v>
      </c>
      <c r="E18" s="584">
        <v>46795.5</v>
      </c>
      <c r="F18" s="584">
        <v>58902.7</v>
      </c>
      <c r="G18" s="584">
        <v>8512.2999999999993</v>
      </c>
      <c r="H18" s="584">
        <v>28074</v>
      </c>
      <c r="I18" s="584">
        <v>5471</v>
      </c>
      <c r="J18" s="584">
        <v>29971.200000000001</v>
      </c>
      <c r="K18" s="584">
        <v>71105.2</v>
      </c>
      <c r="L18" s="584">
        <v>15055.999999999998</v>
      </c>
      <c r="M18" s="778" t="s">
        <v>84</v>
      </c>
      <c r="N18" s="732" t="s">
        <v>174</v>
      </c>
      <c r="O18" s="584">
        <v>3610.3999999999996</v>
      </c>
      <c r="P18" s="584">
        <v>13905.7</v>
      </c>
      <c r="Q18" s="584">
        <v>7565.1</v>
      </c>
      <c r="R18" s="584">
        <v>10843.1</v>
      </c>
      <c r="S18" s="584">
        <v>7316.7</v>
      </c>
      <c r="T18" s="584">
        <v>13626.1</v>
      </c>
      <c r="U18" s="584">
        <v>2715</v>
      </c>
      <c r="V18" s="584">
        <v>10163.299999999999</v>
      </c>
      <c r="W18" s="1122">
        <v>148</v>
      </c>
    </row>
    <row r="19" spans="1:23" s="589" customFormat="1" ht="13.5" customHeight="1">
      <c r="A19" s="1115">
        <v>149</v>
      </c>
      <c r="B19" s="778"/>
      <c r="C19" s="732" t="s">
        <v>147</v>
      </c>
      <c r="D19" s="584">
        <v>248834.4</v>
      </c>
      <c r="E19" s="584">
        <v>33037.9</v>
      </c>
      <c r="F19" s="584">
        <v>42084.7</v>
      </c>
      <c r="G19" s="584">
        <v>6681.3</v>
      </c>
      <c r="H19" s="584">
        <v>19651.099999999999</v>
      </c>
      <c r="I19" s="584">
        <v>4405.8999999999996</v>
      </c>
      <c r="J19" s="584">
        <v>22025</v>
      </c>
      <c r="K19" s="584">
        <v>49823</v>
      </c>
      <c r="L19" s="584">
        <v>10968.3</v>
      </c>
      <c r="M19" s="778"/>
      <c r="N19" s="732" t="s">
        <v>147</v>
      </c>
      <c r="O19" s="584">
        <v>2742.7</v>
      </c>
      <c r="P19" s="584">
        <v>10945.2</v>
      </c>
      <c r="Q19" s="584">
        <v>6051.5</v>
      </c>
      <c r="R19" s="584">
        <v>8074.9</v>
      </c>
      <c r="S19" s="584">
        <v>5838.5</v>
      </c>
      <c r="T19" s="584">
        <v>13626.1</v>
      </c>
      <c r="U19" s="584">
        <v>2715</v>
      </c>
      <c r="V19" s="584">
        <v>10163.299999999999</v>
      </c>
      <c r="W19" s="1122">
        <v>149</v>
      </c>
    </row>
    <row r="20" spans="1:23" s="589" customFormat="1" ht="13.5" customHeight="1">
      <c r="A20" s="1115">
        <v>150</v>
      </c>
      <c r="B20" s="778"/>
      <c r="C20" s="732" t="s">
        <v>132</v>
      </c>
      <c r="D20" s="584">
        <v>84798.499999999985</v>
      </c>
      <c r="E20" s="584">
        <v>13757.6</v>
      </c>
      <c r="F20" s="584">
        <v>16818</v>
      </c>
      <c r="G20" s="584">
        <v>1831</v>
      </c>
      <c r="H20" s="584">
        <v>8422.9000000000015</v>
      </c>
      <c r="I20" s="584">
        <v>1065.0999999999999</v>
      </c>
      <c r="J20" s="584">
        <v>7946.2</v>
      </c>
      <c r="K20" s="584">
        <v>21282.199999999997</v>
      </c>
      <c r="L20" s="584">
        <v>4087.6999999999994</v>
      </c>
      <c r="M20" s="778"/>
      <c r="N20" s="732" t="s">
        <v>132</v>
      </c>
      <c r="O20" s="584">
        <v>867.7</v>
      </c>
      <c r="P20" s="584">
        <v>2960.4999999999995</v>
      </c>
      <c r="Q20" s="584">
        <v>1513.6</v>
      </c>
      <c r="R20" s="584">
        <v>2768.2000000000003</v>
      </c>
      <c r="S20" s="584">
        <v>1478.2</v>
      </c>
      <c r="T20" s="733">
        <v>0</v>
      </c>
      <c r="U20" s="733">
        <v>0</v>
      </c>
      <c r="V20" s="733">
        <v>0</v>
      </c>
      <c r="W20" s="1122">
        <v>150</v>
      </c>
    </row>
    <row r="21" spans="1:23" s="589" customFormat="1" ht="13.5" customHeight="1">
      <c r="A21" s="1115"/>
      <c r="B21" s="778"/>
      <c r="C21" s="732"/>
      <c r="D21" s="582"/>
      <c r="E21" s="582"/>
      <c r="F21" s="582"/>
      <c r="G21" s="582"/>
      <c r="H21" s="582"/>
      <c r="I21" s="582"/>
      <c r="J21" s="582"/>
      <c r="K21" s="582"/>
      <c r="L21" s="582"/>
      <c r="M21" s="778"/>
      <c r="N21" s="732"/>
      <c r="O21" s="582"/>
      <c r="P21" s="582"/>
      <c r="Q21" s="582"/>
      <c r="R21" s="582"/>
      <c r="S21" s="582"/>
      <c r="T21" s="582"/>
      <c r="U21" s="582"/>
      <c r="V21" s="582"/>
      <c r="W21" s="1122"/>
    </row>
    <row r="22" spans="1:23" s="589" customFormat="1" ht="13.5" customHeight="1">
      <c r="A22" s="1115">
        <v>151</v>
      </c>
      <c r="B22" s="778" t="s">
        <v>85</v>
      </c>
      <c r="C22" s="732" t="s">
        <v>174</v>
      </c>
      <c r="D22" s="584">
        <v>902.9</v>
      </c>
      <c r="E22" s="584">
        <v>127.5</v>
      </c>
      <c r="F22" s="584">
        <v>58.6</v>
      </c>
      <c r="G22" s="584">
        <v>16.099999999999998</v>
      </c>
      <c r="H22" s="584">
        <v>54.9</v>
      </c>
      <c r="I22" s="584">
        <v>11.7</v>
      </c>
      <c r="J22" s="584">
        <v>107.3</v>
      </c>
      <c r="K22" s="584">
        <v>276.10000000000002</v>
      </c>
      <c r="L22" s="584">
        <v>49.1</v>
      </c>
      <c r="M22" s="778" t="s">
        <v>85</v>
      </c>
      <c r="N22" s="732" t="s">
        <v>174</v>
      </c>
      <c r="O22" s="584">
        <v>19.600000000000001</v>
      </c>
      <c r="P22" s="584">
        <v>32.6</v>
      </c>
      <c r="Q22" s="584">
        <v>23.8</v>
      </c>
      <c r="R22" s="584">
        <v>63</v>
      </c>
      <c r="S22" s="584">
        <v>14.3</v>
      </c>
      <c r="T22" s="584">
        <v>26.4</v>
      </c>
      <c r="U22" s="584">
        <v>6.9</v>
      </c>
      <c r="V22" s="584">
        <v>14.8</v>
      </c>
      <c r="W22" s="1122">
        <v>151</v>
      </c>
    </row>
    <row r="23" spans="1:23" s="589" customFormat="1" ht="13.5" customHeight="1">
      <c r="A23" s="1115">
        <v>152</v>
      </c>
      <c r="B23" s="778" t="s">
        <v>241</v>
      </c>
      <c r="C23" s="732" t="s">
        <v>147</v>
      </c>
      <c r="D23" s="584">
        <v>856.1</v>
      </c>
      <c r="E23" s="584">
        <v>109.7</v>
      </c>
      <c r="F23" s="584">
        <v>58.2</v>
      </c>
      <c r="G23" s="584">
        <v>15.7</v>
      </c>
      <c r="H23" s="584">
        <v>44.5</v>
      </c>
      <c r="I23" s="584">
        <v>11.7</v>
      </c>
      <c r="J23" s="584">
        <v>107.3</v>
      </c>
      <c r="K23" s="584">
        <v>264.10000000000002</v>
      </c>
      <c r="L23" s="584">
        <v>48.9</v>
      </c>
      <c r="M23" s="778" t="s">
        <v>241</v>
      </c>
      <c r="N23" s="732" t="s">
        <v>147</v>
      </c>
      <c r="O23" s="584">
        <v>17.5</v>
      </c>
      <c r="P23" s="584">
        <v>31.5</v>
      </c>
      <c r="Q23" s="584">
        <v>23.7</v>
      </c>
      <c r="R23" s="584">
        <v>60.9</v>
      </c>
      <c r="S23" s="584">
        <v>14.3</v>
      </c>
      <c r="T23" s="584">
        <v>26.4</v>
      </c>
      <c r="U23" s="584">
        <v>6.9</v>
      </c>
      <c r="V23" s="584">
        <v>14.8</v>
      </c>
      <c r="W23" s="1122">
        <v>152</v>
      </c>
    </row>
    <row r="24" spans="1:23" s="589" customFormat="1" ht="13.5" customHeight="1">
      <c r="A24" s="1115">
        <v>153</v>
      </c>
      <c r="B24" s="744" t="s">
        <v>241</v>
      </c>
      <c r="C24" s="732" t="s">
        <v>132</v>
      </c>
      <c r="D24" s="584">
        <v>46.8</v>
      </c>
      <c r="E24" s="584">
        <v>17.8</v>
      </c>
      <c r="F24" s="584">
        <v>0.4</v>
      </c>
      <c r="G24" s="584">
        <v>0.4</v>
      </c>
      <c r="H24" s="584">
        <v>10.4</v>
      </c>
      <c r="I24" s="584">
        <v>0</v>
      </c>
      <c r="J24" s="584">
        <v>0</v>
      </c>
      <c r="K24" s="584">
        <v>12</v>
      </c>
      <c r="L24" s="584">
        <v>0.2</v>
      </c>
      <c r="M24" s="744" t="s">
        <v>241</v>
      </c>
      <c r="N24" s="732" t="s">
        <v>132</v>
      </c>
      <c r="O24" s="584">
        <v>2.1</v>
      </c>
      <c r="P24" s="584">
        <v>1.1000000000000001</v>
      </c>
      <c r="Q24" s="584">
        <v>0.1</v>
      </c>
      <c r="R24" s="584">
        <v>2.1</v>
      </c>
      <c r="S24" s="584">
        <v>0</v>
      </c>
      <c r="T24" s="733">
        <v>0</v>
      </c>
      <c r="U24" s="733">
        <v>0</v>
      </c>
      <c r="V24" s="733">
        <v>0</v>
      </c>
      <c r="W24" s="1122">
        <v>153</v>
      </c>
    </row>
    <row r="25" spans="1:23" s="589" customFormat="1" ht="13.5" customHeight="1">
      <c r="A25" s="1115"/>
      <c r="B25" s="744"/>
      <c r="C25" s="732"/>
      <c r="D25" s="584"/>
      <c r="E25" s="584"/>
      <c r="F25" s="584"/>
      <c r="G25" s="584"/>
      <c r="H25" s="584"/>
      <c r="I25" s="584"/>
      <c r="J25" s="584"/>
      <c r="K25" s="584"/>
      <c r="L25" s="584"/>
      <c r="M25" s="744"/>
      <c r="N25" s="732"/>
      <c r="O25" s="584"/>
      <c r="P25" s="584"/>
      <c r="Q25" s="584"/>
      <c r="R25" s="584"/>
      <c r="S25" s="584"/>
      <c r="T25" s="733"/>
      <c r="U25" s="733"/>
      <c r="V25" s="733"/>
      <c r="W25" s="1122"/>
    </row>
    <row r="26" spans="1:23" ht="13.5" customHeight="1">
      <c r="A26" s="1115"/>
      <c r="B26" s="744"/>
      <c r="C26" s="732"/>
      <c r="D26" s="584"/>
      <c r="E26" s="584"/>
      <c r="F26" s="584"/>
      <c r="G26" s="584"/>
      <c r="H26" s="584"/>
      <c r="I26" s="584"/>
      <c r="J26" s="584"/>
      <c r="K26" s="584"/>
      <c r="L26" s="584"/>
      <c r="M26" s="744"/>
      <c r="N26" s="732"/>
      <c r="O26" s="584"/>
      <c r="P26" s="584"/>
      <c r="Q26" s="584"/>
      <c r="R26" s="584"/>
      <c r="S26" s="584"/>
      <c r="T26" s="584"/>
      <c r="U26" s="584"/>
      <c r="V26" s="584"/>
      <c r="W26" s="1122"/>
    </row>
    <row r="27" spans="1:23" ht="13.5" customHeight="1">
      <c r="A27" s="1115">
        <v>154</v>
      </c>
      <c r="B27" s="776" t="s">
        <v>113</v>
      </c>
      <c r="C27" s="732" t="s">
        <v>174</v>
      </c>
      <c r="D27" s="584">
        <v>14101.5</v>
      </c>
      <c r="E27" s="584">
        <v>1751.6</v>
      </c>
      <c r="F27" s="584">
        <v>3592.6</v>
      </c>
      <c r="G27" s="584">
        <v>302.60000000000002</v>
      </c>
      <c r="H27" s="584">
        <v>1071.3</v>
      </c>
      <c r="I27" s="584">
        <v>268</v>
      </c>
      <c r="J27" s="584">
        <v>1437.8</v>
      </c>
      <c r="K27" s="584">
        <v>2597.1</v>
      </c>
      <c r="L27" s="584">
        <v>551.09999999999991</v>
      </c>
      <c r="M27" s="776" t="s">
        <v>113</v>
      </c>
      <c r="N27" s="732" t="s">
        <v>174</v>
      </c>
      <c r="O27" s="584">
        <v>65.8</v>
      </c>
      <c r="P27" s="584">
        <v>558.30000000000007</v>
      </c>
      <c r="Q27" s="584">
        <v>333.8</v>
      </c>
      <c r="R27" s="584">
        <v>437</v>
      </c>
      <c r="S27" s="584">
        <v>269.7</v>
      </c>
      <c r="T27" s="584">
        <v>552.79999999999995</v>
      </c>
      <c r="U27" s="584">
        <v>80.8</v>
      </c>
      <c r="V27" s="584">
        <v>231.4</v>
      </c>
      <c r="W27" s="1122">
        <v>154</v>
      </c>
    </row>
    <row r="28" spans="1:23" ht="13.5" customHeight="1">
      <c r="A28" s="1115">
        <v>155</v>
      </c>
      <c r="B28" s="744"/>
      <c r="C28" s="732" t="s">
        <v>147</v>
      </c>
      <c r="D28" s="584">
        <v>5008.1000000000004</v>
      </c>
      <c r="E28" s="584">
        <v>399.3</v>
      </c>
      <c r="F28" s="584">
        <v>1837.8</v>
      </c>
      <c r="G28" s="584">
        <v>48</v>
      </c>
      <c r="H28" s="584">
        <v>233</v>
      </c>
      <c r="I28" s="584">
        <v>47.5</v>
      </c>
      <c r="J28" s="584">
        <v>657.3</v>
      </c>
      <c r="K28" s="584">
        <v>441</v>
      </c>
      <c r="L28" s="584">
        <v>96.8</v>
      </c>
      <c r="M28" s="744"/>
      <c r="N28" s="732" t="s">
        <v>147</v>
      </c>
      <c r="O28" s="584">
        <v>13.9</v>
      </c>
      <c r="P28" s="584">
        <v>101.7</v>
      </c>
      <c r="Q28" s="584">
        <v>85.6</v>
      </c>
      <c r="R28" s="584">
        <v>151.5</v>
      </c>
      <c r="S28" s="584">
        <v>29.7</v>
      </c>
      <c r="T28" s="584">
        <v>552.79999999999995</v>
      </c>
      <c r="U28" s="584">
        <v>80.8</v>
      </c>
      <c r="V28" s="584">
        <v>231.4</v>
      </c>
      <c r="W28" s="1122">
        <v>155</v>
      </c>
    </row>
    <row r="29" spans="1:23" ht="13.5" customHeight="1">
      <c r="A29" s="1115">
        <v>156</v>
      </c>
      <c r="B29" s="744"/>
      <c r="C29" s="732" t="s">
        <v>132</v>
      </c>
      <c r="D29" s="584">
        <v>9093.4</v>
      </c>
      <c r="E29" s="584">
        <v>1352.3</v>
      </c>
      <c r="F29" s="584">
        <v>1754.8</v>
      </c>
      <c r="G29" s="584">
        <v>254.6</v>
      </c>
      <c r="H29" s="584">
        <v>838.3</v>
      </c>
      <c r="I29" s="584">
        <v>220.5</v>
      </c>
      <c r="J29" s="584">
        <v>780.5</v>
      </c>
      <c r="K29" s="584">
        <v>2156.1</v>
      </c>
      <c r="L29" s="584">
        <v>454.29999999999995</v>
      </c>
      <c r="M29" s="744"/>
      <c r="N29" s="732" t="s">
        <v>132</v>
      </c>
      <c r="O29" s="584">
        <v>51.9</v>
      </c>
      <c r="P29" s="584">
        <v>456.6</v>
      </c>
      <c r="Q29" s="584">
        <v>248.20000000000002</v>
      </c>
      <c r="R29" s="584">
        <v>285.5</v>
      </c>
      <c r="S29" s="584">
        <v>239.99999999999997</v>
      </c>
      <c r="T29" s="733">
        <v>0</v>
      </c>
      <c r="U29" s="733">
        <v>0</v>
      </c>
      <c r="V29" s="733">
        <v>0</v>
      </c>
      <c r="W29" s="1122">
        <v>156</v>
      </c>
    </row>
    <row r="30" spans="1:23" ht="13.5" customHeight="1">
      <c r="A30" s="1115"/>
      <c r="B30" s="744"/>
      <c r="C30" s="732"/>
      <c r="D30" s="584"/>
      <c r="E30" s="584"/>
      <c r="F30" s="584"/>
      <c r="G30" s="584"/>
      <c r="H30" s="584"/>
      <c r="I30" s="584"/>
      <c r="J30" s="584"/>
      <c r="K30" s="584"/>
      <c r="L30" s="584"/>
      <c r="M30" s="744"/>
      <c r="N30" s="732"/>
      <c r="O30" s="584"/>
      <c r="P30" s="584"/>
      <c r="Q30" s="746"/>
      <c r="R30" s="584"/>
      <c r="S30" s="584"/>
      <c r="T30" s="733"/>
      <c r="U30" s="733"/>
      <c r="V30" s="733"/>
      <c r="W30" s="1122"/>
    </row>
    <row r="31" spans="1:23" ht="13.5" customHeight="1">
      <c r="A31" s="1115"/>
      <c r="B31" s="744"/>
      <c r="C31" s="732"/>
      <c r="D31" s="584"/>
      <c r="E31" s="584"/>
      <c r="F31" s="584"/>
      <c r="G31" s="584"/>
      <c r="H31" s="584"/>
      <c r="I31" s="584"/>
      <c r="J31" s="584"/>
      <c r="K31" s="584"/>
      <c r="L31" s="584"/>
      <c r="M31" s="744"/>
      <c r="N31" s="732"/>
      <c r="O31" s="584"/>
      <c r="P31" s="584"/>
      <c r="Q31" s="584"/>
      <c r="R31" s="584"/>
      <c r="S31" s="584"/>
      <c r="T31" s="584"/>
      <c r="U31" s="584"/>
      <c r="V31" s="584"/>
      <c r="W31" s="1122"/>
    </row>
    <row r="32" spans="1:23" ht="13.5" customHeight="1">
      <c r="A32" s="1114"/>
      <c r="B32" s="776" t="s">
        <v>114</v>
      </c>
      <c r="C32" s="732"/>
      <c r="D32" s="584"/>
      <c r="E32" s="584"/>
      <c r="F32" s="584"/>
      <c r="G32" s="584"/>
      <c r="H32" s="584"/>
      <c r="I32" s="584"/>
      <c r="J32" s="584"/>
      <c r="K32" s="584"/>
      <c r="L32" s="584"/>
      <c r="M32" s="776" t="s">
        <v>114</v>
      </c>
      <c r="N32" s="732"/>
      <c r="O32" s="584"/>
      <c r="P32" s="584"/>
      <c r="Q32" s="584"/>
      <c r="R32" s="584"/>
      <c r="S32" s="584"/>
      <c r="T32" s="584"/>
      <c r="U32" s="584"/>
      <c r="V32" s="584"/>
      <c r="W32" s="1122"/>
    </row>
    <row r="33" spans="1:23" ht="13.5" customHeight="1">
      <c r="A33" s="1114"/>
      <c r="B33" s="744"/>
      <c r="C33" s="732"/>
      <c r="D33" s="584"/>
      <c r="E33" s="584"/>
      <c r="F33" s="584"/>
      <c r="G33" s="584"/>
      <c r="H33" s="584"/>
      <c r="I33" s="584"/>
      <c r="J33" s="584"/>
      <c r="K33" s="584"/>
      <c r="L33" s="584"/>
      <c r="M33" s="744"/>
      <c r="N33" s="732"/>
      <c r="O33" s="584"/>
      <c r="P33" s="584"/>
      <c r="Q33" s="584"/>
      <c r="R33" s="584"/>
      <c r="S33" s="584"/>
      <c r="T33" s="584"/>
      <c r="U33" s="584"/>
      <c r="V33" s="584"/>
      <c r="W33" s="1122"/>
    </row>
    <row r="34" spans="1:23" ht="13.5" customHeight="1">
      <c r="A34" s="1115">
        <v>157</v>
      </c>
      <c r="B34" s="778" t="s">
        <v>248</v>
      </c>
      <c r="C34" s="732" t="s">
        <v>174</v>
      </c>
      <c r="D34" s="584">
        <v>20.499999999999996</v>
      </c>
      <c r="E34" s="584">
        <v>0.7</v>
      </c>
      <c r="F34" s="584">
        <v>2.2000000000000002</v>
      </c>
      <c r="G34" s="584">
        <v>0.30000000000000004</v>
      </c>
      <c r="H34" s="584">
        <v>2.1</v>
      </c>
      <c r="I34" s="584">
        <v>0.4</v>
      </c>
      <c r="J34" s="584">
        <v>2</v>
      </c>
      <c r="K34" s="584">
        <v>0.79999999999999993</v>
      </c>
      <c r="L34" s="584">
        <v>7.7999999999999989</v>
      </c>
      <c r="M34" s="778" t="s">
        <v>248</v>
      </c>
      <c r="N34" s="732" t="s">
        <v>174</v>
      </c>
      <c r="O34" s="584">
        <v>0.1</v>
      </c>
      <c r="P34" s="584">
        <v>0.2</v>
      </c>
      <c r="Q34" s="584">
        <v>0.5</v>
      </c>
      <c r="R34" s="584">
        <v>0.6</v>
      </c>
      <c r="S34" s="584">
        <v>0.1</v>
      </c>
      <c r="T34" s="584">
        <v>0</v>
      </c>
      <c r="U34" s="584">
        <v>2.6</v>
      </c>
      <c r="V34" s="584">
        <v>0</v>
      </c>
      <c r="W34" s="1122">
        <v>157</v>
      </c>
    </row>
    <row r="35" spans="1:23" ht="13.5" customHeight="1">
      <c r="A35" s="1115">
        <v>158</v>
      </c>
      <c r="B35" s="778"/>
      <c r="C35" s="732" t="s">
        <v>147</v>
      </c>
      <c r="D35" s="584">
        <v>3.9</v>
      </c>
      <c r="E35" s="584">
        <v>0</v>
      </c>
      <c r="F35" s="584">
        <v>0.1</v>
      </c>
      <c r="G35" s="584">
        <v>0</v>
      </c>
      <c r="H35" s="584">
        <v>1</v>
      </c>
      <c r="I35" s="584">
        <v>0</v>
      </c>
      <c r="J35" s="584">
        <v>0</v>
      </c>
      <c r="K35" s="584">
        <v>0.1</v>
      </c>
      <c r="L35" s="584">
        <v>0</v>
      </c>
      <c r="M35" s="778"/>
      <c r="N35" s="732" t="s">
        <v>147</v>
      </c>
      <c r="O35" s="584">
        <v>0</v>
      </c>
      <c r="P35" s="584">
        <v>0</v>
      </c>
      <c r="Q35" s="584">
        <v>0.1</v>
      </c>
      <c r="R35" s="584">
        <v>0</v>
      </c>
      <c r="S35" s="584">
        <v>0</v>
      </c>
      <c r="T35" s="584">
        <v>0</v>
      </c>
      <c r="U35" s="584">
        <v>2.6</v>
      </c>
      <c r="V35" s="584">
        <v>0</v>
      </c>
      <c r="W35" s="1122">
        <v>158</v>
      </c>
    </row>
    <row r="36" spans="1:23" ht="13.5" customHeight="1">
      <c r="A36" s="1115">
        <v>159</v>
      </c>
      <c r="B36" s="778"/>
      <c r="C36" s="732" t="s">
        <v>132</v>
      </c>
      <c r="D36" s="584">
        <v>16.599999999999998</v>
      </c>
      <c r="E36" s="584">
        <v>0.7</v>
      </c>
      <c r="F36" s="584">
        <v>2.1</v>
      </c>
      <c r="G36" s="584">
        <v>0.30000000000000004</v>
      </c>
      <c r="H36" s="584">
        <v>1.1000000000000001</v>
      </c>
      <c r="I36" s="584">
        <v>0.4</v>
      </c>
      <c r="J36" s="584">
        <v>2</v>
      </c>
      <c r="K36" s="584">
        <v>0.7</v>
      </c>
      <c r="L36" s="584">
        <v>7.7999999999999989</v>
      </c>
      <c r="M36" s="778"/>
      <c r="N36" s="732" t="s">
        <v>132</v>
      </c>
      <c r="O36" s="584">
        <v>0.1</v>
      </c>
      <c r="P36" s="584">
        <v>0.2</v>
      </c>
      <c r="Q36" s="584">
        <v>0.4</v>
      </c>
      <c r="R36" s="584">
        <v>0.6</v>
      </c>
      <c r="S36" s="584">
        <v>0.1</v>
      </c>
      <c r="T36" s="733">
        <v>0</v>
      </c>
      <c r="U36" s="733">
        <v>0</v>
      </c>
      <c r="V36" s="733">
        <v>0</v>
      </c>
      <c r="W36" s="1122">
        <v>159</v>
      </c>
    </row>
    <row r="37" spans="1:23" ht="13.5" customHeight="1">
      <c r="A37" s="1115"/>
      <c r="B37" s="778"/>
      <c r="C37" s="732"/>
      <c r="D37" s="584"/>
      <c r="E37" s="584"/>
      <c r="F37" s="584"/>
      <c r="G37" s="584"/>
      <c r="H37" s="584"/>
      <c r="I37" s="584"/>
      <c r="J37" s="584"/>
      <c r="K37" s="584"/>
      <c r="L37" s="584"/>
      <c r="M37" s="778"/>
      <c r="N37" s="732"/>
      <c r="O37" s="584"/>
      <c r="P37" s="584"/>
      <c r="Q37" s="584"/>
      <c r="R37" s="584"/>
      <c r="S37" s="584"/>
      <c r="T37" s="584"/>
      <c r="U37" s="584"/>
      <c r="V37" s="584"/>
      <c r="W37" s="1122"/>
    </row>
    <row r="38" spans="1:23" ht="13.5" customHeight="1">
      <c r="A38" s="1115">
        <v>160</v>
      </c>
      <c r="B38" s="778" t="s">
        <v>249</v>
      </c>
      <c r="C38" s="732" t="s">
        <v>174</v>
      </c>
      <c r="D38" s="584">
        <v>1271.3000000000002</v>
      </c>
      <c r="E38" s="584">
        <v>111.99999999999999</v>
      </c>
      <c r="F38" s="584">
        <v>191.1</v>
      </c>
      <c r="G38" s="584">
        <v>16.100000000000001</v>
      </c>
      <c r="H38" s="584">
        <v>56.900000000000006</v>
      </c>
      <c r="I38" s="584">
        <v>22.6</v>
      </c>
      <c r="J38" s="584">
        <v>74.5</v>
      </c>
      <c r="K38" s="584">
        <v>409.9</v>
      </c>
      <c r="L38" s="584">
        <v>85.8</v>
      </c>
      <c r="M38" s="778" t="s">
        <v>249</v>
      </c>
      <c r="N38" s="732" t="s">
        <v>174</v>
      </c>
      <c r="O38" s="584">
        <v>12.1</v>
      </c>
      <c r="P38" s="584">
        <v>41.4</v>
      </c>
      <c r="Q38" s="584">
        <v>12.8</v>
      </c>
      <c r="R38" s="584">
        <v>11.5</v>
      </c>
      <c r="S38" s="584">
        <v>15.3</v>
      </c>
      <c r="T38" s="584">
        <v>18.5</v>
      </c>
      <c r="U38" s="584">
        <v>58.5</v>
      </c>
      <c r="V38" s="584">
        <v>132.19999999999999</v>
      </c>
      <c r="W38" s="1122">
        <v>160</v>
      </c>
    </row>
    <row r="39" spans="1:23" ht="13.5" customHeight="1">
      <c r="A39" s="1115">
        <v>161</v>
      </c>
      <c r="B39" s="778"/>
      <c r="C39" s="732" t="s">
        <v>147</v>
      </c>
      <c r="D39" s="584">
        <v>538.1</v>
      </c>
      <c r="E39" s="584">
        <v>6.6</v>
      </c>
      <c r="F39" s="584">
        <v>71</v>
      </c>
      <c r="G39" s="584">
        <v>3.3</v>
      </c>
      <c r="H39" s="584">
        <v>6.7</v>
      </c>
      <c r="I39" s="584">
        <v>19.600000000000001</v>
      </c>
      <c r="J39" s="584">
        <v>14.7</v>
      </c>
      <c r="K39" s="584">
        <v>107.6</v>
      </c>
      <c r="L39" s="584">
        <v>75.5</v>
      </c>
      <c r="M39" s="778"/>
      <c r="N39" s="732" t="s">
        <v>147</v>
      </c>
      <c r="O39" s="584">
        <v>0.3</v>
      </c>
      <c r="P39" s="584">
        <v>5.4</v>
      </c>
      <c r="Q39" s="584">
        <v>8.6999999999999993</v>
      </c>
      <c r="R39" s="584">
        <v>0</v>
      </c>
      <c r="S39" s="584">
        <v>9.5</v>
      </c>
      <c r="T39" s="584">
        <v>18.5</v>
      </c>
      <c r="U39" s="584">
        <v>58.5</v>
      </c>
      <c r="V39" s="584">
        <v>132.19999999999999</v>
      </c>
      <c r="W39" s="1122">
        <v>161</v>
      </c>
    </row>
    <row r="40" spans="1:23" ht="13.5" customHeight="1">
      <c r="A40" s="1115">
        <v>162</v>
      </c>
      <c r="B40" s="744"/>
      <c r="C40" s="732" t="s">
        <v>132</v>
      </c>
      <c r="D40" s="584">
        <v>733.2</v>
      </c>
      <c r="E40" s="584">
        <v>105.39999999999999</v>
      </c>
      <c r="F40" s="584">
        <v>120.1</v>
      </c>
      <c r="G40" s="584">
        <v>12.8</v>
      </c>
      <c r="H40" s="584">
        <v>50.2</v>
      </c>
      <c r="I40" s="584">
        <v>3</v>
      </c>
      <c r="J40" s="584">
        <v>59.800000000000004</v>
      </c>
      <c r="K40" s="584">
        <v>302.3</v>
      </c>
      <c r="L40" s="584">
        <v>10.299999999999999</v>
      </c>
      <c r="M40" s="744"/>
      <c r="N40" s="732" t="s">
        <v>132</v>
      </c>
      <c r="O40" s="584">
        <v>11.799999999999999</v>
      </c>
      <c r="P40" s="584">
        <v>36</v>
      </c>
      <c r="Q40" s="584">
        <v>4.1000000000000005</v>
      </c>
      <c r="R40" s="584">
        <v>11.5</v>
      </c>
      <c r="S40" s="584">
        <v>5.8</v>
      </c>
      <c r="T40" s="733">
        <v>0</v>
      </c>
      <c r="U40" s="733">
        <v>0</v>
      </c>
      <c r="V40" s="733">
        <v>0</v>
      </c>
      <c r="W40" s="1122">
        <v>162</v>
      </c>
    </row>
    <row r="41" spans="1:23" ht="13.5" customHeight="1">
      <c r="A41" s="1115"/>
      <c r="B41" s="744"/>
      <c r="C41" s="732"/>
      <c r="D41" s="584"/>
      <c r="E41" s="584"/>
      <c r="F41" s="584"/>
      <c r="G41" s="584"/>
      <c r="H41" s="584"/>
      <c r="I41" s="584"/>
      <c r="J41" s="584"/>
      <c r="K41" s="584"/>
      <c r="L41" s="584"/>
      <c r="M41" s="744"/>
      <c r="N41" s="732"/>
      <c r="O41" s="584"/>
      <c r="P41" s="584"/>
      <c r="Q41" s="584"/>
      <c r="R41" s="584"/>
      <c r="S41" s="584"/>
      <c r="T41" s="733"/>
      <c r="U41" s="733"/>
      <c r="V41" s="733"/>
      <c r="W41" s="1122"/>
    </row>
    <row r="42" spans="1:23" ht="13.5" customHeight="1">
      <c r="A42" s="1115"/>
      <c r="B42" s="744"/>
      <c r="C42" s="732"/>
      <c r="D42" s="584"/>
      <c r="E42" s="584"/>
      <c r="F42" s="584"/>
      <c r="G42" s="584"/>
      <c r="H42" s="584"/>
      <c r="I42" s="584"/>
      <c r="J42" s="584"/>
      <c r="K42" s="584"/>
      <c r="L42" s="584"/>
      <c r="M42" s="744"/>
      <c r="N42" s="732"/>
      <c r="O42" s="584"/>
      <c r="P42" s="584"/>
      <c r="Q42" s="584"/>
      <c r="R42" s="584"/>
      <c r="S42" s="584"/>
      <c r="T42" s="584"/>
      <c r="U42" s="584"/>
      <c r="V42" s="584"/>
      <c r="W42" s="1122"/>
    </row>
    <row r="43" spans="1:23" ht="13.5" customHeight="1">
      <c r="A43" s="1115"/>
      <c r="B43" s="776" t="s">
        <v>289</v>
      </c>
      <c r="C43" s="732"/>
      <c r="D43" s="584"/>
      <c r="E43" s="584"/>
      <c r="F43" s="584"/>
      <c r="G43" s="584"/>
      <c r="H43" s="584"/>
      <c r="I43" s="584"/>
      <c r="J43" s="584"/>
      <c r="K43" s="584"/>
      <c r="L43" s="584"/>
      <c r="M43" s="776" t="s">
        <v>289</v>
      </c>
      <c r="N43" s="732"/>
      <c r="O43" s="584"/>
      <c r="P43" s="584"/>
      <c r="Q43" s="584"/>
      <c r="R43" s="584"/>
      <c r="S43" s="584"/>
      <c r="T43" s="584"/>
      <c r="U43" s="584"/>
      <c r="V43" s="584"/>
      <c r="W43" s="1122"/>
    </row>
    <row r="44" spans="1:23" ht="13.5" customHeight="1">
      <c r="A44" s="1115"/>
      <c r="B44" s="744"/>
      <c r="C44" s="732"/>
      <c r="D44" s="584"/>
      <c r="E44" s="584"/>
      <c r="F44" s="584"/>
      <c r="G44" s="584"/>
      <c r="H44" s="584"/>
      <c r="I44" s="584"/>
      <c r="J44" s="584"/>
      <c r="K44" s="584"/>
      <c r="L44" s="584"/>
      <c r="M44" s="744"/>
      <c r="N44" s="732"/>
      <c r="O44" s="584"/>
      <c r="P44" s="584"/>
      <c r="Q44" s="584"/>
      <c r="R44" s="584"/>
      <c r="S44" s="584"/>
      <c r="T44" s="584"/>
      <c r="U44" s="584"/>
      <c r="V44" s="584"/>
      <c r="W44" s="1122"/>
    </row>
    <row r="45" spans="1:23" ht="13.5" customHeight="1">
      <c r="A45" s="1115">
        <v>163</v>
      </c>
      <c r="B45" s="778" t="s">
        <v>0</v>
      </c>
      <c r="C45" s="732" t="s">
        <v>174</v>
      </c>
      <c r="D45" s="584">
        <v>181307.3</v>
      </c>
      <c r="E45" s="584">
        <v>24152.200000000004</v>
      </c>
      <c r="F45" s="584">
        <v>23332.899999999994</v>
      </c>
      <c r="G45" s="584">
        <v>7933.9000000000005</v>
      </c>
      <c r="H45" s="584">
        <v>12342.299999999997</v>
      </c>
      <c r="I45" s="584">
        <v>5170.2999999999993</v>
      </c>
      <c r="J45" s="584">
        <v>17345.599999999999</v>
      </c>
      <c r="K45" s="584">
        <v>38942.899999999994</v>
      </c>
      <c r="L45" s="584">
        <v>9589.8000000000011</v>
      </c>
      <c r="M45" s="778" t="s">
        <v>0</v>
      </c>
      <c r="N45" s="732" t="s">
        <v>174</v>
      </c>
      <c r="O45" s="584">
        <v>2284.2999999999997</v>
      </c>
      <c r="P45" s="584">
        <v>10595.899999999998</v>
      </c>
      <c r="Q45" s="584">
        <v>6640.6</v>
      </c>
      <c r="R45" s="584">
        <v>6324.3000000000011</v>
      </c>
      <c r="S45" s="584">
        <v>5803.5</v>
      </c>
      <c r="T45" s="584">
        <v>8104.6</v>
      </c>
      <c r="U45" s="584">
        <v>1627.4</v>
      </c>
      <c r="V45" s="584">
        <v>1116</v>
      </c>
      <c r="W45" s="1122">
        <v>163</v>
      </c>
    </row>
    <row r="46" spans="1:23" ht="13.5" customHeight="1">
      <c r="A46" s="1115">
        <v>164</v>
      </c>
      <c r="B46" s="744"/>
      <c r="C46" s="732" t="s">
        <v>147</v>
      </c>
      <c r="D46" s="584">
        <v>61037.2</v>
      </c>
      <c r="E46" s="584">
        <v>7687</v>
      </c>
      <c r="F46" s="584">
        <v>5118.3</v>
      </c>
      <c r="G46" s="584">
        <v>2930</v>
      </c>
      <c r="H46" s="584">
        <v>2934</v>
      </c>
      <c r="I46" s="584">
        <v>2321</v>
      </c>
      <c r="J46" s="584">
        <v>4159.6000000000004</v>
      </c>
      <c r="K46" s="584">
        <v>8909.7999999999993</v>
      </c>
      <c r="L46" s="584">
        <v>2892</v>
      </c>
      <c r="M46" s="744"/>
      <c r="N46" s="732" t="s">
        <v>147</v>
      </c>
      <c r="O46" s="584">
        <v>807.4</v>
      </c>
      <c r="P46" s="584">
        <v>4779.3999999999996</v>
      </c>
      <c r="Q46" s="584">
        <v>3214.5</v>
      </c>
      <c r="R46" s="584">
        <v>1726.9</v>
      </c>
      <c r="S46" s="584">
        <v>2709.3</v>
      </c>
      <c r="T46" s="584">
        <v>8104.6</v>
      </c>
      <c r="U46" s="584">
        <v>1627.4</v>
      </c>
      <c r="V46" s="584">
        <v>1116</v>
      </c>
      <c r="W46" s="1122">
        <v>164</v>
      </c>
    </row>
    <row r="47" spans="1:23" ht="13.5" customHeight="1">
      <c r="A47" s="1115">
        <v>165</v>
      </c>
      <c r="B47" s="744"/>
      <c r="C47" s="732" t="s">
        <v>132</v>
      </c>
      <c r="D47" s="584">
        <v>120270.1</v>
      </c>
      <c r="E47" s="584">
        <v>16465.200000000004</v>
      </c>
      <c r="F47" s="584">
        <v>18214.599999999995</v>
      </c>
      <c r="G47" s="584">
        <v>5003.9000000000005</v>
      </c>
      <c r="H47" s="584">
        <v>9408.2999999999975</v>
      </c>
      <c r="I47" s="584">
        <v>2849.2999999999997</v>
      </c>
      <c r="J47" s="584">
        <v>13185.999999999998</v>
      </c>
      <c r="K47" s="584">
        <v>30033.099999999991</v>
      </c>
      <c r="L47" s="584">
        <v>6697.8000000000011</v>
      </c>
      <c r="M47" s="744"/>
      <c r="N47" s="732" t="s">
        <v>132</v>
      </c>
      <c r="O47" s="584">
        <v>1476.8999999999999</v>
      </c>
      <c r="P47" s="584">
        <v>5816.4999999999991</v>
      </c>
      <c r="Q47" s="584">
        <v>3426.1</v>
      </c>
      <c r="R47" s="584">
        <v>4597.4000000000005</v>
      </c>
      <c r="S47" s="584">
        <v>3094.2</v>
      </c>
      <c r="T47" s="733">
        <v>0</v>
      </c>
      <c r="U47" s="733">
        <v>0</v>
      </c>
      <c r="V47" s="733">
        <v>0</v>
      </c>
      <c r="W47" s="1122">
        <v>165</v>
      </c>
    </row>
    <row r="48" spans="1:23" ht="13.5" customHeight="1">
      <c r="A48" s="1115"/>
      <c r="B48" s="744"/>
      <c r="C48" s="732"/>
      <c r="D48" s="584"/>
      <c r="E48" s="584"/>
      <c r="F48" s="584"/>
      <c r="G48" s="584"/>
      <c r="H48" s="584"/>
      <c r="I48" s="584"/>
      <c r="J48" s="584"/>
      <c r="K48" s="584"/>
      <c r="L48" s="584"/>
      <c r="M48" s="744"/>
      <c r="N48" s="732"/>
      <c r="O48" s="584"/>
      <c r="P48" s="584"/>
      <c r="Q48" s="584"/>
      <c r="R48" s="584"/>
      <c r="S48" s="584"/>
      <c r="T48" s="733"/>
      <c r="U48" s="733"/>
      <c r="V48" s="733"/>
      <c r="W48" s="1122"/>
    </row>
    <row r="49" spans="1:25" s="589" customFormat="1" ht="13.5" customHeight="1">
      <c r="A49" s="1115">
        <v>166</v>
      </c>
      <c r="B49" s="781" t="s">
        <v>145</v>
      </c>
      <c r="C49" s="732" t="s">
        <v>174</v>
      </c>
      <c r="D49" s="584">
        <v>47572.5</v>
      </c>
      <c r="E49" s="584">
        <v>4186.5</v>
      </c>
      <c r="F49" s="584">
        <v>5086.3</v>
      </c>
      <c r="G49" s="584">
        <v>2501</v>
      </c>
      <c r="H49" s="584">
        <v>2919.9</v>
      </c>
      <c r="I49" s="584">
        <v>1766.4</v>
      </c>
      <c r="J49" s="584">
        <v>3682.2</v>
      </c>
      <c r="K49" s="584">
        <v>8356.9</v>
      </c>
      <c r="L49" s="584">
        <v>1911.3</v>
      </c>
      <c r="M49" s="781" t="s">
        <v>145</v>
      </c>
      <c r="N49" s="732" t="s">
        <v>174</v>
      </c>
      <c r="O49" s="584">
        <v>703.3</v>
      </c>
      <c r="P49" s="584">
        <v>3825.9</v>
      </c>
      <c r="Q49" s="584">
        <v>2548.9</v>
      </c>
      <c r="R49" s="584">
        <v>1688.3</v>
      </c>
      <c r="S49" s="584">
        <v>2109.2999999999997</v>
      </c>
      <c r="T49" s="584">
        <v>4420.6000000000004</v>
      </c>
      <c r="U49" s="584">
        <v>877.3</v>
      </c>
      <c r="V49" s="584">
        <v>988.5</v>
      </c>
      <c r="W49" s="1122">
        <v>166</v>
      </c>
      <c r="X49" s="584"/>
      <c r="Y49" s="745"/>
    </row>
    <row r="50" spans="1:25" s="589" customFormat="1" ht="13.5" customHeight="1">
      <c r="A50" s="1115">
        <v>167</v>
      </c>
      <c r="B50" s="781" t="s">
        <v>241</v>
      </c>
      <c r="C50" s="732" t="s">
        <v>147</v>
      </c>
      <c r="D50" s="584">
        <v>45244.6</v>
      </c>
      <c r="E50" s="584">
        <v>3958.2</v>
      </c>
      <c r="F50" s="584">
        <v>4772.5</v>
      </c>
      <c r="G50" s="584">
        <v>2359.8000000000002</v>
      </c>
      <c r="H50" s="584">
        <v>2655.9</v>
      </c>
      <c r="I50" s="584">
        <v>1726.2</v>
      </c>
      <c r="J50" s="584">
        <v>3514.5</v>
      </c>
      <c r="K50" s="584">
        <v>7804</v>
      </c>
      <c r="L50" s="584">
        <v>1864.8</v>
      </c>
      <c r="M50" s="781" t="s">
        <v>241</v>
      </c>
      <c r="N50" s="732" t="s">
        <v>147</v>
      </c>
      <c r="O50" s="584">
        <v>648.4</v>
      </c>
      <c r="P50" s="584">
        <v>3696.4</v>
      </c>
      <c r="Q50" s="584">
        <v>2466.3000000000002</v>
      </c>
      <c r="R50" s="584">
        <v>1394.5</v>
      </c>
      <c r="S50" s="584">
        <v>2096.6999999999998</v>
      </c>
      <c r="T50" s="584">
        <v>4420.6000000000004</v>
      </c>
      <c r="U50" s="584">
        <v>877.3</v>
      </c>
      <c r="V50" s="584">
        <v>988.5</v>
      </c>
      <c r="W50" s="1122">
        <v>167</v>
      </c>
      <c r="X50" s="584"/>
      <c r="Y50" s="745"/>
    </row>
    <row r="51" spans="1:25" s="589" customFormat="1" ht="13.5" customHeight="1">
      <c r="A51" s="1115">
        <v>168</v>
      </c>
      <c r="B51" s="781" t="s">
        <v>241</v>
      </c>
      <c r="C51" s="732" t="s">
        <v>132</v>
      </c>
      <c r="D51" s="584">
        <v>2327.8999999999996</v>
      </c>
      <c r="E51" s="584">
        <v>228.3</v>
      </c>
      <c r="F51" s="584">
        <v>313.8</v>
      </c>
      <c r="G51" s="584">
        <v>141.19999999999999</v>
      </c>
      <c r="H51" s="584">
        <v>264</v>
      </c>
      <c r="I51" s="584">
        <v>40.200000000000003</v>
      </c>
      <c r="J51" s="584">
        <v>167.7</v>
      </c>
      <c r="K51" s="584">
        <v>552.9</v>
      </c>
      <c r="L51" s="584">
        <v>46.5</v>
      </c>
      <c r="M51" s="781" t="s">
        <v>241</v>
      </c>
      <c r="N51" s="732" t="s">
        <v>132</v>
      </c>
      <c r="O51" s="584">
        <v>54.9</v>
      </c>
      <c r="P51" s="584">
        <v>129.5</v>
      </c>
      <c r="Q51" s="584">
        <v>82.600000000000009</v>
      </c>
      <c r="R51" s="584">
        <v>293.79999999999995</v>
      </c>
      <c r="S51" s="584">
        <v>12.600000000000001</v>
      </c>
      <c r="T51" s="733">
        <v>0</v>
      </c>
      <c r="U51" s="733">
        <v>0</v>
      </c>
      <c r="V51" s="733">
        <v>0</v>
      </c>
      <c r="W51" s="1122">
        <v>168</v>
      </c>
      <c r="X51" s="584"/>
      <c r="Y51" s="745"/>
    </row>
    <row r="52" spans="1:25" s="589" customFormat="1" ht="13.5" customHeight="1">
      <c r="A52" s="1115"/>
      <c r="B52" s="781"/>
      <c r="C52" s="732"/>
      <c r="D52" s="584"/>
      <c r="E52" s="584"/>
      <c r="F52" s="584"/>
      <c r="G52" s="584"/>
      <c r="H52" s="584"/>
      <c r="I52" s="584"/>
      <c r="J52" s="584"/>
      <c r="K52" s="584"/>
      <c r="L52" s="584"/>
      <c r="M52" s="781"/>
      <c r="N52" s="732"/>
      <c r="O52" s="584"/>
      <c r="P52" s="584"/>
      <c r="Q52" s="584"/>
      <c r="R52" s="584"/>
      <c r="S52" s="584"/>
      <c r="T52" s="733"/>
      <c r="U52" s="733"/>
      <c r="V52" s="733"/>
      <c r="W52" s="1122"/>
      <c r="X52" s="584"/>
      <c r="Y52" s="745"/>
    </row>
    <row r="53" spans="1:25" s="806" customFormat="1" ht="13.5" customHeight="1">
      <c r="A53" s="1115">
        <v>169</v>
      </c>
      <c r="B53" s="802" t="s">
        <v>147</v>
      </c>
      <c r="C53" s="803" t="s">
        <v>174</v>
      </c>
      <c r="D53" s="746">
        <v>84144.999999999985</v>
      </c>
      <c r="E53" s="746">
        <v>12300.7</v>
      </c>
      <c r="F53" s="746">
        <v>10164.599999999999</v>
      </c>
      <c r="G53" s="746">
        <v>3811</v>
      </c>
      <c r="H53" s="746">
        <v>4734.7000000000007</v>
      </c>
      <c r="I53" s="746">
        <v>2576.8000000000002</v>
      </c>
      <c r="J53" s="746">
        <v>8623.1</v>
      </c>
      <c r="K53" s="746">
        <v>18273.100000000002</v>
      </c>
      <c r="L53" s="746">
        <v>4181.7000000000007</v>
      </c>
      <c r="M53" s="802" t="s">
        <v>147</v>
      </c>
      <c r="N53" s="803" t="s">
        <v>174</v>
      </c>
      <c r="O53" s="746">
        <v>915.19999999999993</v>
      </c>
      <c r="P53" s="746">
        <v>5292.9000000000005</v>
      </c>
      <c r="Q53" s="746">
        <v>3020.4</v>
      </c>
      <c r="R53" s="746">
        <v>3062.2999999999997</v>
      </c>
      <c r="S53" s="746">
        <v>2939.2000000000003</v>
      </c>
      <c r="T53" s="746">
        <v>3527.4</v>
      </c>
      <c r="U53" s="746">
        <v>673.7</v>
      </c>
      <c r="V53" s="746">
        <v>47.8</v>
      </c>
      <c r="W53" s="1122">
        <v>169</v>
      </c>
      <c r="X53" s="804"/>
      <c r="Y53" s="805"/>
    </row>
    <row r="54" spans="1:25" s="806" customFormat="1" ht="13.5" customHeight="1">
      <c r="A54" s="1115">
        <v>170</v>
      </c>
      <c r="B54" s="802" t="s">
        <v>241</v>
      </c>
      <c r="C54" s="803" t="s">
        <v>147</v>
      </c>
      <c r="D54" s="746">
        <v>9944.5</v>
      </c>
      <c r="E54" s="746">
        <v>53.9</v>
      </c>
      <c r="F54" s="746">
        <v>59.9</v>
      </c>
      <c r="G54" s="746">
        <v>535.29999999999995</v>
      </c>
      <c r="H54" s="746">
        <v>49.6</v>
      </c>
      <c r="I54" s="746">
        <v>524.4</v>
      </c>
      <c r="J54" s="746">
        <v>489.6</v>
      </c>
      <c r="K54" s="746">
        <v>981.2</v>
      </c>
      <c r="L54" s="746">
        <v>363.5</v>
      </c>
      <c r="M54" s="802" t="s">
        <v>241</v>
      </c>
      <c r="N54" s="803" t="s">
        <v>147</v>
      </c>
      <c r="O54" s="746">
        <v>155.5</v>
      </c>
      <c r="P54" s="746">
        <v>1043.5</v>
      </c>
      <c r="Q54" s="746">
        <v>609.1</v>
      </c>
      <c r="R54" s="746">
        <v>245.1</v>
      </c>
      <c r="S54" s="746">
        <v>585</v>
      </c>
      <c r="T54" s="746">
        <v>3527.4</v>
      </c>
      <c r="U54" s="746">
        <v>673.7</v>
      </c>
      <c r="V54" s="746">
        <v>47.8</v>
      </c>
      <c r="W54" s="1122">
        <v>170</v>
      </c>
      <c r="X54" s="804"/>
      <c r="Y54" s="805"/>
    </row>
    <row r="55" spans="1:25" s="806" customFormat="1" ht="13.5" customHeight="1">
      <c r="A55" s="1115">
        <v>171</v>
      </c>
      <c r="B55" s="802" t="s">
        <v>241</v>
      </c>
      <c r="C55" s="803" t="s">
        <v>132</v>
      </c>
      <c r="D55" s="746">
        <v>74200.499999999985</v>
      </c>
      <c r="E55" s="746">
        <v>12246.800000000001</v>
      </c>
      <c r="F55" s="746">
        <v>10104.699999999999</v>
      </c>
      <c r="G55" s="746">
        <v>3275.7</v>
      </c>
      <c r="H55" s="746">
        <v>4685.1000000000004</v>
      </c>
      <c r="I55" s="746">
        <v>2052.4</v>
      </c>
      <c r="J55" s="746">
        <v>8133.5</v>
      </c>
      <c r="K55" s="746">
        <v>17291.900000000001</v>
      </c>
      <c r="L55" s="746">
        <v>3818.2000000000003</v>
      </c>
      <c r="M55" s="802" t="s">
        <v>241</v>
      </c>
      <c r="N55" s="803" t="s">
        <v>132</v>
      </c>
      <c r="O55" s="746">
        <v>759.69999999999993</v>
      </c>
      <c r="P55" s="746">
        <v>4249.4000000000005</v>
      </c>
      <c r="Q55" s="746">
        <v>2411.3000000000002</v>
      </c>
      <c r="R55" s="746">
        <v>2817.2</v>
      </c>
      <c r="S55" s="746">
        <v>2354.2000000000003</v>
      </c>
      <c r="T55" s="733">
        <v>0</v>
      </c>
      <c r="U55" s="733">
        <v>0</v>
      </c>
      <c r="V55" s="733">
        <v>0</v>
      </c>
      <c r="W55" s="1122">
        <v>171</v>
      </c>
      <c r="X55" s="804"/>
      <c r="Y55" s="805"/>
    </row>
    <row r="56" spans="1:25" s="806" customFormat="1" ht="13.5" customHeight="1">
      <c r="A56" s="1115"/>
      <c r="B56" s="807"/>
      <c r="C56" s="808"/>
      <c r="D56" s="746"/>
      <c r="E56" s="804"/>
      <c r="F56" s="804"/>
      <c r="G56" s="804"/>
      <c r="H56" s="804"/>
      <c r="I56" s="804"/>
      <c r="J56" s="804"/>
      <c r="K56" s="804"/>
      <c r="L56" s="804"/>
      <c r="M56" s="807"/>
      <c r="N56" s="808"/>
      <c r="O56" s="804"/>
      <c r="P56" s="804"/>
      <c r="Q56" s="804"/>
      <c r="R56" s="804"/>
      <c r="S56" s="804"/>
      <c r="T56" s="809"/>
      <c r="U56" s="809"/>
      <c r="V56" s="809"/>
      <c r="W56" s="1122"/>
      <c r="X56" s="804"/>
      <c r="Y56" s="805"/>
    </row>
    <row r="57" spans="1:25" s="589" customFormat="1" ht="13.5" customHeight="1">
      <c r="A57" s="1115">
        <v>172</v>
      </c>
      <c r="B57" s="781" t="s">
        <v>76</v>
      </c>
      <c r="C57" s="732" t="s">
        <v>174</v>
      </c>
      <c r="D57" s="584">
        <v>49589.799999999996</v>
      </c>
      <c r="E57" s="584">
        <v>7665</v>
      </c>
      <c r="F57" s="584">
        <v>8082.0000000000009</v>
      </c>
      <c r="G57" s="584">
        <v>1621.9000000000003</v>
      </c>
      <c r="H57" s="584">
        <v>4687.7</v>
      </c>
      <c r="I57" s="584">
        <v>827.09999999999991</v>
      </c>
      <c r="J57" s="584">
        <v>5040.2999999999993</v>
      </c>
      <c r="K57" s="584">
        <v>12312.9</v>
      </c>
      <c r="L57" s="584">
        <v>3496.7999999999997</v>
      </c>
      <c r="M57" s="781" t="s">
        <v>76</v>
      </c>
      <c r="N57" s="732" t="s">
        <v>174</v>
      </c>
      <c r="O57" s="584">
        <v>665.80000000000007</v>
      </c>
      <c r="P57" s="584">
        <v>1477.1000000000001</v>
      </c>
      <c r="Q57" s="584">
        <v>1071.3</v>
      </c>
      <c r="R57" s="584">
        <v>1573.6999999999998</v>
      </c>
      <c r="S57" s="584">
        <v>755</v>
      </c>
      <c r="T57" s="584">
        <v>156.6</v>
      </c>
      <c r="U57" s="584">
        <v>76.399999999999991</v>
      </c>
      <c r="V57" s="584">
        <v>79.7</v>
      </c>
      <c r="W57" s="1122">
        <v>172</v>
      </c>
      <c r="X57" s="584"/>
      <c r="Y57" s="745"/>
    </row>
    <row r="58" spans="1:25" s="589" customFormat="1" ht="13.5" customHeight="1">
      <c r="A58" s="1115">
        <v>173</v>
      </c>
      <c r="B58" s="781" t="s">
        <v>241</v>
      </c>
      <c r="C58" s="732" t="s">
        <v>147</v>
      </c>
      <c r="D58" s="584">
        <v>5848.1</v>
      </c>
      <c r="E58" s="584">
        <v>3674.9</v>
      </c>
      <c r="F58" s="584">
        <v>285.90000000000003</v>
      </c>
      <c r="G58" s="584">
        <v>34.9</v>
      </c>
      <c r="H58" s="584">
        <v>228.5</v>
      </c>
      <c r="I58" s="584">
        <v>70.400000000000006</v>
      </c>
      <c r="J58" s="584">
        <v>155.5</v>
      </c>
      <c r="K58" s="584">
        <v>124.59999999999998</v>
      </c>
      <c r="L58" s="584">
        <v>663.69999999999993</v>
      </c>
      <c r="M58" s="781" t="s">
        <v>241</v>
      </c>
      <c r="N58" s="732" t="s">
        <v>147</v>
      </c>
      <c r="O58" s="584">
        <v>3.5</v>
      </c>
      <c r="P58" s="584">
        <v>39.5</v>
      </c>
      <c r="Q58" s="584">
        <v>139.1</v>
      </c>
      <c r="R58" s="584">
        <v>87.3</v>
      </c>
      <c r="S58" s="584">
        <v>27.599999999999998</v>
      </c>
      <c r="T58" s="584">
        <v>156.6</v>
      </c>
      <c r="U58" s="584">
        <v>76.399999999999991</v>
      </c>
      <c r="V58" s="584">
        <v>79.7</v>
      </c>
      <c r="W58" s="1122">
        <v>173</v>
      </c>
      <c r="X58" s="584"/>
      <c r="Y58" s="745"/>
    </row>
    <row r="59" spans="1:25" s="589" customFormat="1" ht="13.5" customHeight="1">
      <c r="A59" s="1115">
        <v>174</v>
      </c>
      <c r="B59" s="744" t="s">
        <v>241</v>
      </c>
      <c r="C59" s="732" t="s">
        <v>132</v>
      </c>
      <c r="D59" s="584">
        <v>43741.7</v>
      </c>
      <c r="E59" s="584">
        <v>3990.1000000000004</v>
      </c>
      <c r="F59" s="584">
        <v>7796.1000000000013</v>
      </c>
      <c r="G59" s="584">
        <v>1587.0000000000002</v>
      </c>
      <c r="H59" s="584">
        <v>4459.2</v>
      </c>
      <c r="I59" s="584">
        <v>756.69999999999993</v>
      </c>
      <c r="J59" s="584">
        <v>4884.7999999999993</v>
      </c>
      <c r="K59" s="584">
        <v>12188.3</v>
      </c>
      <c r="L59" s="584">
        <v>2833.1</v>
      </c>
      <c r="M59" s="744" t="s">
        <v>241</v>
      </c>
      <c r="N59" s="732" t="s">
        <v>132</v>
      </c>
      <c r="O59" s="584">
        <v>662.30000000000007</v>
      </c>
      <c r="P59" s="584">
        <v>1437.6000000000001</v>
      </c>
      <c r="Q59" s="584">
        <v>932.2</v>
      </c>
      <c r="R59" s="584">
        <v>1486.3999999999999</v>
      </c>
      <c r="S59" s="584">
        <v>727.4</v>
      </c>
      <c r="T59" s="733">
        <v>0</v>
      </c>
      <c r="U59" s="733">
        <v>0</v>
      </c>
      <c r="V59" s="733">
        <v>0</v>
      </c>
      <c r="W59" s="1122">
        <v>174</v>
      </c>
      <c r="X59" s="584"/>
      <c r="Y59" s="745"/>
    </row>
    <row r="60" spans="1:25" s="589" customFormat="1" ht="13.5" customHeight="1">
      <c r="A60" s="1115"/>
      <c r="B60" s="744"/>
      <c r="C60" s="732"/>
      <c r="D60" s="582"/>
      <c r="E60" s="582"/>
      <c r="F60" s="582"/>
      <c r="G60" s="582"/>
      <c r="H60" s="582"/>
      <c r="I60" s="582"/>
      <c r="J60" s="582"/>
      <c r="K60" s="582"/>
      <c r="L60" s="582"/>
      <c r="M60" s="744"/>
      <c r="N60" s="732"/>
      <c r="O60" s="732"/>
      <c r="P60" s="732"/>
      <c r="Q60" s="582"/>
      <c r="R60" s="582"/>
      <c r="S60" s="582"/>
      <c r="T60" s="582"/>
      <c r="U60" s="582"/>
      <c r="V60" s="582"/>
      <c r="W60" s="1122"/>
      <c r="X60" s="584"/>
      <c r="Y60" s="745"/>
    </row>
    <row r="61" spans="1:25" ht="13.5" customHeight="1">
      <c r="A61" s="1115">
        <v>175</v>
      </c>
      <c r="B61" s="778" t="s">
        <v>249</v>
      </c>
      <c r="C61" s="732" t="s">
        <v>174</v>
      </c>
      <c r="D61" s="584">
        <v>16374.300000000003</v>
      </c>
      <c r="E61" s="584">
        <v>1990.2</v>
      </c>
      <c r="F61" s="584">
        <v>3202</v>
      </c>
      <c r="G61" s="584">
        <v>444.4</v>
      </c>
      <c r="H61" s="584">
        <v>1256.0999999999999</v>
      </c>
      <c r="I61" s="584">
        <v>355.6</v>
      </c>
      <c r="J61" s="584">
        <v>1966.9</v>
      </c>
      <c r="K61" s="584">
        <v>3618.2999999999997</v>
      </c>
      <c r="L61" s="584">
        <v>783.59999999999991</v>
      </c>
      <c r="M61" s="778" t="s">
        <v>249</v>
      </c>
      <c r="N61" s="732" t="s">
        <v>174</v>
      </c>
      <c r="O61" s="584">
        <v>112</v>
      </c>
      <c r="P61" s="584">
        <v>583.1</v>
      </c>
      <c r="Q61" s="584">
        <v>455</v>
      </c>
      <c r="R61" s="584">
        <v>450.09999999999991</v>
      </c>
      <c r="S61" s="584">
        <v>347.2</v>
      </c>
      <c r="T61" s="584">
        <v>420.8</v>
      </c>
      <c r="U61" s="584">
        <v>136.30000000000001</v>
      </c>
      <c r="V61" s="584">
        <v>252.5</v>
      </c>
      <c r="W61" s="1122">
        <v>175</v>
      </c>
    </row>
    <row r="62" spans="1:25" ht="13.5" customHeight="1">
      <c r="A62" s="1115">
        <v>176</v>
      </c>
      <c r="B62" s="776"/>
      <c r="C62" s="732" t="s">
        <v>147</v>
      </c>
      <c r="D62" s="584">
        <v>6352.7000000000007</v>
      </c>
      <c r="E62" s="584">
        <v>554.5</v>
      </c>
      <c r="F62" s="584">
        <v>1486.3999999999999</v>
      </c>
      <c r="G62" s="584">
        <v>220.4</v>
      </c>
      <c r="H62" s="584">
        <v>412.90000000000003</v>
      </c>
      <c r="I62" s="584">
        <v>192.2</v>
      </c>
      <c r="J62" s="584">
        <v>862.9</v>
      </c>
      <c r="K62" s="584">
        <v>656.6</v>
      </c>
      <c r="L62" s="584">
        <v>264.8</v>
      </c>
      <c r="M62" s="776"/>
      <c r="N62" s="732" t="s">
        <v>147</v>
      </c>
      <c r="O62" s="584">
        <v>34.4</v>
      </c>
      <c r="P62" s="584">
        <v>203.79999999999998</v>
      </c>
      <c r="Q62" s="584">
        <v>321.8</v>
      </c>
      <c r="R62" s="584">
        <v>130.4</v>
      </c>
      <c r="S62" s="584">
        <v>202</v>
      </c>
      <c r="T62" s="584">
        <v>420.8</v>
      </c>
      <c r="U62" s="584">
        <v>136.30000000000001</v>
      </c>
      <c r="V62" s="584">
        <v>252.5</v>
      </c>
      <c r="W62" s="1122">
        <v>176</v>
      </c>
    </row>
    <row r="63" spans="1:25" ht="13.5" customHeight="1">
      <c r="A63" s="1115">
        <v>177</v>
      </c>
      <c r="B63" s="744"/>
      <c r="C63" s="732" t="s">
        <v>132</v>
      </c>
      <c r="D63" s="584">
        <v>10021.600000000002</v>
      </c>
      <c r="E63" s="584">
        <v>1435.7</v>
      </c>
      <c r="F63" s="584">
        <v>1715.6</v>
      </c>
      <c r="G63" s="584">
        <v>223.99999999999997</v>
      </c>
      <c r="H63" s="584">
        <v>843.19999999999993</v>
      </c>
      <c r="I63" s="584">
        <v>163.4</v>
      </c>
      <c r="J63" s="584">
        <v>1104</v>
      </c>
      <c r="K63" s="584">
        <v>2961.7</v>
      </c>
      <c r="L63" s="584">
        <v>518.79999999999995</v>
      </c>
      <c r="M63" s="744"/>
      <c r="N63" s="732" t="s">
        <v>132</v>
      </c>
      <c r="O63" s="584">
        <v>77.599999999999994</v>
      </c>
      <c r="P63" s="584">
        <v>379.3</v>
      </c>
      <c r="Q63" s="584">
        <v>133.19999999999999</v>
      </c>
      <c r="R63" s="584">
        <v>319.69999999999993</v>
      </c>
      <c r="S63" s="584">
        <v>145.19999999999999</v>
      </c>
      <c r="T63" s="733">
        <v>0</v>
      </c>
      <c r="U63" s="733">
        <v>0</v>
      </c>
      <c r="V63" s="733">
        <v>0</v>
      </c>
      <c r="W63" s="1122">
        <v>177</v>
      </c>
    </row>
    <row r="64" spans="1:25" ht="13.5" customHeight="1">
      <c r="A64" s="1115"/>
      <c r="B64" s="744"/>
      <c r="C64" s="732"/>
      <c r="M64" s="744"/>
      <c r="N64" s="732"/>
      <c r="W64" s="1122"/>
    </row>
    <row r="65" spans="1:25" ht="13.5" customHeight="1">
      <c r="A65" s="1115"/>
      <c r="B65" s="744"/>
      <c r="C65" s="732"/>
      <c r="M65" s="744"/>
      <c r="N65" s="732"/>
      <c r="W65" s="1122"/>
    </row>
    <row r="66" spans="1:25" ht="13.5" customHeight="1">
      <c r="A66" s="1115">
        <v>178</v>
      </c>
      <c r="B66" s="776" t="s">
        <v>115</v>
      </c>
      <c r="C66" s="732" t="s">
        <v>174</v>
      </c>
      <c r="D66" s="584">
        <v>28565.700000000004</v>
      </c>
      <c r="E66" s="584">
        <v>3468.3999999999996</v>
      </c>
      <c r="F66" s="584">
        <v>5117.3999999999996</v>
      </c>
      <c r="G66" s="584">
        <v>1093.3000000000002</v>
      </c>
      <c r="H66" s="584">
        <v>2430.6999999999998</v>
      </c>
      <c r="I66" s="584">
        <v>437.8</v>
      </c>
      <c r="J66" s="584">
        <v>2104.8000000000002</v>
      </c>
      <c r="K66" s="584">
        <v>8020.1</v>
      </c>
      <c r="L66" s="584">
        <v>857.4</v>
      </c>
      <c r="M66" s="776" t="s">
        <v>115</v>
      </c>
      <c r="N66" s="732" t="s">
        <v>174</v>
      </c>
      <c r="O66" s="584">
        <v>246.2</v>
      </c>
      <c r="P66" s="584">
        <v>1035.3</v>
      </c>
      <c r="Q66" s="584">
        <v>539.70000000000005</v>
      </c>
      <c r="R66" s="584">
        <v>965</v>
      </c>
      <c r="S66" s="584">
        <v>531.59999999999991</v>
      </c>
      <c r="T66" s="584">
        <v>1059.5999999999999</v>
      </c>
      <c r="U66" s="584">
        <v>108.3</v>
      </c>
      <c r="V66" s="584">
        <v>550.20000000000005</v>
      </c>
      <c r="W66" s="1122">
        <v>178</v>
      </c>
    </row>
    <row r="67" spans="1:25" ht="13.5" customHeight="1">
      <c r="A67" s="1115">
        <v>179</v>
      </c>
      <c r="B67" s="744"/>
      <c r="C67" s="732" t="s">
        <v>147</v>
      </c>
      <c r="D67" s="584">
        <v>8767.1</v>
      </c>
      <c r="E67" s="584">
        <v>1070.7</v>
      </c>
      <c r="F67" s="584">
        <v>1843</v>
      </c>
      <c r="G67" s="584">
        <v>398.6</v>
      </c>
      <c r="H67" s="584">
        <v>620.4</v>
      </c>
      <c r="I67" s="584">
        <v>119.3</v>
      </c>
      <c r="J67" s="584">
        <v>311.89999999999998</v>
      </c>
      <c r="K67" s="584">
        <v>1400.6</v>
      </c>
      <c r="L67" s="584">
        <v>404</v>
      </c>
      <c r="M67" s="744"/>
      <c r="N67" s="732" t="s">
        <v>147</v>
      </c>
      <c r="O67" s="584">
        <v>77.5</v>
      </c>
      <c r="P67" s="584">
        <v>300.60000000000002</v>
      </c>
      <c r="Q67" s="584">
        <v>102</v>
      </c>
      <c r="R67" s="584">
        <v>237.7</v>
      </c>
      <c r="S67" s="584">
        <v>162.69999999999999</v>
      </c>
      <c r="T67" s="584">
        <v>1059.5999999999999</v>
      </c>
      <c r="U67" s="584">
        <v>108.3</v>
      </c>
      <c r="V67" s="584">
        <v>550.20000000000005</v>
      </c>
      <c r="W67" s="1122">
        <v>179</v>
      </c>
    </row>
    <row r="68" spans="1:25" ht="13.5" customHeight="1">
      <c r="A68" s="1115">
        <v>180</v>
      </c>
      <c r="B68" s="744"/>
      <c r="C68" s="732" t="s">
        <v>132</v>
      </c>
      <c r="D68" s="584">
        <v>19798.600000000002</v>
      </c>
      <c r="E68" s="584">
        <v>2397.6999999999998</v>
      </c>
      <c r="F68" s="584">
        <v>3274.4</v>
      </c>
      <c r="G68" s="584">
        <v>694.70000000000016</v>
      </c>
      <c r="H68" s="584">
        <v>1810.3</v>
      </c>
      <c r="I68" s="584">
        <v>318.5</v>
      </c>
      <c r="J68" s="584">
        <v>1792.9</v>
      </c>
      <c r="K68" s="584">
        <v>6619.5</v>
      </c>
      <c r="L68" s="584">
        <v>453.4</v>
      </c>
      <c r="M68" s="744"/>
      <c r="N68" s="732" t="s">
        <v>132</v>
      </c>
      <c r="O68" s="584">
        <v>168.7</v>
      </c>
      <c r="P68" s="584">
        <v>734.69999999999993</v>
      </c>
      <c r="Q68" s="584">
        <v>437.7</v>
      </c>
      <c r="R68" s="584">
        <v>727.3</v>
      </c>
      <c r="S68" s="584">
        <v>368.9</v>
      </c>
      <c r="T68" s="733">
        <v>0</v>
      </c>
      <c r="U68" s="733">
        <v>0</v>
      </c>
      <c r="V68" s="733">
        <v>0</v>
      </c>
      <c r="W68" s="1122">
        <v>180</v>
      </c>
    </row>
    <row r="69" spans="1:25" ht="13.5" customHeight="1">
      <c r="A69" s="1115"/>
      <c r="B69" s="744"/>
      <c r="C69" s="732"/>
      <c r="D69" s="584"/>
      <c r="E69" s="584"/>
      <c r="F69" s="584"/>
      <c r="G69" s="584"/>
      <c r="H69" s="584"/>
      <c r="I69" s="584"/>
      <c r="J69" s="584"/>
      <c r="K69" s="584"/>
      <c r="L69" s="584"/>
      <c r="M69" s="744"/>
      <c r="N69" s="732"/>
      <c r="O69" s="584"/>
      <c r="P69" s="584"/>
      <c r="Q69" s="584"/>
      <c r="R69" s="584"/>
      <c r="S69" s="584"/>
      <c r="T69" s="733"/>
      <c r="U69" s="733"/>
      <c r="V69" s="733"/>
      <c r="W69" s="1122"/>
    </row>
    <row r="70" spans="1:25" s="589" customFormat="1" ht="13.5" customHeight="1">
      <c r="A70" s="1115">
        <v>181</v>
      </c>
      <c r="B70" s="778" t="s">
        <v>178</v>
      </c>
      <c r="C70" s="732" t="s">
        <v>174</v>
      </c>
      <c r="D70" s="584">
        <v>24853.1</v>
      </c>
      <c r="E70" s="584">
        <v>3043</v>
      </c>
      <c r="F70" s="584">
        <v>4454.7999999999993</v>
      </c>
      <c r="G70" s="584">
        <v>815.5</v>
      </c>
      <c r="H70" s="584">
        <v>2139.4</v>
      </c>
      <c r="I70" s="584">
        <v>358.2</v>
      </c>
      <c r="J70" s="584">
        <v>1587.6000000000001</v>
      </c>
      <c r="K70" s="584">
        <v>7481.7</v>
      </c>
      <c r="L70" s="584">
        <v>746.5</v>
      </c>
      <c r="M70" s="778" t="s">
        <v>178</v>
      </c>
      <c r="N70" s="732" t="s">
        <v>174</v>
      </c>
      <c r="O70" s="584">
        <v>197.59999999999997</v>
      </c>
      <c r="P70" s="584">
        <v>864.4</v>
      </c>
      <c r="Q70" s="584">
        <v>421</v>
      </c>
      <c r="R70" s="584">
        <v>850</v>
      </c>
      <c r="S70" s="584">
        <v>424.09999999999997</v>
      </c>
      <c r="T70" s="584">
        <v>971.4</v>
      </c>
      <c r="U70" s="584">
        <v>83.8</v>
      </c>
      <c r="V70" s="584">
        <v>414.3</v>
      </c>
      <c r="W70" s="1122">
        <v>181</v>
      </c>
      <c r="X70" s="584"/>
      <c r="Y70" s="745"/>
    </row>
    <row r="71" spans="1:25" s="589" customFormat="1" ht="13.5" customHeight="1">
      <c r="A71" s="1115">
        <v>182</v>
      </c>
      <c r="B71" s="778" t="s">
        <v>241</v>
      </c>
      <c r="C71" s="732" t="s">
        <v>147</v>
      </c>
      <c r="D71" s="584">
        <v>6936.4</v>
      </c>
      <c r="E71" s="584">
        <v>929</v>
      </c>
      <c r="F71" s="584">
        <v>1611.6</v>
      </c>
      <c r="G71" s="584">
        <v>174.7</v>
      </c>
      <c r="H71" s="584">
        <v>474.7</v>
      </c>
      <c r="I71" s="584">
        <v>101.2</v>
      </c>
      <c r="J71" s="584">
        <v>106.2</v>
      </c>
      <c r="K71" s="584">
        <v>1118.3</v>
      </c>
      <c r="L71" s="584">
        <v>333.5</v>
      </c>
      <c r="M71" s="778" t="s">
        <v>241</v>
      </c>
      <c r="N71" s="732" t="s">
        <v>147</v>
      </c>
      <c r="O71" s="584">
        <v>49.8</v>
      </c>
      <c r="P71" s="584">
        <v>200.6</v>
      </c>
      <c r="Q71" s="584">
        <v>36.4</v>
      </c>
      <c r="R71" s="584">
        <v>222.1</v>
      </c>
      <c r="S71" s="584">
        <v>108.8</v>
      </c>
      <c r="T71" s="584">
        <v>971.4</v>
      </c>
      <c r="U71" s="584">
        <v>83.8</v>
      </c>
      <c r="V71" s="584">
        <v>414.3</v>
      </c>
      <c r="W71" s="1122">
        <v>182</v>
      </c>
      <c r="X71" s="584"/>
      <c r="Y71" s="745"/>
    </row>
    <row r="72" spans="1:25" s="589" customFormat="1" ht="13.5" customHeight="1">
      <c r="A72" s="1115">
        <v>183</v>
      </c>
      <c r="B72" s="778" t="s">
        <v>241</v>
      </c>
      <c r="C72" s="732" t="s">
        <v>132</v>
      </c>
      <c r="D72" s="584">
        <v>17916.7</v>
      </c>
      <c r="E72" s="584">
        <v>2114</v>
      </c>
      <c r="F72" s="584">
        <v>2843.2</v>
      </c>
      <c r="G72" s="584">
        <v>640.80000000000007</v>
      </c>
      <c r="H72" s="584">
        <v>1664.7</v>
      </c>
      <c r="I72" s="584">
        <v>257</v>
      </c>
      <c r="J72" s="584">
        <v>1481.4</v>
      </c>
      <c r="K72" s="584">
        <v>6363.4</v>
      </c>
      <c r="L72" s="584">
        <v>413</v>
      </c>
      <c r="M72" s="778" t="s">
        <v>241</v>
      </c>
      <c r="N72" s="732" t="s">
        <v>132</v>
      </c>
      <c r="O72" s="584">
        <v>147.79999999999998</v>
      </c>
      <c r="P72" s="584">
        <v>663.8</v>
      </c>
      <c r="Q72" s="584">
        <v>384.6</v>
      </c>
      <c r="R72" s="584">
        <v>627.9</v>
      </c>
      <c r="S72" s="584">
        <v>315.29999999999995</v>
      </c>
      <c r="T72" s="733">
        <v>0</v>
      </c>
      <c r="U72" s="733">
        <v>0</v>
      </c>
      <c r="V72" s="733">
        <v>0</v>
      </c>
      <c r="W72" s="1122">
        <v>183</v>
      </c>
      <c r="X72" s="584"/>
      <c r="Y72" s="745"/>
    </row>
    <row r="73" spans="1:25" s="589" customFormat="1" ht="13.5" customHeight="1">
      <c r="A73" s="1115"/>
      <c r="B73" s="778"/>
      <c r="C73" s="732"/>
      <c r="D73" s="584"/>
      <c r="E73" s="584"/>
      <c r="F73" s="584"/>
      <c r="G73" s="584"/>
      <c r="H73" s="584"/>
      <c r="I73" s="584"/>
      <c r="J73" s="584"/>
      <c r="K73" s="584"/>
      <c r="L73" s="584"/>
      <c r="M73" s="778"/>
      <c r="N73" s="732"/>
      <c r="O73" s="584"/>
      <c r="P73" s="584"/>
      <c r="Q73" s="584"/>
      <c r="R73" s="584"/>
      <c r="S73" s="584"/>
      <c r="T73" s="733"/>
      <c r="U73" s="733"/>
      <c r="V73" s="733"/>
      <c r="W73" s="1122"/>
      <c r="X73" s="584"/>
      <c r="Y73" s="745"/>
    </row>
    <row r="74" spans="1:25" s="589" customFormat="1" ht="13.5" customHeight="1">
      <c r="A74" s="1115">
        <v>184</v>
      </c>
      <c r="B74" s="778" t="s">
        <v>179</v>
      </c>
      <c r="C74" s="732" t="s">
        <v>174</v>
      </c>
      <c r="D74" s="584">
        <v>3712.6000000000004</v>
      </c>
      <c r="E74" s="584">
        <v>425.4</v>
      </c>
      <c r="F74" s="584">
        <v>662.6</v>
      </c>
      <c r="G74" s="584">
        <v>277.8</v>
      </c>
      <c r="H74" s="584">
        <v>291.29999999999995</v>
      </c>
      <c r="I74" s="584">
        <v>79.599999999999994</v>
      </c>
      <c r="J74" s="584">
        <v>517.20000000000005</v>
      </c>
      <c r="K74" s="584">
        <v>538.40000000000009</v>
      </c>
      <c r="L74" s="584">
        <v>110.9</v>
      </c>
      <c r="M74" s="778" t="s">
        <v>179</v>
      </c>
      <c r="N74" s="732" t="s">
        <v>174</v>
      </c>
      <c r="O74" s="584">
        <v>48.599999999999994</v>
      </c>
      <c r="P74" s="584">
        <v>170.9</v>
      </c>
      <c r="Q74" s="584">
        <v>118.69999999999999</v>
      </c>
      <c r="R74" s="584">
        <v>115</v>
      </c>
      <c r="S74" s="584">
        <v>107.5</v>
      </c>
      <c r="T74" s="584">
        <v>88.2</v>
      </c>
      <c r="U74" s="584">
        <v>24.5</v>
      </c>
      <c r="V74" s="584">
        <v>135.9</v>
      </c>
      <c r="W74" s="1122">
        <v>184</v>
      </c>
      <c r="X74" s="584"/>
      <c r="Y74" s="745"/>
    </row>
    <row r="75" spans="1:25" s="589" customFormat="1" ht="13.5" customHeight="1">
      <c r="A75" s="1115">
        <v>185</v>
      </c>
      <c r="B75" s="778" t="s">
        <v>241</v>
      </c>
      <c r="C75" s="732" t="s">
        <v>147</v>
      </c>
      <c r="D75" s="584">
        <v>1830.7</v>
      </c>
      <c r="E75" s="584">
        <v>141.69999999999999</v>
      </c>
      <c r="F75" s="584">
        <v>231.4</v>
      </c>
      <c r="G75" s="584">
        <v>223.9</v>
      </c>
      <c r="H75" s="584">
        <v>145.69999999999999</v>
      </c>
      <c r="I75" s="584">
        <v>18.100000000000001</v>
      </c>
      <c r="J75" s="584">
        <v>205.7</v>
      </c>
      <c r="K75" s="584">
        <v>282.3</v>
      </c>
      <c r="L75" s="584">
        <v>70.5</v>
      </c>
      <c r="M75" s="778" t="s">
        <v>241</v>
      </c>
      <c r="N75" s="732" t="s">
        <v>147</v>
      </c>
      <c r="O75" s="584">
        <v>27.7</v>
      </c>
      <c r="P75" s="584">
        <v>100</v>
      </c>
      <c r="Q75" s="584">
        <v>65.599999999999994</v>
      </c>
      <c r="R75" s="584">
        <v>15.6</v>
      </c>
      <c r="S75" s="584">
        <v>53.9</v>
      </c>
      <c r="T75" s="584">
        <v>88.2</v>
      </c>
      <c r="U75" s="584">
        <v>24.5</v>
      </c>
      <c r="V75" s="584">
        <v>135.9</v>
      </c>
      <c r="W75" s="1122">
        <v>185</v>
      </c>
      <c r="X75" s="584"/>
      <c r="Y75" s="745"/>
    </row>
    <row r="76" spans="1:25" s="589" customFormat="1" ht="13.5" customHeight="1">
      <c r="A76" s="1115">
        <v>186</v>
      </c>
      <c r="B76" s="744" t="s">
        <v>241</v>
      </c>
      <c r="C76" s="732" t="s">
        <v>132</v>
      </c>
      <c r="D76" s="584">
        <v>1881.9</v>
      </c>
      <c r="E76" s="584">
        <v>283.7</v>
      </c>
      <c r="F76" s="584">
        <v>431.2</v>
      </c>
      <c r="G76" s="584">
        <v>53.900000000000006</v>
      </c>
      <c r="H76" s="584">
        <v>145.6</v>
      </c>
      <c r="I76" s="584">
        <v>61.5</v>
      </c>
      <c r="J76" s="584">
        <v>311.5</v>
      </c>
      <c r="K76" s="584">
        <v>256.10000000000002</v>
      </c>
      <c r="L76" s="584">
        <v>40.400000000000006</v>
      </c>
      <c r="M76" s="744" t="s">
        <v>241</v>
      </c>
      <c r="N76" s="732" t="s">
        <v>132</v>
      </c>
      <c r="O76" s="584">
        <v>20.9</v>
      </c>
      <c r="P76" s="584">
        <v>70.900000000000006</v>
      </c>
      <c r="Q76" s="584">
        <v>53.1</v>
      </c>
      <c r="R76" s="584">
        <v>99.4</v>
      </c>
      <c r="S76" s="584">
        <v>53.6</v>
      </c>
      <c r="T76" s="733">
        <v>0</v>
      </c>
      <c r="U76" s="733">
        <v>0</v>
      </c>
      <c r="V76" s="733">
        <v>0</v>
      </c>
      <c r="W76" s="1122">
        <v>186</v>
      </c>
      <c r="X76" s="584"/>
      <c r="Y76" s="745"/>
    </row>
    <row r="77" spans="1:25" s="589" customFormat="1" ht="13.5" customHeight="1">
      <c r="A77" s="1115"/>
      <c r="B77" s="744"/>
      <c r="C77" s="732"/>
      <c r="D77" s="584"/>
      <c r="E77" s="584"/>
      <c r="F77" s="584"/>
      <c r="G77" s="584"/>
      <c r="H77" s="584"/>
      <c r="I77" s="584"/>
      <c r="J77" s="584"/>
      <c r="K77" s="584"/>
      <c r="L77" s="584"/>
      <c r="M77" s="744"/>
      <c r="N77" s="732"/>
      <c r="O77" s="584"/>
      <c r="P77" s="584"/>
      <c r="Q77" s="584"/>
      <c r="R77" s="584"/>
      <c r="S77" s="584"/>
      <c r="T77" s="733"/>
      <c r="U77" s="733"/>
      <c r="V77" s="733"/>
      <c r="W77" s="1122"/>
      <c r="X77" s="584"/>
      <c r="Y77" s="745"/>
    </row>
    <row r="78" spans="1:25" ht="13.5" customHeight="1">
      <c r="A78" s="1115"/>
      <c r="B78" s="744"/>
      <c r="C78" s="732"/>
      <c r="E78" s="584"/>
      <c r="F78" s="584"/>
      <c r="G78" s="584"/>
      <c r="H78" s="584"/>
      <c r="I78" s="584"/>
      <c r="J78" s="584"/>
      <c r="K78" s="584"/>
      <c r="L78" s="584"/>
      <c r="M78" s="744"/>
      <c r="N78" s="732"/>
      <c r="O78" s="584"/>
      <c r="P78" s="584"/>
      <c r="Q78" s="584"/>
      <c r="R78" s="584"/>
      <c r="S78" s="584"/>
      <c r="T78" s="584"/>
      <c r="U78" s="584"/>
      <c r="V78" s="584"/>
      <c r="W78" s="1122"/>
    </row>
    <row r="79" spans="1:25" s="811" customFormat="1" ht="13.5" customHeight="1">
      <c r="A79" s="1115">
        <v>187</v>
      </c>
      <c r="B79" s="776" t="s">
        <v>100</v>
      </c>
      <c r="C79" s="732" t="s">
        <v>174</v>
      </c>
      <c r="D79" s="584">
        <v>131963.9</v>
      </c>
      <c r="E79" s="584">
        <v>19837.600000000006</v>
      </c>
      <c r="F79" s="584">
        <v>17950.699999999997</v>
      </c>
      <c r="G79" s="584">
        <v>4844.8</v>
      </c>
      <c r="H79" s="584">
        <v>9297.7000000000007</v>
      </c>
      <c r="I79" s="584">
        <v>2818.5999999999995</v>
      </c>
      <c r="J79" s="584">
        <v>13096.699999999999</v>
      </c>
      <c r="K79" s="584">
        <v>29141.299999999996</v>
      </c>
      <c r="L79" s="584">
        <v>7219.6000000000022</v>
      </c>
      <c r="M79" s="776" t="s">
        <v>100</v>
      </c>
      <c r="N79" s="732" t="s">
        <v>174</v>
      </c>
      <c r="O79" s="584">
        <v>1410.1999999999998</v>
      </c>
      <c r="P79" s="584">
        <v>5614.8</v>
      </c>
      <c r="Q79" s="584">
        <v>3323.9</v>
      </c>
      <c r="R79" s="584">
        <v>4337.7</v>
      </c>
      <c r="S79" s="584">
        <v>3039.9</v>
      </c>
      <c r="T79" s="584">
        <v>0</v>
      </c>
      <c r="U79" s="584">
        <v>0</v>
      </c>
      <c r="V79" s="584">
        <v>0</v>
      </c>
      <c r="W79" s="1122">
        <v>187</v>
      </c>
    </row>
    <row r="80" spans="1:25" s="811" customFormat="1" ht="13.5" customHeight="1">
      <c r="A80" s="1115">
        <v>188</v>
      </c>
      <c r="B80" s="789"/>
      <c r="C80" s="732" t="s">
        <v>147</v>
      </c>
      <c r="D80" s="746">
        <v>9944.5</v>
      </c>
      <c r="E80" s="746">
        <v>0</v>
      </c>
      <c r="F80" s="746">
        <v>0</v>
      </c>
      <c r="G80" s="746">
        <v>0</v>
      </c>
      <c r="H80" s="746">
        <v>0</v>
      </c>
      <c r="I80" s="746">
        <v>0</v>
      </c>
      <c r="J80" s="746">
        <v>0</v>
      </c>
      <c r="K80" s="746">
        <v>0</v>
      </c>
      <c r="L80" s="746">
        <v>0</v>
      </c>
      <c r="M80" s="789"/>
      <c r="N80" s="732" t="s">
        <v>147</v>
      </c>
      <c r="O80" s="746">
        <v>0</v>
      </c>
      <c r="P80" s="746">
        <v>0</v>
      </c>
      <c r="Q80" s="746">
        <v>0</v>
      </c>
      <c r="R80" s="746">
        <v>0</v>
      </c>
      <c r="S80" s="746">
        <v>0</v>
      </c>
      <c r="T80" s="746">
        <v>0</v>
      </c>
      <c r="U80" s="746">
        <v>0</v>
      </c>
      <c r="V80" s="746">
        <v>0</v>
      </c>
      <c r="W80" s="1122">
        <v>188</v>
      </c>
    </row>
    <row r="81" spans="1:25" s="811" customFormat="1" ht="13.5" customHeight="1">
      <c r="A81" s="1115">
        <v>189</v>
      </c>
      <c r="B81" s="789"/>
      <c r="C81" s="732" t="s">
        <v>132</v>
      </c>
      <c r="D81" s="746">
        <v>42629.7</v>
      </c>
      <c r="E81" s="746">
        <v>3923</v>
      </c>
      <c r="F81" s="746">
        <v>7674.9000000000005</v>
      </c>
      <c r="G81" s="746">
        <v>1540.7</v>
      </c>
      <c r="H81" s="746">
        <v>4389.6000000000004</v>
      </c>
      <c r="I81" s="746">
        <v>749.5</v>
      </c>
      <c r="J81" s="746">
        <v>4810.7999999999993</v>
      </c>
      <c r="K81" s="746">
        <v>11736.599999999999</v>
      </c>
      <c r="L81" s="746">
        <v>2822.5</v>
      </c>
      <c r="M81" s="789"/>
      <c r="N81" s="732" t="s">
        <v>132</v>
      </c>
      <c r="O81" s="746">
        <v>648.20000000000005</v>
      </c>
      <c r="P81" s="746">
        <v>1343.5</v>
      </c>
      <c r="Q81" s="746">
        <v>893.9</v>
      </c>
      <c r="R81" s="746">
        <v>1434.7</v>
      </c>
      <c r="S81" s="746">
        <v>661.5</v>
      </c>
      <c r="T81" s="733">
        <v>0</v>
      </c>
      <c r="U81" s="733">
        <v>0</v>
      </c>
      <c r="V81" s="733">
        <v>0</v>
      </c>
      <c r="W81" s="1122">
        <v>189</v>
      </c>
    </row>
    <row r="82" spans="1:25" s="811" customFormat="1" ht="13.5" customHeight="1">
      <c r="A82" s="1115"/>
      <c r="B82" s="789"/>
      <c r="C82" s="732"/>
      <c r="D82" s="746"/>
      <c r="E82" s="746"/>
      <c r="F82" s="746"/>
      <c r="G82" s="746"/>
      <c r="H82" s="746"/>
      <c r="I82" s="746"/>
      <c r="J82" s="746"/>
      <c r="K82" s="746"/>
      <c r="L82" s="746"/>
      <c r="M82" s="789"/>
      <c r="N82" s="732"/>
      <c r="O82" s="746"/>
      <c r="P82" s="746"/>
      <c r="Q82" s="746"/>
      <c r="R82" s="746"/>
      <c r="S82" s="746"/>
      <c r="T82" s="810"/>
      <c r="U82" s="810"/>
      <c r="V82" s="810"/>
      <c r="W82" s="1122"/>
    </row>
    <row r="83" spans="1:25" ht="13.5" customHeight="1">
      <c r="A83" s="1115"/>
      <c r="B83" s="744"/>
      <c r="C83" s="732"/>
      <c r="D83" s="584"/>
      <c r="E83" s="584"/>
      <c r="F83" s="584"/>
      <c r="G83" s="584"/>
      <c r="H83" s="584"/>
      <c r="I83" s="584"/>
      <c r="J83" s="584"/>
      <c r="K83" s="584"/>
      <c r="L83" s="584"/>
      <c r="M83" s="744"/>
      <c r="N83" s="732"/>
      <c r="O83" s="584"/>
      <c r="P83" s="584"/>
      <c r="Q83" s="584"/>
      <c r="R83" s="584"/>
      <c r="S83" s="584"/>
      <c r="T83" s="584"/>
      <c r="U83" s="584"/>
      <c r="V83" s="584"/>
      <c r="W83" s="1122"/>
    </row>
    <row r="84" spans="1:25" ht="13.5" customHeight="1">
      <c r="A84" s="1115">
        <v>190</v>
      </c>
      <c r="B84" s="786" t="s">
        <v>117</v>
      </c>
      <c r="C84" s="736" t="s">
        <v>174</v>
      </c>
      <c r="D84" s="597">
        <v>444212.49999999988</v>
      </c>
      <c r="E84" s="597">
        <v>58560.499999999985</v>
      </c>
      <c r="F84" s="597">
        <v>76448.799999999974</v>
      </c>
      <c r="G84" s="597">
        <v>13474.2</v>
      </c>
      <c r="H84" s="597">
        <v>35990.599999999991</v>
      </c>
      <c r="I84" s="597">
        <v>8918.7999999999993</v>
      </c>
      <c r="J84" s="597">
        <v>39913.4</v>
      </c>
      <c r="K84" s="597">
        <v>95829.1</v>
      </c>
      <c r="L84" s="597">
        <v>19760.999999999996</v>
      </c>
      <c r="M84" s="786" t="s">
        <v>117</v>
      </c>
      <c r="N84" s="736" t="s">
        <v>174</v>
      </c>
      <c r="O84" s="597">
        <v>4940.2999999999993</v>
      </c>
      <c r="P84" s="597">
        <v>21137.699999999997</v>
      </c>
      <c r="Q84" s="597">
        <v>12247.400000000001</v>
      </c>
      <c r="R84" s="597">
        <v>14756.899999999998</v>
      </c>
      <c r="S84" s="597">
        <v>11258.500000000002</v>
      </c>
      <c r="T84" s="597">
        <v>23808.799999999999</v>
      </c>
      <c r="U84" s="597">
        <v>4735.8000000000011</v>
      </c>
      <c r="V84" s="597">
        <v>12460.4</v>
      </c>
      <c r="W84" s="1122">
        <v>190</v>
      </c>
    </row>
    <row r="85" spans="1:25" ht="13.5" customHeight="1">
      <c r="A85" s="1115">
        <v>191</v>
      </c>
      <c r="B85" s="787"/>
      <c r="C85" s="736" t="s">
        <v>147</v>
      </c>
      <c r="D85" s="597">
        <v>321453.09999999998</v>
      </c>
      <c r="E85" s="597">
        <v>42865.7</v>
      </c>
      <c r="F85" s="597">
        <v>52499.5</v>
      </c>
      <c r="G85" s="597">
        <v>10297.299999999999</v>
      </c>
      <c r="H85" s="597">
        <v>23903.599999999999</v>
      </c>
      <c r="I85" s="597">
        <v>7117.2</v>
      </c>
      <c r="J85" s="597">
        <v>28138.7</v>
      </c>
      <c r="K85" s="597">
        <v>61602.8</v>
      </c>
      <c r="L85" s="597">
        <v>14750.3</v>
      </c>
      <c r="M85" s="787"/>
      <c r="N85" s="736" t="s">
        <v>147</v>
      </c>
      <c r="O85" s="597">
        <v>3693.7</v>
      </c>
      <c r="P85" s="597">
        <v>16367.6</v>
      </c>
      <c r="Q85" s="597">
        <v>9807.9</v>
      </c>
      <c r="R85" s="597">
        <v>10382.299999999999</v>
      </c>
      <c r="S85" s="597">
        <v>8966</v>
      </c>
      <c r="T85" s="597">
        <v>23808.799999999999</v>
      </c>
      <c r="U85" s="597">
        <v>4735.8</v>
      </c>
      <c r="V85" s="597">
        <v>12460.4</v>
      </c>
      <c r="W85" s="1122">
        <v>191</v>
      </c>
    </row>
    <row r="86" spans="1:25" ht="13.5" customHeight="1">
      <c r="A86" s="1115">
        <v>192</v>
      </c>
      <c r="B86" s="787"/>
      <c r="C86" s="736" t="s">
        <v>132</v>
      </c>
      <c r="D86" s="597">
        <v>202149.09999999998</v>
      </c>
      <c r="E86" s="597">
        <v>31609.4</v>
      </c>
      <c r="F86" s="597">
        <v>34225.099999999991</v>
      </c>
      <c r="G86" s="597">
        <v>6481.0000000000009</v>
      </c>
      <c r="H86" s="597">
        <v>16995.099999999999</v>
      </c>
      <c r="I86" s="597">
        <v>3870.6999999999989</v>
      </c>
      <c r="J86" s="597">
        <v>20060.600000000002</v>
      </c>
      <c r="K86" s="597">
        <v>51630.999999999985</v>
      </c>
      <c r="L86" s="597">
        <v>9407.7999999999993</v>
      </c>
      <c r="M86" s="787"/>
      <c r="N86" s="736" t="s">
        <v>132</v>
      </c>
      <c r="O86" s="597">
        <v>2008.5999999999997</v>
      </c>
      <c r="P86" s="597">
        <v>9041.3999999999978</v>
      </c>
      <c r="Q86" s="597">
        <v>4869.5</v>
      </c>
      <c r="R86" s="597">
        <v>7277.6000000000013</v>
      </c>
      <c r="S86" s="597">
        <v>4670.8999999999987</v>
      </c>
      <c r="T86" s="597">
        <v>0</v>
      </c>
      <c r="U86" s="597">
        <v>0</v>
      </c>
      <c r="V86" s="597">
        <v>0</v>
      </c>
      <c r="W86" s="1122">
        <v>192</v>
      </c>
    </row>
    <row r="87" spans="1:25" ht="13.5" customHeight="1">
      <c r="A87" s="1115"/>
      <c r="B87" s="787"/>
      <c r="C87" s="732"/>
      <c r="D87" s="584"/>
      <c r="E87" s="584"/>
      <c r="F87" s="584"/>
      <c r="G87" s="584"/>
      <c r="H87" s="584"/>
      <c r="I87" s="584"/>
      <c r="J87" s="584"/>
      <c r="K87" s="584"/>
      <c r="L87" s="584"/>
      <c r="M87" s="787"/>
      <c r="N87" s="732"/>
      <c r="O87" s="584"/>
      <c r="P87" s="584"/>
      <c r="Q87" s="584"/>
      <c r="R87" s="584"/>
      <c r="S87" s="584"/>
      <c r="T87" s="733"/>
      <c r="U87" s="733"/>
      <c r="V87" s="733"/>
      <c r="W87" s="1122"/>
    </row>
    <row r="88" spans="1:25" ht="13.5" customHeight="1">
      <c r="A88" s="1115"/>
      <c r="B88" s="787"/>
      <c r="C88" s="732"/>
      <c r="D88" s="584"/>
      <c r="E88" s="584"/>
      <c r="F88" s="584"/>
      <c r="G88" s="584"/>
      <c r="H88" s="584"/>
      <c r="I88" s="584"/>
      <c r="J88" s="584"/>
      <c r="K88" s="584"/>
      <c r="L88" s="584"/>
      <c r="M88" s="787"/>
      <c r="N88" s="732"/>
      <c r="O88" s="584"/>
      <c r="P88" s="584"/>
      <c r="Q88" s="584"/>
      <c r="R88" s="584"/>
      <c r="S88" s="584"/>
      <c r="T88" s="584"/>
      <c r="U88" s="584"/>
      <c r="V88" s="584"/>
      <c r="W88" s="1122"/>
    </row>
    <row r="89" spans="1:25" ht="13.5" customHeight="1">
      <c r="A89" s="1115">
        <v>193</v>
      </c>
      <c r="B89" s="776" t="s">
        <v>118</v>
      </c>
      <c r="C89" s="732" t="s">
        <v>174</v>
      </c>
      <c r="D89" s="584">
        <v>5352.9</v>
      </c>
      <c r="E89" s="584">
        <v>1217.9000000000001</v>
      </c>
      <c r="F89" s="584">
        <v>1484.0000000000002</v>
      </c>
      <c r="G89" s="584">
        <v>112.60000000000001</v>
      </c>
      <c r="H89" s="584">
        <v>315</v>
      </c>
      <c r="I89" s="584">
        <v>53.4</v>
      </c>
      <c r="J89" s="584">
        <v>492.5</v>
      </c>
      <c r="K89" s="584">
        <v>719.80000000000007</v>
      </c>
      <c r="L89" s="584">
        <v>275.59999999999997</v>
      </c>
      <c r="M89" s="776" t="s">
        <v>118</v>
      </c>
      <c r="N89" s="732" t="s">
        <v>174</v>
      </c>
      <c r="O89" s="584">
        <v>19.899999999999999</v>
      </c>
      <c r="P89" s="584">
        <v>134.69999999999999</v>
      </c>
      <c r="Q89" s="584">
        <v>50.5</v>
      </c>
      <c r="R89" s="584">
        <v>140.79999999999998</v>
      </c>
      <c r="S89" s="584">
        <v>92.5</v>
      </c>
      <c r="T89" s="584">
        <v>78.399999999999991</v>
      </c>
      <c r="U89" s="584">
        <v>0.2</v>
      </c>
      <c r="V89" s="584">
        <v>165</v>
      </c>
      <c r="W89" s="1122">
        <v>193</v>
      </c>
    </row>
    <row r="90" spans="1:25" ht="13.5" customHeight="1">
      <c r="A90" s="1115">
        <v>194</v>
      </c>
      <c r="B90" s="744"/>
      <c r="C90" s="732" t="s">
        <v>147</v>
      </c>
      <c r="D90" s="584">
        <v>436.4</v>
      </c>
      <c r="E90" s="584">
        <v>61.3</v>
      </c>
      <c r="F90" s="584">
        <v>0.5</v>
      </c>
      <c r="G90" s="584">
        <v>15.9</v>
      </c>
      <c r="H90" s="584">
        <v>15.9</v>
      </c>
      <c r="I90" s="584">
        <v>4.3</v>
      </c>
      <c r="J90" s="584">
        <v>4.5</v>
      </c>
      <c r="K90" s="584">
        <v>11.6</v>
      </c>
      <c r="L90" s="584">
        <v>61.3</v>
      </c>
      <c r="M90" s="744"/>
      <c r="N90" s="732" t="s">
        <v>147</v>
      </c>
      <c r="O90" s="584">
        <v>5.7</v>
      </c>
      <c r="P90" s="584">
        <v>0.9</v>
      </c>
      <c r="Q90" s="584">
        <v>0.89999999999999991</v>
      </c>
      <c r="R90" s="584">
        <v>2.6</v>
      </c>
      <c r="S90" s="584">
        <v>7.3999999999999995</v>
      </c>
      <c r="T90" s="584">
        <v>78.399999999999991</v>
      </c>
      <c r="U90" s="584">
        <v>0.2</v>
      </c>
      <c r="V90" s="584">
        <v>165</v>
      </c>
      <c r="W90" s="1122">
        <v>194</v>
      </c>
    </row>
    <row r="91" spans="1:25" ht="13.5" customHeight="1">
      <c r="A91" s="1115">
        <v>195</v>
      </c>
      <c r="B91" s="744"/>
      <c r="C91" s="732" t="s">
        <v>132</v>
      </c>
      <c r="D91" s="584">
        <v>4916.5</v>
      </c>
      <c r="E91" s="584">
        <v>1156.6000000000001</v>
      </c>
      <c r="F91" s="584">
        <v>1483.5000000000002</v>
      </c>
      <c r="G91" s="584">
        <v>96.7</v>
      </c>
      <c r="H91" s="584">
        <v>299.10000000000002</v>
      </c>
      <c r="I91" s="584">
        <v>49.1</v>
      </c>
      <c r="J91" s="584">
        <v>488</v>
      </c>
      <c r="K91" s="584">
        <v>708.2</v>
      </c>
      <c r="L91" s="584">
        <v>214.29999999999998</v>
      </c>
      <c r="M91" s="744"/>
      <c r="N91" s="732" t="s">
        <v>132</v>
      </c>
      <c r="O91" s="584">
        <v>14.2</v>
      </c>
      <c r="P91" s="584">
        <v>133.79999999999998</v>
      </c>
      <c r="Q91" s="584">
        <v>49.6</v>
      </c>
      <c r="R91" s="584">
        <v>138.19999999999999</v>
      </c>
      <c r="S91" s="584">
        <v>85.1</v>
      </c>
      <c r="T91" s="733">
        <v>0</v>
      </c>
      <c r="U91" s="733">
        <v>0</v>
      </c>
      <c r="V91" s="733">
        <v>0</v>
      </c>
      <c r="W91" s="1122">
        <v>195</v>
      </c>
    </row>
    <row r="92" spans="1:25" ht="13.5" customHeight="1">
      <c r="A92" s="1115"/>
      <c r="B92" s="744"/>
      <c r="C92" s="732"/>
      <c r="D92" s="584"/>
      <c r="E92" s="584"/>
      <c r="F92" s="584"/>
      <c r="G92" s="584"/>
      <c r="H92" s="584"/>
      <c r="I92" s="584"/>
      <c r="J92" s="584"/>
      <c r="K92" s="584"/>
      <c r="L92" s="584"/>
      <c r="M92" s="744"/>
      <c r="N92" s="732"/>
      <c r="O92" s="584"/>
      <c r="P92" s="584"/>
      <c r="Q92" s="584"/>
      <c r="R92" s="584"/>
      <c r="S92" s="584"/>
      <c r="T92" s="733"/>
      <c r="U92" s="733"/>
      <c r="V92" s="733"/>
      <c r="W92" s="1122"/>
    </row>
    <row r="93" spans="1:25" s="589" customFormat="1" ht="13.5" customHeight="1">
      <c r="A93" s="1115">
        <v>196</v>
      </c>
      <c r="B93" s="778" t="s">
        <v>180</v>
      </c>
      <c r="C93" s="732" t="s">
        <v>174</v>
      </c>
      <c r="D93" s="584">
        <v>4385.2000000000007</v>
      </c>
      <c r="E93" s="584">
        <v>1200.5</v>
      </c>
      <c r="F93" s="584">
        <v>1211.2000000000003</v>
      </c>
      <c r="G93" s="584">
        <v>90.7</v>
      </c>
      <c r="H93" s="584">
        <v>291.8</v>
      </c>
      <c r="I93" s="584">
        <v>51</v>
      </c>
      <c r="J93" s="584">
        <v>318.3</v>
      </c>
      <c r="K93" s="584">
        <v>558.6</v>
      </c>
      <c r="L93" s="584">
        <v>220.1</v>
      </c>
      <c r="M93" s="778" t="s">
        <v>180</v>
      </c>
      <c r="N93" s="732" t="s">
        <v>174</v>
      </c>
      <c r="O93" s="584">
        <v>15.399999999999999</v>
      </c>
      <c r="P93" s="584">
        <v>98.7</v>
      </c>
      <c r="Q93" s="584">
        <v>47.6</v>
      </c>
      <c r="R93" s="584">
        <v>133.30000000000001</v>
      </c>
      <c r="S93" s="584">
        <v>68.900000000000006</v>
      </c>
      <c r="T93" s="584">
        <v>69.599999999999994</v>
      </c>
      <c r="U93" s="584">
        <v>0.2</v>
      </c>
      <c r="V93" s="584">
        <v>9.3000000000000007</v>
      </c>
      <c r="W93" s="1122">
        <v>196</v>
      </c>
      <c r="X93" s="628"/>
      <c r="Y93" s="745"/>
    </row>
    <row r="94" spans="1:25" s="589" customFormat="1" ht="13.5" customHeight="1">
      <c r="A94" s="1115">
        <v>197</v>
      </c>
      <c r="B94" s="778" t="s">
        <v>241</v>
      </c>
      <c r="C94" s="732" t="s">
        <v>147</v>
      </c>
      <c r="D94" s="584">
        <v>217.1</v>
      </c>
      <c r="E94" s="584">
        <v>61.3</v>
      </c>
      <c r="F94" s="584">
        <v>0.4</v>
      </c>
      <c r="G94" s="584">
        <v>15.9</v>
      </c>
      <c r="H94" s="584">
        <v>15.9</v>
      </c>
      <c r="I94" s="584">
        <v>4.3</v>
      </c>
      <c r="J94" s="584">
        <v>2.5</v>
      </c>
      <c r="K94" s="584">
        <v>11.5</v>
      </c>
      <c r="L94" s="584">
        <v>14.5</v>
      </c>
      <c r="M94" s="778" t="s">
        <v>241</v>
      </c>
      <c r="N94" s="732" t="s">
        <v>147</v>
      </c>
      <c r="O94" s="584">
        <v>1.5</v>
      </c>
      <c r="P94" s="584">
        <v>0.9</v>
      </c>
      <c r="Q94" s="584">
        <v>0.7</v>
      </c>
      <c r="R94" s="584">
        <v>2</v>
      </c>
      <c r="S94" s="584">
        <v>6.6</v>
      </c>
      <c r="T94" s="584">
        <v>69.599999999999994</v>
      </c>
      <c r="U94" s="584">
        <v>0.2</v>
      </c>
      <c r="V94" s="584">
        <v>9.3000000000000007</v>
      </c>
      <c r="W94" s="1122">
        <v>197</v>
      </c>
      <c r="X94" s="628"/>
      <c r="Y94" s="745"/>
    </row>
    <row r="95" spans="1:25" s="589" customFormat="1" ht="13.5" customHeight="1">
      <c r="A95" s="1115">
        <v>198</v>
      </c>
      <c r="B95" s="778" t="s">
        <v>241</v>
      </c>
      <c r="C95" s="732" t="s">
        <v>132</v>
      </c>
      <c r="D95" s="584">
        <v>4168.1000000000004</v>
      </c>
      <c r="E95" s="584">
        <v>1139.2</v>
      </c>
      <c r="F95" s="584">
        <v>1210.8000000000002</v>
      </c>
      <c r="G95" s="584">
        <v>74.8</v>
      </c>
      <c r="H95" s="584">
        <v>275.90000000000003</v>
      </c>
      <c r="I95" s="584">
        <v>46.7</v>
      </c>
      <c r="J95" s="584">
        <v>315.8</v>
      </c>
      <c r="K95" s="584">
        <v>547.1</v>
      </c>
      <c r="L95" s="584">
        <v>205.6</v>
      </c>
      <c r="M95" s="778" t="s">
        <v>241</v>
      </c>
      <c r="N95" s="732" t="s">
        <v>132</v>
      </c>
      <c r="O95" s="584">
        <v>13.899999999999999</v>
      </c>
      <c r="P95" s="584">
        <v>97.8</v>
      </c>
      <c r="Q95" s="584">
        <v>46.9</v>
      </c>
      <c r="R95" s="584">
        <v>131.30000000000001</v>
      </c>
      <c r="S95" s="584">
        <v>62.300000000000004</v>
      </c>
      <c r="T95" s="733">
        <v>0</v>
      </c>
      <c r="U95" s="733">
        <v>0</v>
      </c>
      <c r="V95" s="733">
        <v>0</v>
      </c>
      <c r="W95" s="1122">
        <v>198</v>
      </c>
      <c r="X95" s="584"/>
      <c r="Y95" s="745"/>
    </row>
    <row r="96" spans="1:25" s="589" customFormat="1" ht="13.5" customHeight="1">
      <c r="A96" s="1117"/>
      <c r="B96" s="778"/>
      <c r="C96" s="732"/>
      <c r="D96" s="584"/>
      <c r="E96" s="584"/>
      <c r="F96" s="584"/>
      <c r="G96" s="584"/>
      <c r="H96" s="584"/>
      <c r="I96" s="584"/>
      <c r="J96" s="584"/>
      <c r="K96" s="584"/>
      <c r="L96" s="584"/>
      <c r="M96" s="778"/>
      <c r="N96" s="732"/>
      <c r="O96" s="584"/>
      <c r="P96" s="584"/>
      <c r="Q96" s="584"/>
      <c r="R96" s="584"/>
      <c r="S96" s="584"/>
      <c r="T96" s="733"/>
      <c r="U96" s="733"/>
      <c r="V96" s="733"/>
      <c r="W96" s="1124"/>
      <c r="X96" s="584"/>
      <c r="Y96" s="745"/>
    </row>
    <row r="97" spans="1:25" s="589" customFormat="1" ht="13.5" customHeight="1">
      <c r="A97" s="1115">
        <v>199</v>
      </c>
      <c r="B97" s="778" t="s">
        <v>181</v>
      </c>
      <c r="C97" s="732" t="s">
        <v>174</v>
      </c>
      <c r="D97" s="584">
        <v>967.7</v>
      </c>
      <c r="E97" s="584">
        <v>17.399999999999999</v>
      </c>
      <c r="F97" s="584">
        <v>272.8</v>
      </c>
      <c r="G97" s="584">
        <v>21.9</v>
      </c>
      <c r="H97" s="584">
        <v>23.2</v>
      </c>
      <c r="I97" s="584">
        <v>2.4</v>
      </c>
      <c r="J97" s="584">
        <v>174.2</v>
      </c>
      <c r="K97" s="584">
        <v>161.19999999999999</v>
      </c>
      <c r="L97" s="584">
        <v>55.5</v>
      </c>
      <c r="M97" s="778" t="s">
        <v>181</v>
      </c>
      <c r="N97" s="732" t="s">
        <v>174</v>
      </c>
      <c r="O97" s="584">
        <v>4.5</v>
      </c>
      <c r="P97" s="584">
        <v>36</v>
      </c>
      <c r="Q97" s="584">
        <v>2.9000000000000004</v>
      </c>
      <c r="R97" s="584">
        <v>7.5</v>
      </c>
      <c r="S97" s="584">
        <v>23.6</v>
      </c>
      <c r="T97" s="584">
        <v>8.8000000000000007</v>
      </c>
      <c r="U97" s="584">
        <v>0</v>
      </c>
      <c r="V97" s="584">
        <v>155.69999999999999</v>
      </c>
      <c r="W97" s="1122">
        <v>199</v>
      </c>
      <c r="X97" s="584"/>
      <c r="Y97" s="745"/>
    </row>
    <row r="98" spans="1:25" s="589" customFormat="1" ht="13.5" customHeight="1">
      <c r="A98" s="1115">
        <v>200</v>
      </c>
      <c r="B98" s="744" t="s">
        <v>241</v>
      </c>
      <c r="C98" s="732" t="s">
        <v>147</v>
      </c>
      <c r="D98" s="584">
        <v>219.3</v>
      </c>
      <c r="E98" s="584">
        <v>0</v>
      </c>
      <c r="F98" s="584">
        <v>0.1</v>
      </c>
      <c r="G98" s="584">
        <v>0</v>
      </c>
      <c r="H98" s="584">
        <v>0</v>
      </c>
      <c r="I98" s="584">
        <v>0</v>
      </c>
      <c r="J98" s="584">
        <v>2</v>
      </c>
      <c r="K98" s="584">
        <v>0.1</v>
      </c>
      <c r="L98" s="584">
        <v>46.8</v>
      </c>
      <c r="M98" s="744" t="s">
        <v>241</v>
      </c>
      <c r="N98" s="732" t="s">
        <v>147</v>
      </c>
      <c r="O98" s="584">
        <v>4.2</v>
      </c>
      <c r="P98" s="584">
        <v>0</v>
      </c>
      <c r="Q98" s="584">
        <v>0.2</v>
      </c>
      <c r="R98" s="584">
        <v>0.6</v>
      </c>
      <c r="S98" s="584">
        <v>0.8</v>
      </c>
      <c r="T98" s="584">
        <v>8.8000000000000007</v>
      </c>
      <c r="U98" s="584">
        <v>0</v>
      </c>
      <c r="V98" s="584">
        <v>155.69999999999999</v>
      </c>
      <c r="W98" s="1122">
        <v>200</v>
      </c>
      <c r="X98" s="584"/>
      <c r="Y98" s="745"/>
    </row>
    <row r="99" spans="1:25" s="589" customFormat="1" ht="13.5" customHeight="1">
      <c r="A99" s="1115">
        <v>201</v>
      </c>
      <c r="B99" s="744" t="s">
        <v>241</v>
      </c>
      <c r="C99" s="732" t="s">
        <v>132</v>
      </c>
      <c r="D99" s="584">
        <v>748.4</v>
      </c>
      <c r="E99" s="584">
        <v>17.399999999999999</v>
      </c>
      <c r="F99" s="584">
        <v>272.7</v>
      </c>
      <c r="G99" s="584">
        <v>21.9</v>
      </c>
      <c r="H99" s="584">
        <v>23.2</v>
      </c>
      <c r="I99" s="584">
        <v>2.4</v>
      </c>
      <c r="J99" s="584">
        <v>172.2</v>
      </c>
      <c r="K99" s="584">
        <v>161.1</v>
      </c>
      <c r="L99" s="584">
        <v>8.6999999999999993</v>
      </c>
      <c r="M99" s="744" t="s">
        <v>241</v>
      </c>
      <c r="N99" s="732" t="s">
        <v>132</v>
      </c>
      <c r="O99" s="584">
        <v>0.3</v>
      </c>
      <c r="P99" s="584">
        <v>36</v>
      </c>
      <c r="Q99" s="584">
        <v>2.7</v>
      </c>
      <c r="R99" s="584">
        <v>6.9</v>
      </c>
      <c r="S99" s="584">
        <v>22.8</v>
      </c>
      <c r="T99" s="733">
        <v>0</v>
      </c>
      <c r="U99" s="733">
        <v>0</v>
      </c>
      <c r="V99" s="733">
        <v>0</v>
      </c>
      <c r="W99" s="1122">
        <v>201</v>
      </c>
      <c r="X99" s="584"/>
      <c r="Y99" s="745"/>
    </row>
    <row r="100" spans="1:25" s="589" customFormat="1" ht="13.5" customHeight="1">
      <c r="A100" s="1117"/>
      <c r="B100" s="744"/>
      <c r="C100" s="732"/>
      <c r="D100" s="584"/>
      <c r="E100" s="584"/>
      <c r="F100" s="584"/>
      <c r="G100" s="584"/>
      <c r="H100" s="584"/>
      <c r="I100" s="584"/>
      <c r="J100" s="584"/>
      <c r="K100" s="584"/>
      <c r="L100" s="584"/>
      <c r="M100" s="744"/>
      <c r="N100" s="732"/>
      <c r="O100" s="584"/>
      <c r="P100" s="584"/>
      <c r="Q100" s="584"/>
      <c r="R100" s="584"/>
      <c r="S100" s="584"/>
      <c r="T100" s="733"/>
      <c r="U100" s="733"/>
      <c r="V100" s="733"/>
      <c r="W100" s="1124"/>
      <c r="X100" s="584"/>
      <c r="Y100" s="745"/>
    </row>
    <row r="101" spans="1:25" s="589" customFormat="1" ht="13.5" customHeight="1">
      <c r="A101" s="1117"/>
      <c r="B101" s="776" t="s">
        <v>78</v>
      </c>
      <c r="C101" s="732"/>
      <c r="D101" s="584"/>
      <c r="E101" s="584"/>
      <c r="F101" s="584"/>
      <c r="G101" s="584"/>
      <c r="H101" s="584"/>
      <c r="I101" s="584"/>
      <c r="J101" s="584"/>
      <c r="K101" s="584"/>
      <c r="L101" s="584"/>
      <c r="M101" s="776" t="s">
        <v>78</v>
      </c>
      <c r="N101" s="732"/>
      <c r="O101" s="584"/>
      <c r="P101" s="584"/>
      <c r="Q101" s="584"/>
      <c r="R101" s="584"/>
      <c r="S101" s="584"/>
      <c r="T101" s="733"/>
      <c r="U101" s="733"/>
      <c r="V101" s="733"/>
      <c r="W101" s="1124"/>
      <c r="X101" s="584"/>
      <c r="Y101" s="745"/>
    </row>
    <row r="102" spans="1:25" ht="13.5" customHeight="1">
      <c r="A102" s="1117"/>
      <c r="B102" s="744"/>
      <c r="C102" s="732"/>
      <c r="D102" s="584"/>
      <c r="E102" s="584"/>
      <c r="F102" s="584"/>
      <c r="G102" s="584"/>
      <c r="H102" s="584"/>
      <c r="I102" s="584"/>
      <c r="J102" s="584"/>
      <c r="K102" s="584"/>
      <c r="L102" s="584"/>
      <c r="M102" s="744"/>
      <c r="N102" s="732"/>
      <c r="O102" s="584"/>
      <c r="P102" s="584"/>
      <c r="Q102" s="584"/>
      <c r="R102" s="584"/>
      <c r="S102" s="584"/>
      <c r="T102" s="584"/>
      <c r="U102" s="584"/>
      <c r="V102" s="584"/>
      <c r="W102" s="1124"/>
    </row>
    <row r="103" spans="1:25" ht="13.5" customHeight="1">
      <c r="A103" s="1117"/>
      <c r="B103" s="778" t="s">
        <v>79</v>
      </c>
      <c r="C103" s="732"/>
      <c r="D103" s="584"/>
      <c r="E103" s="584"/>
      <c r="F103" s="584"/>
      <c r="G103" s="584"/>
      <c r="H103" s="584"/>
      <c r="I103" s="584"/>
      <c r="J103" s="584"/>
      <c r="K103" s="584"/>
      <c r="L103" s="584"/>
      <c r="M103" s="778" t="s">
        <v>79</v>
      </c>
      <c r="N103" s="732"/>
      <c r="O103" s="584"/>
      <c r="P103" s="584"/>
      <c r="Q103" s="584"/>
      <c r="R103" s="584"/>
      <c r="S103" s="584"/>
      <c r="T103" s="584"/>
      <c r="U103" s="584"/>
      <c r="V103" s="584"/>
      <c r="W103" s="1124"/>
    </row>
    <row r="104" spans="1:25" ht="13.5" customHeight="1">
      <c r="A104" s="1117"/>
      <c r="B104" s="778"/>
      <c r="C104" s="732"/>
      <c r="D104" s="584"/>
      <c r="E104" s="584"/>
      <c r="F104" s="584"/>
      <c r="G104" s="584"/>
      <c r="H104" s="584"/>
      <c r="I104" s="584"/>
      <c r="J104" s="584"/>
      <c r="K104" s="584"/>
      <c r="L104" s="584"/>
      <c r="M104" s="778"/>
      <c r="N104" s="732"/>
      <c r="O104" s="584"/>
      <c r="P104" s="584"/>
      <c r="Q104" s="584"/>
      <c r="R104" s="584"/>
      <c r="S104" s="584"/>
      <c r="T104" s="584"/>
      <c r="U104" s="584"/>
      <c r="V104" s="584"/>
      <c r="W104" s="1124"/>
    </row>
    <row r="105" spans="1:25" ht="13.5" customHeight="1">
      <c r="A105" s="1115">
        <v>202</v>
      </c>
      <c r="B105" s="781" t="s">
        <v>248</v>
      </c>
      <c r="C105" s="732" t="s">
        <v>174</v>
      </c>
      <c r="D105" s="584">
        <v>14114.400000000001</v>
      </c>
      <c r="E105" s="584">
        <v>1346.4</v>
      </c>
      <c r="F105" s="584">
        <v>2725.8</v>
      </c>
      <c r="G105" s="584">
        <v>645.4</v>
      </c>
      <c r="H105" s="584">
        <v>743.3</v>
      </c>
      <c r="I105" s="584">
        <v>538.9</v>
      </c>
      <c r="J105" s="584">
        <v>966.09999999999991</v>
      </c>
      <c r="K105" s="584">
        <v>2902.9</v>
      </c>
      <c r="L105" s="584">
        <v>467.40000000000003</v>
      </c>
      <c r="M105" s="781" t="s">
        <v>248</v>
      </c>
      <c r="N105" s="732" t="s">
        <v>174</v>
      </c>
      <c r="O105" s="584">
        <v>91.3</v>
      </c>
      <c r="P105" s="584">
        <v>1340.1999999999998</v>
      </c>
      <c r="Q105" s="584">
        <v>873.4</v>
      </c>
      <c r="R105" s="584">
        <v>319.70000000000005</v>
      </c>
      <c r="S105" s="584">
        <v>667.8</v>
      </c>
      <c r="T105" s="584">
        <v>329.8</v>
      </c>
      <c r="U105" s="584">
        <v>83.3</v>
      </c>
      <c r="V105" s="584">
        <v>72.900000000000006</v>
      </c>
      <c r="W105" s="1122">
        <v>202</v>
      </c>
    </row>
    <row r="106" spans="1:25" ht="13.5" customHeight="1">
      <c r="A106" s="1115">
        <v>203</v>
      </c>
      <c r="B106" s="744"/>
      <c r="C106" s="732" t="s">
        <v>147</v>
      </c>
      <c r="D106" s="584">
        <v>6375.2</v>
      </c>
      <c r="E106" s="584">
        <v>693.3</v>
      </c>
      <c r="F106" s="584">
        <v>1117.9000000000001</v>
      </c>
      <c r="G106" s="584">
        <v>284.2</v>
      </c>
      <c r="H106" s="584">
        <v>354.4</v>
      </c>
      <c r="I106" s="584">
        <v>285.5</v>
      </c>
      <c r="J106" s="584">
        <v>577.29999999999995</v>
      </c>
      <c r="K106" s="584">
        <v>920.1</v>
      </c>
      <c r="L106" s="584">
        <v>187.3</v>
      </c>
      <c r="M106" s="744"/>
      <c r="N106" s="732" t="s">
        <v>147</v>
      </c>
      <c r="O106" s="584">
        <v>46</v>
      </c>
      <c r="P106" s="584">
        <v>517.5</v>
      </c>
      <c r="Q106" s="584">
        <v>435.3</v>
      </c>
      <c r="R106" s="584">
        <v>191.4</v>
      </c>
      <c r="S106" s="584">
        <v>279</v>
      </c>
      <c r="T106" s="584">
        <v>329.8</v>
      </c>
      <c r="U106" s="584">
        <v>83.3</v>
      </c>
      <c r="V106" s="584">
        <v>72.900000000000006</v>
      </c>
      <c r="W106" s="1122">
        <v>203</v>
      </c>
    </row>
    <row r="107" spans="1:25" ht="13.5" customHeight="1">
      <c r="A107" s="1115">
        <v>204</v>
      </c>
      <c r="B107" s="744"/>
      <c r="C107" s="732" t="s">
        <v>132</v>
      </c>
      <c r="D107" s="584">
        <v>7739.2000000000007</v>
      </c>
      <c r="E107" s="584">
        <v>653.1</v>
      </c>
      <c r="F107" s="584">
        <v>1607.9</v>
      </c>
      <c r="G107" s="584">
        <v>361.2</v>
      </c>
      <c r="H107" s="584">
        <v>388.9</v>
      </c>
      <c r="I107" s="584">
        <v>253.39999999999998</v>
      </c>
      <c r="J107" s="584">
        <v>388.79999999999995</v>
      </c>
      <c r="K107" s="584">
        <v>1982.8</v>
      </c>
      <c r="L107" s="584">
        <v>280.10000000000002</v>
      </c>
      <c r="M107" s="744"/>
      <c r="N107" s="732" t="s">
        <v>132</v>
      </c>
      <c r="O107" s="584">
        <v>45.3</v>
      </c>
      <c r="P107" s="584">
        <v>822.69999999999982</v>
      </c>
      <c r="Q107" s="584">
        <v>438.09999999999997</v>
      </c>
      <c r="R107" s="584">
        <v>128.30000000000001</v>
      </c>
      <c r="S107" s="584">
        <v>388.8</v>
      </c>
      <c r="T107" s="733">
        <v>0</v>
      </c>
      <c r="U107" s="733">
        <v>0</v>
      </c>
      <c r="V107" s="733">
        <v>0</v>
      </c>
      <c r="W107" s="1122">
        <v>204</v>
      </c>
    </row>
    <row r="108" spans="1:25" ht="13.5" customHeight="1">
      <c r="A108" s="1115"/>
      <c r="B108" s="744"/>
      <c r="C108" s="732"/>
      <c r="D108" s="584"/>
      <c r="E108" s="584"/>
      <c r="F108" s="584"/>
      <c r="G108" s="584"/>
      <c r="H108" s="584"/>
      <c r="I108" s="584"/>
      <c r="J108" s="584"/>
      <c r="K108" s="584"/>
      <c r="L108" s="584"/>
      <c r="M108" s="744"/>
      <c r="N108" s="732"/>
      <c r="O108" s="584"/>
      <c r="P108" s="584"/>
      <c r="Q108" s="584"/>
      <c r="R108" s="584"/>
      <c r="S108" s="584"/>
      <c r="T108" s="733"/>
      <c r="U108" s="733"/>
      <c r="V108" s="733"/>
      <c r="W108" s="1122"/>
    </row>
    <row r="109" spans="1:25" s="589" customFormat="1" ht="13.5" customHeight="1">
      <c r="A109" s="1115">
        <v>205</v>
      </c>
      <c r="B109" s="788" t="s">
        <v>145</v>
      </c>
      <c r="C109" s="732" t="s">
        <v>174</v>
      </c>
      <c r="D109" s="584">
        <v>5236.0999999999995</v>
      </c>
      <c r="E109" s="584">
        <v>631.69999999999993</v>
      </c>
      <c r="F109" s="584">
        <v>801.1</v>
      </c>
      <c r="G109" s="584">
        <v>277.3</v>
      </c>
      <c r="H109" s="584">
        <v>251.1</v>
      </c>
      <c r="I109" s="584">
        <v>245</v>
      </c>
      <c r="J109" s="584">
        <v>442.5</v>
      </c>
      <c r="K109" s="584">
        <v>723.9</v>
      </c>
      <c r="L109" s="584">
        <v>183.6</v>
      </c>
      <c r="M109" s="788" t="s">
        <v>145</v>
      </c>
      <c r="N109" s="732" t="s">
        <v>174</v>
      </c>
      <c r="O109" s="584">
        <v>41.7</v>
      </c>
      <c r="P109" s="584">
        <v>503.09999999999997</v>
      </c>
      <c r="Q109" s="584">
        <v>264.89999999999998</v>
      </c>
      <c r="R109" s="584">
        <v>143</v>
      </c>
      <c r="S109" s="584">
        <v>246.70000000000002</v>
      </c>
      <c r="T109" s="584">
        <v>325.60000000000002</v>
      </c>
      <c r="U109" s="584">
        <v>83.1</v>
      </c>
      <c r="V109" s="584">
        <v>71.8</v>
      </c>
      <c r="W109" s="1122">
        <v>205</v>
      </c>
      <c r="X109" s="584"/>
      <c r="Y109" s="745"/>
    </row>
    <row r="110" spans="1:25" s="589" customFormat="1" ht="13.5" customHeight="1">
      <c r="A110" s="1115">
        <v>206</v>
      </c>
      <c r="B110" s="788" t="s">
        <v>241</v>
      </c>
      <c r="C110" s="732" t="s">
        <v>147</v>
      </c>
      <c r="D110" s="584">
        <v>5054.8999999999996</v>
      </c>
      <c r="E110" s="584">
        <v>598.9</v>
      </c>
      <c r="F110" s="584">
        <v>771.2</v>
      </c>
      <c r="G110" s="584">
        <v>261.10000000000002</v>
      </c>
      <c r="H110" s="584">
        <v>239.4</v>
      </c>
      <c r="I110" s="584">
        <v>241.9</v>
      </c>
      <c r="J110" s="584">
        <v>434.1</v>
      </c>
      <c r="K110" s="584">
        <v>680.5</v>
      </c>
      <c r="L110" s="584">
        <v>175.5</v>
      </c>
      <c r="M110" s="788" t="s">
        <v>241</v>
      </c>
      <c r="N110" s="732" t="s">
        <v>147</v>
      </c>
      <c r="O110" s="584">
        <v>40.700000000000003</v>
      </c>
      <c r="P110" s="584">
        <v>500.2</v>
      </c>
      <c r="Q110" s="584">
        <v>263.5</v>
      </c>
      <c r="R110" s="584">
        <v>122.5</v>
      </c>
      <c r="S110" s="584">
        <v>244.9</v>
      </c>
      <c r="T110" s="584">
        <v>325.60000000000002</v>
      </c>
      <c r="U110" s="584">
        <v>83.1</v>
      </c>
      <c r="V110" s="584">
        <v>71.8</v>
      </c>
      <c r="W110" s="1122">
        <v>206</v>
      </c>
      <c r="X110" s="584"/>
      <c r="Y110" s="745"/>
    </row>
    <row r="111" spans="1:25" s="589" customFormat="1" ht="13.5" customHeight="1">
      <c r="A111" s="1115">
        <v>207</v>
      </c>
      <c r="B111" s="788" t="s">
        <v>241</v>
      </c>
      <c r="C111" s="732" t="s">
        <v>132</v>
      </c>
      <c r="D111" s="584">
        <v>181.2</v>
      </c>
      <c r="E111" s="584">
        <v>32.799999999999997</v>
      </c>
      <c r="F111" s="584">
        <v>29.9</v>
      </c>
      <c r="G111" s="584">
        <v>16.2</v>
      </c>
      <c r="H111" s="584">
        <v>11.7</v>
      </c>
      <c r="I111" s="584">
        <v>3.1</v>
      </c>
      <c r="J111" s="584">
        <v>8.4</v>
      </c>
      <c r="K111" s="584">
        <v>43.4</v>
      </c>
      <c r="L111" s="584">
        <v>8.1</v>
      </c>
      <c r="M111" s="788" t="s">
        <v>241</v>
      </c>
      <c r="N111" s="732" t="s">
        <v>132</v>
      </c>
      <c r="O111" s="584">
        <v>1</v>
      </c>
      <c r="P111" s="584">
        <v>2.9</v>
      </c>
      <c r="Q111" s="584">
        <v>1.4</v>
      </c>
      <c r="R111" s="584">
        <v>20.5</v>
      </c>
      <c r="S111" s="584">
        <v>1.8</v>
      </c>
      <c r="T111" s="733">
        <v>0</v>
      </c>
      <c r="U111" s="733">
        <v>0</v>
      </c>
      <c r="V111" s="733">
        <v>0</v>
      </c>
      <c r="W111" s="1122">
        <v>207</v>
      </c>
      <c r="X111" s="584"/>
      <c r="Y111" s="745"/>
    </row>
    <row r="112" spans="1:25" s="589" customFormat="1" ht="13.5" customHeight="1">
      <c r="A112" s="1115"/>
      <c r="B112" s="788"/>
      <c r="C112" s="732"/>
      <c r="D112" s="584"/>
      <c r="E112" s="584"/>
      <c r="F112" s="584"/>
      <c r="G112" s="584"/>
      <c r="H112" s="584"/>
      <c r="I112" s="584"/>
      <c r="J112" s="584"/>
      <c r="K112" s="584"/>
      <c r="L112" s="584"/>
      <c r="M112" s="788"/>
      <c r="N112" s="732"/>
      <c r="O112" s="584"/>
      <c r="P112" s="584"/>
      <c r="Q112" s="584"/>
      <c r="R112" s="584"/>
      <c r="S112" s="584"/>
      <c r="T112" s="733"/>
      <c r="U112" s="733"/>
      <c r="V112" s="733"/>
      <c r="W112" s="1122"/>
      <c r="X112" s="584"/>
      <c r="Y112" s="745"/>
    </row>
    <row r="113" spans="1:25" s="589" customFormat="1" ht="13.5" customHeight="1">
      <c r="A113" s="1115">
        <v>208</v>
      </c>
      <c r="B113" s="788" t="s">
        <v>147</v>
      </c>
      <c r="C113" s="732" t="s">
        <v>174</v>
      </c>
      <c r="D113" s="584">
        <v>7192.5</v>
      </c>
      <c r="E113" s="584">
        <v>590</v>
      </c>
      <c r="F113" s="584">
        <v>1511.4</v>
      </c>
      <c r="G113" s="584">
        <v>330.9</v>
      </c>
      <c r="H113" s="584">
        <v>353.7</v>
      </c>
      <c r="I113" s="584">
        <v>247.5</v>
      </c>
      <c r="J113" s="584">
        <v>273.59999999999997</v>
      </c>
      <c r="K113" s="584">
        <v>1895.4</v>
      </c>
      <c r="L113" s="584">
        <v>246.29999999999998</v>
      </c>
      <c r="M113" s="788" t="s">
        <v>147</v>
      </c>
      <c r="N113" s="732" t="s">
        <v>174</v>
      </c>
      <c r="O113" s="584">
        <v>38.6</v>
      </c>
      <c r="P113" s="584">
        <v>798.4</v>
      </c>
      <c r="Q113" s="584">
        <v>428.40000000000003</v>
      </c>
      <c r="R113" s="584">
        <v>96.100000000000009</v>
      </c>
      <c r="S113" s="584">
        <v>381</v>
      </c>
      <c r="T113" s="584">
        <v>0</v>
      </c>
      <c r="U113" s="584">
        <v>0.1</v>
      </c>
      <c r="V113" s="584">
        <v>1</v>
      </c>
      <c r="W113" s="1122">
        <v>208</v>
      </c>
      <c r="X113" s="584"/>
      <c r="Y113" s="745"/>
    </row>
    <row r="114" spans="1:25" s="589" customFormat="1" ht="13.5" customHeight="1">
      <c r="A114" s="1115">
        <v>209</v>
      </c>
      <c r="B114" s="788" t="s">
        <v>241</v>
      </c>
      <c r="C114" s="732" t="s">
        <v>147</v>
      </c>
      <c r="D114" s="584">
        <v>6.9</v>
      </c>
      <c r="E114" s="584">
        <v>0</v>
      </c>
      <c r="F114" s="584">
        <v>0</v>
      </c>
      <c r="G114" s="584">
        <v>0.4</v>
      </c>
      <c r="H114" s="584">
        <v>0</v>
      </c>
      <c r="I114" s="584">
        <v>0</v>
      </c>
      <c r="J114" s="584">
        <v>0.9</v>
      </c>
      <c r="K114" s="584">
        <v>0.2</v>
      </c>
      <c r="L114" s="584">
        <v>0.7</v>
      </c>
      <c r="M114" s="788" t="s">
        <v>241</v>
      </c>
      <c r="N114" s="732" t="s">
        <v>147</v>
      </c>
      <c r="O114" s="584">
        <v>0</v>
      </c>
      <c r="P114" s="584">
        <v>0.6</v>
      </c>
      <c r="Q114" s="584">
        <v>0.1</v>
      </c>
      <c r="R114" s="584">
        <v>2.9</v>
      </c>
      <c r="S114" s="584">
        <v>0</v>
      </c>
      <c r="T114" s="584">
        <v>0</v>
      </c>
      <c r="U114" s="584">
        <v>0.1</v>
      </c>
      <c r="V114" s="584">
        <v>1</v>
      </c>
      <c r="W114" s="1122">
        <v>209</v>
      </c>
      <c r="X114" s="584"/>
      <c r="Y114" s="745"/>
    </row>
    <row r="115" spans="1:25" s="589" customFormat="1" ht="13.5" customHeight="1">
      <c r="A115" s="1115">
        <v>210</v>
      </c>
      <c r="B115" s="788" t="s">
        <v>241</v>
      </c>
      <c r="C115" s="732" t="s">
        <v>132</v>
      </c>
      <c r="D115" s="733">
        <v>7185.6</v>
      </c>
      <c r="E115" s="733">
        <v>590</v>
      </c>
      <c r="F115" s="733">
        <v>1511.4</v>
      </c>
      <c r="G115" s="733">
        <v>330.5</v>
      </c>
      <c r="H115" s="733">
        <v>353.7</v>
      </c>
      <c r="I115" s="733">
        <v>247.5</v>
      </c>
      <c r="J115" s="733">
        <v>272.7</v>
      </c>
      <c r="K115" s="733">
        <v>1895.2</v>
      </c>
      <c r="L115" s="733">
        <v>245.6</v>
      </c>
      <c r="M115" s="788" t="s">
        <v>241</v>
      </c>
      <c r="N115" s="732" t="s">
        <v>132</v>
      </c>
      <c r="O115" s="733">
        <v>38.6</v>
      </c>
      <c r="P115" s="733">
        <v>797.8</v>
      </c>
      <c r="Q115" s="733">
        <v>428.3</v>
      </c>
      <c r="R115" s="733">
        <v>93.2</v>
      </c>
      <c r="S115" s="733">
        <v>381</v>
      </c>
      <c r="T115" s="733">
        <v>0</v>
      </c>
      <c r="U115" s="733">
        <v>0</v>
      </c>
      <c r="V115" s="733">
        <v>0</v>
      </c>
      <c r="W115" s="1122">
        <v>210</v>
      </c>
      <c r="X115" s="584"/>
      <c r="Y115" s="745"/>
    </row>
    <row r="116" spans="1:25" s="589" customFormat="1" ht="13.5" customHeight="1">
      <c r="A116" s="1115"/>
      <c r="B116" s="788"/>
      <c r="C116" s="732"/>
      <c r="D116" s="733"/>
      <c r="E116" s="733"/>
      <c r="F116" s="733"/>
      <c r="G116" s="733"/>
      <c r="H116" s="733"/>
      <c r="I116" s="733"/>
      <c r="J116" s="733"/>
      <c r="K116" s="733"/>
      <c r="L116" s="733"/>
      <c r="M116" s="788"/>
      <c r="N116" s="732"/>
      <c r="O116" s="733"/>
      <c r="P116" s="733"/>
      <c r="Q116" s="733"/>
      <c r="R116" s="733"/>
      <c r="S116" s="733"/>
      <c r="T116" s="733"/>
      <c r="U116" s="733"/>
      <c r="V116" s="733"/>
      <c r="W116" s="1122"/>
      <c r="X116" s="584"/>
      <c r="Y116" s="745"/>
    </row>
    <row r="117" spans="1:25" s="589" customFormat="1" ht="13.5" customHeight="1">
      <c r="A117" s="1115">
        <v>211</v>
      </c>
      <c r="B117" s="788" t="s">
        <v>162</v>
      </c>
      <c r="C117" s="732" t="s">
        <v>174</v>
      </c>
      <c r="D117" s="584">
        <v>1149.2</v>
      </c>
      <c r="E117" s="584">
        <v>89.800000000000011</v>
      </c>
      <c r="F117" s="584">
        <v>313.7</v>
      </c>
      <c r="G117" s="584">
        <v>12.899999999999999</v>
      </c>
      <c r="H117" s="584">
        <v>135.80000000000001</v>
      </c>
      <c r="I117" s="584">
        <v>32.1</v>
      </c>
      <c r="J117" s="584">
        <v>211.6</v>
      </c>
      <c r="K117" s="584">
        <v>231.29999999999998</v>
      </c>
      <c r="L117" s="584">
        <v>25.8</v>
      </c>
      <c r="M117" s="788" t="s">
        <v>162</v>
      </c>
      <c r="N117" s="732" t="s">
        <v>174</v>
      </c>
      <c r="O117" s="584">
        <v>10.199999999999999</v>
      </c>
      <c r="P117" s="584">
        <v>18.3</v>
      </c>
      <c r="Q117" s="584">
        <v>8</v>
      </c>
      <c r="R117" s="584">
        <v>32</v>
      </c>
      <c r="S117" s="584">
        <v>27.900000000000002</v>
      </c>
      <c r="T117" s="584">
        <v>0</v>
      </c>
      <c r="U117" s="584">
        <v>0</v>
      </c>
      <c r="V117" s="584">
        <v>0</v>
      </c>
      <c r="W117" s="1122">
        <v>211</v>
      </c>
      <c r="X117" s="584"/>
      <c r="Y117" s="745"/>
    </row>
    <row r="118" spans="1:25" s="589" customFormat="1" ht="13.5" customHeight="1">
      <c r="A118" s="1115">
        <v>212</v>
      </c>
      <c r="B118" s="788" t="s">
        <v>241</v>
      </c>
      <c r="C118" s="732" t="s">
        <v>147</v>
      </c>
      <c r="D118" s="584">
        <v>831.7</v>
      </c>
      <c r="E118" s="584">
        <v>66.2</v>
      </c>
      <c r="F118" s="584">
        <v>260</v>
      </c>
      <c r="G118" s="584">
        <v>0.2</v>
      </c>
      <c r="H118" s="584">
        <v>114</v>
      </c>
      <c r="I118" s="584">
        <v>29.5</v>
      </c>
      <c r="J118" s="584">
        <v>105</v>
      </c>
      <c r="K118" s="584">
        <v>207.7</v>
      </c>
      <c r="L118" s="584">
        <v>0.5</v>
      </c>
      <c r="M118" s="788" t="s">
        <v>241</v>
      </c>
      <c r="N118" s="732" t="s">
        <v>147</v>
      </c>
      <c r="O118" s="584">
        <v>4.9000000000000004</v>
      </c>
      <c r="P118" s="584">
        <v>0</v>
      </c>
      <c r="Q118" s="584">
        <v>0.1</v>
      </c>
      <c r="R118" s="584">
        <v>21.5</v>
      </c>
      <c r="S118" s="584">
        <v>22.1</v>
      </c>
      <c r="T118" s="584">
        <v>0</v>
      </c>
      <c r="U118" s="584">
        <v>0</v>
      </c>
      <c r="V118" s="584">
        <v>0</v>
      </c>
      <c r="W118" s="1122">
        <v>212</v>
      </c>
      <c r="X118" s="584"/>
      <c r="Y118" s="745"/>
    </row>
    <row r="119" spans="1:25" s="589" customFormat="1" ht="13.5" customHeight="1">
      <c r="A119" s="1115">
        <v>213</v>
      </c>
      <c r="B119" s="788" t="s">
        <v>241</v>
      </c>
      <c r="C119" s="732" t="s">
        <v>132</v>
      </c>
      <c r="D119" s="733">
        <v>317.5</v>
      </c>
      <c r="E119" s="733">
        <v>23.6</v>
      </c>
      <c r="F119" s="733">
        <v>53.7</v>
      </c>
      <c r="G119" s="733">
        <v>12.7</v>
      </c>
      <c r="H119" s="733">
        <v>21.8</v>
      </c>
      <c r="I119" s="733">
        <v>2.6</v>
      </c>
      <c r="J119" s="733">
        <v>106.6</v>
      </c>
      <c r="K119" s="733">
        <v>23.6</v>
      </c>
      <c r="L119" s="733">
        <v>25.3</v>
      </c>
      <c r="M119" s="788" t="s">
        <v>241</v>
      </c>
      <c r="N119" s="732" t="s">
        <v>132</v>
      </c>
      <c r="O119" s="733">
        <v>5.3</v>
      </c>
      <c r="P119" s="733">
        <v>18.3</v>
      </c>
      <c r="Q119" s="733">
        <v>7.9</v>
      </c>
      <c r="R119" s="733">
        <v>10.5</v>
      </c>
      <c r="S119" s="733">
        <v>5.8</v>
      </c>
      <c r="T119" s="733">
        <v>0</v>
      </c>
      <c r="U119" s="733">
        <v>0</v>
      </c>
      <c r="V119" s="733">
        <v>0</v>
      </c>
      <c r="W119" s="1122">
        <v>213</v>
      </c>
      <c r="X119" s="584"/>
      <c r="Y119" s="745"/>
    </row>
    <row r="120" spans="1:25" s="589" customFormat="1" ht="13.5" customHeight="1">
      <c r="A120" s="1115"/>
      <c r="B120" s="788"/>
      <c r="C120" s="732"/>
      <c r="D120" s="733"/>
      <c r="E120" s="733"/>
      <c r="F120" s="733"/>
      <c r="G120" s="733"/>
      <c r="H120" s="733"/>
      <c r="I120" s="733"/>
      <c r="J120" s="733"/>
      <c r="K120" s="733"/>
      <c r="L120" s="733"/>
      <c r="M120" s="788"/>
      <c r="N120" s="732"/>
      <c r="O120" s="733"/>
      <c r="P120" s="733"/>
      <c r="Q120" s="733"/>
      <c r="R120" s="733"/>
      <c r="S120" s="733"/>
      <c r="T120" s="733"/>
      <c r="U120" s="733"/>
      <c r="V120" s="733"/>
      <c r="W120" s="1122"/>
      <c r="X120" s="584"/>
      <c r="Y120" s="745"/>
    </row>
    <row r="121" spans="1:25" s="589" customFormat="1" ht="13.5" customHeight="1">
      <c r="A121" s="1115">
        <v>214</v>
      </c>
      <c r="B121" s="788" t="s">
        <v>76</v>
      </c>
      <c r="C121" s="732" t="s">
        <v>174</v>
      </c>
      <c r="D121" s="584">
        <v>536.6</v>
      </c>
      <c r="E121" s="584">
        <v>34.9</v>
      </c>
      <c r="F121" s="584">
        <v>99.6</v>
      </c>
      <c r="G121" s="584">
        <v>24.3</v>
      </c>
      <c r="H121" s="584">
        <v>2.7</v>
      </c>
      <c r="I121" s="584">
        <v>14.299999999999999</v>
      </c>
      <c r="J121" s="584">
        <v>38.4</v>
      </c>
      <c r="K121" s="584">
        <v>52.3</v>
      </c>
      <c r="L121" s="584">
        <v>11.7</v>
      </c>
      <c r="M121" s="788" t="s">
        <v>76</v>
      </c>
      <c r="N121" s="732" t="s">
        <v>174</v>
      </c>
      <c r="O121" s="584">
        <v>0.8</v>
      </c>
      <c r="P121" s="584">
        <v>20.399999999999999</v>
      </c>
      <c r="Q121" s="584">
        <v>172.1</v>
      </c>
      <c r="R121" s="584">
        <v>48.6</v>
      </c>
      <c r="S121" s="584">
        <v>12.2</v>
      </c>
      <c r="T121" s="584">
        <v>4.2</v>
      </c>
      <c r="U121" s="584">
        <v>0.1</v>
      </c>
      <c r="V121" s="584">
        <v>0.1</v>
      </c>
      <c r="W121" s="1122">
        <v>214</v>
      </c>
      <c r="X121" s="584"/>
      <c r="Y121" s="745"/>
    </row>
    <row r="122" spans="1:25" s="589" customFormat="1" ht="13.5" customHeight="1">
      <c r="A122" s="1115">
        <v>215</v>
      </c>
      <c r="B122" s="788" t="s">
        <v>241</v>
      </c>
      <c r="C122" s="732" t="s">
        <v>147</v>
      </c>
      <c r="D122" s="584">
        <v>481.7</v>
      </c>
      <c r="E122" s="584">
        <v>28.2</v>
      </c>
      <c r="F122" s="584">
        <v>86.7</v>
      </c>
      <c r="G122" s="584">
        <v>22.5</v>
      </c>
      <c r="H122" s="584">
        <v>1</v>
      </c>
      <c r="I122" s="584">
        <v>14.1</v>
      </c>
      <c r="J122" s="584">
        <v>37.299999999999997</v>
      </c>
      <c r="K122" s="584">
        <v>31.7</v>
      </c>
      <c r="L122" s="584">
        <v>10.6</v>
      </c>
      <c r="M122" s="788" t="s">
        <v>241</v>
      </c>
      <c r="N122" s="732" t="s">
        <v>147</v>
      </c>
      <c r="O122" s="584">
        <v>0.4</v>
      </c>
      <c r="P122" s="584">
        <v>16.7</v>
      </c>
      <c r="Q122" s="584">
        <v>171.6</v>
      </c>
      <c r="R122" s="584">
        <v>44.5</v>
      </c>
      <c r="S122" s="584">
        <v>12</v>
      </c>
      <c r="T122" s="584">
        <v>4.2</v>
      </c>
      <c r="U122" s="584">
        <v>0.1</v>
      </c>
      <c r="V122" s="584">
        <v>0.1</v>
      </c>
      <c r="W122" s="1122">
        <v>215</v>
      </c>
      <c r="X122" s="584"/>
      <c r="Y122" s="745"/>
    </row>
    <row r="123" spans="1:25" s="589" customFormat="1" ht="13.5" customHeight="1">
      <c r="A123" s="1115">
        <v>216</v>
      </c>
      <c r="B123" s="788" t="s">
        <v>241</v>
      </c>
      <c r="C123" s="732" t="s">
        <v>132</v>
      </c>
      <c r="D123" s="733">
        <v>54.9</v>
      </c>
      <c r="E123" s="733">
        <v>6.7</v>
      </c>
      <c r="F123" s="733">
        <v>12.899999999999999</v>
      </c>
      <c r="G123" s="733">
        <v>1.8</v>
      </c>
      <c r="H123" s="733">
        <v>1.7</v>
      </c>
      <c r="I123" s="733">
        <v>0.2</v>
      </c>
      <c r="J123" s="733">
        <v>1.1000000000000001</v>
      </c>
      <c r="K123" s="733">
        <v>20.6</v>
      </c>
      <c r="L123" s="733">
        <v>1.1000000000000001</v>
      </c>
      <c r="M123" s="788" t="s">
        <v>241</v>
      </c>
      <c r="N123" s="732" t="s">
        <v>132</v>
      </c>
      <c r="O123" s="733">
        <v>0.4</v>
      </c>
      <c r="P123" s="733">
        <v>3.6999999999999997</v>
      </c>
      <c r="Q123" s="733">
        <v>0.5</v>
      </c>
      <c r="R123" s="733">
        <v>4.0999999999999996</v>
      </c>
      <c r="S123" s="733">
        <v>0.2</v>
      </c>
      <c r="T123" s="733">
        <v>0</v>
      </c>
      <c r="U123" s="733">
        <v>0</v>
      </c>
      <c r="V123" s="733">
        <v>0</v>
      </c>
      <c r="W123" s="1122">
        <v>216</v>
      </c>
      <c r="X123" s="584"/>
      <c r="Y123" s="745"/>
    </row>
    <row r="124" spans="1:25" s="589" customFormat="1" ht="13.5" customHeight="1">
      <c r="A124" s="1117"/>
      <c r="B124" s="744"/>
      <c r="C124" s="732"/>
      <c r="D124" s="582"/>
      <c r="E124" s="582"/>
      <c r="F124" s="582"/>
      <c r="G124" s="582"/>
      <c r="H124" s="582"/>
      <c r="I124" s="582"/>
      <c r="J124" s="582"/>
      <c r="K124" s="582"/>
      <c r="L124" s="582"/>
      <c r="M124" s="744"/>
      <c r="N124" s="732"/>
      <c r="O124" s="732"/>
      <c r="P124" s="732"/>
      <c r="Q124" s="582"/>
      <c r="R124" s="582"/>
      <c r="S124" s="582"/>
      <c r="T124" s="582"/>
      <c r="U124" s="582"/>
      <c r="V124" s="582"/>
      <c r="W124" s="1124"/>
      <c r="X124" s="584"/>
      <c r="Y124" s="587"/>
    </row>
    <row r="125" spans="1:25" ht="13.5" customHeight="1">
      <c r="A125" s="1115">
        <v>217</v>
      </c>
      <c r="B125" s="781" t="s">
        <v>182</v>
      </c>
      <c r="C125" s="732" t="s">
        <v>174</v>
      </c>
      <c r="D125" s="584">
        <v>5039.3999999999996</v>
      </c>
      <c r="E125" s="584">
        <v>590.79999999999995</v>
      </c>
      <c r="F125" s="584">
        <v>822.6</v>
      </c>
      <c r="G125" s="584">
        <v>334.70000000000005</v>
      </c>
      <c r="H125" s="584">
        <v>288.3</v>
      </c>
      <c r="I125" s="584">
        <v>216.2</v>
      </c>
      <c r="J125" s="584">
        <v>331.79999999999995</v>
      </c>
      <c r="K125" s="584">
        <v>661.69999999999993</v>
      </c>
      <c r="L125" s="584">
        <v>232.4</v>
      </c>
      <c r="M125" s="781" t="s">
        <v>182</v>
      </c>
      <c r="N125" s="732" t="s">
        <v>174</v>
      </c>
      <c r="O125" s="584">
        <v>11.600000000000001</v>
      </c>
      <c r="P125" s="584">
        <v>539.9</v>
      </c>
      <c r="Q125" s="584">
        <v>546.90000000000009</v>
      </c>
      <c r="R125" s="584">
        <v>139.69999999999999</v>
      </c>
      <c r="S125" s="584">
        <v>111.29999999999998</v>
      </c>
      <c r="T125" s="584">
        <v>148.30000000000001</v>
      </c>
      <c r="U125" s="584">
        <v>7.9</v>
      </c>
      <c r="V125" s="584">
        <v>55.6</v>
      </c>
      <c r="W125" s="1122">
        <v>217</v>
      </c>
    </row>
    <row r="126" spans="1:25" ht="13.5" customHeight="1">
      <c r="A126" s="1115">
        <v>218</v>
      </c>
      <c r="B126" s="744" t="s">
        <v>241</v>
      </c>
      <c r="C126" s="732" t="s">
        <v>147</v>
      </c>
      <c r="D126" s="584">
        <v>3113.2</v>
      </c>
      <c r="E126" s="584">
        <v>345.8</v>
      </c>
      <c r="F126" s="584">
        <v>187.9</v>
      </c>
      <c r="G126" s="584">
        <v>258.60000000000002</v>
      </c>
      <c r="H126" s="584">
        <v>157.80000000000001</v>
      </c>
      <c r="I126" s="584">
        <v>175.4</v>
      </c>
      <c r="J126" s="584">
        <v>116.6</v>
      </c>
      <c r="K126" s="584">
        <v>431.9</v>
      </c>
      <c r="L126" s="584">
        <v>53</v>
      </c>
      <c r="M126" s="744" t="s">
        <v>241</v>
      </c>
      <c r="N126" s="732" t="s">
        <v>147</v>
      </c>
      <c r="O126" s="584">
        <v>2.7</v>
      </c>
      <c r="P126" s="584">
        <v>512.1</v>
      </c>
      <c r="Q126" s="584">
        <v>519.20000000000005</v>
      </c>
      <c r="R126" s="584">
        <v>66.3</v>
      </c>
      <c r="S126" s="584">
        <v>74.099999999999994</v>
      </c>
      <c r="T126" s="584">
        <v>148.30000000000001</v>
      </c>
      <c r="U126" s="584">
        <v>7.9</v>
      </c>
      <c r="V126" s="584">
        <v>55.6</v>
      </c>
      <c r="W126" s="1122">
        <v>218</v>
      </c>
    </row>
    <row r="127" spans="1:25" ht="13.5" customHeight="1">
      <c r="A127" s="1115">
        <v>219</v>
      </c>
      <c r="B127" s="744" t="s">
        <v>241</v>
      </c>
      <c r="C127" s="732" t="s">
        <v>132</v>
      </c>
      <c r="D127" s="584">
        <v>1926.1999999999998</v>
      </c>
      <c r="E127" s="584">
        <v>244.99999999999997</v>
      </c>
      <c r="F127" s="584">
        <v>634.70000000000005</v>
      </c>
      <c r="G127" s="584">
        <v>76.099999999999994</v>
      </c>
      <c r="H127" s="584">
        <v>130.5</v>
      </c>
      <c r="I127" s="584">
        <v>40.799999999999997</v>
      </c>
      <c r="J127" s="584">
        <v>215.2</v>
      </c>
      <c r="K127" s="584">
        <v>229.79999999999998</v>
      </c>
      <c r="L127" s="584">
        <v>179.4</v>
      </c>
      <c r="M127" s="744" t="s">
        <v>241</v>
      </c>
      <c r="N127" s="732" t="s">
        <v>132</v>
      </c>
      <c r="O127" s="584">
        <v>8.9</v>
      </c>
      <c r="P127" s="584">
        <v>27.8</v>
      </c>
      <c r="Q127" s="584">
        <v>27.7</v>
      </c>
      <c r="R127" s="584">
        <v>73.399999999999991</v>
      </c>
      <c r="S127" s="584">
        <v>37.199999999999996</v>
      </c>
      <c r="T127" s="733">
        <v>0</v>
      </c>
      <c r="U127" s="733">
        <v>0</v>
      </c>
      <c r="V127" s="733">
        <v>0</v>
      </c>
      <c r="W127" s="1122">
        <v>219</v>
      </c>
    </row>
    <row r="128" spans="1:25" ht="13.5" customHeight="1">
      <c r="A128" s="1117"/>
      <c r="B128" s="744"/>
      <c r="C128" s="732"/>
      <c r="D128" s="584"/>
      <c r="E128" s="584"/>
      <c r="F128" s="584"/>
      <c r="G128" s="584"/>
      <c r="H128" s="584"/>
      <c r="I128" s="584"/>
      <c r="J128" s="584"/>
      <c r="K128" s="584"/>
      <c r="L128" s="584"/>
      <c r="M128" s="744"/>
      <c r="N128" s="732"/>
      <c r="O128" s="584"/>
      <c r="P128" s="584"/>
      <c r="Q128" s="584"/>
      <c r="R128" s="584"/>
      <c r="S128" s="584"/>
      <c r="T128" s="584"/>
      <c r="U128" s="584"/>
      <c r="V128" s="584"/>
      <c r="W128" s="1124"/>
    </row>
    <row r="129" spans="1:25" s="589" customFormat="1" ht="13.5" customHeight="1">
      <c r="A129" s="1117"/>
      <c r="B129" s="778" t="s">
        <v>177</v>
      </c>
      <c r="C129" s="732"/>
      <c r="D129" s="582"/>
      <c r="E129" s="582"/>
      <c r="F129" s="582"/>
      <c r="G129" s="582"/>
      <c r="H129" s="582"/>
      <c r="I129" s="582"/>
      <c r="J129" s="582"/>
      <c r="K129" s="582"/>
      <c r="L129" s="582"/>
      <c r="M129" s="778" t="s">
        <v>177</v>
      </c>
      <c r="N129" s="732"/>
      <c r="O129" s="732"/>
      <c r="P129" s="732"/>
      <c r="Q129" s="582"/>
      <c r="R129" s="582"/>
      <c r="S129" s="582"/>
      <c r="T129" s="582"/>
      <c r="U129" s="582"/>
      <c r="V129" s="582"/>
      <c r="W129" s="1124"/>
      <c r="X129" s="584"/>
      <c r="Y129" s="587"/>
    </row>
    <row r="130" spans="1:25" s="589" customFormat="1" ht="13.5" customHeight="1">
      <c r="A130" s="1117"/>
      <c r="B130" s="744"/>
      <c r="C130" s="732"/>
      <c r="D130" s="582"/>
      <c r="E130" s="582"/>
      <c r="F130" s="582"/>
      <c r="G130" s="582"/>
      <c r="H130" s="582"/>
      <c r="I130" s="582"/>
      <c r="J130" s="582"/>
      <c r="K130" s="582"/>
      <c r="L130" s="582"/>
      <c r="M130" s="744"/>
      <c r="N130" s="732"/>
      <c r="O130" s="732"/>
      <c r="P130" s="732"/>
      <c r="Q130" s="582"/>
      <c r="R130" s="582"/>
      <c r="S130" s="582"/>
      <c r="T130" s="582"/>
      <c r="U130" s="582"/>
      <c r="V130" s="582"/>
      <c r="W130" s="1124"/>
      <c r="X130" s="584"/>
      <c r="Y130" s="587"/>
    </row>
    <row r="131" spans="1:25" s="589" customFormat="1" ht="13.5" customHeight="1">
      <c r="A131" s="1115">
        <v>220</v>
      </c>
      <c r="B131" s="781" t="s">
        <v>88</v>
      </c>
      <c r="C131" s="732" t="s">
        <v>174</v>
      </c>
      <c r="D131" s="584">
        <v>0</v>
      </c>
      <c r="E131" s="584">
        <v>0</v>
      </c>
      <c r="F131" s="584">
        <v>0</v>
      </c>
      <c r="G131" s="584">
        <v>0</v>
      </c>
      <c r="H131" s="584">
        <v>0</v>
      </c>
      <c r="I131" s="584">
        <v>0</v>
      </c>
      <c r="J131" s="584">
        <v>0</v>
      </c>
      <c r="K131" s="584">
        <v>0</v>
      </c>
      <c r="L131" s="584">
        <v>0</v>
      </c>
      <c r="M131" s="781" t="s">
        <v>88</v>
      </c>
      <c r="N131" s="732" t="s">
        <v>174</v>
      </c>
      <c r="O131" s="584">
        <v>0</v>
      </c>
      <c r="P131" s="584">
        <v>0</v>
      </c>
      <c r="Q131" s="584">
        <v>0</v>
      </c>
      <c r="R131" s="584">
        <v>0</v>
      </c>
      <c r="S131" s="584">
        <v>0</v>
      </c>
      <c r="T131" s="584">
        <v>0</v>
      </c>
      <c r="U131" s="584">
        <v>0</v>
      </c>
      <c r="V131" s="584">
        <v>0</v>
      </c>
      <c r="W131" s="1122">
        <v>220</v>
      </c>
      <c r="X131" s="584"/>
      <c r="Y131" s="745"/>
    </row>
    <row r="132" spans="1:25" s="589" customFormat="1" ht="13.5" customHeight="1">
      <c r="A132" s="1115">
        <v>221</v>
      </c>
      <c r="B132" s="781" t="s">
        <v>241</v>
      </c>
      <c r="C132" s="732" t="s">
        <v>147</v>
      </c>
      <c r="D132" s="584">
        <v>0</v>
      </c>
      <c r="E132" s="584">
        <v>0</v>
      </c>
      <c r="F132" s="584">
        <v>0</v>
      </c>
      <c r="G132" s="584">
        <v>0</v>
      </c>
      <c r="H132" s="584">
        <v>0</v>
      </c>
      <c r="I132" s="584">
        <v>0</v>
      </c>
      <c r="J132" s="584">
        <v>0</v>
      </c>
      <c r="K132" s="584">
        <v>0</v>
      </c>
      <c r="L132" s="584">
        <v>0</v>
      </c>
      <c r="M132" s="781" t="s">
        <v>241</v>
      </c>
      <c r="N132" s="732" t="s">
        <v>147</v>
      </c>
      <c r="O132" s="584">
        <v>0</v>
      </c>
      <c r="P132" s="584">
        <v>0</v>
      </c>
      <c r="Q132" s="584">
        <v>0</v>
      </c>
      <c r="R132" s="584">
        <v>0</v>
      </c>
      <c r="S132" s="584">
        <v>0</v>
      </c>
      <c r="T132" s="584">
        <v>0</v>
      </c>
      <c r="U132" s="584">
        <v>0</v>
      </c>
      <c r="V132" s="584">
        <v>0</v>
      </c>
      <c r="W132" s="1122">
        <v>221</v>
      </c>
      <c r="X132" s="584"/>
      <c r="Y132" s="745"/>
    </row>
    <row r="133" spans="1:25" s="589" customFormat="1" ht="13.5" customHeight="1">
      <c r="A133" s="1115">
        <v>222</v>
      </c>
      <c r="B133" s="781" t="s">
        <v>241</v>
      </c>
      <c r="C133" s="732" t="s">
        <v>132</v>
      </c>
      <c r="D133" s="733">
        <v>0</v>
      </c>
      <c r="E133" s="733">
        <v>0</v>
      </c>
      <c r="F133" s="733">
        <v>0</v>
      </c>
      <c r="G133" s="733">
        <v>0</v>
      </c>
      <c r="H133" s="733">
        <v>0</v>
      </c>
      <c r="I133" s="733">
        <v>0</v>
      </c>
      <c r="J133" s="733">
        <v>0</v>
      </c>
      <c r="K133" s="733">
        <v>0</v>
      </c>
      <c r="L133" s="733">
        <v>0</v>
      </c>
      <c r="M133" s="781" t="s">
        <v>241</v>
      </c>
      <c r="N133" s="732" t="s">
        <v>132</v>
      </c>
      <c r="O133" s="733">
        <v>0</v>
      </c>
      <c r="P133" s="733">
        <v>0</v>
      </c>
      <c r="Q133" s="733">
        <v>0</v>
      </c>
      <c r="R133" s="733">
        <v>0</v>
      </c>
      <c r="S133" s="733">
        <v>0</v>
      </c>
      <c r="T133" s="733">
        <v>0</v>
      </c>
      <c r="U133" s="733">
        <v>0</v>
      </c>
      <c r="V133" s="733">
        <v>0</v>
      </c>
      <c r="W133" s="1122">
        <v>222</v>
      </c>
      <c r="X133" s="584"/>
      <c r="Y133" s="745"/>
    </row>
    <row r="134" spans="1:25" s="589" customFormat="1" ht="13.5" customHeight="1">
      <c r="A134" s="1115"/>
      <c r="B134" s="781"/>
      <c r="C134" s="732"/>
      <c r="D134" s="733"/>
      <c r="E134" s="733"/>
      <c r="F134" s="733"/>
      <c r="G134" s="733"/>
      <c r="H134" s="733"/>
      <c r="I134" s="733"/>
      <c r="J134" s="733"/>
      <c r="K134" s="733"/>
      <c r="L134" s="733"/>
      <c r="M134" s="781"/>
      <c r="N134" s="732"/>
      <c r="O134" s="733"/>
      <c r="P134" s="733"/>
      <c r="Q134" s="733"/>
      <c r="R134" s="733"/>
      <c r="S134" s="733"/>
      <c r="T134" s="733"/>
      <c r="U134" s="733"/>
      <c r="V134" s="733"/>
      <c r="W134" s="1122"/>
      <c r="X134" s="584"/>
      <c r="Y134" s="745"/>
    </row>
    <row r="135" spans="1:25" s="589" customFormat="1" ht="13.5" customHeight="1">
      <c r="A135" s="1115">
        <v>223</v>
      </c>
      <c r="B135" s="781" t="s">
        <v>183</v>
      </c>
      <c r="C135" s="732" t="s">
        <v>174</v>
      </c>
      <c r="D135" s="584">
        <v>5.5</v>
      </c>
      <c r="E135" s="584">
        <v>0</v>
      </c>
      <c r="F135" s="584">
        <v>0</v>
      </c>
      <c r="G135" s="584">
        <v>1</v>
      </c>
      <c r="H135" s="584">
        <v>0</v>
      </c>
      <c r="I135" s="584">
        <v>0</v>
      </c>
      <c r="J135" s="584">
        <v>0</v>
      </c>
      <c r="K135" s="584">
        <v>0</v>
      </c>
      <c r="L135" s="584">
        <v>0</v>
      </c>
      <c r="M135" s="781" t="s">
        <v>183</v>
      </c>
      <c r="N135" s="732" t="s">
        <v>174</v>
      </c>
      <c r="O135" s="584">
        <v>0</v>
      </c>
      <c r="P135" s="584">
        <v>0</v>
      </c>
      <c r="Q135" s="584">
        <v>0</v>
      </c>
      <c r="R135" s="584">
        <v>0</v>
      </c>
      <c r="S135" s="584">
        <v>0</v>
      </c>
      <c r="T135" s="584">
        <v>3.4</v>
      </c>
      <c r="U135" s="584">
        <v>0.9</v>
      </c>
      <c r="V135" s="584">
        <v>0.2</v>
      </c>
      <c r="W135" s="1122">
        <v>223</v>
      </c>
      <c r="X135" s="584"/>
      <c r="Y135" s="745"/>
    </row>
    <row r="136" spans="1:25" s="589" customFormat="1" ht="13.5" customHeight="1">
      <c r="A136" s="1115">
        <v>224</v>
      </c>
      <c r="B136" s="781" t="s">
        <v>241</v>
      </c>
      <c r="C136" s="732" t="s">
        <v>147</v>
      </c>
      <c r="D136" s="584">
        <v>5.5</v>
      </c>
      <c r="E136" s="584">
        <v>0</v>
      </c>
      <c r="F136" s="584">
        <v>0</v>
      </c>
      <c r="G136" s="584">
        <v>1</v>
      </c>
      <c r="H136" s="584">
        <v>0</v>
      </c>
      <c r="I136" s="584">
        <v>0</v>
      </c>
      <c r="J136" s="584">
        <v>0</v>
      </c>
      <c r="K136" s="584">
        <v>0</v>
      </c>
      <c r="L136" s="584">
        <v>0</v>
      </c>
      <c r="M136" s="781" t="s">
        <v>241</v>
      </c>
      <c r="N136" s="732" t="s">
        <v>147</v>
      </c>
      <c r="O136" s="584">
        <v>0</v>
      </c>
      <c r="P136" s="584">
        <v>0</v>
      </c>
      <c r="Q136" s="584">
        <v>0</v>
      </c>
      <c r="R136" s="584">
        <v>0</v>
      </c>
      <c r="S136" s="584">
        <v>0</v>
      </c>
      <c r="T136" s="584">
        <v>3.4</v>
      </c>
      <c r="U136" s="584">
        <v>0.9</v>
      </c>
      <c r="V136" s="584">
        <v>0.2</v>
      </c>
      <c r="W136" s="1122">
        <v>224</v>
      </c>
      <c r="X136" s="584"/>
      <c r="Y136" s="745"/>
    </row>
    <row r="137" spans="1:25" s="589" customFormat="1" ht="13.5" customHeight="1">
      <c r="A137" s="1115">
        <v>225</v>
      </c>
      <c r="B137" s="744" t="s">
        <v>241</v>
      </c>
      <c r="C137" s="732" t="s">
        <v>132</v>
      </c>
      <c r="D137" s="733">
        <v>0</v>
      </c>
      <c r="E137" s="733">
        <v>0</v>
      </c>
      <c r="F137" s="733">
        <v>0</v>
      </c>
      <c r="G137" s="733">
        <v>0</v>
      </c>
      <c r="H137" s="733">
        <v>0</v>
      </c>
      <c r="I137" s="733">
        <v>0</v>
      </c>
      <c r="J137" s="733">
        <v>0</v>
      </c>
      <c r="K137" s="733">
        <v>0</v>
      </c>
      <c r="L137" s="733">
        <v>0</v>
      </c>
      <c r="M137" s="744" t="s">
        <v>241</v>
      </c>
      <c r="N137" s="732" t="s">
        <v>132</v>
      </c>
      <c r="O137" s="733">
        <v>0</v>
      </c>
      <c r="P137" s="733">
        <v>0</v>
      </c>
      <c r="Q137" s="733">
        <v>0</v>
      </c>
      <c r="R137" s="733">
        <v>0</v>
      </c>
      <c r="S137" s="733">
        <v>0</v>
      </c>
      <c r="T137" s="733">
        <v>0</v>
      </c>
      <c r="U137" s="733">
        <v>0</v>
      </c>
      <c r="V137" s="733">
        <v>0</v>
      </c>
      <c r="W137" s="1122">
        <v>225</v>
      </c>
      <c r="X137" s="584"/>
      <c r="Y137" s="745"/>
    </row>
    <row r="138" spans="1:25" s="589" customFormat="1" ht="13.5" customHeight="1">
      <c r="A138" s="1117"/>
      <c r="B138" s="744"/>
      <c r="C138" s="732"/>
      <c r="D138" s="582"/>
      <c r="E138" s="582"/>
      <c r="F138" s="582"/>
      <c r="G138" s="582"/>
      <c r="H138" s="582"/>
      <c r="I138" s="582"/>
      <c r="J138" s="582"/>
      <c r="K138" s="582"/>
      <c r="L138" s="582"/>
      <c r="M138" s="744"/>
      <c r="N138" s="732"/>
      <c r="O138" s="732"/>
      <c r="P138" s="732"/>
      <c r="Q138" s="582"/>
      <c r="R138" s="582"/>
      <c r="S138" s="582"/>
      <c r="T138" s="582"/>
      <c r="U138" s="582"/>
      <c r="V138" s="582"/>
      <c r="W138" s="1124"/>
      <c r="X138" s="584"/>
      <c r="Y138" s="587"/>
    </row>
    <row r="139" spans="1:25" s="589" customFormat="1" ht="13.5" customHeight="1">
      <c r="A139" s="1117"/>
      <c r="B139" s="744"/>
      <c r="C139" s="732"/>
      <c r="D139" s="582"/>
      <c r="E139" s="582"/>
      <c r="F139" s="582"/>
      <c r="G139" s="582"/>
      <c r="H139" s="582"/>
      <c r="I139" s="582"/>
      <c r="J139" s="582"/>
      <c r="K139" s="582"/>
      <c r="L139" s="582"/>
      <c r="M139" s="744"/>
      <c r="N139" s="732"/>
      <c r="O139" s="732"/>
      <c r="P139" s="732"/>
      <c r="Q139" s="582"/>
      <c r="R139" s="582"/>
      <c r="S139" s="582"/>
      <c r="T139" s="582"/>
      <c r="U139" s="582"/>
      <c r="V139" s="582"/>
      <c r="W139" s="1124"/>
      <c r="X139" s="584"/>
      <c r="Y139" s="587"/>
    </row>
    <row r="140" spans="1:25" ht="13.5" customHeight="1">
      <c r="A140" s="1115"/>
      <c r="B140" s="776" t="s">
        <v>119</v>
      </c>
      <c r="C140" s="732"/>
      <c r="D140" s="584"/>
      <c r="E140" s="584"/>
      <c r="F140" s="584"/>
      <c r="G140" s="584"/>
      <c r="H140" s="584"/>
      <c r="I140" s="584"/>
      <c r="J140" s="584"/>
      <c r="K140" s="584"/>
      <c r="L140" s="584"/>
      <c r="M140" s="776" t="s">
        <v>119</v>
      </c>
      <c r="N140" s="732"/>
      <c r="O140" s="584"/>
      <c r="P140" s="584"/>
      <c r="Q140" s="584"/>
      <c r="R140" s="584"/>
      <c r="S140" s="584"/>
      <c r="T140" s="584"/>
      <c r="U140" s="584"/>
      <c r="V140" s="584"/>
      <c r="W140" s="1122"/>
    </row>
    <row r="141" spans="1:25" ht="13.5" customHeight="1">
      <c r="A141" s="1115"/>
      <c r="B141" s="744"/>
      <c r="C141" s="732"/>
      <c r="D141" s="584"/>
      <c r="E141" s="584"/>
      <c r="F141" s="584"/>
      <c r="G141" s="584"/>
      <c r="H141" s="584"/>
      <c r="I141" s="584"/>
      <c r="J141" s="584"/>
      <c r="K141" s="584"/>
      <c r="L141" s="584"/>
      <c r="M141" s="744"/>
      <c r="N141" s="732"/>
      <c r="O141" s="584"/>
      <c r="P141" s="584"/>
      <c r="Q141" s="584"/>
      <c r="R141" s="584"/>
      <c r="S141" s="584"/>
      <c r="T141" s="584"/>
      <c r="U141" s="584"/>
      <c r="V141" s="584"/>
      <c r="W141" s="1122"/>
    </row>
    <row r="142" spans="1:25" ht="13.5" customHeight="1">
      <c r="A142" s="1115">
        <v>226</v>
      </c>
      <c r="B142" s="778" t="s">
        <v>2</v>
      </c>
      <c r="C142" s="732" t="s">
        <v>174</v>
      </c>
      <c r="D142" s="584">
        <v>227.70000000000002</v>
      </c>
      <c r="E142" s="584">
        <v>10.799999999999999</v>
      </c>
      <c r="F142" s="584">
        <v>7.5</v>
      </c>
      <c r="G142" s="584">
        <v>4.0999999999999996</v>
      </c>
      <c r="H142" s="584">
        <v>42</v>
      </c>
      <c r="I142" s="584">
        <v>1.3</v>
      </c>
      <c r="J142" s="584">
        <v>37.6</v>
      </c>
      <c r="K142" s="584">
        <v>28.1</v>
      </c>
      <c r="L142" s="584">
        <v>82.4</v>
      </c>
      <c r="M142" s="778" t="s">
        <v>2</v>
      </c>
      <c r="N142" s="732" t="s">
        <v>174</v>
      </c>
      <c r="O142" s="584">
        <v>1.2000000000000002</v>
      </c>
      <c r="P142" s="584">
        <v>0.30000000000000004</v>
      </c>
      <c r="Q142" s="584">
        <v>3.6</v>
      </c>
      <c r="R142" s="584">
        <v>2.4</v>
      </c>
      <c r="S142" s="584">
        <v>2.8</v>
      </c>
      <c r="T142" s="584">
        <v>0</v>
      </c>
      <c r="U142" s="584">
        <v>3.6</v>
      </c>
      <c r="V142" s="584">
        <v>0</v>
      </c>
      <c r="W142" s="1122">
        <v>226</v>
      </c>
    </row>
    <row r="143" spans="1:25" ht="13.5" customHeight="1">
      <c r="A143" s="1115">
        <v>227</v>
      </c>
      <c r="B143" s="744"/>
      <c r="C143" s="732" t="s">
        <v>147</v>
      </c>
      <c r="D143" s="584">
        <v>155.4</v>
      </c>
      <c r="E143" s="584">
        <v>1.1000000000000001</v>
      </c>
      <c r="F143" s="584">
        <v>4.3</v>
      </c>
      <c r="G143" s="584">
        <v>3.9</v>
      </c>
      <c r="H143" s="584">
        <v>31.2</v>
      </c>
      <c r="I143" s="584">
        <v>0</v>
      </c>
      <c r="J143" s="584">
        <v>0.1</v>
      </c>
      <c r="K143" s="584">
        <v>27.6</v>
      </c>
      <c r="L143" s="584">
        <v>80.5</v>
      </c>
      <c r="M143" s="744"/>
      <c r="N143" s="732" t="s">
        <v>147</v>
      </c>
      <c r="O143" s="584">
        <v>0</v>
      </c>
      <c r="P143" s="584">
        <v>0.2</v>
      </c>
      <c r="Q143" s="584">
        <v>0.6</v>
      </c>
      <c r="R143" s="584">
        <v>0</v>
      </c>
      <c r="S143" s="584">
        <v>2.2999999999999998</v>
      </c>
      <c r="T143" s="584">
        <v>0</v>
      </c>
      <c r="U143" s="584">
        <v>3.6</v>
      </c>
      <c r="V143" s="584">
        <v>0</v>
      </c>
      <c r="W143" s="1122">
        <v>227</v>
      </c>
    </row>
    <row r="144" spans="1:25" ht="13.5" customHeight="1">
      <c r="A144" s="1115">
        <v>228</v>
      </c>
      <c r="B144" s="744"/>
      <c r="C144" s="732" t="s">
        <v>132</v>
      </c>
      <c r="D144" s="584">
        <v>72.300000000000011</v>
      </c>
      <c r="E144" s="584">
        <v>9.6999999999999993</v>
      </c>
      <c r="F144" s="584">
        <v>3.2</v>
      </c>
      <c r="G144" s="584">
        <v>0.2</v>
      </c>
      <c r="H144" s="584">
        <v>10.8</v>
      </c>
      <c r="I144" s="584">
        <v>1.3</v>
      </c>
      <c r="J144" s="584">
        <v>37.5</v>
      </c>
      <c r="K144" s="584">
        <v>0.5</v>
      </c>
      <c r="L144" s="584">
        <v>1.9000000000000001</v>
      </c>
      <c r="M144" s="744"/>
      <c r="N144" s="732" t="s">
        <v>132</v>
      </c>
      <c r="O144" s="584">
        <v>1.2000000000000002</v>
      </c>
      <c r="P144" s="584">
        <v>0.1</v>
      </c>
      <c r="Q144" s="584">
        <v>3</v>
      </c>
      <c r="R144" s="584">
        <v>2.4</v>
      </c>
      <c r="S144" s="584">
        <v>0.5</v>
      </c>
      <c r="T144" s="733">
        <v>0</v>
      </c>
      <c r="U144" s="733">
        <v>0</v>
      </c>
      <c r="V144" s="733">
        <v>0</v>
      </c>
      <c r="W144" s="1122">
        <v>228</v>
      </c>
    </row>
    <row r="145" spans="1:25" ht="13.5" customHeight="1">
      <c r="A145" s="1115"/>
      <c r="B145" s="744"/>
      <c r="C145" s="732"/>
      <c r="D145" s="584"/>
      <c r="E145" s="584"/>
      <c r="F145" s="584"/>
      <c r="G145" s="584"/>
      <c r="H145" s="584"/>
      <c r="I145" s="584"/>
      <c r="J145" s="584"/>
      <c r="K145" s="584"/>
      <c r="L145" s="584"/>
      <c r="M145" s="744"/>
      <c r="N145" s="732"/>
      <c r="O145" s="584"/>
      <c r="P145" s="584"/>
      <c r="Q145" s="584"/>
      <c r="R145" s="584"/>
      <c r="S145" s="584"/>
      <c r="T145" s="733"/>
      <c r="U145" s="733"/>
      <c r="V145" s="733"/>
      <c r="W145" s="1122"/>
    </row>
    <row r="146" spans="1:25" s="589" customFormat="1" ht="13.5" customHeight="1">
      <c r="A146" s="1115">
        <v>229</v>
      </c>
      <c r="B146" s="781" t="s">
        <v>147</v>
      </c>
      <c r="C146" s="732" t="s">
        <v>174</v>
      </c>
      <c r="D146" s="584">
        <v>11.9</v>
      </c>
      <c r="E146" s="584">
        <v>3.6</v>
      </c>
      <c r="F146" s="584">
        <v>0</v>
      </c>
      <c r="G146" s="584">
        <v>0</v>
      </c>
      <c r="H146" s="584">
        <v>7.9</v>
      </c>
      <c r="I146" s="584">
        <v>0</v>
      </c>
      <c r="J146" s="584">
        <v>0</v>
      </c>
      <c r="K146" s="584">
        <v>0</v>
      </c>
      <c r="L146" s="584">
        <v>0.3</v>
      </c>
      <c r="M146" s="781" t="s">
        <v>147</v>
      </c>
      <c r="N146" s="732" t="s">
        <v>174</v>
      </c>
      <c r="O146" s="584">
        <v>0.1</v>
      </c>
      <c r="P146" s="584">
        <v>0</v>
      </c>
      <c r="Q146" s="584">
        <v>0</v>
      </c>
      <c r="R146" s="584">
        <v>0</v>
      </c>
      <c r="S146" s="584">
        <v>0</v>
      </c>
      <c r="T146" s="584">
        <v>0</v>
      </c>
      <c r="U146" s="584">
        <v>0</v>
      </c>
      <c r="V146" s="584">
        <v>0</v>
      </c>
      <c r="W146" s="1122">
        <v>229</v>
      </c>
      <c r="X146" s="584"/>
      <c r="Y146" s="745"/>
    </row>
    <row r="147" spans="1:25" s="589" customFormat="1" ht="13.5" customHeight="1">
      <c r="A147" s="1115">
        <v>230</v>
      </c>
      <c r="B147" s="781" t="s">
        <v>241</v>
      </c>
      <c r="C147" s="732" t="s">
        <v>147</v>
      </c>
      <c r="D147" s="584">
        <v>0</v>
      </c>
      <c r="E147" s="584">
        <v>0</v>
      </c>
      <c r="F147" s="584">
        <v>0</v>
      </c>
      <c r="G147" s="584">
        <v>0</v>
      </c>
      <c r="H147" s="584">
        <v>0</v>
      </c>
      <c r="I147" s="584">
        <v>0</v>
      </c>
      <c r="J147" s="584">
        <v>0</v>
      </c>
      <c r="K147" s="584">
        <v>0</v>
      </c>
      <c r="L147" s="584">
        <v>0</v>
      </c>
      <c r="M147" s="781" t="s">
        <v>241</v>
      </c>
      <c r="N147" s="732" t="s">
        <v>147</v>
      </c>
      <c r="O147" s="584">
        <v>0</v>
      </c>
      <c r="P147" s="584">
        <v>0</v>
      </c>
      <c r="Q147" s="584">
        <v>0</v>
      </c>
      <c r="R147" s="584">
        <v>0</v>
      </c>
      <c r="S147" s="584">
        <v>0</v>
      </c>
      <c r="T147" s="584">
        <v>0</v>
      </c>
      <c r="U147" s="584">
        <v>0</v>
      </c>
      <c r="V147" s="584">
        <v>0</v>
      </c>
      <c r="W147" s="1122">
        <v>230</v>
      </c>
      <c r="X147" s="584"/>
      <c r="Y147" s="745"/>
    </row>
    <row r="148" spans="1:25" s="589" customFormat="1" ht="13.5" customHeight="1">
      <c r="A148" s="1115">
        <v>231</v>
      </c>
      <c r="B148" s="781" t="s">
        <v>241</v>
      </c>
      <c r="C148" s="732" t="s">
        <v>132</v>
      </c>
      <c r="D148" s="584">
        <v>11.9</v>
      </c>
      <c r="E148" s="584">
        <v>3.6</v>
      </c>
      <c r="F148" s="584">
        <v>0</v>
      </c>
      <c r="G148" s="584">
        <v>0</v>
      </c>
      <c r="H148" s="584">
        <v>7.9</v>
      </c>
      <c r="I148" s="584">
        <v>0</v>
      </c>
      <c r="J148" s="584">
        <v>0</v>
      </c>
      <c r="K148" s="584">
        <v>0</v>
      </c>
      <c r="L148" s="584">
        <v>0.3</v>
      </c>
      <c r="M148" s="781" t="s">
        <v>241</v>
      </c>
      <c r="N148" s="732" t="s">
        <v>132</v>
      </c>
      <c r="O148" s="584">
        <v>0.1</v>
      </c>
      <c r="P148" s="584">
        <v>0</v>
      </c>
      <c r="Q148" s="584">
        <v>0</v>
      </c>
      <c r="R148" s="584">
        <v>0</v>
      </c>
      <c r="S148" s="584">
        <v>0</v>
      </c>
      <c r="T148" s="733">
        <v>0</v>
      </c>
      <c r="U148" s="733">
        <v>0</v>
      </c>
      <c r="V148" s="733">
        <v>0</v>
      </c>
      <c r="W148" s="1122">
        <v>231</v>
      </c>
      <c r="X148" s="584"/>
      <c r="Y148" s="745"/>
    </row>
    <row r="149" spans="1:25" s="589" customFormat="1" ht="13.5" customHeight="1">
      <c r="A149" s="1115"/>
      <c r="B149" s="781"/>
      <c r="C149" s="732"/>
      <c r="D149" s="584"/>
      <c r="E149" s="584"/>
      <c r="F149" s="584"/>
      <c r="G149" s="584"/>
      <c r="H149" s="584"/>
      <c r="I149" s="584"/>
      <c r="J149" s="584"/>
      <c r="K149" s="584"/>
      <c r="L149" s="584"/>
      <c r="M149" s="781"/>
      <c r="N149" s="732"/>
      <c r="O149" s="584"/>
      <c r="P149" s="584"/>
      <c r="Q149" s="584"/>
      <c r="R149" s="584"/>
      <c r="S149" s="584"/>
      <c r="T149" s="733"/>
      <c r="U149" s="733"/>
      <c r="V149" s="733"/>
      <c r="W149" s="1122"/>
      <c r="X149" s="584"/>
      <c r="Y149" s="745"/>
    </row>
    <row r="150" spans="1:25" s="589" customFormat="1" ht="13.5" customHeight="1">
      <c r="A150" s="1115">
        <v>232</v>
      </c>
      <c r="B150" s="781" t="s">
        <v>184</v>
      </c>
      <c r="C150" s="732" t="s">
        <v>174</v>
      </c>
      <c r="D150" s="584">
        <v>166.6</v>
      </c>
      <c r="E150" s="584">
        <v>1.8</v>
      </c>
      <c r="F150" s="584">
        <v>5.9</v>
      </c>
      <c r="G150" s="584">
        <v>4.0999999999999996</v>
      </c>
      <c r="H150" s="584">
        <v>1</v>
      </c>
      <c r="I150" s="584">
        <v>1.3</v>
      </c>
      <c r="J150" s="584">
        <v>37.1</v>
      </c>
      <c r="K150" s="584">
        <v>26.2</v>
      </c>
      <c r="L150" s="584">
        <v>81.599999999999994</v>
      </c>
      <c r="M150" s="781" t="s">
        <v>184</v>
      </c>
      <c r="N150" s="732" t="s">
        <v>174</v>
      </c>
      <c r="O150" s="584">
        <v>0</v>
      </c>
      <c r="P150" s="584">
        <v>0</v>
      </c>
      <c r="Q150" s="584">
        <v>3.1</v>
      </c>
      <c r="R150" s="584">
        <v>1.9</v>
      </c>
      <c r="S150" s="584">
        <v>2.6999999999999997</v>
      </c>
      <c r="T150" s="584">
        <v>0</v>
      </c>
      <c r="U150" s="584">
        <v>0</v>
      </c>
      <c r="V150" s="584">
        <v>0</v>
      </c>
      <c r="W150" s="1122">
        <v>232</v>
      </c>
      <c r="X150" s="584"/>
      <c r="Y150" s="745"/>
    </row>
    <row r="151" spans="1:25" s="589" customFormat="1" ht="13.5" customHeight="1">
      <c r="A151" s="1115">
        <v>233</v>
      </c>
      <c r="B151" s="781" t="s">
        <v>241</v>
      </c>
      <c r="C151" s="732" t="s">
        <v>147</v>
      </c>
      <c r="D151" s="584">
        <v>118.5</v>
      </c>
      <c r="E151" s="584">
        <v>1.1000000000000001</v>
      </c>
      <c r="F151" s="584">
        <v>4.3</v>
      </c>
      <c r="G151" s="584">
        <v>3.9</v>
      </c>
      <c r="H151" s="584">
        <v>0</v>
      </c>
      <c r="I151" s="584">
        <v>0</v>
      </c>
      <c r="J151" s="584">
        <v>0.1</v>
      </c>
      <c r="K151" s="584">
        <v>26.2</v>
      </c>
      <c r="L151" s="584">
        <v>80.5</v>
      </c>
      <c r="M151" s="781" t="s">
        <v>241</v>
      </c>
      <c r="N151" s="732" t="s">
        <v>147</v>
      </c>
      <c r="O151" s="584">
        <v>0</v>
      </c>
      <c r="P151" s="584">
        <v>0</v>
      </c>
      <c r="Q151" s="584">
        <v>0.1</v>
      </c>
      <c r="R151" s="584">
        <v>0</v>
      </c>
      <c r="S151" s="584">
        <v>2.2999999999999998</v>
      </c>
      <c r="T151" s="584">
        <v>0</v>
      </c>
      <c r="U151" s="584">
        <v>0</v>
      </c>
      <c r="V151" s="584">
        <v>0</v>
      </c>
      <c r="W151" s="1122">
        <v>233</v>
      </c>
      <c r="X151" s="584"/>
      <c r="Y151" s="745"/>
    </row>
    <row r="152" spans="1:25" s="589" customFormat="1" ht="13.5" customHeight="1">
      <c r="A152" s="1115">
        <v>234</v>
      </c>
      <c r="B152" s="781" t="s">
        <v>241</v>
      </c>
      <c r="C152" s="732" t="s">
        <v>132</v>
      </c>
      <c r="D152" s="584">
        <v>48.1</v>
      </c>
      <c r="E152" s="584">
        <v>0.7</v>
      </c>
      <c r="F152" s="584">
        <v>1.6</v>
      </c>
      <c r="G152" s="584">
        <v>0.2</v>
      </c>
      <c r="H152" s="584">
        <v>1</v>
      </c>
      <c r="I152" s="584">
        <v>1.3</v>
      </c>
      <c r="J152" s="584">
        <v>37</v>
      </c>
      <c r="K152" s="584">
        <v>0</v>
      </c>
      <c r="L152" s="584">
        <v>1.1000000000000001</v>
      </c>
      <c r="M152" s="781" t="s">
        <v>241</v>
      </c>
      <c r="N152" s="732" t="s">
        <v>132</v>
      </c>
      <c r="O152" s="584">
        <v>0</v>
      </c>
      <c r="P152" s="584">
        <v>0</v>
      </c>
      <c r="Q152" s="584">
        <v>3</v>
      </c>
      <c r="R152" s="584">
        <v>1.9</v>
      </c>
      <c r="S152" s="584">
        <v>0.4</v>
      </c>
      <c r="T152" s="733">
        <v>0</v>
      </c>
      <c r="U152" s="733">
        <v>0</v>
      </c>
      <c r="V152" s="733">
        <v>0</v>
      </c>
      <c r="W152" s="1122">
        <v>234</v>
      </c>
      <c r="X152" s="584"/>
      <c r="Y152" s="745"/>
    </row>
    <row r="153" spans="1:25" s="589" customFormat="1" ht="13.5" customHeight="1">
      <c r="A153" s="1115"/>
      <c r="B153" s="781"/>
      <c r="C153" s="732"/>
      <c r="D153" s="584"/>
      <c r="E153" s="584"/>
      <c r="F153" s="584"/>
      <c r="G153" s="584"/>
      <c r="H153" s="584"/>
      <c r="I153" s="584"/>
      <c r="J153" s="584"/>
      <c r="K153" s="584"/>
      <c r="L153" s="584"/>
      <c r="M153" s="781"/>
      <c r="N153" s="732"/>
      <c r="O153" s="584"/>
      <c r="P153" s="584"/>
      <c r="Q153" s="584"/>
      <c r="R153" s="584"/>
      <c r="S153" s="584"/>
      <c r="T153" s="733"/>
      <c r="U153" s="733"/>
      <c r="V153" s="733"/>
      <c r="W153" s="1122"/>
      <c r="X153" s="584"/>
      <c r="Y153" s="745"/>
    </row>
    <row r="154" spans="1:25" s="589" customFormat="1" ht="13.5" customHeight="1">
      <c r="A154" s="1115">
        <v>235</v>
      </c>
      <c r="B154" s="781" t="s">
        <v>76</v>
      </c>
      <c r="C154" s="732" t="s">
        <v>174</v>
      </c>
      <c r="D154" s="584">
        <v>49.2</v>
      </c>
      <c r="E154" s="584">
        <v>5.4</v>
      </c>
      <c r="F154" s="584">
        <v>1.6</v>
      </c>
      <c r="G154" s="584">
        <v>0</v>
      </c>
      <c r="H154" s="584">
        <v>33.1</v>
      </c>
      <c r="I154" s="584">
        <v>0</v>
      </c>
      <c r="J154" s="584">
        <v>0.5</v>
      </c>
      <c r="K154" s="584">
        <v>1.9</v>
      </c>
      <c r="L154" s="584">
        <v>0.5</v>
      </c>
      <c r="M154" s="781" t="s">
        <v>76</v>
      </c>
      <c r="N154" s="732" t="s">
        <v>174</v>
      </c>
      <c r="O154" s="584">
        <v>1.1000000000000001</v>
      </c>
      <c r="P154" s="584">
        <v>0.30000000000000004</v>
      </c>
      <c r="Q154" s="584">
        <v>0.5</v>
      </c>
      <c r="R154" s="584">
        <v>0.5</v>
      </c>
      <c r="S154" s="584">
        <v>0.1</v>
      </c>
      <c r="T154" s="584">
        <v>0</v>
      </c>
      <c r="U154" s="584">
        <v>3.6</v>
      </c>
      <c r="V154" s="584">
        <v>0</v>
      </c>
      <c r="W154" s="1122">
        <v>235</v>
      </c>
      <c r="X154" s="584"/>
      <c r="Y154" s="745"/>
    </row>
    <row r="155" spans="1:25" s="589" customFormat="1" ht="13.5" customHeight="1">
      <c r="A155" s="1115">
        <v>236</v>
      </c>
      <c r="B155" s="744" t="s">
        <v>241</v>
      </c>
      <c r="C155" s="732" t="s">
        <v>147</v>
      </c>
      <c r="D155" s="584">
        <v>36.9</v>
      </c>
      <c r="E155" s="584">
        <v>0</v>
      </c>
      <c r="F155" s="584">
        <v>0</v>
      </c>
      <c r="G155" s="584">
        <v>0</v>
      </c>
      <c r="H155" s="584">
        <v>31.2</v>
      </c>
      <c r="I155" s="584">
        <v>0</v>
      </c>
      <c r="J155" s="584">
        <v>0</v>
      </c>
      <c r="K155" s="584">
        <v>1.4</v>
      </c>
      <c r="L155" s="584">
        <v>0</v>
      </c>
      <c r="M155" s="744" t="s">
        <v>241</v>
      </c>
      <c r="N155" s="732" t="s">
        <v>147</v>
      </c>
      <c r="O155" s="584">
        <v>0</v>
      </c>
      <c r="P155" s="584">
        <v>0.2</v>
      </c>
      <c r="Q155" s="584">
        <v>0.5</v>
      </c>
      <c r="R155" s="584">
        <v>0</v>
      </c>
      <c r="S155" s="584">
        <v>0</v>
      </c>
      <c r="T155" s="584">
        <v>0</v>
      </c>
      <c r="U155" s="584">
        <v>3.6</v>
      </c>
      <c r="V155" s="584">
        <v>0</v>
      </c>
      <c r="W155" s="1122">
        <v>236</v>
      </c>
      <c r="X155" s="584"/>
      <c r="Y155" s="745"/>
    </row>
    <row r="156" spans="1:25" s="589" customFormat="1" ht="13.5" customHeight="1">
      <c r="A156" s="1115">
        <v>237</v>
      </c>
      <c r="B156" s="744" t="s">
        <v>241</v>
      </c>
      <c r="C156" s="732" t="s">
        <v>132</v>
      </c>
      <c r="D156" s="584">
        <v>12.3</v>
      </c>
      <c r="E156" s="584">
        <v>5.4</v>
      </c>
      <c r="F156" s="584">
        <v>1.6</v>
      </c>
      <c r="G156" s="584">
        <v>0</v>
      </c>
      <c r="H156" s="584">
        <v>1.9</v>
      </c>
      <c r="I156" s="584">
        <v>0</v>
      </c>
      <c r="J156" s="584">
        <v>0.5</v>
      </c>
      <c r="K156" s="584">
        <v>0.5</v>
      </c>
      <c r="L156" s="584">
        <v>0.5</v>
      </c>
      <c r="M156" s="744" t="s">
        <v>241</v>
      </c>
      <c r="N156" s="732" t="s">
        <v>132</v>
      </c>
      <c r="O156" s="584">
        <v>1.1000000000000001</v>
      </c>
      <c r="P156" s="584">
        <v>0.1</v>
      </c>
      <c r="Q156" s="584">
        <v>0</v>
      </c>
      <c r="R156" s="584">
        <v>0.5</v>
      </c>
      <c r="S156" s="584">
        <v>0.1</v>
      </c>
      <c r="T156" s="733">
        <v>0</v>
      </c>
      <c r="U156" s="733">
        <v>0</v>
      </c>
      <c r="V156" s="733">
        <v>0</v>
      </c>
      <c r="W156" s="1122">
        <v>237</v>
      </c>
      <c r="X156" s="584"/>
      <c r="Y156" s="745"/>
    </row>
    <row r="157" spans="1:25" s="589" customFormat="1" ht="13.5" customHeight="1">
      <c r="A157" s="1117"/>
      <c r="B157" s="744"/>
      <c r="C157" s="732"/>
      <c r="D157" s="584"/>
      <c r="E157" s="584"/>
      <c r="F157" s="584"/>
      <c r="G157" s="584"/>
      <c r="H157" s="584"/>
      <c r="I157" s="584"/>
      <c r="J157" s="584"/>
      <c r="K157" s="584"/>
      <c r="L157" s="584"/>
      <c r="M157" s="744"/>
      <c r="N157" s="732"/>
      <c r="O157" s="584"/>
      <c r="P157" s="584"/>
      <c r="Q157" s="584"/>
      <c r="R157" s="584"/>
      <c r="S157" s="584"/>
      <c r="T157" s="733"/>
      <c r="U157" s="733"/>
      <c r="V157" s="733"/>
      <c r="W157" s="1124"/>
      <c r="X157" s="584"/>
      <c r="Y157" s="745"/>
    </row>
    <row r="158" spans="1:25" ht="13.5" customHeight="1">
      <c r="A158" s="1115">
        <v>238</v>
      </c>
      <c r="B158" s="778" t="s">
        <v>89</v>
      </c>
      <c r="C158" s="732" t="s">
        <v>174</v>
      </c>
      <c r="D158" s="584">
        <v>3408.2999999999997</v>
      </c>
      <c r="E158" s="584">
        <v>454.50000000000006</v>
      </c>
      <c r="F158" s="584">
        <v>320.39999999999998</v>
      </c>
      <c r="G158" s="584">
        <v>47.8</v>
      </c>
      <c r="H158" s="584">
        <v>170.7</v>
      </c>
      <c r="I158" s="584">
        <v>156.80000000000001</v>
      </c>
      <c r="J158" s="584">
        <v>124.1</v>
      </c>
      <c r="K158" s="584">
        <v>1012.8</v>
      </c>
      <c r="L158" s="584">
        <v>178.3</v>
      </c>
      <c r="M158" s="778" t="s">
        <v>89</v>
      </c>
      <c r="N158" s="732" t="s">
        <v>174</v>
      </c>
      <c r="O158" s="584">
        <v>43</v>
      </c>
      <c r="P158" s="584">
        <v>452.69999999999993</v>
      </c>
      <c r="Q158" s="584">
        <v>37.6</v>
      </c>
      <c r="R158" s="584">
        <v>23.5</v>
      </c>
      <c r="S158" s="584">
        <v>24.1</v>
      </c>
      <c r="T158" s="584">
        <v>343</v>
      </c>
      <c r="U158" s="584">
        <v>6.8</v>
      </c>
      <c r="V158" s="584">
        <v>12.4</v>
      </c>
      <c r="W158" s="1122">
        <v>238</v>
      </c>
    </row>
    <row r="159" spans="1:25" ht="13.5" customHeight="1">
      <c r="A159" s="1115">
        <v>239</v>
      </c>
      <c r="B159" s="744" t="s">
        <v>241</v>
      </c>
      <c r="C159" s="732" t="s">
        <v>147</v>
      </c>
      <c r="D159" s="584">
        <v>1749</v>
      </c>
      <c r="E159" s="584">
        <v>86.5</v>
      </c>
      <c r="F159" s="584">
        <v>218.8</v>
      </c>
      <c r="G159" s="584">
        <v>40</v>
      </c>
      <c r="H159" s="584">
        <v>22</v>
      </c>
      <c r="I159" s="584">
        <v>153.9</v>
      </c>
      <c r="J159" s="584">
        <v>11.6</v>
      </c>
      <c r="K159" s="584">
        <v>599.4</v>
      </c>
      <c r="L159" s="584">
        <v>146.80000000000001</v>
      </c>
      <c r="M159" s="744" t="s">
        <v>241</v>
      </c>
      <c r="N159" s="732" t="s">
        <v>147</v>
      </c>
      <c r="O159" s="584">
        <v>9.4</v>
      </c>
      <c r="P159" s="584">
        <v>35.200000000000003</v>
      </c>
      <c r="Q159" s="584">
        <v>34.700000000000003</v>
      </c>
      <c r="R159" s="584">
        <v>6.7</v>
      </c>
      <c r="S159" s="584">
        <v>21.8</v>
      </c>
      <c r="T159" s="584">
        <v>343</v>
      </c>
      <c r="U159" s="584">
        <v>6.8</v>
      </c>
      <c r="V159" s="584">
        <v>12.4</v>
      </c>
      <c r="W159" s="1122">
        <v>239</v>
      </c>
    </row>
    <row r="160" spans="1:25" ht="13.5" customHeight="1">
      <c r="A160" s="1115">
        <v>240</v>
      </c>
      <c r="B160" s="744" t="s">
        <v>241</v>
      </c>
      <c r="C160" s="732" t="s">
        <v>132</v>
      </c>
      <c r="D160" s="584">
        <v>1659.2999999999997</v>
      </c>
      <c r="E160" s="584">
        <v>368.00000000000006</v>
      </c>
      <c r="F160" s="584">
        <v>101.6</v>
      </c>
      <c r="G160" s="584">
        <v>7.7999999999999989</v>
      </c>
      <c r="H160" s="584">
        <v>148.69999999999999</v>
      </c>
      <c r="I160" s="584">
        <v>2.9</v>
      </c>
      <c r="J160" s="584">
        <v>112.5</v>
      </c>
      <c r="K160" s="584">
        <v>413.4</v>
      </c>
      <c r="L160" s="584">
        <v>31.5</v>
      </c>
      <c r="M160" s="744" t="s">
        <v>241</v>
      </c>
      <c r="N160" s="732" t="s">
        <v>132</v>
      </c>
      <c r="O160" s="584">
        <v>33.6</v>
      </c>
      <c r="P160" s="584">
        <v>417.49999999999994</v>
      </c>
      <c r="Q160" s="584">
        <v>2.9</v>
      </c>
      <c r="R160" s="584">
        <v>16.8</v>
      </c>
      <c r="S160" s="584">
        <v>2.2999999999999998</v>
      </c>
      <c r="T160" s="733">
        <v>0</v>
      </c>
      <c r="U160" s="733">
        <v>0</v>
      </c>
      <c r="V160" s="733">
        <v>0</v>
      </c>
      <c r="W160" s="1122">
        <v>240</v>
      </c>
    </row>
    <row r="161" spans="1:23" ht="13.5" customHeight="1">
      <c r="A161" s="1115"/>
      <c r="B161" s="744"/>
      <c r="C161" s="732"/>
      <c r="D161" s="584"/>
      <c r="E161" s="584"/>
      <c r="F161" s="584"/>
      <c r="G161" s="584"/>
      <c r="H161" s="584"/>
      <c r="I161" s="584"/>
      <c r="J161" s="584"/>
      <c r="K161" s="584"/>
      <c r="L161" s="584"/>
      <c r="M161" s="744"/>
      <c r="N161" s="732"/>
      <c r="O161" s="584"/>
      <c r="P161" s="584"/>
      <c r="Q161" s="584"/>
      <c r="R161" s="584"/>
      <c r="S161" s="584"/>
      <c r="T161" s="733"/>
      <c r="U161" s="733"/>
      <c r="V161" s="733"/>
      <c r="W161" s="1122"/>
    </row>
    <row r="162" spans="1:23" ht="13.5" customHeight="1">
      <c r="A162" s="1117"/>
      <c r="B162" s="744"/>
      <c r="C162" s="732"/>
      <c r="D162" s="584"/>
      <c r="E162" s="584"/>
      <c r="F162" s="584"/>
      <c r="G162" s="584"/>
      <c r="H162" s="584"/>
      <c r="I162" s="584"/>
      <c r="J162" s="584"/>
      <c r="K162" s="584"/>
      <c r="L162" s="584"/>
      <c r="M162" s="744"/>
      <c r="N162" s="732"/>
      <c r="O162" s="584"/>
      <c r="P162" s="584"/>
      <c r="Q162" s="584"/>
      <c r="R162" s="584"/>
      <c r="S162" s="584"/>
      <c r="T162" s="733"/>
      <c r="U162" s="733"/>
      <c r="V162" s="733"/>
      <c r="W162" s="1124"/>
    </row>
    <row r="163" spans="1:23" ht="13.5" customHeight="1">
      <c r="A163" s="1115">
        <v>241</v>
      </c>
      <c r="B163" s="776" t="s">
        <v>120</v>
      </c>
      <c r="C163" s="732" t="s">
        <v>174</v>
      </c>
      <c r="D163" s="584">
        <v>742.8</v>
      </c>
      <c r="E163" s="584">
        <v>33.200000000000003</v>
      </c>
      <c r="F163" s="584">
        <v>18</v>
      </c>
      <c r="G163" s="584">
        <v>0.7</v>
      </c>
      <c r="H163" s="584">
        <v>14.2</v>
      </c>
      <c r="I163" s="584">
        <v>0.1</v>
      </c>
      <c r="J163" s="584">
        <v>19.600000000000001</v>
      </c>
      <c r="K163" s="584">
        <v>0</v>
      </c>
      <c r="L163" s="584">
        <v>11.7</v>
      </c>
      <c r="M163" s="776" t="s">
        <v>120</v>
      </c>
      <c r="N163" s="732" t="s">
        <v>174</v>
      </c>
      <c r="O163" s="584">
        <v>2.6</v>
      </c>
      <c r="P163" s="584">
        <v>607</v>
      </c>
      <c r="Q163" s="584">
        <v>0</v>
      </c>
      <c r="R163" s="584">
        <v>30.200000000000003</v>
      </c>
      <c r="S163" s="584">
        <v>5.5</v>
      </c>
      <c r="T163" s="584">
        <v>0</v>
      </c>
      <c r="U163" s="584">
        <v>0</v>
      </c>
      <c r="V163" s="584">
        <v>0</v>
      </c>
      <c r="W163" s="1122">
        <v>241</v>
      </c>
    </row>
    <row r="164" spans="1:23" ht="13.5" customHeight="1">
      <c r="A164" s="1115">
        <v>242</v>
      </c>
      <c r="B164" s="744"/>
      <c r="C164" s="732" t="s">
        <v>147</v>
      </c>
      <c r="D164" s="584">
        <v>607</v>
      </c>
      <c r="E164" s="584">
        <v>0</v>
      </c>
      <c r="F164" s="584">
        <v>0</v>
      </c>
      <c r="G164" s="584">
        <v>0</v>
      </c>
      <c r="H164" s="584">
        <v>0</v>
      </c>
      <c r="I164" s="584">
        <v>0</v>
      </c>
      <c r="J164" s="584">
        <v>0</v>
      </c>
      <c r="K164" s="584">
        <v>0</v>
      </c>
      <c r="L164" s="584">
        <v>0</v>
      </c>
      <c r="M164" s="744"/>
      <c r="N164" s="732" t="s">
        <v>147</v>
      </c>
      <c r="O164" s="584">
        <v>0</v>
      </c>
      <c r="P164" s="584">
        <v>607</v>
      </c>
      <c r="Q164" s="584">
        <v>0</v>
      </c>
      <c r="R164" s="584">
        <v>0</v>
      </c>
      <c r="S164" s="584">
        <v>0</v>
      </c>
      <c r="T164" s="584">
        <v>0</v>
      </c>
      <c r="U164" s="584">
        <v>0</v>
      </c>
      <c r="V164" s="584">
        <v>0</v>
      </c>
      <c r="W164" s="1122">
        <v>242</v>
      </c>
    </row>
    <row r="165" spans="1:23" ht="13.5" customHeight="1">
      <c r="A165" s="1115">
        <v>243</v>
      </c>
      <c r="B165" s="776"/>
      <c r="C165" s="732" t="s">
        <v>132</v>
      </c>
      <c r="D165" s="584">
        <v>135.80000000000001</v>
      </c>
      <c r="E165" s="584">
        <v>33.200000000000003</v>
      </c>
      <c r="F165" s="584">
        <v>18</v>
      </c>
      <c r="G165" s="584">
        <v>0.7</v>
      </c>
      <c r="H165" s="584">
        <v>14.2</v>
      </c>
      <c r="I165" s="584">
        <v>0.1</v>
      </c>
      <c r="J165" s="584">
        <v>19.600000000000001</v>
      </c>
      <c r="K165" s="584">
        <v>0</v>
      </c>
      <c r="L165" s="584">
        <v>11.7</v>
      </c>
      <c r="M165" s="776"/>
      <c r="N165" s="732" t="s">
        <v>132</v>
      </c>
      <c r="O165" s="584">
        <v>2.6</v>
      </c>
      <c r="P165" s="584">
        <v>0</v>
      </c>
      <c r="Q165" s="584">
        <v>0</v>
      </c>
      <c r="R165" s="584">
        <v>30.200000000000003</v>
      </c>
      <c r="S165" s="584">
        <v>5.5</v>
      </c>
      <c r="T165" s="733">
        <v>0</v>
      </c>
      <c r="U165" s="733">
        <v>0</v>
      </c>
      <c r="V165" s="733">
        <v>0</v>
      </c>
      <c r="W165" s="1122">
        <v>243</v>
      </c>
    </row>
    <row r="166" spans="1:23" ht="13.5" customHeight="1">
      <c r="A166" s="1117"/>
      <c r="B166" s="744"/>
      <c r="C166" s="732"/>
      <c r="M166" s="744"/>
      <c r="N166" s="732"/>
      <c r="W166" s="1124"/>
    </row>
    <row r="167" spans="1:23" ht="13.5" customHeight="1">
      <c r="A167" s="1117"/>
      <c r="B167" s="744"/>
      <c r="M167" s="744"/>
      <c r="W167" s="1124"/>
    </row>
    <row r="168" spans="1:23" ht="13.5" customHeight="1">
      <c r="A168" s="1115">
        <v>244</v>
      </c>
      <c r="B168" s="776" t="s">
        <v>100</v>
      </c>
      <c r="C168" s="732" t="s">
        <v>174</v>
      </c>
      <c r="D168" s="574">
        <v>8596.4000000000015</v>
      </c>
      <c r="E168" s="574">
        <v>685.6</v>
      </c>
      <c r="F168" s="574">
        <v>1832.0000000000002</v>
      </c>
      <c r="G168" s="574">
        <v>348.2</v>
      </c>
      <c r="H168" s="574">
        <v>509.59999999999997</v>
      </c>
      <c r="I168" s="574">
        <v>281.00000000000006</v>
      </c>
      <c r="J168" s="574">
        <v>541</v>
      </c>
      <c r="K168" s="574">
        <v>2152.6999999999998</v>
      </c>
      <c r="L168" s="574">
        <v>363.6</v>
      </c>
      <c r="M168" s="776" t="s">
        <v>100</v>
      </c>
      <c r="N168" s="732" t="s">
        <v>174</v>
      </c>
      <c r="O168" s="574">
        <v>48.9</v>
      </c>
      <c r="P168" s="574">
        <v>816.09999999999991</v>
      </c>
      <c r="Q168" s="574">
        <v>439.4</v>
      </c>
      <c r="R168" s="574">
        <v>154.5</v>
      </c>
      <c r="S168" s="574">
        <v>417.1</v>
      </c>
      <c r="T168" s="584">
        <v>0</v>
      </c>
      <c r="U168" s="584">
        <v>0</v>
      </c>
      <c r="V168" s="584">
        <v>0</v>
      </c>
      <c r="W168" s="1122">
        <v>244</v>
      </c>
    </row>
    <row r="169" spans="1:23" ht="13.5" customHeight="1">
      <c r="A169" s="1115">
        <v>245</v>
      </c>
      <c r="B169" s="776"/>
      <c r="C169" s="732" t="s">
        <v>147</v>
      </c>
      <c r="D169" s="584">
        <v>6.9</v>
      </c>
      <c r="E169" s="584">
        <v>0</v>
      </c>
      <c r="F169" s="584">
        <v>0</v>
      </c>
      <c r="G169" s="584">
        <v>0</v>
      </c>
      <c r="H169" s="584">
        <v>0</v>
      </c>
      <c r="I169" s="584">
        <v>0</v>
      </c>
      <c r="J169" s="584">
        <v>0</v>
      </c>
      <c r="K169" s="584">
        <v>0</v>
      </c>
      <c r="L169" s="584">
        <v>0</v>
      </c>
      <c r="M169" s="776"/>
      <c r="N169" s="732" t="s">
        <v>147</v>
      </c>
      <c r="O169" s="584">
        <v>0</v>
      </c>
      <c r="P169" s="584">
        <v>0</v>
      </c>
      <c r="Q169" s="584">
        <v>0</v>
      </c>
      <c r="R169" s="584">
        <v>0</v>
      </c>
      <c r="S169" s="584">
        <v>0</v>
      </c>
      <c r="T169" s="584">
        <v>0</v>
      </c>
      <c r="U169" s="584">
        <v>0</v>
      </c>
      <c r="V169" s="584">
        <v>0</v>
      </c>
      <c r="W169" s="1122">
        <v>245</v>
      </c>
    </row>
    <row r="170" spans="1:23" ht="13.5" customHeight="1">
      <c r="A170" s="1115">
        <v>246</v>
      </c>
      <c r="B170" s="744"/>
      <c r="C170" s="732" t="s">
        <v>132</v>
      </c>
      <c r="D170" s="584">
        <v>387.70000000000005</v>
      </c>
      <c r="E170" s="584">
        <v>24.3</v>
      </c>
      <c r="F170" s="584">
        <v>56.300000000000004</v>
      </c>
      <c r="G170" s="584">
        <v>12.899999999999999</v>
      </c>
      <c r="H170" s="584">
        <v>22.8</v>
      </c>
      <c r="I170" s="584">
        <v>4</v>
      </c>
      <c r="J170" s="584">
        <v>163.19999999999999</v>
      </c>
      <c r="K170" s="584">
        <v>23.6</v>
      </c>
      <c r="L170" s="584">
        <v>26.6</v>
      </c>
      <c r="M170" s="744"/>
      <c r="N170" s="732" t="s">
        <v>132</v>
      </c>
      <c r="O170" s="584">
        <v>5.3</v>
      </c>
      <c r="P170" s="584">
        <v>18.3</v>
      </c>
      <c r="Q170" s="584">
        <v>10.9</v>
      </c>
      <c r="R170" s="584">
        <v>12.8</v>
      </c>
      <c r="S170" s="584">
        <v>7</v>
      </c>
      <c r="T170" s="733">
        <v>0</v>
      </c>
      <c r="U170" s="733">
        <v>0</v>
      </c>
      <c r="V170" s="733">
        <v>0</v>
      </c>
      <c r="W170" s="1122">
        <v>246</v>
      </c>
    </row>
    <row r="171" spans="1:23" ht="13.5" customHeight="1">
      <c r="A171" s="1117"/>
      <c r="B171" s="744"/>
      <c r="M171" s="744"/>
      <c r="W171" s="1124"/>
    </row>
    <row r="172" spans="1:23" ht="13.5" customHeight="1">
      <c r="A172" s="1117"/>
      <c r="B172" s="744"/>
      <c r="D172" s="584"/>
      <c r="E172" s="584"/>
      <c r="F172" s="584"/>
      <c r="G172" s="584"/>
      <c r="H172" s="584"/>
      <c r="I172" s="584"/>
      <c r="J172" s="584"/>
      <c r="K172" s="584"/>
      <c r="L172" s="584"/>
      <c r="M172" s="744"/>
      <c r="O172" s="584"/>
      <c r="P172" s="584"/>
      <c r="Q172" s="584"/>
      <c r="R172" s="584"/>
      <c r="S172" s="584"/>
      <c r="T172" s="584"/>
      <c r="U172" s="584"/>
      <c r="V172" s="584"/>
      <c r="W172" s="1124"/>
    </row>
    <row r="173" spans="1:23" ht="13.5" customHeight="1">
      <c r="A173" s="1115">
        <v>247</v>
      </c>
      <c r="B173" s="786" t="s">
        <v>121</v>
      </c>
      <c r="C173" s="736" t="s">
        <v>174</v>
      </c>
      <c r="D173" s="597">
        <v>20294.600000000002</v>
      </c>
      <c r="E173" s="597">
        <v>2968.0000000000005</v>
      </c>
      <c r="F173" s="597">
        <v>3546.3</v>
      </c>
      <c r="G173" s="597">
        <v>798.09999999999991</v>
      </c>
      <c r="H173" s="597">
        <v>1063.9000000000001</v>
      </c>
      <c r="I173" s="597">
        <v>685.69999999999982</v>
      </c>
      <c r="J173" s="597">
        <v>1430.6999999999996</v>
      </c>
      <c r="K173" s="597">
        <v>3172.6000000000013</v>
      </c>
      <c r="L173" s="597">
        <v>884.19999999999993</v>
      </c>
      <c r="M173" s="786" t="s">
        <v>121</v>
      </c>
      <c r="N173" s="736" t="s">
        <v>174</v>
      </c>
      <c r="O173" s="597">
        <v>120.69999999999999</v>
      </c>
      <c r="P173" s="597">
        <v>2258.6999999999998</v>
      </c>
      <c r="Q173" s="597">
        <v>1072.5999999999999</v>
      </c>
      <c r="R173" s="597">
        <v>501.80000000000007</v>
      </c>
      <c r="S173" s="597">
        <v>486.89999999999986</v>
      </c>
      <c r="T173" s="597">
        <v>902.9</v>
      </c>
      <c r="U173" s="597">
        <v>102.7</v>
      </c>
      <c r="V173" s="597">
        <v>306.09999999999997</v>
      </c>
      <c r="W173" s="1122">
        <v>247</v>
      </c>
    </row>
    <row r="174" spans="1:23" ht="13.5" customHeight="1">
      <c r="A174" s="1115">
        <v>248</v>
      </c>
      <c r="B174" s="787"/>
      <c r="C174" s="736" t="s">
        <v>147</v>
      </c>
      <c r="D174" s="597">
        <v>12434.8</v>
      </c>
      <c r="E174" s="597">
        <v>1188</v>
      </c>
      <c r="F174" s="597">
        <v>1529.4</v>
      </c>
      <c r="G174" s="597">
        <v>603.6</v>
      </c>
      <c r="H174" s="597">
        <v>581.29999999999995</v>
      </c>
      <c r="I174" s="597">
        <v>619.1</v>
      </c>
      <c r="J174" s="597">
        <v>710.1</v>
      </c>
      <c r="K174" s="597">
        <v>1990.6</v>
      </c>
      <c r="L174" s="597">
        <v>528.9</v>
      </c>
      <c r="M174" s="787"/>
      <c r="N174" s="736" t="s">
        <v>147</v>
      </c>
      <c r="O174" s="597">
        <v>63.8</v>
      </c>
      <c r="P174" s="597">
        <v>1672.9</v>
      </c>
      <c r="Q174" s="597">
        <v>990.7</v>
      </c>
      <c r="R174" s="597">
        <v>267</v>
      </c>
      <c r="S174" s="597">
        <v>384.6</v>
      </c>
      <c r="T174" s="597">
        <v>902.9</v>
      </c>
      <c r="U174" s="597">
        <v>102.7</v>
      </c>
      <c r="V174" s="597">
        <v>306.10000000000002</v>
      </c>
      <c r="W174" s="1122">
        <v>248</v>
      </c>
    </row>
    <row r="175" spans="1:23" ht="13.5" customHeight="1">
      <c r="A175" s="1115">
        <v>249</v>
      </c>
      <c r="B175" s="787"/>
      <c r="C175" s="736" t="s">
        <v>132</v>
      </c>
      <c r="D175" s="597">
        <v>16061.599999999999</v>
      </c>
      <c r="E175" s="597">
        <v>2441.2999999999997</v>
      </c>
      <c r="F175" s="597">
        <v>3792.6</v>
      </c>
      <c r="G175" s="597">
        <v>529.80000000000007</v>
      </c>
      <c r="H175" s="597">
        <v>969.40000000000009</v>
      </c>
      <c r="I175" s="597">
        <v>343.6</v>
      </c>
      <c r="J175" s="597">
        <v>1098.3999999999999</v>
      </c>
      <c r="K175" s="597">
        <v>3311.1000000000004</v>
      </c>
      <c r="L175" s="597">
        <v>692.3</v>
      </c>
      <c r="M175" s="787"/>
      <c r="N175" s="736" t="s">
        <v>132</v>
      </c>
      <c r="O175" s="597">
        <v>100.50000000000001</v>
      </c>
      <c r="P175" s="597">
        <v>1383.5999999999997</v>
      </c>
      <c r="Q175" s="597">
        <v>510.4</v>
      </c>
      <c r="R175" s="597">
        <v>376.49999999999994</v>
      </c>
      <c r="S175" s="597">
        <v>512.4</v>
      </c>
      <c r="T175" s="597">
        <v>0</v>
      </c>
      <c r="U175" s="597">
        <v>0</v>
      </c>
      <c r="V175" s="597">
        <v>0</v>
      </c>
      <c r="W175" s="1122">
        <v>249</v>
      </c>
    </row>
    <row r="176" spans="1:23" ht="13.5" customHeight="1">
      <c r="A176" s="1115"/>
      <c r="B176" s="787"/>
      <c r="C176" s="732"/>
      <c r="D176" s="584"/>
      <c r="E176" s="584"/>
      <c r="F176" s="584"/>
      <c r="G176" s="584"/>
      <c r="H176" s="584"/>
      <c r="I176" s="584"/>
      <c r="J176" s="584"/>
      <c r="K176" s="584"/>
      <c r="L176" s="584"/>
      <c r="M176" s="787"/>
      <c r="N176" s="732"/>
      <c r="O176" s="584"/>
      <c r="P176" s="584"/>
      <c r="Q176" s="584"/>
      <c r="R176" s="584"/>
      <c r="S176" s="584"/>
      <c r="T176" s="733"/>
      <c r="U176" s="733"/>
      <c r="V176" s="733"/>
      <c r="W176" s="1122"/>
    </row>
    <row r="177" spans="1:23" ht="13.5" customHeight="1">
      <c r="A177" s="1117"/>
      <c r="B177" s="787"/>
      <c r="C177" s="732"/>
      <c r="D177" s="584"/>
      <c r="E177" s="584"/>
      <c r="F177" s="584"/>
      <c r="G177" s="584"/>
      <c r="H177" s="584"/>
      <c r="I177" s="584"/>
      <c r="J177" s="584"/>
      <c r="K177" s="584"/>
      <c r="L177" s="584"/>
      <c r="M177" s="787"/>
      <c r="N177" s="732"/>
      <c r="O177" s="584"/>
      <c r="P177" s="584"/>
      <c r="Q177" s="584"/>
      <c r="R177" s="584"/>
      <c r="S177" s="584"/>
      <c r="T177" s="584"/>
      <c r="U177" s="584"/>
      <c r="V177" s="584"/>
      <c r="W177" s="1124"/>
    </row>
    <row r="178" spans="1:23" ht="20.100000000000001" customHeight="1">
      <c r="A178" s="1118">
        <v>250</v>
      </c>
      <c r="B178" s="790" t="s">
        <v>122</v>
      </c>
      <c r="C178" s="912" t="s">
        <v>174</v>
      </c>
      <c r="D178" s="739">
        <v>464507.09999999986</v>
      </c>
      <c r="E178" s="739">
        <v>61528.499999999985</v>
      </c>
      <c r="F178" s="739">
        <v>79995.099999999977</v>
      </c>
      <c r="G178" s="739">
        <v>14272.300000000001</v>
      </c>
      <c r="H178" s="739">
        <v>37054.499999999993</v>
      </c>
      <c r="I178" s="739">
        <v>9604.5</v>
      </c>
      <c r="J178" s="739">
        <v>41344.1</v>
      </c>
      <c r="K178" s="739">
        <v>99001.700000000012</v>
      </c>
      <c r="L178" s="739">
        <v>20645.199999999997</v>
      </c>
      <c r="M178" s="790" t="s">
        <v>122</v>
      </c>
      <c r="N178" s="912" t="s">
        <v>174</v>
      </c>
      <c r="O178" s="739">
        <v>5060.9999999999991</v>
      </c>
      <c r="P178" s="739">
        <v>23396.399999999998</v>
      </c>
      <c r="Q178" s="739">
        <v>13320.000000000002</v>
      </c>
      <c r="R178" s="739">
        <v>15258.699999999997</v>
      </c>
      <c r="S178" s="739">
        <v>11745.400000000001</v>
      </c>
      <c r="T178" s="739">
        <v>24711.7</v>
      </c>
      <c r="U178" s="739">
        <v>4838.5000000000009</v>
      </c>
      <c r="V178" s="739">
        <v>12766.5</v>
      </c>
      <c r="W178" s="1125">
        <v>250</v>
      </c>
    </row>
    <row r="179" spans="1:23" ht="20.100000000000001" customHeight="1">
      <c r="A179" s="1119">
        <v>251</v>
      </c>
      <c r="B179" s="792"/>
      <c r="C179" s="814" t="s">
        <v>147</v>
      </c>
      <c r="D179" s="699">
        <v>333887.90000000002</v>
      </c>
      <c r="E179" s="699">
        <v>44053.7</v>
      </c>
      <c r="F179" s="699">
        <v>54028.9</v>
      </c>
      <c r="G179" s="699">
        <v>10900.9</v>
      </c>
      <c r="H179" s="699">
        <v>24484.9</v>
      </c>
      <c r="I179" s="699">
        <v>7736.3</v>
      </c>
      <c r="J179" s="699">
        <v>28848.799999999999</v>
      </c>
      <c r="K179" s="699">
        <v>63593.4</v>
      </c>
      <c r="L179" s="699">
        <v>15279.2</v>
      </c>
      <c r="M179" s="792"/>
      <c r="N179" s="814" t="s">
        <v>147</v>
      </c>
      <c r="O179" s="699">
        <v>3757.5</v>
      </c>
      <c r="P179" s="699">
        <v>18040.5</v>
      </c>
      <c r="Q179" s="699">
        <v>10798.6</v>
      </c>
      <c r="R179" s="699">
        <v>10649.3</v>
      </c>
      <c r="S179" s="699">
        <v>9350.6</v>
      </c>
      <c r="T179" s="699">
        <v>24711.7</v>
      </c>
      <c r="U179" s="699">
        <v>4838.5</v>
      </c>
      <c r="V179" s="699">
        <v>12766.5</v>
      </c>
      <c r="W179" s="1126">
        <v>251</v>
      </c>
    </row>
    <row r="180" spans="1:23" ht="20.100000000000001" customHeight="1">
      <c r="A180" s="1120">
        <v>252</v>
      </c>
      <c r="B180" s="794"/>
      <c r="C180" s="913" t="s">
        <v>132</v>
      </c>
      <c r="D180" s="743">
        <v>218210.69999999998</v>
      </c>
      <c r="E180" s="743">
        <v>34050.700000000004</v>
      </c>
      <c r="F180" s="743">
        <v>38017.69999999999</v>
      </c>
      <c r="G180" s="743">
        <v>7010.8000000000011</v>
      </c>
      <c r="H180" s="743">
        <v>17964.5</v>
      </c>
      <c r="I180" s="743">
        <v>4214.2999999999993</v>
      </c>
      <c r="J180" s="743">
        <v>21159.000000000004</v>
      </c>
      <c r="K180" s="743">
        <v>54942.099999999984</v>
      </c>
      <c r="L180" s="743">
        <v>10100.099999999999</v>
      </c>
      <c r="M180" s="794"/>
      <c r="N180" s="913" t="s">
        <v>132</v>
      </c>
      <c r="O180" s="743">
        <v>2109.1</v>
      </c>
      <c r="P180" s="743">
        <v>10424.999999999998</v>
      </c>
      <c r="Q180" s="743">
        <v>5379.9</v>
      </c>
      <c r="R180" s="743">
        <v>7654.1000000000013</v>
      </c>
      <c r="S180" s="743">
        <v>5183.2999999999984</v>
      </c>
      <c r="T180" s="743">
        <v>0</v>
      </c>
      <c r="U180" s="743">
        <v>0</v>
      </c>
      <c r="V180" s="743">
        <v>0</v>
      </c>
      <c r="W180" s="1127">
        <v>252</v>
      </c>
    </row>
    <row r="181" spans="1:23" ht="18.95" customHeight="1">
      <c r="A181" s="812"/>
      <c r="B181" s="813"/>
      <c r="C181" s="814"/>
      <c r="D181" s="813"/>
      <c r="M181" s="813"/>
      <c r="N181" s="814"/>
      <c r="W181" s="815"/>
    </row>
    <row r="182" spans="1:23" ht="18.95" customHeight="1">
      <c r="A182" s="815"/>
      <c r="B182" s="813"/>
      <c r="C182" s="814"/>
      <c r="D182" s="914"/>
      <c r="E182" s="914"/>
      <c r="F182" s="914"/>
      <c r="G182" s="914"/>
      <c r="H182" s="914"/>
      <c r="I182" s="914"/>
      <c r="J182" s="914"/>
      <c r="K182" s="914"/>
      <c r="L182" s="914"/>
      <c r="M182" s="914"/>
      <c r="N182" s="914"/>
      <c r="O182" s="914"/>
      <c r="P182" s="914"/>
      <c r="Q182" s="914"/>
      <c r="W182" s="816"/>
    </row>
    <row r="183" spans="1:23" ht="18.95" customHeight="1">
      <c r="A183" s="815"/>
      <c r="B183" s="813"/>
      <c r="C183" s="814"/>
      <c r="D183" s="813"/>
      <c r="M183" s="813"/>
      <c r="N183" s="814"/>
      <c r="W183" s="817"/>
    </row>
    <row r="184" spans="1:23" ht="18.95" customHeight="1">
      <c r="A184" s="815"/>
      <c r="B184" s="813"/>
      <c r="C184" s="814"/>
      <c r="D184" s="813"/>
      <c r="M184" s="813"/>
      <c r="N184" s="814"/>
      <c r="W184" s="817"/>
    </row>
    <row r="185" spans="1:23" ht="18.95" customHeight="1">
      <c r="A185" s="815"/>
      <c r="B185" s="813"/>
      <c r="C185" s="814"/>
      <c r="D185" s="813"/>
      <c r="M185" s="813"/>
      <c r="N185" s="814"/>
      <c r="W185" s="817"/>
    </row>
    <row r="186" spans="1:23" ht="18.95" customHeight="1">
      <c r="A186" s="818"/>
      <c r="B186" s="813"/>
      <c r="C186" s="814"/>
      <c r="D186" s="813"/>
      <c r="M186" s="813"/>
      <c r="N186" s="814"/>
      <c r="W186" s="816"/>
    </row>
    <row r="187" spans="1:23" ht="18.95" customHeight="1">
      <c r="A187" s="818"/>
      <c r="B187" s="813"/>
      <c r="C187" s="814"/>
      <c r="D187" s="813"/>
      <c r="M187" s="813"/>
      <c r="N187" s="814"/>
      <c r="W187" s="816"/>
    </row>
    <row r="188" spans="1:23" ht="18.95" customHeight="1">
      <c r="A188" s="818"/>
      <c r="B188" s="813"/>
      <c r="C188" s="814"/>
      <c r="D188" s="813"/>
      <c r="M188" s="813"/>
      <c r="N188" s="814"/>
      <c r="W188" s="816"/>
    </row>
    <row r="189" spans="1:23" ht="18.95" customHeight="1">
      <c r="A189" s="818"/>
      <c r="B189" s="813"/>
      <c r="C189" s="814"/>
      <c r="D189" s="813"/>
      <c r="M189" s="813"/>
      <c r="N189" s="814"/>
      <c r="W189" s="816"/>
    </row>
    <row r="190" spans="1:23" ht="18.95" customHeight="1">
      <c r="A190" s="815"/>
      <c r="B190" s="813"/>
      <c r="C190" s="814"/>
      <c r="D190" s="813"/>
      <c r="E190" s="813"/>
      <c r="F190" s="813"/>
      <c r="G190" s="813"/>
      <c r="H190" s="813"/>
      <c r="I190" s="813"/>
      <c r="J190" s="813"/>
      <c r="K190" s="813"/>
      <c r="L190" s="813"/>
      <c r="M190" s="813"/>
      <c r="N190" s="813"/>
      <c r="O190" s="813"/>
      <c r="P190" s="813"/>
      <c r="Q190" s="813"/>
      <c r="R190" s="813"/>
      <c r="S190" s="813"/>
      <c r="T190" s="813"/>
      <c r="U190" s="813"/>
      <c r="V190" s="813"/>
      <c r="W190" s="813"/>
    </row>
    <row r="191" spans="1:23" ht="18.95" customHeight="1">
      <c r="A191" s="815"/>
      <c r="B191" s="813"/>
      <c r="C191" s="814"/>
      <c r="D191" s="813"/>
      <c r="E191" s="813"/>
      <c r="F191" s="813"/>
      <c r="G191" s="813"/>
      <c r="H191" s="813"/>
      <c r="I191" s="813"/>
      <c r="J191" s="813"/>
      <c r="K191" s="813"/>
      <c r="L191" s="813"/>
      <c r="M191" s="813"/>
      <c r="N191" s="813"/>
      <c r="O191" s="813"/>
      <c r="P191" s="813"/>
      <c r="Q191" s="813"/>
      <c r="R191" s="813"/>
      <c r="S191" s="813"/>
      <c r="T191" s="813"/>
      <c r="U191" s="813"/>
      <c r="V191" s="813"/>
      <c r="W191" s="813"/>
    </row>
    <row r="192" spans="1:23" ht="18.95" customHeight="1">
      <c r="A192" s="815"/>
      <c r="B192" s="813"/>
      <c r="C192" s="814"/>
      <c r="D192" s="813"/>
      <c r="E192" s="813"/>
      <c r="F192" s="813"/>
      <c r="G192" s="813"/>
      <c r="H192" s="813"/>
      <c r="I192" s="813"/>
      <c r="J192" s="813"/>
      <c r="K192" s="813"/>
      <c r="L192" s="813"/>
      <c r="M192" s="813"/>
      <c r="N192" s="813"/>
      <c r="O192" s="813"/>
      <c r="P192" s="813"/>
      <c r="Q192" s="813"/>
      <c r="R192" s="813"/>
      <c r="S192" s="813"/>
      <c r="T192" s="813"/>
      <c r="U192" s="813"/>
      <c r="V192" s="813"/>
      <c r="W192" s="813"/>
    </row>
    <row r="193" spans="1:23" ht="18.95" customHeight="1">
      <c r="A193" s="818"/>
      <c r="B193" s="813"/>
      <c r="C193" s="814"/>
      <c r="D193" s="813"/>
      <c r="M193" s="813"/>
      <c r="N193" s="814"/>
      <c r="W193" s="816"/>
    </row>
    <row r="194" spans="1:23" ht="18.95" customHeight="1">
      <c r="A194" s="815"/>
      <c r="B194" s="813"/>
      <c r="C194" s="814"/>
      <c r="D194" s="813"/>
      <c r="M194" s="813"/>
      <c r="N194" s="814"/>
      <c r="W194" s="817"/>
    </row>
    <row r="195" spans="1:23" ht="18.95" customHeight="1">
      <c r="A195" s="815"/>
      <c r="B195" s="813"/>
      <c r="C195" s="814"/>
      <c r="D195" s="813"/>
      <c r="M195" s="813"/>
      <c r="N195" s="814"/>
      <c r="W195" s="817"/>
    </row>
    <row r="196" spans="1:23" ht="18.95" customHeight="1">
      <c r="A196" s="815"/>
      <c r="B196" s="813"/>
      <c r="C196" s="814"/>
      <c r="D196" s="813"/>
      <c r="M196" s="813"/>
      <c r="N196" s="814"/>
      <c r="W196" s="817"/>
    </row>
    <row r="197" spans="1:23" ht="18.95" customHeight="1">
      <c r="A197" s="818"/>
      <c r="B197" s="813"/>
      <c r="C197" s="814"/>
      <c r="D197" s="813"/>
      <c r="M197" s="813"/>
      <c r="N197" s="814"/>
      <c r="W197" s="816"/>
    </row>
    <row r="198" spans="1:23" ht="18.95" customHeight="1">
      <c r="A198" s="815"/>
      <c r="B198" s="813"/>
      <c r="C198" s="814"/>
      <c r="D198" s="813"/>
      <c r="M198" s="813"/>
      <c r="N198" s="814"/>
      <c r="W198" s="817"/>
    </row>
    <row r="199" spans="1:23" ht="18.95" customHeight="1">
      <c r="A199" s="815"/>
      <c r="B199" s="813"/>
      <c r="C199" s="814"/>
      <c r="D199" s="813"/>
      <c r="M199" s="813"/>
      <c r="N199" s="814"/>
      <c r="W199" s="817"/>
    </row>
    <row r="200" spans="1:23" ht="18.95" customHeight="1">
      <c r="A200" s="815"/>
      <c r="B200" s="813"/>
      <c r="C200" s="814"/>
      <c r="D200" s="813"/>
      <c r="M200" s="813"/>
      <c r="N200" s="814"/>
      <c r="W200" s="817"/>
    </row>
    <row r="201" spans="1:23" ht="18.95" customHeight="1">
      <c r="A201" s="818"/>
      <c r="B201" s="813"/>
      <c r="C201" s="814"/>
      <c r="D201" s="813"/>
      <c r="M201" s="813"/>
      <c r="N201" s="814"/>
      <c r="W201" s="816"/>
    </row>
    <row r="202" spans="1:23" ht="18.95" customHeight="1">
      <c r="A202" s="815"/>
      <c r="B202" s="813"/>
      <c r="C202" s="814"/>
      <c r="D202" s="813"/>
      <c r="M202" s="813"/>
      <c r="N202" s="814"/>
      <c r="W202" s="817"/>
    </row>
    <row r="203" spans="1:23" ht="18.95" customHeight="1">
      <c r="A203" s="815"/>
      <c r="B203" s="813"/>
      <c r="C203" s="814"/>
      <c r="D203" s="813"/>
      <c r="M203" s="813"/>
      <c r="N203" s="814"/>
      <c r="W203" s="817"/>
    </row>
    <row r="204" spans="1:23" ht="18.95" customHeight="1">
      <c r="A204" s="815"/>
      <c r="B204" s="813"/>
      <c r="C204" s="814"/>
      <c r="D204" s="813"/>
      <c r="M204" s="813"/>
      <c r="N204" s="814"/>
      <c r="W204" s="817"/>
    </row>
    <row r="205" spans="1:23" ht="18.95" customHeight="1">
      <c r="A205" s="818"/>
      <c r="B205" s="813"/>
      <c r="C205" s="814"/>
      <c r="D205" s="813"/>
      <c r="M205" s="813"/>
      <c r="N205" s="814"/>
      <c r="W205" s="816"/>
    </row>
    <row r="206" spans="1:23" ht="18.95" customHeight="1">
      <c r="A206" s="815"/>
      <c r="B206" s="813"/>
      <c r="C206" s="814"/>
      <c r="D206" s="813"/>
      <c r="M206" s="813"/>
      <c r="N206" s="814"/>
      <c r="W206" s="817"/>
    </row>
    <row r="207" spans="1:23" ht="18.95" customHeight="1">
      <c r="A207" s="815"/>
      <c r="B207" s="813"/>
      <c r="C207" s="814"/>
      <c r="D207" s="813"/>
      <c r="M207" s="813"/>
      <c r="N207" s="814"/>
      <c r="W207" s="817"/>
    </row>
    <row r="208" spans="1:23" ht="18.95" customHeight="1">
      <c r="A208" s="815"/>
      <c r="B208" s="813"/>
      <c r="C208" s="814"/>
      <c r="D208" s="813"/>
      <c r="M208" s="813"/>
      <c r="N208" s="814"/>
      <c r="W208" s="817"/>
    </row>
    <row r="209" spans="1:23" ht="18.95" customHeight="1">
      <c r="A209" s="818"/>
      <c r="B209" s="813"/>
      <c r="C209" s="814"/>
      <c r="D209" s="813"/>
      <c r="M209" s="813"/>
      <c r="N209" s="814"/>
      <c r="W209" s="816"/>
    </row>
    <row r="210" spans="1:23" ht="18.95" customHeight="1">
      <c r="A210" s="815"/>
      <c r="B210" s="813"/>
      <c r="C210" s="814"/>
      <c r="D210" s="813"/>
      <c r="M210" s="813"/>
      <c r="N210" s="814"/>
      <c r="W210" s="730"/>
    </row>
    <row r="211" spans="1:23" ht="18.95" customHeight="1">
      <c r="A211" s="815"/>
      <c r="B211" s="813"/>
      <c r="C211" s="814"/>
      <c r="D211" s="813"/>
      <c r="M211" s="813"/>
      <c r="N211" s="814"/>
      <c r="W211" s="730"/>
    </row>
    <row r="212" spans="1:23" ht="18.95" customHeight="1">
      <c r="A212" s="815"/>
      <c r="B212" s="813"/>
      <c r="C212" s="814"/>
      <c r="D212" s="813"/>
      <c r="M212" s="813"/>
      <c r="N212" s="814"/>
      <c r="W212" s="730"/>
    </row>
    <row r="213" spans="1:23" ht="18.95" customHeight="1">
      <c r="A213" s="818"/>
      <c r="B213" s="813"/>
      <c r="C213" s="814"/>
      <c r="D213" s="813"/>
      <c r="M213" s="813"/>
      <c r="N213" s="814"/>
      <c r="W213" s="592"/>
    </row>
    <row r="214" spans="1:23" ht="18.95" customHeight="1">
      <c r="A214" s="818"/>
      <c r="B214" s="813"/>
      <c r="C214" s="814"/>
      <c r="D214" s="813"/>
      <c r="M214" s="813"/>
      <c r="N214" s="814"/>
      <c r="W214" s="592"/>
    </row>
    <row r="215" spans="1:23" ht="18.95" customHeight="1">
      <c r="A215" s="815"/>
      <c r="B215" s="813"/>
      <c r="C215" s="814"/>
      <c r="D215" s="813"/>
      <c r="M215" s="813"/>
      <c r="N215" s="814"/>
      <c r="W215" s="730"/>
    </row>
    <row r="216" spans="1:23" ht="18.95" customHeight="1">
      <c r="A216" s="815"/>
      <c r="B216" s="813"/>
      <c r="C216" s="814"/>
      <c r="D216" s="813"/>
      <c r="M216" s="813"/>
      <c r="N216" s="814"/>
      <c r="W216" s="730"/>
    </row>
    <row r="217" spans="1:23" ht="18.95" customHeight="1">
      <c r="A217" s="815"/>
      <c r="B217" s="813"/>
      <c r="C217" s="814"/>
      <c r="D217" s="813"/>
      <c r="M217" s="813"/>
      <c r="N217" s="814"/>
      <c r="W217" s="730"/>
    </row>
    <row r="218" spans="1:23" ht="18.95" customHeight="1">
      <c r="A218" s="818"/>
      <c r="B218" s="813"/>
      <c r="C218" s="814"/>
      <c r="D218" s="813"/>
      <c r="M218" s="813"/>
      <c r="N218" s="814"/>
      <c r="W218" s="592"/>
    </row>
    <row r="219" spans="1:23" ht="18.95" customHeight="1">
      <c r="A219" s="818"/>
      <c r="B219" s="813"/>
      <c r="C219" s="814"/>
      <c r="D219" s="813"/>
      <c r="M219" s="813"/>
      <c r="N219" s="814"/>
      <c r="W219" s="592"/>
    </row>
    <row r="220" spans="1:23" ht="18.95" customHeight="1">
      <c r="A220" s="815"/>
      <c r="B220" s="813"/>
      <c r="C220" s="814"/>
      <c r="D220" s="813"/>
      <c r="M220" s="813"/>
      <c r="N220" s="814"/>
      <c r="W220" s="730"/>
    </row>
    <row r="221" spans="1:23" ht="18.95" customHeight="1">
      <c r="A221" s="815"/>
      <c r="B221" s="813"/>
      <c r="C221" s="814"/>
      <c r="D221" s="813"/>
      <c r="M221" s="813"/>
      <c r="N221" s="814"/>
      <c r="W221" s="730"/>
    </row>
    <row r="222" spans="1:23" ht="18.95" customHeight="1">
      <c r="A222" s="815"/>
      <c r="B222" s="813"/>
      <c r="C222" s="814"/>
      <c r="D222" s="813"/>
      <c r="M222" s="813"/>
      <c r="N222" s="814"/>
      <c r="W222" s="730"/>
    </row>
    <row r="223" spans="1:23" ht="18.95" customHeight="1">
      <c r="A223" s="818"/>
      <c r="B223" s="813"/>
      <c r="C223" s="814"/>
      <c r="D223" s="813"/>
      <c r="M223" s="813"/>
      <c r="N223" s="814"/>
      <c r="W223" s="592"/>
    </row>
    <row r="224" spans="1:23" ht="18.95" customHeight="1">
      <c r="A224" s="818"/>
      <c r="B224" s="813"/>
      <c r="C224" s="814"/>
      <c r="D224" s="813"/>
      <c r="M224" s="813"/>
      <c r="N224" s="814"/>
      <c r="W224" s="592"/>
    </row>
    <row r="225" spans="1:23" ht="18.95" customHeight="1">
      <c r="A225" s="815"/>
      <c r="B225" s="813"/>
      <c r="C225" s="814"/>
      <c r="D225" s="813"/>
      <c r="M225" s="813"/>
      <c r="N225" s="814"/>
      <c r="W225" s="730"/>
    </row>
    <row r="226" spans="1:23" ht="18.95" customHeight="1">
      <c r="A226" s="815"/>
      <c r="B226" s="813"/>
      <c r="C226" s="814"/>
      <c r="D226" s="813"/>
      <c r="M226" s="813"/>
      <c r="N226" s="814"/>
      <c r="W226" s="730"/>
    </row>
    <row r="227" spans="1:23" ht="18.95" customHeight="1">
      <c r="A227" s="815"/>
      <c r="B227" s="813"/>
      <c r="C227" s="814"/>
      <c r="D227" s="813"/>
      <c r="M227" s="813"/>
      <c r="N227" s="814"/>
      <c r="W227" s="730"/>
    </row>
    <row r="228" spans="1:23" ht="18.95" customHeight="1">
      <c r="A228" s="818"/>
      <c r="B228" s="813"/>
      <c r="C228" s="814"/>
      <c r="D228" s="813"/>
      <c r="M228" s="813"/>
      <c r="N228" s="814"/>
      <c r="W228" s="592"/>
    </row>
    <row r="229" spans="1:23" ht="18.95" customHeight="1">
      <c r="A229" s="818"/>
      <c r="B229" s="813"/>
      <c r="C229" s="814"/>
      <c r="D229" s="813"/>
      <c r="M229" s="813"/>
      <c r="N229" s="814"/>
      <c r="W229" s="592"/>
    </row>
    <row r="230" spans="1:23" ht="18.95" customHeight="1">
      <c r="A230" s="815"/>
      <c r="B230" s="813"/>
      <c r="C230" s="741"/>
      <c r="D230" s="813"/>
      <c r="M230" s="813"/>
      <c r="N230" s="741"/>
      <c r="W230" s="730"/>
    </row>
    <row r="231" spans="1:23" ht="18.95" customHeight="1">
      <c r="A231" s="815"/>
      <c r="B231" s="813"/>
      <c r="C231" s="741"/>
      <c r="D231" s="813"/>
      <c r="M231" s="813"/>
      <c r="N231" s="741"/>
      <c r="W231" s="730"/>
    </row>
    <row r="232" spans="1:23" ht="18.95" customHeight="1">
      <c r="A232" s="815"/>
      <c r="B232" s="813"/>
      <c r="C232" s="741"/>
      <c r="D232" s="813"/>
      <c r="M232" s="813"/>
      <c r="N232" s="741"/>
      <c r="W232" s="730"/>
    </row>
    <row r="233" spans="1:23" ht="18.95" customHeight="1">
      <c r="A233" s="817"/>
      <c r="B233" s="813"/>
      <c r="C233" s="814"/>
      <c r="D233" s="813"/>
      <c r="M233" s="813"/>
      <c r="N233" s="814"/>
      <c r="W233" s="576"/>
    </row>
    <row r="234" spans="1:23" ht="18.95" customHeight="1">
      <c r="A234" s="817"/>
      <c r="B234" s="813"/>
      <c r="C234" s="814"/>
      <c r="D234" s="813"/>
      <c r="M234" s="813"/>
      <c r="N234" s="814"/>
      <c r="W234" s="576"/>
    </row>
    <row r="235" spans="1:23" ht="18.95" customHeight="1">
      <c r="A235" s="817"/>
      <c r="B235" s="813"/>
      <c r="C235" s="814"/>
      <c r="D235" s="813"/>
      <c r="M235" s="813"/>
      <c r="N235" s="814"/>
      <c r="W235" s="576"/>
    </row>
    <row r="236" spans="1:23" ht="18.95" customHeight="1">
      <c r="A236" s="817"/>
      <c r="B236" s="813"/>
      <c r="C236" s="814"/>
      <c r="D236" s="813"/>
      <c r="M236" s="813"/>
      <c r="N236" s="814"/>
      <c r="W236" s="576"/>
    </row>
    <row r="237" spans="1:23" ht="18.95" customHeight="1">
      <c r="A237" s="817"/>
      <c r="B237" s="813"/>
      <c r="C237" s="814"/>
      <c r="D237" s="813"/>
      <c r="M237" s="813"/>
      <c r="N237" s="814"/>
      <c r="W237" s="576"/>
    </row>
    <row r="238" spans="1:23" ht="18.95" customHeight="1">
      <c r="A238" s="817"/>
      <c r="B238" s="813"/>
      <c r="C238" s="814"/>
      <c r="D238" s="813"/>
      <c r="M238" s="813"/>
      <c r="N238" s="814"/>
      <c r="W238" s="576"/>
    </row>
    <row r="239" spans="1:23" ht="18.95" customHeight="1">
      <c r="A239" s="817"/>
      <c r="B239" s="813"/>
      <c r="C239" s="814"/>
      <c r="D239" s="813"/>
      <c r="M239" s="813"/>
      <c r="N239" s="814"/>
      <c r="W239" s="576"/>
    </row>
    <row r="240" spans="1:23" ht="18.95" customHeight="1">
      <c r="A240" s="817"/>
      <c r="B240" s="813"/>
      <c r="C240" s="814"/>
      <c r="D240" s="813"/>
      <c r="M240" s="813"/>
      <c r="N240" s="814"/>
      <c r="W240" s="576"/>
    </row>
    <row r="241" spans="1:23" ht="18.95" customHeight="1">
      <c r="A241" s="817"/>
      <c r="B241" s="813"/>
      <c r="C241" s="814"/>
      <c r="D241" s="813"/>
      <c r="M241" s="813"/>
      <c r="N241" s="814"/>
      <c r="W241" s="576"/>
    </row>
    <row r="242" spans="1:23" ht="18.95" customHeight="1">
      <c r="A242" s="817"/>
      <c r="B242" s="813"/>
      <c r="C242" s="814"/>
      <c r="D242" s="813"/>
      <c r="M242" s="813"/>
      <c r="N242" s="814"/>
      <c r="W242" s="576"/>
    </row>
    <row r="243" spans="1:23" ht="18.95" customHeight="1">
      <c r="A243" s="817"/>
      <c r="B243" s="813"/>
      <c r="C243" s="814"/>
      <c r="D243" s="813"/>
      <c r="M243" s="813"/>
      <c r="N243" s="814"/>
      <c r="W243" s="576"/>
    </row>
    <row r="244" spans="1:23" ht="18.95" customHeight="1">
      <c r="A244" s="819"/>
      <c r="B244" s="813"/>
      <c r="C244" s="814"/>
      <c r="D244" s="813"/>
      <c r="M244" s="813"/>
      <c r="N244" s="814"/>
      <c r="W244" s="576"/>
    </row>
    <row r="245" spans="1:23" ht="18.95" customHeight="1">
      <c r="A245" s="819"/>
      <c r="B245" s="813"/>
      <c r="C245" s="814"/>
      <c r="D245" s="813"/>
      <c r="M245" s="813"/>
      <c r="N245" s="814"/>
      <c r="W245" s="576"/>
    </row>
    <row r="246" spans="1:23" ht="18.95" customHeight="1">
      <c r="A246" s="819"/>
      <c r="B246" s="813"/>
      <c r="C246" s="814"/>
      <c r="D246" s="813"/>
      <c r="M246" s="813"/>
      <c r="N246" s="814"/>
      <c r="W246" s="576"/>
    </row>
    <row r="247" spans="1:23" ht="18.95" customHeight="1">
      <c r="A247" s="819"/>
      <c r="B247" s="813"/>
      <c r="C247" s="814"/>
      <c r="D247" s="813"/>
      <c r="M247" s="813"/>
      <c r="N247" s="814"/>
      <c r="W247" s="576"/>
    </row>
    <row r="248" spans="1:23" ht="18.95" customHeight="1">
      <c r="A248" s="819"/>
      <c r="B248" s="813"/>
      <c r="C248" s="814"/>
      <c r="D248" s="813"/>
      <c r="M248" s="813"/>
      <c r="N248" s="814"/>
      <c r="W248" s="576"/>
    </row>
    <row r="249" spans="1:23" ht="18.95" customHeight="1">
      <c r="A249" s="819"/>
      <c r="B249" s="813"/>
      <c r="C249" s="814"/>
      <c r="D249" s="813"/>
      <c r="M249" s="813"/>
      <c r="N249" s="814"/>
      <c r="W249" s="576"/>
    </row>
    <row r="250" spans="1:23" ht="18.95" customHeight="1">
      <c r="A250" s="819"/>
      <c r="B250" s="813"/>
      <c r="C250" s="814"/>
      <c r="D250" s="813"/>
      <c r="M250" s="813"/>
      <c r="N250" s="814"/>
      <c r="W250" s="576"/>
    </row>
    <row r="251" spans="1:23" ht="18.95" customHeight="1">
      <c r="A251" s="819"/>
      <c r="B251" s="813"/>
      <c r="C251" s="741"/>
      <c r="D251" s="813"/>
      <c r="M251" s="813"/>
      <c r="N251" s="741"/>
      <c r="W251" s="576"/>
    </row>
    <row r="252" spans="1:23" ht="18.95" customHeight="1">
      <c r="A252" s="819"/>
      <c r="B252" s="813"/>
      <c r="C252" s="741"/>
      <c r="D252" s="813"/>
      <c r="M252" s="813"/>
      <c r="N252" s="741"/>
      <c r="W252" s="576"/>
    </row>
    <row r="253" spans="1:23" ht="18.95" customHeight="1">
      <c r="A253" s="819"/>
      <c r="B253" s="813"/>
      <c r="C253" s="741"/>
      <c r="D253" s="813"/>
      <c r="M253" s="813"/>
      <c r="N253" s="741"/>
      <c r="W253" s="576"/>
    </row>
    <row r="254" spans="1:23" ht="18.95" customHeight="1">
      <c r="A254" s="819"/>
      <c r="B254" s="813"/>
      <c r="C254" s="813"/>
      <c r="D254" s="813"/>
      <c r="M254" s="813"/>
      <c r="N254" s="813"/>
      <c r="W254" s="576"/>
    </row>
    <row r="255" spans="1:23" ht="18.95" customHeight="1">
      <c r="A255" s="819"/>
      <c r="B255" s="813"/>
      <c r="C255" s="813"/>
      <c r="D255" s="813"/>
      <c r="M255" s="813"/>
      <c r="N255" s="813"/>
      <c r="W255" s="576"/>
    </row>
    <row r="256" spans="1:23" ht="18.95" customHeight="1">
      <c r="A256" s="819"/>
      <c r="B256" s="813"/>
      <c r="C256" s="813"/>
      <c r="D256" s="813"/>
      <c r="M256" s="813"/>
      <c r="N256" s="813"/>
      <c r="W256" s="576"/>
    </row>
    <row r="257" spans="1:23" ht="18.95" customHeight="1">
      <c r="A257" s="819"/>
      <c r="B257" s="813"/>
      <c r="C257" s="813"/>
      <c r="D257" s="813"/>
      <c r="M257" s="813"/>
      <c r="N257" s="813"/>
      <c r="W257" s="576"/>
    </row>
    <row r="258" spans="1:23" ht="18.95" customHeight="1">
      <c r="A258" s="819"/>
      <c r="B258" s="813"/>
      <c r="C258" s="813"/>
      <c r="D258" s="813"/>
      <c r="M258" s="813"/>
      <c r="N258" s="813"/>
      <c r="W258" s="576"/>
    </row>
    <row r="259" spans="1:23" ht="18.95" customHeight="1">
      <c r="A259" s="819"/>
      <c r="B259" s="813"/>
      <c r="C259" s="813"/>
      <c r="D259" s="813"/>
      <c r="M259" s="813"/>
      <c r="N259" s="813"/>
      <c r="W259" s="576"/>
    </row>
    <row r="260" spans="1:23" ht="18.95" customHeight="1">
      <c r="A260" s="819"/>
      <c r="B260" s="813"/>
      <c r="C260" s="813"/>
      <c r="D260" s="813"/>
      <c r="M260" s="813"/>
      <c r="N260" s="813"/>
      <c r="W260" s="576"/>
    </row>
    <row r="261" spans="1:23" ht="18.95" customHeight="1">
      <c r="A261" s="819"/>
      <c r="B261" s="813"/>
      <c r="C261" s="813"/>
      <c r="D261" s="813"/>
      <c r="M261" s="813"/>
      <c r="N261" s="813"/>
      <c r="W261" s="576"/>
    </row>
    <row r="262" spans="1:23" ht="18.95" customHeight="1">
      <c r="A262" s="819"/>
      <c r="B262" s="813"/>
      <c r="C262" s="813"/>
      <c r="D262" s="813"/>
      <c r="M262" s="813"/>
      <c r="N262" s="813"/>
      <c r="W262" s="576"/>
    </row>
    <row r="263" spans="1:23" ht="18.95" customHeight="1">
      <c r="A263" s="819"/>
      <c r="B263" s="813"/>
      <c r="C263" s="813"/>
      <c r="D263" s="813"/>
      <c r="M263" s="813"/>
      <c r="N263" s="813"/>
      <c r="W263" s="576"/>
    </row>
    <row r="264" spans="1:23" ht="18.95" customHeight="1">
      <c r="A264" s="819"/>
      <c r="B264" s="813"/>
      <c r="C264" s="813"/>
      <c r="D264" s="813"/>
      <c r="M264" s="813"/>
      <c r="N264" s="813"/>
      <c r="W264" s="576"/>
    </row>
    <row r="265" spans="1:23" ht="18.95" customHeight="1">
      <c r="A265" s="819"/>
      <c r="B265" s="813"/>
      <c r="C265" s="813"/>
      <c r="D265" s="813"/>
      <c r="M265" s="813"/>
      <c r="N265" s="813"/>
      <c r="W265" s="576"/>
    </row>
    <row r="266" spans="1:23" ht="18.95" customHeight="1">
      <c r="A266" s="819"/>
      <c r="B266" s="813"/>
      <c r="C266" s="813"/>
      <c r="D266" s="813"/>
      <c r="M266" s="813"/>
      <c r="N266" s="813"/>
    </row>
    <row r="267" spans="1:23" ht="18.95" customHeight="1">
      <c r="A267" s="819"/>
      <c r="B267" s="813"/>
      <c r="C267" s="813"/>
      <c r="D267" s="813"/>
      <c r="M267" s="813"/>
      <c r="N267" s="813"/>
    </row>
    <row r="268" spans="1:23" ht="18.95" customHeight="1">
      <c r="A268" s="819"/>
      <c r="B268" s="813"/>
      <c r="C268" s="813"/>
      <c r="D268" s="813"/>
      <c r="M268" s="813"/>
      <c r="N268" s="813"/>
    </row>
    <row r="269" spans="1:23" ht="18.95" customHeight="1">
      <c r="A269" s="819"/>
      <c r="B269" s="813"/>
      <c r="C269" s="813"/>
      <c r="D269" s="813"/>
      <c r="M269" s="813"/>
      <c r="N269" s="813"/>
    </row>
    <row r="270" spans="1:23" ht="18.95" customHeight="1">
      <c r="A270" s="749"/>
      <c r="B270" s="813"/>
      <c r="C270" s="813"/>
      <c r="D270" s="813"/>
      <c r="M270" s="813"/>
      <c r="N270" s="813"/>
    </row>
    <row r="271" spans="1:23" ht="18.95" customHeight="1">
      <c r="A271" s="749"/>
      <c r="B271" s="813"/>
      <c r="C271" s="813"/>
      <c r="D271" s="813"/>
      <c r="M271" s="813"/>
      <c r="N271" s="813"/>
    </row>
    <row r="272" spans="1:23" ht="18.95" customHeight="1">
      <c r="A272" s="749"/>
      <c r="B272" s="813"/>
      <c r="C272" s="813"/>
      <c r="D272" s="813"/>
      <c r="M272" s="813"/>
      <c r="N272" s="813"/>
    </row>
    <row r="273" spans="1:14" ht="18.95" customHeight="1">
      <c r="A273" s="749"/>
      <c r="B273" s="813"/>
      <c r="C273" s="813"/>
      <c r="D273" s="813"/>
      <c r="M273" s="813"/>
      <c r="N273" s="813"/>
    </row>
    <row r="274" spans="1:14" ht="18.95" customHeight="1">
      <c r="A274" s="749"/>
      <c r="B274" s="813"/>
      <c r="C274" s="813"/>
      <c r="D274" s="813"/>
      <c r="M274" s="813"/>
      <c r="N274" s="813"/>
    </row>
    <row r="275" spans="1:14" ht="18.95" customHeight="1">
      <c r="A275" s="749"/>
      <c r="B275" s="813"/>
      <c r="C275" s="813"/>
      <c r="D275" s="813"/>
      <c r="M275" s="813"/>
      <c r="N275" s="813"/>
    </row>
    <row r="276" spans="1:14" ht="18.95" customHeight="1">
      <c r="A276" s="749"/>
      <c r="B276" s="813"/>
      <c r="C276" s="813"/>
      <c r="D276" s="813"/>
      <c r="M276" s="813"/>
      <c r="N276" s="813"/>
    </row>
    <row r="277" spans="1:14" ht="18.95" customHeight="1">
      <c r="A277" s="749"/>
      <c r="B277" s="813"/>
      <c r="C277" s="813"/>
      <c r="D277" s="813"/>
      <c r="M277" s="813"/>
      <c r="N277" s="813"/>
    </row>
    <row r="278" spans="1:14" ht="18.95" customHeight="1">
      <c r="A278" s="749"/>
      <c r="B278" s="813"/>
      <c r="C278" s="813"/>
      <c r="D278" s="813"/>
      <c r="M278" s="813"/>
      <c r="N278" s="813"/>
    </row>
    <row r="279" spans="1:14" ht="18.95" customHeight="1">
      <c r="A279" s="749"/>
      <c r="B279" s="813"/>
      <c r="C279" s="813"/>
      <c r="D279" s="813"/>
      <c r="M279" s="813"/>
      <c r="N279" s="813"/>
    </row>
    <row r="280" spans="1:14" ht="18.95" customHeight="1">
      <c r="A280" s="749"/>
      <c r="B280" s="813"/>
      <c r="C280" s="813"/>
      <c r="D280" s="813"/>
      <c r="M280" s="813"/>
      <c r="N280" s="813"/>
    </row>
    <row r="281" spans="1:14" ht="18.95" customHeight="1">
      <c r="A281" s="749"/>
      <c r="B281" s="813"/>
      <c r="C281" s="813"/>
      <c r="D281" s="813"/>
      <c r="M281" s="813"/>
      <c r="N281" s="813"/>
    </row>
    <row r="282" spans="1:14" ht="18.95" customHeight="1">
      <c r="A282" s="749"/>
      <c r="B282" s="813"/>
      <c r="C282" s="813"/>
      <c r="D282" s="813"/>
      <c r="M282" s="813"/>
      <c r="N282" s="813"/>
    </row>
    <row r="283" spans="1:14" ht="18.95" customHeight="1">
      <c r="A283" s="749"/>
      <c r="B283" s="813"/>
      <c r="C283" s="813"/>
      <c r="D283" s="813"/>
      <c r="M283" s="813"/>
      <c r="N283" s="813"/>
    </row>
    <row r="284" spans="1:14" ht="18.95" customHeight="1">
      <c r="A284" s="749"/>
      <c r="B284" s="813"/>
      <c r="C284" s="813"/>
      <c r="D284" s="813"/>
      <c r="M284" s="813"/>
      <c r="N284" s="813"/>
    </row>
    <row r="285" spans="1:14" ht="18.95" customHeight="1">
      <c r="A285" s="749"/>
      <c r="B285" s="813"/>
      <c r="C285" s="813"/>
      <c r="D285" s="813"/>
      <c r="M285" s="813"/>
      <c r="N285" s="813"/>
    </row>
    <row r="286" spans="1:14" ht="18.95" customHeight="1">
      <c r="A286" s="749"/>
      <c r="B286" s="813"/>
      <c r="C286" s="813"/>
      <c r="D286" s="813"/>
      <c r="M286" s="813"/>
      <c r="N286" s="813"/>
    </row>
    <row r="287" spans="1:14" ht="18.95" customHeight="1">
      <c r="A287" s="749"/>
      <c r="B287" s="813"/>
      <c r="C287" s="813"/>
      <c r="D287" s="813"/>
      <c r="M287" s="813"/>
      <c r="N287" s="813"/>
    </row>
    <row r="288" spans="1:14" ht="18.95" customHeight="1">
      <c r="A288" s="749"/>
      <c r="B288" s="813"/>
      <c r="C288" s="813"/>
      <c r="D288" s="813"/>
      <c r="M288" s="813"/>
      <c r="N288" s="813"/>
    </row>
    <row r="289" spans="1:14" ht="18.95" customHeight="1">
      <c r="A289" s="749"/>
      <c r="B289" s="813"/>
      <c r="C289" s="813"/>
      <c r="D289" s="813"/>
      <c r="M289" s="813"/>
      <c r="N289" s="813"/>
    </row>
    <row r="290" spans="1:14" ht="18.95" customHeight="1">
      <c r="A290" s="749"/>
      <c r="B290" s="813"/>
      <c r="C290" s="813"/>
      <c r="D290" s="813"/>
      <c r="M290" s="813"/>
      <c r="N290" s="813"/>
    </row>
    <row r="291" spans="1:14" ht="18.95" customHeight="1">
      <c r="A291" s="749"/>
      <c r="B291" s="813"/>
      <c r="C291" s="813"/>
      <c r="D291" s="813"/>
      <c r="M291" s="813"/>
      <c r="N291" s="813"/>
    </row>
    <row r="292" spans="1:14" ht="18.95" customHeight="1">
      <c r="A292" s="749"/>
      <c r="B292" s="813"/>
      <c r="C292" s="813"/>
      <c r="D292" s="813"/>
      <c r="M292" s="813"/>
      <c r="N292" s="813"/>
    </row>
    <row r="293" spans="1:14" ht="18.95" customHeight="1">
      <c r="A293" s="749"/>
      <c r="B293" s="813"/>
      <c r="C293" s="813"/>
      <c r="D293" s="813"/>
      <c r="M293" s="813"/>
      <c r="N293" s="813"/>
    </row>
    <row r="294" spans="1:14" ht="18.95" customHeight="1">
      <c r="A294" s="749"/>
      <c r="B294" s="813"/>
      <c r="C294" s="813"/>
      <c r="D294" s="813"/>
      <c r="M294" s="813"/>
      <c r="N294" s="813"/>
    </row>
    <row r="295" spans="1:14" ht="18.95" customHeight="1">
      <c r="A295" s="749"/>
      <c r="B295" s="813"/>
      <c r="C295" s="813"/>
      <c r="D295" s="813"/>
      <c r="M295" s="813"/>
      <c r="N295" s="813"/>
    </row>
    <row r="296" spans="1:14" ht="18.95" customHeight="1">
      <c r="A296" s="749"/>
      <c r="B296" s="813"/>
      <c r="C296" s="813"/>
      <c r="D296" s="813"/>
      <c r="M296" s="813"/>
      <c r="N296" s="813"/>
    </row>
    <row r="297" spans="1:14" ht="18.95" customHeight="1">
      <c r="A297" s="749"/>
      <c r="B297" s="813"/>
      <c r="C297" s="813"/>
      <c r="D297" s="813"/>
      <c r="M297" s="813"/>
      <c r="N297" s="813"/>
    </row>
    <row r="298" spans="1:14" ht="18.95" customHeight="1">
      <c r="A298" s="749"/>
      <c r="B298" s="813"/>
      <c r="C298" s="813"/>
      <c r="D298" s="813"/>
      <c r="M298" s="813"/>
      <c r="N298" s="813"/>
    </row>
    <row r="299" spans="1:14" ht="18.95" customHeight="1">
      <c r="A299" s="749"/>
      <c r="B299" s="813"/>
      <c r="C299" s="813"/>
      <c r="D299" s="813"/>
      <c r="M299" s="813"/>
      <c r="N299" s="813"/>
    </row>
    <row r="300" spans="1:14" ht="18.95" customHeight="1">
      <c r="A300" s="749"/>
      <c r="B300" s="813"/>
      <c r="C300" s="813"/>
      <c r="D300" s="813"/>
      <c r="M300" s="813"/>
      <c r="N300" s="813"/>
    </row>
    <row r="301" spans="1:14" ht="18.95" customHeight="1">
      <c r="A301" s="749"/>
      <c r="B301" s="813"/>
      <c r="C301" s="813"/>
      <c r="D301" s="813"/>
      <c r="M301" s="813"/>
      <c r="N301" s="813"/>
    </row>
    <row r="302" spans="1:14" ht="18.95" customHeight="1">
      <c r="A302" s="749"/>
      <c r="B302" s="813"/>
      <c r="C302" s="813"/>
      <c r="D302" s="813"/>
      <c r="M302" s="813"/>
      <c r="N302" s="813"/>
    </row>
    <row r="303" spans="1:14" ht="18.95" customHeight="1">
      <c r="A303" s="749"/>
      <c r="B303" s="813"/>
      <c r="C303" s="813"/>
      <c r="D303" s="813"/>
      <c r="M303" s="813"/>
      <c r="N303" s="813"/>
    </row>
    <row r="304" spans="1:14" ht="18.95" customHeight="1">
      <c r="A304" s="749"/>
      <c r="B304" s="813"/>
      <c r="C304" s="813"/>
      <c r="D304" s="813"/>
      <c r="M304" s="813"/>
      <c r="N304" s="813"/>
    </row>
    <row r="305" spans="1:14" ht="18.95" customHeight="1">
      <c r="A305" s="749"/>
      <c r="B305" s="813"/>
      <c r="C305" s="813"/>
      <c r="D305" s="813"/>
      <c r="M305" s="813"/>
      <c r="N305" s="813"/>
    </row>
    <row r="306" spans="1:14" ht="18.95" customHeight="1">
      <c r="A306" s="749"/>
      <c r="B306" s="813"/>
      <c r="C306" s="813"/>
      <c r="D306" s="813"/>
      <c r="M306" s="813"/>
      <c r="N306" s="813"/>
    </row>
    <row r="307" spans="1:14" ht="18.95" customHeight="1">
      <c r="A307" s="749"/>
      <c r="B307" s="813"/>
      <c r="C307" s="813"/>
      <c r="D307" s="813"/>
      <c r="M307" s="813"/>
      <c r="N307" s="813"/>
    </row>
    <row r="308" spans="1:14" ht="18.95" customHeight="1">
      <c r="A308" s="749"/>
      <c r="B308" s="813"/>
      <c r="C308" s="813"/>
      <c r="D308" s="813"/>
      <c r="M308" s="813"/>
      <c r="N308" s="813"/>
    </row>
    <row r="309" spans="1:14" ht="18.95" customHeight="1">
      <c r="A309" s="749"/>
      <c r="B309" s="813"/>
      <c r="C309" s="813"/>
      <c r="D309" s="813"/>
      <c r="M309" s="813"/>
      <c r="N309" s="813"/>
    </row>
    <row r="310" spans="1:14" ht="18.95" customHeight="1">
      <c r="A310" s="749"/>
      <c r="B310" s="813"/>
      <c r="C310" s="813"/>
      <c r="D310" s="813"/>
      <c r="M310" s="813"/>
      <c r="N310" s="813"/>
    </row>
    <row r="311" spans="1:14" ht="18.95" customHeight="1">
      <c r="A311" s="749"/>
      <c r="B311" s="813"/>
      <c r="C311" s="813"/>
      <c r="D311" s="813"/>
      <c r="M311" s="813"/>
      <c r="N311" s="813"/>
    </row>
    <row r="312" spans="1:14" ht="18.95" customHeight="1">
      <c r="A312" s="749"/>
      <c r="B312" s="813"/>
      <c r="C312" s="813"/>
      <c r="D312" s="813"/>
      <c r="M312" s="813"/>
      <c r="N312" s="813"/>
    </row>
    <row r="313" spans="1:14" ht="18.95" customHeight="1">
      <c r="A313" s="749"/>
      <c r="B313" s="813"/>
      <c r="C313" s="813"/>
      <c r="D313" s="813"/>
      <c r="M313" s="813"/>
      <c r="N313" s="813"/>
    </row>
    <row r="314" spans="1:14" ht="18.95" customHeight="1">
      <c r="A314" s="749"/>
      <c r="B314" s="813"/>
      <c r="C314" s="813"/>
      <c r="D314" s="813"/>
      <c r="M314" s="813"/>
      <c r="N314" s="813"/>
    </row>
    <row r="315" spans="1:14" ht="18.95" customHeight="1">
      <c r="A315" s="749"/>
      <c r="B315" s="813"/>
      <c r="C315" s="813"/>
      <c r="D315" s="813"/>
      <c r="M315" s="813"/>
      <c r="N315" s="813"/>
    </row>
    <row r="316" spans="1:14" ht="18.95" customHeight="1">
      <c r="A316" s="749"/>
      <c r="B316" s="813"/>
      <c r="C316" s="813"/>
      <c r="D316" s="813"/>
      <c r="M316" s="813"/>
      <c r="N316" s="813"/>
    </row>
    <row r="317" spans="1:14" ht="18.95" customHeight="1">
      <c r="A317" s="749"/>
      <c r="B317" s="813"/>
      <c r="C317" s="813"/>
      <c r="D317" s="813"/>
      <c r="M317" s="813"/>
      <c r="N317" s="813"/>
    </row>
    <row r="318" spans="1:14" ht="18.95" customHeight="1">
      <c r="A318" s="749"/>
      <c r="B318" s="813"/>
      <c r="C318" s="813"/>
      <c r="D318" s="813"/>
      <c r="M318" s="813"/>
      <c r="N318" s="813"/>
    </row>
    <row r="319" spans="1:14" ht="18.95" customHeight="1">
      <c r="A319" s="749"/>
      <c r="B319" s="813"/>
      <c r="C319" s="813"/>
      <c r="D319" s="813"/>
      <c r="M319" s="813"/>
      <c r="N319" s="813"/>
    </row>
    <row r="320" spans="1:14" ht="18.95" customHeight="1">
      <c r="A320" s="749"/>
      <c r="B320" s="813"/>
      <c r="C320" s="813"/>
      <c r="D320" s="813"/>
      <c r="M320" s="813"/>
      <c r="N320" s="813"/>
    </row>
    <row r="321" spans="1:14" ht="18.95" customHeight="1">
      <c r="A321" s="749"/>
      <c r="B321" s="813"/>
      <c r="C321" s="813"/>
      <c r="D321" s="813"/>
      <c r="M321" s="813"/>
      <c r="N321" s="813"/>
    </row>
    <row r="322" spans="1:14" ht="18.95" customHeight="1">
      <c r="A322" s="749"/>
      <c r="B322" s="813"/>
      <c r="C322" s="813"/>
      <c r="D322" s="813"/>
      <c r="M322" s="813"/>
      <c r="N322" s="813"/>
    </row>
    <row r="323" spans="1:14" ht="18.95" customHeight="1">
      <c r="A323" s="749"/>
      <c r="B323" s="813"/>
      <c r="C323" s="813"/>
      <c r="D323" s="813"/>
      <c r="M323" s="813"/>
      <c r="N323" s="813"/>
    </row>
    <row r="324" spans="1:14" ht="18.95" customHeight="1">
      <c r="A324" s="749"/>
      <c r="B324" s="813"/>
      <c r="C324" s="813"/>
      <c r="D324" s="813"/>
      <c r="M324" s="813"/>
      <c r="N324" s="813"/>
    </row>
    <row r="325" spans="1:14" ht="18.95" customHeight="1">
      <c r="A325" s="749"/>
      <c r="B325" s="813"/>
      <c r="C325" s="813"/>
      <c r="D325" s="813"/>
      <c r="M325" s="813"/>
      <c r="N325" s="813"/>
    </row>
    <row r="326" spans="1:14" ht="18.95" customHeight="1">
      <c r="A326" s="749"/>
      <c r="B326" s="813"/>
      <c r="C326" s="813"/>
      <c r="D326" s="813"/>
      <c r="M326" s="813"/>
      <c r="N326" s="813"/>
    </row>
    <row r="327" spans="1:14" ht="18.95" customHeight="1">
      <c r="A327" s="749"/>
      <c r="B327" s="813"/>
      <c r="C327" s="813"/>
      <c r="D327" s="813"/>
      <c r="M327" s="813"/>
      <c r="N327" s="813"/>
    </row>
    <row r="328" spans="1:14" ht="18.95" customHeight="1">
      <c r="A328" s="749"/>
      <c r="B328" s="813"/>
      <c r="C328" s="813"/>
      <c r="D328" s="813"/>
      <c r="M328" s="813"/>
      <c r="N328" s="813"/>
    </row>
    <row r="329" spans="1:14" ht="18.95" customHeight="1">
      <c r="A329" s="749"/>
      <c r="B329" s="813"/>
      <c r="C329" s="813"/>
      <c r="D329" s="813"/>
      <c r="M329" s="813"/>
      <c r="N329" s="813"/>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A5:B5"/>
    <mergeCell ref="M5:N5"/>
    <mergeCell ref="A7:A10"/>
    <mergeCell ref="B7:B10"/>
    <mergeCell ref="C7:C10"/>
    <mergeCell ref="D7:D10"/>
    <mergeCell ref="E7:L7"/>
    <mergeCell ref="M7:M10"/>
    <mergeCell ref="N7:N10"/>
    <mergeCell ref="L8:L10"/>
    <mergeCell ref="J8:J10"/>
    <mergeCell ref="K8:K10"/>
    <mergeCell ref="E8:E10"/>
    <mergeCell ref="F8:F10"/>
    <mergeCell ref="G8:G10"/>
    <mergeCell ref="H8:H10"/>
    <mergeCell ref="W7:W10"/>
    <mergeCell ref="I8:I10"/>
    <mergeCell ref="S8:S10"/>
    <mergeCell ref="T8:T10"/>
    <mergeCell ref="O7:S7"/>
    <mergeCell ref="T7:V7"/>
    <mergeCell ref="U8:U10"/>
    <mergeCell ref="V8:V10"/>
    <mergeCell ref="O8:O10"/>
    <mergeCell ref="P8:P10"/>
    <mergeCell ref="Q8:Q10"/>
    <mergeCell ref="R8:R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rowBreaks count="2" manualBreakCount="2">
    <brk id="87" max="22" man="1"/>
    <brk id="161" max="22" man="1"/>
  </rowBreaks>
  <colBreaks count="1" manualBreakCount="1">
    <brk id="12" max="178"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W397"/>
  <sheetViews>
    <sheetView showGridLines="0" zoomScaleNormal="100" zoomScaleSheetLayoutView="100" workbookViewId="0">
      <pane ySplit="10" topLeftCell="A11" activePane="bottomLeft" state="frozen"/>
      <selection pane="bottomLeft"/>
    </sheetView>
  </sheetViews>
  <sheetFormatPr baseColWidth="10" defaultColWidth="15.7109375" defaultRowHeight="12.75"/>
  <cols>
    <col min="1" max="1" width="5.7109375" style="585" customWidth="1"/>
    <col min="2" max="2" width="45.28515625" style="574" customWidth="1"/>
    <col min="3" max="12" width="12.7109375" style="574" customWidth="1"/>
    <col min="13" max="13" width="45.28515625" style="574" customWidth="1"/>
    <col min="14" max="22" width="12.7109375" style="574" customWidth="1"/>
    <col min="23" max="23" width="5.7109375" style="580" customWidth="1"/>
    <col min="24" max="41" width="18.7109375" style="574" customWidth="1"/>
    <col min="42" max="16384" width="15.7109375" style="574"/>
  </cols>
  <sheetData>
    <row r="1" spans="1:23" s="755" customFormat="1" ht="15.75" customHeight="1">
      <c r="A1" s="886" t="s">
        <v>240</v>
      </c>
      <c r="B1" s="886"/>
      <c r="C1" s="886"/>
      <c r="D1" s="614"/>
      <c r="E1" s="639"/>
      <c r="F1" s="639"/>
      <c r="G1" s="750"/>
      <c r="H1" s="751"/>
      <c r="I1" s="751"/>
      <c r="J1" s="618"/>
      <c r="K1" s="618"/>
      <c r="L1" s="752"/>
      <c r="M1" s="886" t="s">
        <v>240</v>
      </c>
      <c r="N1" s="886"/>
      <c r="O1" s="886"/>
      <c r="P1" s="614"/>
      <c r="Q1" s="639"/>
      <c r="R1" s="639"/>
      <c r="S1" s="750"/>
      <c r="T1" s="754"/>
    </row>
    <row r="2" spans="1:23" s="755" customFormat="1" ht="15.75" customHeight="1">
      <c r="A2" s="683" t="s">
        <v>51</v>
      </c>
      <c r="B2" s="756"/>
      <c r="C2" s="886"/>
      <c r="D2" s="757"/>
      <c r="E2" s="757"/>
      <c r="F2" s="757"/>
      <c r="G2" s="756"/>
      <c r="H2" s="626"/>
      <c r="I2" s="626"/>
      <c r="J2" s="615"/>
      <c r="K2" s="615"/>
      <c r="L2" s="752"/>
      <c r="M2" s="683" t="s">
        <v>51</v>
      </c>
      <c r="N2" s="756"/>
      <c r="O2" s="886"/>
      <c r="P2" s="757"/>
      <c r="Q2" s="757"/>
      <c r="R2" s="757"/>
      <c r="S2" s="756"/>
      <c r="T2" s="754"/>
    </row>
    <row r="3" spans="1:23" s="755" customFormat="1" ht="15.75" customHeight="1">
      <c r="A3" s="683" t="s">
        <v>569</v>
      </c>
      <c r="C3" s="614"/>
      <c r="D3" s="757"/>
      <c r="E3" s="757"/>
      <c r="F3" s="757"/>
      <c r="G3" s="756"/>
      <c r="H3" s="626"/>
      <c r="I3" s="626"/>
      <c r="J3" s="615"/>
      <c r="K3" s="615"/>
      <c r="L3" s="752"/>
      <c r="M3" s="683" t="s">
        <v>569</v>
      </c>
      <c r="O3" s="614"/>
      <c r="P3" s="757"/>
      <c r="Q3" s="757"/>
      <c r="R3" s="757"/>
      <c r="S3" s="756"/>
      <c r="T3" s="754"/>
    </row>
    <row r="4" spans="1:23" s="755" customFormat="1" ht="15.75" customHeight="1">
      <c r="A4" s="683" t="s">
        <v>682</v>
      </c>
      <c r="B4" s="683"/>
      <c r="C4" s="176"/>
      <c r="D4" s="621"/>
      <c r="E4" s="683"/>
      <c r="F4" s="683"/>
      <c r="G4" s="756"/>
      <c r="H4" s="617"/>
      <c r="I4" s="617"/>
      <c r="J4" s="615"/>
      <c r="K4" s="615"/>
      <c r="L4" s="752"/>
      <c r="M4" s="683" t="s">
        <v>682</v>
      </c>
      <c r="N4" s="683"/>
      <c r="O4" s="176"/>
      <c r="P4" s="621"/>
      <c r="Q4" s="683"/>
      <c r="R4" s="683"/>
      <c r="S4" s="756"/>
      <c r="T4" s="754"/>
    </row>
    <row r="5" spans="1:23" s="823" customFormat="1" ht="15.75" customHeight="1">
      <c r="A5" s="1311" t="s">
        <v>141</v>
      </c>
      <c r="B5" s="1311"/>
      <c r="C5" s="764"/>
      <c r="D5" s="821"/>
      <c r="E5" s="821"/>
      <c r="F5" s="821"/>
      <c r="G5" s="821"/>
      <c r="H5" s="617"/>
      <c r="I5" s="617"/>
      <c r="J5" s="617"/>
      <c r="K5" s="617"/>
      <c r="L5" s="821"/>
      <c r="M5" s="1311" t="s">
        <v>141</v>
      </c>
      <c r="N5" s="1311"/>
      <c r="O5" s="764"/>
      <c r="P5" s="821"/>
      <c r="Q5" s="821"/>
      <c r="R5" s="821"/>
      <c r="S5" s="821"/>
      <c r="T5" s="822"/>
    </row>
    <row r="6" spans="1:23" s="613" customFormat="1" ht="15.75" customHeight="1">
      <c r="A6" s="771"/>
      <c r="B6" s="771"/>
      <c r="C6" s="772"/>
      <c r="D6" s="773"/>
      <c r="E6" s="773"/>
      <c r="F6" s="773"/>
      <c r="G6" s="773"/>
      <c r="H6" s="773"/>
      <c r="I6" s="773"/>
      <c r="J6" s="774"/>
      <c r="K6" s="771"/>
      <c r="L6" s="771"/>
      <c r="M6" s="773"/>
      <c r="N6" s="773"/>
      <c r="O6" s="773"/>
      <c r="P6" s="773"/>
      <c r="Q6" s="773"/>
      <c r="R6" s="773"/>
      <c r="S6" s="773"/>
      <c r="T6" s="754"/>
    </row>
    <row r="7" spans="1:23" ht="15.75" customHeight="1">
      <c r="A7" s="1289" t="s">
        <v>142</v>
      </c>
      <c r="B7" s="1329" t="s">
        <v>143</v>
      </c>
      <c r="C7" s="1301" t="s">
        <v>163</v>
      </c>
      <c r="D7" s="1301" t="s">
        <v>144</v>
      </c>
      <c r="E7" s="1332" t="s">
        <v>194</v>
      </c>
      <c r="F7" s="1333"/>
      <c r="G7" s="1333"/>
      <c r="H7" s="1333"/>
      <c r="I7" s="1333"/>
      <c r="J7" s="1333"/>
      <c r="K7" s="1333"/>
      <c r="L7" s="1334"/>
      <c r="M7" s="1329" t="s">
        <v>143</v>
      </c>
      <c r="N7" s="1301" t="s">
        <v>163</v>
      </c>
      <c r="O7" s="1335" t="s">
        <v>195</v>
      </c>
      <c r="P7" s="1326"/>
      <c r="Q7" s="1326"/>
      <c r="R7" s="1326"/>
      <c r="S7" s="1315"/>
      <c r="T7" s="1326" t="s">
        <v>196</v>
      </c>
      <c r="U7" s="1326"/>
      <c r="V7" s="1315"/>
      <c r="W7" s="1289" t="s">
        <v>142</v>
      </c>
    </row>
    <row r="8" spans="1:23" ht="15.75" customHeight="1">
      <c r="A8" s="1327"/>
      <c r="B8" s="1330"/>
      <c r="C8" s="1302"/>
      <c r="D8" s="1302"/>
      <c r="E8" s="1289" t="s">
        <v>124</v>
      </c>
      <c r="F8" s="1289" t="s">
        <v>125</v>
      </c>
      <c r="G8" s="1289" t="s">
        <v>126</v>
      </c>
      <c r="H8" s="1289" t="s">
        <v>197</v>
      </c>
      <c r="I8" s="1289" t="s">
        <v>127</v>
      </c>
      <c r="J8" s="1289" t="s">
        <v>128</v>
      </c>
      <c r="K8" s="1289" t="s">
        <v>129</v>
      </c>
      <c r="L8" s="1289" t="s">
        <v>130</v>
      </c>
      <c r="M8" s="1330"/>
      <c r="N8" s="1302"/>
      <c r="O8" s="1289" t="s">
        <v>198</v>
      </c>
      <c r="P8" s="1289" t="s">
        <v>199</v>
      </c>
      <c r="Q8" s="1323" t="s">
        <v>252</v>
      </c>
      <c r="R8" s="1289" t="s">
        <v>131</v>
      </c>
      <c r="S8" s="1289" t="s">
        <v>200</v>
      </c>
      <c r="T8" s="1301" t="s">
        <v>201</v>
      </c>
      <c r="U8" s="1301" t="s">
        <v>202</v>
      </c>
      <c r="V8" s="1301" t="s">
        <v>203</v>
      </c>
      <c r="W8" s="1327"/>
    </row>
    <row r="9" spans="1:23" ht="15.75" customHeight="1">
      <c r="A9" s="1327"/>
      <c r="B9" s="1330"/>
      <c r="C9" s="1302"/>
      <c r="D9" s="1302"/>
      <c r="E9" s="1290"/>
      <c r="F9" s="1290"/>
      <c r="G9" s="1290"/>
      <c r="H9" s="1290"/>
      <c r="I9" s="1290"/>
      <c r="J9" s="1290"/>
      <c r="K9" s="1290"/>
      <c r="L9" s="1290"/>
      <c r="M9" s="1330"/>
      <c r="N9" s="1302"/>
      <c r="O9" s="1290"/>
      <c r="P9" s="1290"/>
      <c r="Q9" s="1324"/>
      <c r="R9" s="1290"/>
      <c r="S9" s="1290"/>
      <c r="T9" s="1302"/>
      <c r="U9" s="1302"/>
      <c r="V9" s="1302"/>
      <c r="W9" s="1327"/>
    </row>
    <row r="10" spans="1:23" ht="15.75" customHeight="1">
      <c r="A10" s="1328"/>
      <c r="B10" s="1331"/>
      <c r="C10" s="1303"/>
      <c r="D10" s="1303"/>
      <c r="E10" s="1291"/>
      <c r="F10" s="1291"/>
      <c r="G10" s="1291"/>
      <c r="H10" s="1291"/>
      <c r="I10" s="1291"/>
      <c r="J10" s="1291"/>
      <c r="K10" s="1291"/>
      <c r="L10" s="1291"/>
      <c r="M10" s="1331"/>
      <c r="N10" s="1303"/>
      <c r="O10" s="1291"/>
      <c r="P10" s="1291"/>
      <c r="Q10" s="1325"/>
      <c r="R10" s="1291"/>
      <c r="S10" s="1291"/>
      <c r="T10" s="1303"/>
      <c r="U10" s="1303"/>
      <c r="V10" s="1303"/>
      <c r="W10" s="1328"/>
    </row>
    <row r="11" spans="1:23" ht="13.5" customHeight="1">
      <c r="B11" s="576"/>
      <c r="C11" s="577"/>
      <c r="D11" s="577"/>
      <c r="E11" s="577"/>
      <c r="F11" s="577"/>
      <c r="G11" s="577"/>
      <c r="H11" s="577"/>
      <c r="I11" s="577"/>
      <c r="J11" s="577"/>
      <c r="K11" s="577"/>
      <c r="L11" s="577"/>
      <c r="M11" s="576"/>
      <c r="N11" s="577"/>
      <c r="O11" s="577"/>
      <c r="P11" s="577"/>
      <c r="Q11" s="577"/>
      <c r="R11" s="577"/>
      <c r="S11" s="577"/>
      <c r="T11" s="577"/>
      <c r="U11" s="577"/>
      <c r="V11" s="577"/>
    </row>
    <row r="12" spans="1:23" ht="13.5" customHeight="1">
      <c r="A12" s="775"/>
      <c r="B12" s="787" t="s">
        <v>123</v>
      </c>
      <c r="C12" s="610"/>
      <c r="D12" s="584"/>
      <c r="E12" s="584"/>
      <c r="F12" s="584"/>
      <c r="G12" s="584"/>
      <c r="H12" s="584"/>
      <c r="I12" s="584"/>
      <c r="J12" s="584"/>
      <c r="K12" s="584"/>
      <c r="L12" s="584"/>
      <c r="M12" s="787" t="s">
        <v>123</v>
      </c>
      <c r="N12" s="610"/>
      <c r="O12" s="584"/>
      <c r="P12" s="584"/>
      <c r="Q12" s="584"/>
      <c r="R12" s="584"/>
      <c r="S12" s="584"/>
      <c r="T12" s="584"/>
      <c r="U12" s="584"/>
      <c r="V12" s="584"/>
      <c r="W12" s="777"/>
    </row>
    <row r="13" spans="1:23" ht="13.5" customHeight="1">
      <c r="A13" s="775"/>
      <c r="B13" s="776"/>
      <c r="C13" s="610"/>
      <c r="D13" s="584"/>
      <c r="E13" s="584"/>
      <c r="F13" s="584"/>
      <c r="G13" s="584"/>
      <c r="H13" s="584"/>
      <c r="I13" s="584"/>
      <c r="J13" s="584"/>
      <c r="K13" s="584"/>
      <c r="L13" s="584"/>
      <c r="M13" s="776"/>
      <c r="N13" s="610"/>
      <c r="O13" s="584"/>
      <c r="P13" s="584"/>
      <c r="Q13" s="584"/>
      <c r="R13" s="584"/>
      <c r="S13" s="584"/>
      <c r="T13" s="584"/>
      <c r="U13" s="584"/>
      <c r="V13" s="584"/>
      <c r="W13" s="777"/>
    </row>
    <row r="14" spans="1:23" ht="13.5" customHeight="1">
      <c r="A14" s="1096">
        <v>253</v>
      </c>
      <c r="B14" s="744" t="s">
        <v>172</v>
      </c>
      <c r="C14" s="732" t="s">
        <v>171</v>
      </c>
      <c r="D14" s="584">
        <v>40.800000000000182</v>
      </c>
      <c r="E14" s="584">
        <v>33.200000000000017</v>
      </c>
      <c r="F14" s="584">
        <v>-0.70000000000000284</v>
      </c>
      <c r="G14" s="584">
        <v>0</v>
      </c>
      <c r="H14" s="584">
        <v>-5.7999999999997272</v>
      </c>
      <c r="I14" s="584">
        <v>0</v>
      </c>
      <c r="J14" s="584">
        <v>0</v>
      </c>
      <c r="K14" s="584">
        <v>-1.3999999999999995</v>
      </c>
      <c r="L14" s="584">
        <v>0</v>
      </c>
      <c r="M14" s="744" t="s">
        <v>172</v>
      </c>
      <c r="N14" s="732" t="s">
        <v>171</v>
      </c>
      <c r="O14" s="584">
        <v>-9.9999999999999978E-2</v>
      </c>
      <c r="P14" s="584">
        <v>14.2</v>
      </c>
      <c r="Q14" s="584">
        <v>0.59999999999999964</v>
      </c>
      <c r="R14" s="584">
        <v>0</v>
      </c>
      <c r="S14" s="584">
        <v>0</v>
      </c>
      <c r="T14" s="584">
        <v>0.39999999999997726</v>
      </c>
      <c r="U14" s="584">
        <v>-1.4000000000000909</v>
      </c>
      <c r="V14" s="584">
        <v>1.7999999999999972</v>
      </c>
      <c r="W14" s="1109">
        <v>253</v>
      </c>
    </row>
    <row r="15" spans="1:23" ht="13.5" customHeight="1">
      <c r="A15" s="1096">
        <v>254</v>
      </c>
      <c r="B15" s="744"/>
      <c r="C15" s="732" t="s">
        <v>147</v>
      </c>
      <c r="D15" s="584">
        <v>40.800000000000182</v>
      </c>
      <c r="E15" s="584">
        <v>33.200000000000017</v>
      </c>
      <c r="F15" s="584">
        <v>-0.70000000000000284</v>
      </c>
      <c r="G15" s="584">
        <v>0</v>
      </c>
      <c r="H15" s="584">
        <v>-5.7999999999997272</v>
      </c>
      <c r="I15" s="584">
        <v>0</v>
      </c>
      <c r="J15" s="584">
        <v>0</v>
      </c>
      <c r="K15" s="584">
        <v>-1.3999999999999995</v>
      </c>
      <c r="L15" s="584">
        <v>0</v>
      </c>
      <c r="M15" s="744"/>
      <c r="N15" s="732" t="s">
        <v>147</v>
      </c>
      <c r="O15" s="584">
        <v>-9.9999999999999978E-2</v>
      </c>
      <c r="P15" s="584">
        <v>14.2</v>
      </c>
      <c r="Q15" s="584">
        <v>0.59999999999999964</v>
      </c>
      <c r="R15" s="584">
        <v>0</v>
      </c>
      <c r="S15" s="584">
        <v>0</v>
      </c>
      <c r="T15" s="584">
        <v>0.39999999999997726</v>
      </c>
      <c r="U15" s="584">
        <v>-1.4000000000000909</v>
      </c>
      <c r="V15" s="584">
        <v>1.7999999999999972</v>
      </c>
      <c r="W15" s="1109">
        <v>254</v>
      </c>
    </row>
    <row r="16" spans="1:23" ht="13.5" customHeight="1">
      <c r="A16" s="1096">
        <v>255</v>
      </c>
      <c r="B16" s="915"/>
      <c r="C16" s="732" t="s">
        <v>162</v>
      </c>
      <c r="D16" s="584">
        <v>0</v>
      </c>
      <c r="E16" s="584">
        <v>0</v>
      </c>
      <c r="F16" s="584">
        <v>0</v>
      </c>
      <c r="G16" s="584">
        <v>0</v>
      </c>
      <c r="H16" s="584">
        <v>0</v>
      </c>
      <c r="I16" s="584">
        <v>0</v>
      </c>
      <c r="J16" s="584">
        <v>0</v>
      </c>
      <c r="K16" s="584">
        <v>0</v>
      </c>
      <c r="L16" s="584">
        <v>0</v>
      </c>
      <c r="M16" s="744"/>
      <c r="N16" s="732" t="s">
        <v>162</v>
      </c>
      <c r="O16" s="584">
        <v>0</v>
      </c>
      <c r="P16" s="584">
        <v>0</v>
      </c>
      <c r="Q16" s="584">
        <v>0</v>
      </c>
      <c r="R16" s="584">
        <v>0</v>
      </c>
      <c r="S16" s="584">
        <v>0</v>
      </c>
      <c r="T16" s="733">
        <v>0</v>
      </c>
      <c r="U16" s="733">
        <v>0</v>
      </c>
      <c r="V16" s="733">
        <v>0</v>
      </c>
      <c r="W16" s="1109">
        <v>255</v>
      </c>
    </row>
    <row r="17" spans="1:23" ht="13.5" customHeight="1">
      <c r="A17" s="1096"/>
      <c r="C17" s="585"/>
      <c r="D17" s="584"/>
      <c r="E17" s="584"/>
      <c r="F17" s="584"/>
      <c r="G17" s="584"/>
      <c r="H17" s="584"/>
      <c r="I17" s="584"/>
      <c r="J17" s="584"/>
      <c r="K17" s="584"/>
      <c r="L17" s="584"/>
      <c r="N17" s="585"/>
      <c r="O17" s="584"/>
      <c r="P17" s="584"/>
      <c r="Q17" s="584"/>
      <c r="R17" s="584"/>
      <c r="S17" s="584"/>
      <c r="T17" s="584"/>
      <c r="U17" s="584"/>
      <c r="V17" s="584"/>
      <c r="W17" s="1109"/>
    </row>
    <row r="18" spans="1:23" ht="20.100000000000001" customHeight="1">
      <c r="A18" s="1106">
        <v>256</v>
      </c>
      <c r="B18" s="824" t="s">
        <v>173</v>
      </c>
      <c r="C18" s="738" t="s">
        <v>171</v>
      </c>
      <c r="D18" s="739">
        <v>3796.099999999994</v>
      </c>
      <c r="E18" s="739">
        <v>995.99999999999704</v>
      </c>
      <c r="F18" s="739">
        <v>3381.2999999999884</v>
      </c>
      <c r="G18" s="739">
        <v>563.89999999999986</v>
      </c>
      <c r="H18" s="739">
        <v>-494.20000000000209</v>
      </c>
      <c r="I18" s="739">
        <v>599.49999999999909</v>
      </c>
      <c r="J18" s="739">
        <v>308.59999999999854</v>
      </c>
      <c r="K18" s="739">
        <v>-2109.4000000000246</v>
      </c>
      <c r="L18" s="739">
        <v>-488.80000000000041</v>
      </c>
      <c r="M18" s="824" t="s">
        <v>173</v>
      </c>
      <c r="N18" s="738" t="s">
        <v>171</v>
      </c>
      <c r="O18" s="739">
        <v>-318.80000000000047</v>
      </c>
      <c r="P18" s="739">
        <v>-64.499999999999275</v>
      </c>
      <c r="Q18" s="739">
        <v>561.79999999999859</v>
      </c>
      <c r="R18" s="739">
        <v>83.000000000000369</v>
      </c>
      <c r="S18" s="739">
        <v>443.09999999999928</v>
      </c>
      <c r="T18" s="739">
        <v>390.50000000000216</v>
      </c>
      <c r="U18" s="739">
        <v>-259.29999999999973</v>
      </c>
      <c r="V18" s="739">
        <v>204.09999999999962</v>
      </c>
      <c r="W18" s="1110">
        <v>256</v>
      </c>
    </row>
    <row r="19" spans="1:23" ht="20.100000000000001" customHeight="1">
      <c r="A19" s="1107">
        <v>257</v>
      </c>
      <c r="B19" s="813"/>
      <c r="C19" s="741" t="s">
        <v>147</v>
      </c>
      <c r="D19" s="699">
        <v>744.69999999999982</v>
      </c>
      <c r="E19" s="699">
        <v>36.999999999997101</v>
      </c>
      <c r="F19" s="699">
        <v>2090.8000000000029</v>
      </c>
      <c r="G19" s="699">
        <v>296.99999999999926</v>
      </c>
      <c r="H19" s="699">
        <v>-258.89999999999918</v>
      </c>
      <c r="I19" s="699">
        <v>488.80000000000018</v>
      </c>
      <c r="J19" s="699">
        <v>-270.60000000000218</v>
      </c>
      <c r="K19" s="699">
        <v>-1934.6</v>
      </c>
      <c r="L19" s="699">
        <v>-572.89999999999895</v>
      </c>
      <c r="M19" s="813"/>
      <c r="N19" s="741" t="s">
        <v>147</v>
      </c>
      <c r="O19" s="699">
        <v>-145.30000000000001</v>
      </c>
      <c r="P19" s="699">
        <v>-77.299999999998548</v>
      </c>
      <c r="Q19" s="699">
        <v>431.7</v>
      </c>
      <c r="R19" s="699">
        <v>86.599999999998914</v>
      </c>
      <c r="S19" s="699">
        <v>237.1000000000011</v>
      </c>
      <c r="T19" s="699">
        <v>390.50000000000216</v>
      </c>
      <c r="U19" s="699">
        <v>-259.29999999999973</v>
      </c>
      <c r="V19" s="699">
        <v>204.09999999999962</v>
      </c>
      <c r="W19" s="1111">
        <v>257</v>
      </c>
    </row>
    <row r="20" spans="1:23" ht="20.100000000000001" customHeight="1">
      <c r="A20" s="1108">
        <v>258</v>
      </c>
      <c r="B20" s="794"/>
      <c r="C20" s="742" t="s">
        <v>162</v>
      </c>
      <c r="D20" s="743">
        <v>3051.3999999999942</v>
      </c>
      <c r="E20" s="743">
        <v>959</v>
      </c>
      <c r="F20" s="743">
        <v>1290.4999999999854</v>
      </c>
      <c r="G20" s="743">
        <v>266.90000000000055</v>
      </c>
      <c r="H20" s="743">
        <v>-235.30000000000291</v>
      </c>
      <c r="I20" s="743">
        <v>110.69999999999891</v>
      </c>
      <c r="J20" s="743">
        <v>579.20000000000073</v>
      </c>
      <c r="K20" s="743">
        <v>-174.80000000002474</v>
      </c>
      <c r="L20" s="743">
        <v>84.099999999998545</v>
      </c>
      <c r="M20" s="794"/>
      <c r="N20" s="742" t="s">
        <v>162</v>
      </c>
      <c r="O20" s="743">
        <v>-173.50000000000045</v>
      </c>
      <c r="P20" s="743">
        <v>12.799999999999272</v>
      </c>
      <c r="Q20" s="743">
        <v>130.09999999999854</v>
      </c>
      <c r="R20" s="743">
        <v>-3.5999999999985448</v>
      </c>
      <c r="S20" s="743">
        <v>205.99999999999818</v>
      </c>
      <c r="T20" s="743">
        <v>0</v>
      </c>
      <c r="U20" s="743">
        <v>0</v>
      </c>
      <c r="V20" s="743">
        <v>0</v>
      </c>
      <c r="W20" s="1112">
        <v>258</v>
      </c>
    </row>
    <row r="21" spans="1:23" ht="13.5" customHeight="1">
      <c r="A21" s="1128"/>
      <c r="B21" s="744"/>
      <c r="C21" s="740"/>
      <c r="D21" s="735"/>
      <c r="E21" s="735"/>
      <c r="F21" s="735"/>
      <c r="G21" s="735"/>
      <c r="H21" s="735"/>
      <c r="I21" s="735"/>
      <c r="J21" s="735"/>
      <c r="K21" s="735"/>
      <c r="L21" s="735"/>
      <c r="M21" s="744"/>
      <c r="N21" s="740"/>
      <c r="O21" s="735"/>
      <c r="P21" s="735"/>
      <c r="Q21" s="735"/>
      <c r="R21" s="735"/>
      <c r="S21" s="735"/>
      <c r="T21" s="914"/>
      <c r="U21" s="747"/>
      <c r="V21" s="747"/>
      <c r="W21" s="1129"/>
    </row>
    <row r="22" spans="1:23" ht="13.5" customHeight="1">
      <c r="A22" s="1096"/>
      <c r="B22" s="786"/>
      <c r="C22" s="585"/>
      <c r="D22" s="699"/>
      <c r="E22" s="584"/>
      <c r="F22" s="584"/>
      <c r="G22" s="584"/>
      <c r="H22" s="584"/>
      <c r="I22" s="584"/>
      <c r="J22" s="584"/>
      <c r="K22" s="584"/>
      <c r="L22" s="584"/>
      <c r="M22" s="786"/>
      <c r="N22" s="585"/>
      <c r="O22" s="584"/>
      <c r="P22" s="584"/>
      <c r="Q22" s="584"/>
      <c r="R22" s="584"/>
      <c r="S22" s="584"/>
      <c r="T22" s="584"/>
      <c r="U22" s="584"/>
      <c r="V22" s="584"/>
      <c r="W22" s="1109"/>
    </row>
    <row r="23" spans="1:23" ht="13.5" customHeight="1">
      <c r="A23" s="1096"/>
      <c r="B23" s="787" t="s">
        <v>213</v>
      </c>
      <c r="C23" s="610"/>
      <c r="D23" s="628"/>
      <c r="E23" s="584"/>
      <c r="F23" s="584"/>
      <c r="G23" s="584"/>
      <c r="H23" s="584"/>
      <c r="I23" s="584"/>
      <c r="J23" s="584"/>
      <c r="K23" s="584"/>
      <c r="L23" s="584"/>
      <c r="M23" s="787" t="s">
        <v>213</v>
      </c>
      <c r="N23" s="610"/>
      <c r="O23" s="584"/>
      <c r="P23" s="584"/>
      <c r="Q23" s="584"/>
      <c r="R23" s="584"/>
      <c r="S23" s="584"/>
      <c r="T23" s="584"/>
      <c r="U23" s="584"/>
      <c r="V23" s="584"/>
      <c r="W23" s="1109"/>
    </row>
    <row r="24" spans="1:23" ht="13.5" customHeight="1">
      <c r="A24" s="1096"/>
      <c r="B24" s="776"/>
      <c r="C24" s="610"/>
      <c r="D24" s="584"/>
      <c r="E24" s="584"/>
      <c r="F24" s="584"/>
      <c r="G24" s="584"/>
      <c r="H24" s="584"/>
      <c r="I24" s="584"/>
      <c r="J24" s="584"/>
      <c r="K24" s="584"/>
      <c r="L24" s="584"/>
      <c r="M24" s="776"/>
      <c r="N24" s="610"/>
      <c r="O24" s="584"/>
      <c r="P24" s="584"/>
      <c r="Q24" s="584"/>
      <c r="R24" s="584"/>
      <c r="S24" s="584"/>
      <c r="T24" s="584"/>
      <c r="U24" s="584"/>
      <c r="V24" s="584"/>
      <c r="W24" s="1109"/>
    </row>
    <row r="25" spans="1:23" ht="13.5" customHeight="1">
      <c r="A25" s="1096">
        <v>259</v>
      </c>
      <c r="B25" s="744" t="s">
        <v>5</v>
      </c>
      <c r="C25" s="732" t="s">
        <v>171</v>
      </c>
      <c r="D25" s="584">
        <v>101730.5</v>
      </c>
      <c r="E25" s="584">
        <v>14134.3</v>
      </c>
      <c r="F25" s="584">
        <v>7890.5999999999995</v>
      </c>
      <c r="G25" s="584">
        <v>4685.2</v>
      </c>
      <c r="H25" s="584">
        <v>6073.7999999999993</v>
      </c>
      <c r="I25" s="584">
        <v>1340.8000000000002</v>
      </c>
      <c r="J25" s="584">
        <v>8302.7999999999993</v>
      </c>
      <c r="K25" s="584">
        <v>23693.899999999998</v>
      </c>
      <c r="L25" s="584">
        <v>6196.5</v>
      </c>
      <c r="M25" s="744" t="s">
        <v>5</v>
      </c>
      <c r="N25" s="732" t="s">
        <v>171</v>
      </c>
      <c r="O25" s="584">
        <v>1447.5</v>
      </c>
      <c r="P25" s="584">
        <v>1608.2</v>
      </c>
      <c r="Q25" s="584">
        <v>5808.9000000000005</v>
      </c>
      <c r="R25" s="584">
        <v>4310.7</v>
      </c>
      <c r="S25" s="584">
        <v>2228.7000000000003</v>
      </c>
      <c r="T25" s="584">
        <v>8539</v>
      </c>
      <c r="U25" s="584">
        <v>2090.5</v>
      </c>
      <c r="V25" s="584">
        <v>3379.2</v>
      </c>
      <c r="W25" s="1109">
        <v>259</v>
      </c>
    </row>
    <row r="26" spans="1:23" ht="13.5" customHeight="1">
      <c r="A26" s="1096">
        <v>260</v>
      </c>
      <c r="B26" s="744"/>
      <c r="C26" s="732" t="s">
        <v>147</v>
      </c>
      <c r="D26" s="584">
        <v>88146.2</v>
      </c>
      <c r="E26" s="584">
        <v>13124</v>
      </c>
      <c r="F26" s="584">
        <v>3506</v>
      </c>
      <c r="G26" s="584">
        <v>4535.2</v>
      </c>
      <c r="H26" s="584">
        <v>5136.7</v>
      </c>
      <c r="I26" s="584">
        <v>1134.9000000000001</v>
      </c>
      <c r="J26" s="584">
        <v>7210.5</v>
      </c>
      <c r="K26" s="584">
        <v>20063.099999999999</v>
      </c>
      <c r="L26" s="584">
        <v>5715.5</v>
      </c>
      <c r="M26" s="744"/>
      <c r="N26" s="732" t="s">
        <v>147</v>
      </c>
      <c r="O26" s="584">
        <v>1333.3</v>
      </c>
      <c r="P26" s="584">
        <v>1101.5</v>
      </c>
      <c r="Q26" s="584">
        <v>5415.8</v>
      </c>
      <c r="R26" s="584">
        <v>3936.1</v>
      </c>
      <c r="S26" s="584">
        <v>1924.9</v>
      </c>
      <c r="T26" s="584">
        <v>8539</v>
      </c>
      <c r="U26" s="584">
        <v>2090.5</v>
      </c>
      <c r="V26" s="584">
        <v>3379.2</v>
      </c>
      <c r="W26" s="1109">
        <v>260</v>
      </c>
    </row>
    <row r="27" spans="1:23" ht="13.5" customHeight="1">
      <c r="A27" s="1096">
        <v>261</v>
      </c>
      <c r="B27" s="744"/>
      <c r="C27" s="732" t="s">
        <v>162</v>
      </c>
      <c r="D27" s="584">
        <v>13584.300000000003</v>
      </c>
      <c r="E27" s="584">
        <v>1010.3000000000001</v>
      </c>
      <c r="F27" s="584">
        <v>4384.5999999999995</v>
      </c>
      <c r="G27" s="584">
        <v>150</v>
      </c>
      <c r="H27" s="584">
        <v>937.09999999999991</v>
      </c>
      <c r="I27" s="584">
        <v>205.89999999999998</v>
      </c>
      <c r="J27" s="584">
        <v>1092.3000000000002</v>
      </c>
      <c r="K27" s="584">
        <v>3630.8</v>
      </c>
      <c r="L27" s="584">
        <v>481.00000000000006</v>
      </c>
      <c r="M27" s="744"/>
      <c r="N27" s="732" t="s">
        <v>162</v>
      </c>
      <c r="O27" s="584">
        <v>114.2</v>
      </c>
      <c r="P27" s="584">
        <v>506.7</v>
      </c>
      <c r="Q27" s="584">
        <v>393.09999999999997</v>
      </c>
      <c r="R27" s="584">
        <v>374.6</v>
      </c>
      <c r="S27" s="584">
        <v>303.8</v>
      </c>
      <c r="T27" s="733">
        <v>0</v>
      </c>
      <c r="U27" s="733">
        <v>0</v>
      </c>
      <c r="V27" s="733">
        <v>0</v>
      </c>
      <c r="W27" s="1109">
        <v>261</v>
      </c>
    </row>
    <row r="28" spans="1:23" ht="13.5" customHeight="1">
      <c r="A28" s="1096"/>
      <c r="B28" s="778"/>
      <c r="C28" s="732"/>
      <c r="D28" s="584"/>
      <c r="E28" s="584"/>
      <c r="F28" s="584"/>
      <c r="G28" s="584"/>
      <c r="H28" s="584"/>
      <c r="I28" s="584"/>
      <c r="J28" s="584"/>
      <c r="K28" s="584"/>
      <c r="L28" s="584"/>
      <c r="M28" s="778"/>
      <c r="N28" s="732"/>
      <c r="O28" s="584"/>
      <c r="P28" s="584"/>
      <c r="Q28" s="584"/>
      <c r="R28" s="584"/>
      <c r="S28" s="584"/>
      <c r="T28" s="584"/>
      <c r="U28" s="584"/>
      <c r="V28" s="584"/>
      <c r="W28" s="1109"/>
    </row>
    <row r="29" spans="1:23" ht="13.5" customHeight="1">
      <c r="A29" s="1096">
        <v>262</v>
      </c>
      <c r="B29" s="633" t="s">
        <v>570</v>
      </c>
      <c r="C29" s="732" t="s">
        <v>171</v>
      </c>
      <c r="D29" s="584">
        <v>97389.599999999991</v>
      </c>
      <c r="E29" s="584">
        <v>13304.6</v>
      </c>
      <c r="F29" s="584">
        <v>5266.2</v>
      </c>
      <c r="G29" s="584">
        <v>4685.2</v>
      </c>
      <c r="H29" s="584">
        <v>6029.7000000000007</v>
      </c>
      <c r="I29" s="584">
        <v>1333.8000000000002</v>
      </c>
      <c r="J29" s="584">
        <v>8290.6</v>
      </c>
      <c r="K29" s="584">
        <v>23689.7</v>
      </c>
      <c r="L29" s="584">
        <v>6194.1</v>
      </c>
      <c r="M29" s="633" t="s">
        <v>571</v>
      </c>
      <c r="N29" s="732" t="s">
        <v>171</v>
      </c>
      <c r="O29" s="584">
        <v>1446.3</v>
      </c>
      <c r="P29" s="584">
        <v>1380.2</v>
      </c>
      <c r="Q29" s="584">
        <v>5568.7000000000007</v>
      </c>
      <c r="R29" s="584">
        <v>4241.8</v>
      </c>
      <c r="S29" s="584">
        <v>2186.9</v>
      </c>
      <c r="T29" s="584">
        <v>8324.1</v>
      </c>
      <c r="U29" s="584">
        <v>2068.5</v>
      </c>
      <c r="V29" s="584">
        <v>3379.2</v>
      </c>
      <c r="W29" s="1109">
        <v>262</v>
      </c>
    </row>
    <row r="30" spans="1:23" ht="13.5" customHeight="1">
      <c r="A30" s="1096">
        <v>263</v>
      </c>
      <c r="B30" s="778"/>
      <c r="C30" s="732" t="s">
        <v>147</v>
      </c>
      <c r="D30" s="584">
        <v>86552.9</v>
      </c>
      <c r="E30" s="584">
        <v>12338.5</v>
      </c>
      <c r="F30" s="584">
        <v>3491.9</v>
      </c>
      <c r="G30" s="584">
        <v>4535.2</v>
      </c>
      <c r="H30" s="584">
        <v>5092.6000000000004</v>
      </c>
      <c r="I30" s="584">
        <v>1127.9000000000001</v>
      </c>
      <c r="J30" s="584">
        <v>7198.3</v>
      </c>
      <c r="K30" s="584">
        <v>20058.900000000001</v>
      </c>
      <c r="L30" s="584">
        <v>5713.1</v>
      </c>
      <c r="M30" s="778"/>
      <c r="N30" s="732" t="s">
        <v>147</v>
      </c>
      <c r="O30" s="584">
        <v>1332.1</v>
      </c>
      <c r="P30" s="584">
        <v>873.5</v>
      </c>
      <c r="Q30" s="584">
        <v>5175.6000000000004</v>
      </c>
      <c r="R30" s="584">
        <v>3918.6</v>
      </c>
      <c r="S30" s="584">
        <v>1924.9</v>
      </c>
      <c r="T30" s="584">
        <v>8324.1</v>
      </c>
      <c r="U30" s="584">
        <v>2068.5</v>
      </c>
      <c r="V30" s="584">
        <v>3379.2</v>
      </c>
      <c r="W30" s="1109">
        <v>263</v>
      </c>
    </row>
    <row r="31" spans="1:23" ht="13.5" customHeight="1">
      <c r="A31" s="1096">
        <v>264</v>
      </c>
      <c r="B31" s="778"/>
      <c r="C31" s="732" t="s">
        <v>162</v>
      </c>
      <c r="D31" s="584">
        <v>10836.7</v>
      </c>
      <c r="E31" s="584">
        <v>966.1</v>
      </c>
      <c r="F31" s="584">
        <v>1774.3</v>
      </c>
      <c r="G31" s="584">
        <v>150</v>
      </c>
      <c r="H31" s="584">
        <v>937.09999999999991</v>
      </c>
      <c r="I31" s="584">
        <v>205.89999999999998</v>
      </c>
      <c r="J31" s="584">
        <v>1092.3000000000002</v>
      </c>
      <c r="K31" s="584">
        <v>3630.8</v>
      </c>
      <c r="L31" s="584">
        <v>481.00000000000006</v>
      </c>
      <c r="M31" s="778"/>
      <c r="N31" s="732" t="s">
        <v>162</v>
      </c>
      <c r="O31" s="584">
        <v>114.2</v>
      </c>
      <c r="P31" s="584">
        <v>506.7</v>
      </c>
      <c r="Q31" s="584">
        <v>393.09999999999997</v>
      </c>
      <c r="R31" s="584">
        <v>323.20000000000005</v>
      </c>
      <c r="S31" s="584">
        <v>262</v>
      </c>
      <c r="T31" s="733">
        <v>0</v>
      </c>
      <c r="U31" s="733">
        <v>0</v>
      </c>
      <c r="V31" s="733">
        <v>0</v>
      </c>
      <c r="W31" s="1109">
        <v>264</v>
      </c>
    </row>
    <row r="32" spans="1:23" ht="13.5" customHeight="1">
      <c r="A32" s="1096"/>
      <c r="B32" s="778"/>
      <c r="C32" s="732"/>
      <c r="D32" s="584"/>
      <c r="E32" s="584"/>
      <c r="F32" s="584"/>
      <c r="G32" s="584"/>
      <c r="H32" s="584"/>
      <c r="I32" s="584"/>
      <c r="J32" s="584"/>
      <c r="K32" s="584"/>
      <c r="L32" s="584"/>
      <c r="M32" s="778"/>
      <c r="N32" s="732"/>
      <c r="O32" s="584"/>
      <c r="P32" s="584"/>
      <c r="Q32" s="584"/>
      <c r="R32" s="584"/>
      <c r="S32" s="584"/>
      <c r="T32" s="584"/>
      <c r="U32" s="584"/>
      <c r="V32" s="584"/>
      <c r="W32" s="1109"/>
    </row>
    <row r="33" spans="1:23" ht="13.5" customHeight="1">
      <c r="A33" s="1096">
        <v>265</v>
      </c>
      <c r="B33" s="778" t="s">
        <v>6</v>
      </c>
      <c r="C33" s="732" t="s">
        <v>171</v>
      </c>
      <c r="D33" s="584">
        <v>10.1</v>
      </c>
      <c r="E33" s="584">
        <v>2.2000000000000002</v>
      </c>
      <c r="F33" s="584">
        <v>7.7</v>
      </c>
      <c r="G33" s="584">
        <v>0</v>
      </c>
      <c r="H33" s="584">
        <v>0</v>
      </c>
      <c r="I33" s="584">
        <v>0</v>
      </c>
      <c r="J33" s="584">
        <v>0</v>
      </c>
      <c r="K33" s="584">
        <v>0</v>
      </c>
      <c r="L33" s="584">
        <v>0</v>
      </c>
      <c r="M33" s="778" t="s">
        <v>6</v>
      </c>
      <c r="N33" s="732" t="s">
        <v>171</v>
      </c>
      <c r="O33" s="584">
        <v>0</v>
      </c>
      <c r="P33" s="584">
        <v>0</v>
      </c>
      <c r="Q33" s="584">
        <v>0</v>
      </c>
      <c r="R33" s="584">
        <v>0.2</v>
      </c>
      <c r="S33" s="584">
        <v>0</v>
      </c>
      <c r="T33" s="584">
        <v>0</v>
      </c>
      <c r="U33" s="584">
        <v>0</v>
      </c>
      <c r="V33" s="584">
        <v>0</v>
      </c>
      <c r="W33" s="1109">
        <v>265</v>
      </c>
    </row>
    <row r="34" spans="1:23" ht="13.5" customHeight="1">
      <c r="A34" s="1096">
        <v>266</v>
      </c>
      <c r="B34" s="778"/>
      <c r="C34" s="732" t="s">
        <v>147</v>
      </c>
      <c r="D34" s="584">
        <v>0</v>
      </c>
      <c r="E34" s="584">
        <v>0</v>
      </c>
      <c r="F34" s="584">
        <v>0</v>
      </c>
      <c r="G34" s="584">
        <v>0</v>
      </c>
      <c r="H34" s="584">
        <v>0</v>
      </c>
      <c r="I34" s="584">
        <v>0</v>
      </c>
      <c r="J34" s="584">
        <v>0</v>
      </c>
      <c r="K34" s="584">
        <v>0</v>
      </c>
      <c r="L34" s="584">
        <v>0</v>
      </c>
      <c r="M34" s="778"/>
      <c r="N34" s="732" t="s">
        <v>147</v>
      </c>
      <c r="O34" s="584">
        <v>0</v>
      </c>
      <c r="P34" s="584">
        <v>0</v>
      </c>
      <c r="Q34" s="584">
        <v>0</v>
      </c>
      <c r="R34" s="584">
        <v>0</v>
      </c>
      <c r="S34" s="584">
        <v>0</v>
      </c>
      <c r="T34" s="584">
        <v>0</v>
      </c>
      <c r="U34" s="584">
        <v>0</v>
      </c>
      <c r="V34" s="584">
        <v>0</v>
      </c>
      <c r="W34" s="1109">
        <v>266</v>
      </c>
    </row>
    <row r="35" spans="1:23" ht="13.5" customHeight="1">
      <c r="A35" s="1096">
        <v>267</v>
      </c>
      <c r="B35" s="778"/>
      <c r="C35" s="732" t="s">
        <v>162</v>
      </c>
      <c r="D35" s="584">
        <v>10.1</v>
      </c>
      <c r="E35" s="584">
        <v>2.2000000000000002</v>
      </c>
      <c r="F35" s="584">
        <v>7.7</v>
      </c>
      <c r="G35" s="584">
        <v>0</v>
      </c>
      <c r="H35" s="584">
        <v>0</v>
      </c>
      <c r="I35" s="584">
        <v>0</v>
      </c>
      <c r="J35" s="584">
        <v>0</v>
      </c>
      <c r="K35" s="584">
        <v>0</v>
      </c>
      <c r="L35" s="584">
        <v>0</v>
      </c>
      <c r="M35" s="778"/>
      <c r="N35" s="732" t="s">
        <v>162</v>
      </c>
      <c r="O35" s="584">
        <v>0</v>
      </c>
      <c r="P35" s="584">
        <v>0</v>
      </c>
      <c r="Q35" s="584">
        <v>0</v>
      </c>
      <c r="R35" s="584">
        <v>0.2</v>
      </c>
      <c r="S35" s="584">
        <v>0</v>
      </c>
      <c r="T35" s="733">
        <v>0</v>
      </c>
      <c r="U35" s="733">
        <v>0</v>
      </c>
      <c r="V35" s="733">
        <v>0</v>
      </c>
      <c r="W35" s="1109">
        <v>267</v>
      </c>
    </row>
    <row r="36" spans="1:23" ht="13.5" customHeight="1">
      <c r="A36" s="1096"/>
      <c r="B36" s="778"/>
      <c r="C36" s="732"/>
      <c r="D36" s="584"/>
      <c r="E36" s="584"/>
      <c r="F36" s="584"/>
      <c r="G36" s="584"/>
      <c r="H36" s="584"/>
      <c r="I36" s="584"/>
      <c r="J36" s="584"/>
      <c r="K36" s="584"/>
      <c r="L36" s="584"/>
      <c r="M36" s="778"/>
      <c r="N36" s="732"/>
      <c r="O36" s="584"/>
      <c r="P36" s="584"/>
      <c r="Q36" s="584"/>
      <c r="R36" s="584"/>
      <c r="S36" s="584"/>
      <c r="T36" s="584"/>
      <c r="U36" s="584"/>
      <c r="V36" s="584"/>
      <c r="W36" s="1109"/>
    </row>
    <row r="37" spans="1:23" ht="13.5" customHeight="1">
      <c r="A37" s="1096">
        <v>268</v>
      </c>
      <c r="B37" s="778" t="s">
        <v>7</v>
      </c>
      <c r="C37" s="732" t="s">
        <v>171</v>
      </c>
      <c r="D37" s="584">
        <v>4060.3</v>
      </c>
      <c r="E37" s="584">
        <v>820.9</v>
      </c>
      <c r="F37" s="584">
        <v>2515.7999999999997</v>
      </c>
      <c r="G37" s="584">
        <v>0</v>
      </c>
      <c r="H37" s="584">
        <v>44.1</v>
      </c>
      <c r="I37" s="584">
        <v>7</v>
      </c>
      <c r="J37" s="584">
        <v>12.2</v>
      </c>
      <c r="K37" s="584">
        <v>4.2</v>
      </c>
      <c r="L37" s="584">
        <v>2.4</v>
      </c>
      <c r="M37" s="778" t="s">
        <v>7</v>
      </c>
      <c r="N37" s="732" t="s">
        <v>171</v>
      </c>
      <c r="O37" s="584">
        <v>1.2</v>
      </c>
      <c r="P37" s="584">
        <v>228</v>
      </c>
      <c r="Q37" s="584">
        <v>240.2</v>
      </c>
      <c r="R37" s="584">
        <v>61</v>
      </c>
      <c r="S37" s="584">
        <v>32.299999999999997</v>
      </c>
      <c r="T37" s="584">
        <v>69.099999999999994</v>
      </c>
      <c r="U37" s="584">
        <v>22</v>
      </c>
      <c r="V37" s="584">
        <v>0</v>
      </c>
      <c r="W37" s="1109">
        <v>268</v>
      </c>
    </row>
    <row r="38" spans="1:23" ht="13.5" customHeight="1">
      <c r="A38" s="1096">
        <v>269</v>
      </c>
      <c r="B38" s="778"/>
      <c r="C38" s="732" t="s">
        <v>147</v>
      </c>
      <c r="D38" s="584">
        <v>1447.5</v>
      </c>
      <c r="E38" s="584">
        <v>785.5</v>
      </c>
      <c r="F38" s="584">
        <v>14.1</v>
      </c>
      <c r="G38" s="584">
        <v>0</v>
      </c>
      <c r="H38" s="584">
        <v>44.1</v>
      </c>
      <c r="I38" s="584">
        <v>7</v>
      </c>
      <c r="J38" s="584">
        <v>12.2</v>
      </c>
      <c r="K38" s="584">
        <v>4.2</v>
      </c>
      <c r="L38" s="584">
        <v>2.4</v>
      </c>
      <c r="M38" s="778"/>
      <c r="N38" s="732" t="s">
        <v>147</v>
      </c>
      <c r="O38" s="584">
        <v>1.2</v>
      </c>
      <c r="P38" s="584">
        <v>228</v>
      </c>
      <c r="Q38" s="584">
        <v>240.2</v>
      </c>
      <c r="R38" s="584">
        <v>17.5</v>
      </c>
      <c r="S38" s="584">
        <v>0</v>
      </c>
      <c r="T38" s="584">
        <v>69.099999999999994</v>
      </c>
      <c r="U38" s="584">
        <v>22</v>
      </c>
      <c r="V38" s="584">
        <v>0</v>
      </c>
      <c r="W38" s="1109">
        <v>269</v>
      </c>
    </row>
    <row r="39" spans="1:23" ht="13.5" customHeight="1">
      <c r="A39" s="1096">
        <v>270</v>
      </c>
      <c r="B39" s="778"/>
      <c r="C39" s="732" t="s">
        <v>162</v>
      </c>
      <c r="D39" s="584">
        <v>2612.8000000000002</v>
      </c>
      <c r="E39" s="584">
        <v>35.4</v>
      </c>
      <c r="F39" s="584">
        <v>2501.6999999999998</v>
      </c>
      <c r="G39" s="584">
        <v>0</v>
      </c>
      <c r="H39" s="584">
        <v>0</v>
      </c>
      <c r="I39" s="584">
        <v>0</v>
      </c>
      <c r="J39" s="584">
        <v>0</v>
      </c>
      <c r="K39" s="584">
        <v>0</v>
      </c>
      <c r="L39" s="584">
        <v>0</v>
      </c>
      <c r="M39" s="778"/>
      <c r="N39" s="732" t="s">
        <v>162</v>
      </c>
      <c r="O39" s="584">
        <v>0</v>
      </c>
      <c r="P39" s="584">
        <v>0</v>
      </c>
      <c r="Q39" s="584">
        <v>0</v>
      </c>
      <c r="R39" s="584">
        <v>43.5</v>
      </c>
      <c r="S39" s="584">
        <v>32.299999999999997</v>
      </c>
      <c r="T39" s="733">
        <v>0</v>
      </c>
      <c r="U39" s="733">
        <v>0</v>
      </c>
      <c r="V39" s="733">
        <v>0</v>
      </c>
      <c r="W39" s="1109">
        <v>270</v>
      </c>
    </row>
    <row r="40" spans="1:23" ht="13.5" customHeight="1">
      <c r="A40" s="1096"/>
      <c r="B40" s="778"/>
      <c r="C40" s="732"/>
      <c r="D40" s="584"/>
      <c r="E40" s="584"/>
      <c r="F40" s="584"/>
      <c r="G40" s="584"/>
      <c r="H40" s="584"/>
      <c r="I40" s="584"/>
      <c r="J40" s="584"/>
      <c r="K40" s="584"/>
      <c r="L40" s="584"/>
      <c r="M40" s="778"/>
      <c r="N40" s="732"/>
      <c r="O40" s="584"/>
      <c r="P40" s="584"/>
      <c r="Q40" s="584"/>
      <c r="R40" s="584"/>
      <c r="S40" s="584"/>
      <c r="T40" s="584"/>
      <c r="U40" s="584"/>
      <c r="V40" s="584"/>
      <c r="W40" s="1109"/>
    </row>
    <row r="41" spans="1:23" ht="13.5" customHeight="1">
      <c r="A41" s="1096">
        <v>271</v>
      </c>
      <c r="B41" s="778" t="s">
        <v>8</v>
      </c>
      <c r="C41" s="732" t="s">
        <v>171</v>
      </c>
      <c r="D41" s="584">
        <v>270.5</v>
      </c>
      <c r="E41" s="584">
        <v>6.6</v>
      </c>
      <c r="F41" s="584">
        <v>100.9</v>
      </c>
      <c r="G41" s="584">
        <v>0</v>
      </c>
      <c r="H41" s="584">
        <v>0</v>
      </c>
      <c r="I41" s="584">
        <v>0</v>
      </c>
      <c r="J41" s="584">
        <v>0</v>
      </c>
      <c r="K41" s="584">
        <v>0</v>
      </c>
      <c r="L41" s="584">
        <v>0</v>
      </c>
      <c r="M41" s="778" t="s">
        <v>8</v>
      </c>
      <c r="N41" s="732" t="s">
        <v>171</v>
      </c>
      <c r="O41" s="584">
        <v>0</v>
      </c>
      <c r="P41" s="584">
        <v>0</v>
      </c>
      <c r="Q41" s="584">
        <v>0</v>
      </c>
      <c r="R41" s="584">
        <v>7.7</v>
      </c>
      <c r="S41" s="584">
        <v>9.5</v>
      </c>
      <c r="T41" s="584">
        <v>145.80000000000001</v>
      </c>
      <c r="U41" s="584">
        <v>0</v>
      </c>
      <c r="V41" s="584">
        <v>0</v>
      </c>
      <c r="W41" s="1109">
        <v>271</v>
      </c>
    </row>
    <row r="42" spans="1:23" ht="13.5" customHeight="1">
      <c r="A42" s="1096">
        <v>272</v>
      </c>
      <c r="B42" s="744"/>
      <c r="C42" s="732" t="s">
        <v>147</v>
      </c>
      <c r="D42" s="584">
        <v>145.80000000000001</v>
      </c>
      <c r="E42" s="584">
        <v>0</v>
      </c>
      <c r="F42" s="584">
        <v>0</v>
      </c>
      <c r="G42" s="584">
        <v>0</v>
      </c>
      <c r="H42" s="584">
        <v>0</v>
      </c>
      <c r="I42" s="584">
        <v>0</v>
      </c>
      <c r="J42" s="584">
        <v>0</v>
      </c>
      <c r="K42" s="584">
        <v>0</v>
      </c>
      <c r="L42" s="584">
        <v>0</v>
      </c>
      <c r="M42" s="744"/>
      <c r="N42" s="732" t="s">
        <v>147</v>
      </c>
      <c r="O42" s="584">
        <v>0</v>
      </c>
      <c r="P42" s="584">
        <v>0</v>
      </c>
      <c r="Q42" s="584">
        <v>0</v>
      </c>
      <c r="R42" s="584">
        <v>0</v>
      </c>
      <c r="S42" s="584">
        <v>0</v>
      </c>
      <c r="T42" s="584">
        <v>145.80000000000001</v>
      </c>
      <c r="U42" s="584">
        <v>0</v>
      </c>
      <c r="V42" s="584">
        <v>0</v>
      </c>
      <c r="W42" s="1109">
        <v>272</v>
      </c>
    </row>
    <row r="43" spans="1:23" ht="13.5" customHeight="1">
      <c r="A43" s="1096">
        <v>273</v>
      </c>
      <c r="B43" s="744"/>
      <c r="C43" s="732" t="s">
        <v>162</v>
      </c>
      <c r="D43" s="584">
        <v>124.7</v>
      </c>
      <c r="E43" s="584">
        <v>6.6</v>
      </c>
      <c r="F43" s="584">
        <v>100.9</v>
      </c>
      <c r="G43" s="584">
        <v>0</v>
      </c>
      <c r="H43" s="584">
        <v>0</v>
      </c>
      <c r="I43" s="584">
        <v>0</v>
      </c>
      <c r="J43" s="584">
        <v>0</v>
      </c>
      <c r="K43" s="584">
        <v>0</v>
      </c>
      <c r="L43" s="584">
        <v>0</v>
      </c>
      <c r="M43" s="744"/>
      <c r="N43" s="732" t="s">
        <v>162</v>
      </c>
      <c r="O43" s="584">
        <v>0</v>
      </c>
      <c r="P43" s="584">
        <v>0</v>
      </c>
      <c r="Q43" s="584">
        <v>0</v>
      </c>
      <c r="R43" s="584">
        <v>7.7</v>
      </c>
      <c r="S43" s="584">
        <v>9.5</v>
      </c>
      <c r="T43" s="733">
        <v>0</v>
      </c>
      <c r="U43" s="733">
        <v>0</v>
      </c>
      <c r="V43" s="733">
        <v>0</v>
      </c>
      <c r="W43" s="1109">
        <v>273</v>
      </c>
    </row>
    <row r="44" spans="1:23" ht="13.5" customHeight="1">
      <c r="A44" s="1096"/>
      <c r="B44" s="744"/>
      <c r="C44" s="732"/>
      <c r="D44" s="584"/>
      <c r="E44" s="584"/>
      <c r="F44" s="584"/>
      <c r="G44" s="584"/>
      <c r="H44" s="584"/>
      <c r="I44" s="584"/>
      <c r="J44" s="584"/>
      <c r="K44" s="584"/>
      <c r="L44" s="584"/>
      <c r="M44" s="744"/>
      <c r="N44" s="732"/>
      <c r="O44" s="584"/>
      <c r="P44" s="584"/>
      <c r="Q44" s="584"/>
      <c r="R44" s="584"/>
      <c r="S44" s="584"/>
      <c r="T44" s="584"/>
      <c r="U44" s="584"/>
      <c r="V44" s="584"/>
      <c r="W44" s="1109"/>
    </row>
    <row r="45" spans="1:23" ht="13.5" customHeight="1">
      <c r="A45" s="1096"/>
      <c r="B45" s="776"/>
      <c r="C45" s="732"/>
      <c r="D45" s="584"/>
      <c r="E45" s="584"/>
      <c r="F45" s="584"/>
      <c r="G45" s="584"/>
      <c r="H45" s="584"/>
      <c r="I45" s="584"/>
      <c r="J45" s="584"/>
      <c r="K45" s="584"/>
      <c r="L45" s="584"/>
      <c r="M45" s="776"/>
      <c r="N45" s="732"/>
      <c r="O45" s="584"/>
      <c r="P45" s="584"/>
      <c r="Q45" s="584"/>
      <c r="R45" s="584"/>
      <c r="S45" s="584"/>
      <c r="T45" s="584"/>
      <c r="U45" s="584"/>
      <c r="V45" s="584"/>
      <c r="W45" s="1109"/>
    </row>
    <row r="46" spans="1:23" ht="13.5" customHeight="1">
      <c r="A46" s="1096">
        <v>274</v>
      </c>
      <c r="B46" s="744" t="s">
        <v>9</v>
      </c>
      <c r="C46" s="732" t="s">
        <v>171</v>
      </c>
      <c r="D46" s="584">
        <v>95270.2</v>
      </c>
      <c r="E46" s="584">
        <v>15742.8</v>
      </c>
      <c r="F46" s="584">
        <v>5543.1</v>
      </c>
      <c r="G46" s="584">
        <v>3178.8</v>
      </c>
      <c r="H46" s="584">
        <v>5763.2</v>
      </c>
      <c r="I46" s="584">
        <v>1275.5</v>
      </c>
      <c r="J46" s="584">
        <v>7511.8</v>
      </c>
      <c r="K46" s="584">
        <v>21646.2</v>
      </c>
      <c r="L46" s="584">
        <v>6831.6</v>
      </c>
      <c r="M46" s="744" t="s">
        <v>9</v>
      </c>
      <c r="N46" s="732" t="s">
        <v>171</v>
      </c>
      <c r="O46" s="584">
        <v>1617.3</v>
      </c>
      <c r="P46" s="584">
        <v>1675.3</v>
      </c>
      <c r="Q46" s="584">
        <v>5310</v>
      </c>
      <c r="R46" s="584">
        <v>4071.6</v>
      </c>
      <c r="S46" s="584">
        <v>1821.7</v>
      </c>
      <c r="T46" s="584">
        <v>7557.6</v>
      </c>
      <c r="U46" s="584">
        <v>2362.6</v>
      </c>
      <c r="V46" s="584">
        <v>3361.2</v>
      </c>
      <c r="W46" s="1109">
        <v>274</v>
      </c>
    </row>
    <row r="47" spans="1:23" ht="13.5" customHeight="1">
      <c r="A47" s="1096">
        <v>275</v>
      </c>
      <c r="B47" s="744"/>
      <c r="C47" s="732" t="s">
        <v>147</v>
      </c>
      <c r="D47" s="584">
        <v>82505.7</v>
      </c>
      <c r="E47" s="584">
        <v>14727.5</v>
      </c>
      <c r="F47" s="584">
        <v>2117.6</v>
      </c>
      <c r="G47" s="584">
        <v>3097.8</v>
      </c>
      <c r="H47" s="584">
        <v>4841.7</v>
      </c>
      <c r="I47" s="584">
        <v>1120.9000000000001</v>
      </c>
      <c r="J47" s="584">
        <v>6185.6</v>
      </c>
      <c r="K47" s="584">
        <v>17794.5</v>
      </c>
      <c r="L47" s="584">
        <v>6288.3</v>
      </c>
      <c r="M47" s="744"/>
      <c r="N47" s="732" t="s">
        <v>147</v>
      </c>
      <c r="O47" s="584">
        <v>1481</v>
      </c>
      <c r="P47" s="584">
        <v>1263</v>
      </c>
      <c r="Q47" s="584">
        <v>5082.3999999999996</v>
      </c>
      <c r="R47" s="584">
        <v>3599.6</v>
      </c>
      <c r="S47" s="584">
        <v>1624.4</v>
      </c>
      <c r="T47" s="584">
        <v>7557.6</v>
      </c>
      <c r="U47" s="584">
        <v>2362.6</v>
      </c>
      <c r="V47" s="584">
        <v>3361.2</v>
      </c>
      <c r="W47" s="1109">
        <v>275</v>
      </c>
    </row>
    <row r="48" spans="1:23" ht="13.5" customHeight="1">
      <c r="A48" s="1096">
        <v>276</v>
      </c>
      <c r="B48" s="778"/>
      <c r="C48" s="732" t="s">
        <v>162</v>
      </c>
      <c r="D48" s="584">
        <v>12764.500000000002</v>
      </c>
      <c r="E48" s="584">
        <v>1015.3</v>
      </c>
      <c r="F48" s="584">
        <v>3425.5</v>
      </c>
      <c r="G48" s="584">
        <v>81</v>
      </c>
      <c r="H48" s="584">
        <v>921.50000000000011</v>
      </c>
      <c r="I48" s="584">
        <v>154.6</v>
      </c>
      <c r="J48" s="584">
        <v>1326.1999999999998</v>
      </c>
      <c r="K48" s="584">
        <v>3851.7000000000003</v>
      </c>
      <c r="L48" s="584">
        <v>543.29999999999995</v>
      </c>
      <c r="M48" s="778"/>
      <c r="N48" s="732" t="s">
        <v>162</v>
      </c>
      <c r="O48" s="584">
        <v>136.29999999999998</v>
      </c>
      <c r="P48" s="584">
        <v>412.29999999999995</v>
      </c>
      <c r="Q48" s="584">
        <v>227.6</v>
      </c>
      <c r="R48" s="584">
        <v>472</v>
      </c>
      <c r="S48" s="584">
        <v>197.3</v>
      </c>
      <c r="T48" s="733">
        <v>0</v>
      </c>
      <c r="U48" s="733">
        <v>0</v>
      </c>
      <c r="V48" s="733">
        <v>0</v>
      </c>
      <c r="W48" s="1109">
        <v>276</v>
      </c>
    </row>
    <row r="49" spans="1:23" ht="13.5" customHeight="1">
      <c r="A49" s="1096"/>
      <c r="B49" s="778"/>
      <c r="C49" s="732"/>
      <c r="D49" s="584"/>
      <c r="E49" s="584"/>
      <c r="F49" s="584"/>
      <c r="G49" s="584"/>
      <c r="H49" s="584"/>
      <c r="I49" s="584"/>
      <c r="J49" s="584"/>
      <c r="K49" s="584"/>
      <c r="L49" s="584"/>
      <c r="M49" s="778"/>
      <c r="N49" s="732"/>
      <c r="O49" s="584"/>
      <c r="P49" s="584"/>
      <c r="Q49" s="584"/>
      <c r="R49" s="584"/>
      <c r="S49" s="584"/>
      <c r="T49" s="584"/>
      <c r="U49" s="584"/>
      <c r="V49" s="584"/>
      <c r="W49" s="1109"/>
    </row>
    <row r="50" spans="1:23" ht="13.5" customHeight="1">
      <c r="A50" s="1096">
        <v>277</v>
      </c>
      <c r="B50" s="633" t="s">
        <v>572</v>
      </c>
      <c r="C50" s="732" t="s">
        <v>171</v>
      </c>
      <c r="D50" s="584">
        <v>87618.900000000009</v>
      </c>
      <c r="E50" s="584">
        <v>13320.3</v>
      </c>
      <c r="F50" s="584">
        <v>2414.6999999999998</v>
      </c>
      <c r="G50" s="584">
        <v>2941</v>
      </c>
      <c r="H50" s="584">
        <v>5737</v>
      </c>
      <c r="I50" s="584">
        <v>1157.0999999999999</v>
      </c>
      <c r="J50" s="584">
        <v>7493.2</v>
      </c>
      <c r="K50" s="584">
        <v>21646.2</v>
      </c>
      <c r="L50" s="584">
        <v>6829.4000000000005</v>
      </c>
      <c r="M50" s="633" t="s">
        <v>573</v>
      </c>
      <c r="N50" s="732" t="s">
        <v>171</v>
      </c>
      <c r="O50" s="584">
        <v>1617.3</v>
      </c>
      <c r="P50" s="584">
        <v>1403.8</v>
      </c>
      <c r="Q50" s="584">
        <v>5303.2000000000007</v>
      </c>
      <c r="R50" s="584">
        <v>4004.4</v>
      </c>
      <c r="S50" s="584">
        <v>1787.7</v>
      </c>
      <c r="T50" s="584">
        <v>6322.4</v>
      </c>
      <c r="U50" s="584">
        <v>2280.1</v>
      </c>
      <c r="V50" s="584">
        <v>3361.2</v>
      </c>
      <c r="W50" s="1109">
        <v>277</v>
      </c>
    </row>
    <row r="51" spans="1:23" ht="13.5" customHeight="1">
      <c r="A51" s="1096">
        <v>278</v>
      </c>
      <c r="B51" s="778"/>
      <c r="C51" s="732" t="s">
        <v>147</v>
      </c>
      <c r="D51" s="584">
        <v>76992.600000000006</v>
      </c>
      <c r="E51" s="584">
        <v>12338</v>
      </c>
      <c r="F51" s="584">
        <v>1020</v>
      </c>
      <c r="G51" s="584">
        <v>2860</v>
      </c>
      <c r="H51" s="584">
        <v>4815.5</v>
      </c>
      <c r="I51" s="584">
        <v>1002.5</v>
      </c>
      <c r="J51" s="584">
        <v>6167</v>
      </c>
      <c r="K51" s="584">
        <v>17794.5</v>
      </c>
      <c r="L51" s="584">
        <v>6286.1</v>
      </c>
      <c r="M51" s="778"/>
      <c r="N51" s="732" t="s">
        <v>147</v>
      </c>
      <c r="O51" s="584">
        <v>1481</v>
      </c>
      <c r="P51" s="584">
        <v>991.5</v>
      </c>
      <c r="Q51" s="584">
        <v>5075.6000000000004</v>
      </c>
      <c r="R51" s="584">
        <v>3574</v>
      </c>
      <c r="S51" s="584">
        <v>1623.2</v>
      </c>
      <c r="T51" s="584">
        <v>6322.4</v>
      </c>
      <c r="U51" s="584">
        <v>2280.1</v>
      </c>
      <c r="V51" s="584">
        <v>3361.2</v>
      </c>
      <c r="W51" s="1109">
        <v>278</v>
      </c>
    </row>
    <row r="52" spans="1:23" ht="13.5" customHeight="1">
      <c r="A52" s="1096">
        <v>279</v>
      </c>
      <c r="B52" s="778"/>
      <c r="C52" s="732" t="s">
        <v>162</v>
      </c>
      <c r="D52" s="584">
        <v>10626.300000000001</v>
      </c>
      <c r="E52" s="584">
        <v>982.3</v>
      </c>
      <c r="F52" s="584">
        <v>1394.7</v>
      </c>
      <c r="G52" s="584">
        <v>81</v>
      </c>
      <c r="H52" s="584">
        <v>921.50000000000011</v>
      </c>
      <c r="I52" s="584">
        <v>154.6</v>
      </c>
      <c r="J52" s="584">
        <v>1326.1999999999998</v>
      </c>
      <c r="K52" s="584">
        <v>3851.7000000000003</v>
      </c>
      <c r="L52" s="584">
        <v>543.29999999999995</v>
      </c>
      <c r="M52" s="778"/>
      <c r="N52" s="732" t="s">
        <v>162</v>
      </c>
      <c r="O52" s="584">
        <v>136.29999999999998</v>
      </c>
      <c r="P52" s="584">
        <v>412.29999999999995</v>
      </c>
      <c r="Q52" s="584">
        <v>227.6</v>
      </c>
      <c r="R52" s="584">
        <v>430.40000000000003</v>
      </c>
      <c r="S52" s="584">
        <v>164.5</v>
      </c>
      <c r="T52" s="733">
        <v>0</v>
      </c>
      <c r="U52" s="733">
        <v>0</v>
      </c>
      <c r="V52" s="733">
        <v>0</v>
      </c>
      <c r="W52" s="1109">
        <v>279</v>
      </c>
    </row>
    <row r="53" spans="1:23" ht="13.5" customHeight="1">
      <c r="A53" s="1096"/>
      <c r="B53" s="778"/>
      <c r="C53" s="732"/>
      <c r="D53" s="584"/>
      <c r="E53" s="584"/>
      <c r="F53" s="584"/>
      <c r="G53" s="584"/>
      <c r="H53" s="584"/>
      <c r="I53" s="584"/>
      <c r="J53" s="584"/>
      <c r="K53" s="584"/>
      <c r="L53" s="584"/>
      <c r="M53" s="778"/>
      <c r="N53" s="732"/>
      <c r="O53" s="584"/>
      <c r="P53" s="584"/>
      <c r="Q53" s="584"/>
      <c r="R53" s="584"/>
      <c r="S53" s="584"/>
      <c r="T53" s="584"/>
      <c r="U53" s="584"/>
      <c r="V53" s="584"/>
      <c r="W53" s="1109"/>
    </row>
    <row r="54" spans="1:23" ht="13.5" customHeight="1">
      <c r="A54" s="1096">
        <v>280</v>
      </c>
      <c r="B54" s="778" t="s">
        <v>11</v>
      </c>
      <c r="C54" s="732" t="s">
        <v>171</v>
      </c>
      <c r="D54" s="584">
        <v>17.100000000000001</v>
      </c>
      <c r="E54" s="584">
        <v>0.2</v>
      </c>
      <c r="F54" s="584">
        <v>15.3</v>
      </c>
      <c r="G54" s="584">
        <v>0</v>
      </c>
      <c r="H54" s="584">
        <v>0</v>
      </c>
      <c r="I54" s="584">
        <v>0</v>
      </c>
      <c r="J54" s="584">
        <v>0</v>
      </c>
      <c r="K54" s="584">
        <v>0</v>
      </c>
      <c r="L54" s="584">
        <v>0</v>
      </c>
      <c r="M54" s="778" t="s">
        <v>11</v>
      </c>
      <c r="N54" s="732" t="s">
        <v>171</v>
      </c>
      <c r="O54" s="584">
        <v>0</v>
      </c>
      <c r="P54" s="584">
        <v>0</v>
      </c>
      <c r="Q54" s="584">
        <v>0</v>
      </c>
      <c r="R54" s="584">
        <v>1.7</v>
      </c>
      <c r="S54" s="584">
        <v>0</v>
      </c>
      <c r="T54" s="584">
        <v>0</v>
      </c>
      <c r="U54" s="584">
        <v>0</v>
      </c>
      <c r="V54" s="584">
        <v>0</v>
      </c>
      <c r="W54" s="1109">
        <v>280</v>
      </c>
    </row>
    <row r="55" spans="1:23" ht="13.5" customHeight="1">
      <c r="A55" s="1096">
        <v>281</v>
      </c>
      <c r="B55" s="778"/>
      <c r="C55" s="732" t="s">
        <v>147</v>
      </c>
      <c r="D55" s="584">
        <v>0</v>
      </c>
      <c r="E55" s="584">
        <v>0</v>
      </c>
      <c r="F55" s="584">
        <v>0</v>
      </c>
      <c r="G55" s="584">
        <v>0</v>
      </c>
      <c r="H55" s="584">
        <v>0</v>
      </c>
      <c r="I55" s="584">
        <v>0</v>
      </c>
      <c r="J55" s="584">
        <v>0</v>
      </c>
      <c r="K55" s="584">
        <v>0</v>
      </c>
      <c r="L55" s="584">
        <v>0</v>
      </c>
      <c r="M55" s="778"/>
      <c r="N55" s="732" t="s">
        <v>147</v>
      </c>
      <c r="O55" s="584">
        <v>0</v>
      </c>
      <c r="P55" s="584">
        <v>0</v>
      </c>
      <c r="Q55" s="584">
        <v>0</v>
      </c>
      <c r="R55" s="584">
        <v>0</v>
      </c>
      <c r="S55" s="584">
        <v>0</v>
      </c>
      <c r="T55" s="584">
        <v>0</v>
      </c>
      <c r="U55" s="584">
        <v>0</v>
      </c>
      <c r="V55" s="584">
        <v>0</v>
      </c>
      <c r="W55" s="1109">
        <v>281</v>
      </c>
    </row>
    <row r="56" spans="1:23" ht="13.5" customHeight="1">
      <c r="A56" s="1096">
        <v>282</v>
      </c>
      <c r="B56" s="778"/>
      <c r="C56" s="732" t="s">
        <v>162</v>
      </c>
      <c r="D56" s="584">
        <v>17.100000000000001</v>
      </c>
      <c r="E56" s="584">
        <v>0.2</v>
      </c>
      <c r="F56" s="584">
        <v>15.3</v>
      </c>
      <c r="G56" s="584">
        <v>0</v>
      </c>
      <c r="H56" s="584">
        <v>0</v>
      </c>
      <c r="I56" s="584">
        <v>0</v>
      </c>
      <c r="J56" s="584">
        <v>0</v>
      </c>
      <c r="K56" s="584">
        <v>0</v>
      </c>
      <c r="L56" s="584">
        <v>0</v>
      </c>
      <c r="M56" s="778"/>
      <c r="N56" s="732" t="s">
        <v>162</v>
      </c>
      <c r="O56" s="584">
        <v>0</v>
      </c>
      <c r="P56" s="584">
        <v>0</v>
      </c>
      <c r="Q56" s="584">
        <v>0</v>
      </c>
      <c r="R56" s="584">
        <v>1.7</v>
      </c>
      <c r="S56" s="584">
        <v>0</v>
      </c>
      <c r="T56" s="733">
        <v>0</v>
      </c>
      <c r="U56" s="733">
        <v>0</v>
      </c>
      <c r="V56" s="733">
        <v>0</v>
      </c>
      <c r="W56" s="1109">
        <v>282</v>
      </c>
    </row>
    <row r="57" spans="1:23" ht="13.5" customHeight="1">
      <c r="A57" s="1096"/>
      <c r="B57" s="778"/>
      <c r="C57" s="732"/>
      <c r="D57" s="584"/>
      <c r="E57" s="584"/>
      <c r="F57" s="584"/>
      <c r="G57" s="584"/>
      <c r="H57" s="584"/>
      <c r="I57" s="584"/>
      <c r="J57" s="584"/>
      <c r="K57" s="584"/>
      <c r="L57" s="584"/>
      <c r="M57" s="778"/>
      <c r="N57" s="732"/>
      <c r="O57" s="584"/>
      <c r="P57" s="584"/>
      <c r="Q57" s="584"/>
      <c r="R57" s="584"/>
      <c r="S57" s="584"/>
      <c r="T57" s="584"/>
      <c r="U57" s="584"/>
      <c r="V57" s="584"/>
      <c r="W57" s="1109"/>
    </row>
    <row r="58" spans="1:23" ht="13.5" customHeight="1">
      <c r="A58" s="1096">
        <v>283</v>
      </c>
      <c r="B58" s="778" t="s">
        <v>12</v>
      </c>
      <c r="C58" s="732" t="s">
        <v>171</v>
      </c>
      <c r="D58" s="584">
        <v>5530.4</v>
      </c>
      <c r="E58" s="584">
        <v>455.2</v>
      </c>
      <c r="F58" s="584">
        <v>3113.1</v>
      </c>
      <c r="G58" s="584">
        <v>237.8</v>
      </c>
      <c r="H58" s="584">
        <v>26.2</v>
      </c>
      <c r="I58" s="584">
        <v>118.4</v>
      </c>
      <c r="J58" s="584">
        <v>18.600000000000001</v>
      </c>
      <c r="K58" s="584">
        <v>0</v>
      </c>
      <c r="L58" s="584">
        <v>2.2000000000000002</v>
      </c>
      <c r="M58" s="778" t="s">
        <v>12</v>
      </c>
      <c r="N58" s="732" t="s">
        <v>171</v>
      </c>
      <c r="O58" s="584">
        <v>0</v>
      </c>
      <c r="P58" s="584">
        <v>271.5</v>
      </c>
      <c r="Q58" s="584">
        <v>6.8</v>
      </c>
      <c r="R58" s="584">
        <v>65.5</v>
      </c>
      <c r="S58" s="584">
        <v>34</v>
      </c>
      <c r="T58" s="584">
        <v>1098.5</v>
      </c>
      <c r="U58" s="584">
        <v>82.5</v>
      </c>
      <c r="V58" s="584">
        <v>0</v>
      </c>
      <c r="W58" s="1109">
        <v>283</v>
      </c>
    </row>
    <row r="59" spans="1:23" ht="13.5" customHeight="1">
      <c r="A59" s="1096">
        <v>284</v>
      </c>
      <c r="B59" s="778"/>
      <c r="C59" s="732" t="s">
        <v>147</v>
      </c>
      <c r="D59" s="584">
        <v>3409.3</v>
      </c>
      <c r="E59" s="584">
        <v>422.4</v>
      </c>
      <c r="F59" s="584">
        <v>1097.5999999999999</v>
      </c>
      <c r="G59" s="584">
        <v>237.8</v>
      </c>
      <c r="H59" s="584">
        <v>26.2</v>
      </c>
      <c r="I59" s="584">
        <v>118.4</v>
      </c>
      <c r="J59" s="584">
        <v>18.600000000000001</v>
      </c>
      <c r="K59" s="584">
        <v>0</v>
      </c>
      <c r="L59" s="584">
        <v>2.2000000000000002</v>
      </c>
      <c r="M59" s="778"/>
      <c r="N59" s="732" t="s">
        <v>147</v>
      </c>
      <c r="O59" s="584">
        <v>0</v>
      </c>
      <c r="P59" s="584">
        <v>271.5</v>
      </c>
      <c r="Q59" s="584">
        <v>6.8</v>
      </c>
      <c r="R59" s="584">
        <v>25.6</v>
      </c>
      <c r="S59" s="584">
        <v>1.2</v>
      </c>
      <c r="T59" s="584">
        <v>1098.5</v>
      </c>
      <c r="U59" s="584">
        <v>82.5</v>
      </c>
      <c r="V59" s="584">
        <v>0</v>
      </c>
      <c r="W59" s="1109">
        <v>284</v>
      </c>
    </row>
    <row r="60" spans="1:23" ht="13.5" customHeight="1">
      <c r="A60" s="1096">
        <v>285</v>
      </c>
      <c r="B60" s="778"/>
      <c r="C60" s="732" t="s">
        <v>162</v>
      </c>
      <c r="D60" s="584">
        <v>2121.1</v>
      </c>
      <c r="E60" s="584">
        <v>32.799999999999997</v>
      </c>
      <c r="F60" s="584">
        <v>2015.5</v>
      </c>
      <c r="G60" s="584">
        <v>0</v>
      </c>
      <c r="H60" s="584">
        <v>0</v>
      </c>
      <c r="I60" s="584">
        <v>0</v>
      </c>
      <c r="J60" s="584">
        <v>0</v>
      </c>
      <c r="K60" s="584">
        <v>0</v>
      </c>
      <c r="L60" s="584">
        <v>0</v>
      </c>
      <c r="M60" s="778"/>
      <c r="N60" s="732" t="s">
        <v>162</v>
      </c>
      <c r="O60" s="584">
        <v>0</v>
      </c>
      <c r="P60" s="584">
        <v>0</v>
      </c>
      <c r="Q60" s="584">
        <v>0</v>
      </c>
      <c r="R60" s="584">
        <v>39.9</v>
      </c>
      <c r="S60" s="584">
        <v>32.799999999999997</v>
      </c>
      <c r="T60" s="733">
        <v>0</v>
      </c>
      <c r="U60" s="733">
        <v>0</v>
      </c>
      <c r="V60" s="733">
        <v>0</v>
      </c>
      <c r="W60" s="1109">
        <v>285</v>
      </c>
    </row>
    <row r="61" spans="1:23" ht="13.5" customHeight="1">
      <c r="A61" s="1096"/>
      <c r="B61" s="778"/>
      <c r="C61" s="732"/>
      <c r="D61" s="584"/>
      <c r="E61" s="584"/>
      <c r="F61" s="584"/>
      <c r="G61" s="584"/>
      <c r="H61" s="584"/>
      <c r="I61" s="584"/>
      <c r="J61" s="584"/>
      <c r="K61" s="584"/>
      <c r="L61" s="584"/>
      <c r="M61" s="778"/>
      <c r="N61" s="732"/>
      <c r="O61" s="584"/>
      <c r="P61" s="584"/>
      <c r="Q61" s="584"/>
      <c r="R61" s="584"/>
      <c r="S61" s="584"/>
      <c r="T61" s="584"/>
      <c r="U61" s="584"/>
      <c r="V61" s="584"/>
      <c r="W61" s="1109"/>
    </row>
    <row r="62" spans="1:23" ht="13.5" customHeight="1">
      <c r="A62" s="1096">
        <v>286</v>
      </c>
      <c r="B62" s="778" t="s">
        <v>13</v>
      </c>
      <c r="C62" s="732" t="s">
        <v>171</v>
      </c>
      <c r="D62" s="584">
        <v>2103.8000000000002</v>
      </c>
      <c r="E62" s="584">
        <v>1967.1</v>
      </c>
      <c r="F62" s="584">
        <v>0</v>
      </c>
      <c r="G62" s="584">
        <v>0</v>
      </c>
      <c r="H62" s="584">
        <v>0</v>
      </c>
      <c r="I62" s="584">
        <v>0</v>
      </c>
      <c r="J62" s="584">
        <v>0</v>
      </c>
      <c r="K62" s="584">
        <v>0</v>
      </c>
      <c r="L62" s="584">
        <v>0</v>
      </c>
      <c r="M62" s="778" t="s">
        <v>13</v>
      </c>
      <c r="N62" s="732" t="s">
        <v>171</v>
      </c>
      <c r="O62" s="584">
        <v>0</v>
      </c>
      <c r="P62" s="584">
        <v>0</v>
      </c>
      <c r="Q62" s="584">
        <v>0</v>
      </c>
      <c r="R62" s="584">
        <v>0</v>
      </c>
      <c r="S62" s="584">
        <v>0</v>
      </c>
      <c r="T62" s="584">
        <v>136.69999999999999</v>
      </c>
      <c r="U62" s="584">
        <v>0</v>
      </c>
      <c r="V62" s="584">
        <v>0</v>
      </c>
      <c r="W62" s="1109">
        <v>286</v>
      </c>
    </row>
    <row r="63" spans="1:23" ht="13.5" customHeight="1">
      <c r="A63" s="1096">
        <v>287</v>
      </c>
      <c r="B63" s="778"/>
      <c r="C63" s="732" t="s">
        <v>147</v>
      </c>
      <c r="D63" s="584">
        <v>2103.8000000000002</v>
      </c>
      <c r="E63" s="584">
        <v>1967.1</v>
      </c>
      <c r="F63" s="584">
        <v>0</v>
      </c>
      <c r="G63" s="584">
        <v>0</v>
      </c>
      <c r="H63" s="584">
        <v>0</v>
      </c>
      <c r="I63" s="584">
        <v>0</v>
      </c>
      <c r="J63" s="584">
        <v>0</v>
      </c>
      <c r="K63" s="584">
        <v>0</v>
      </c>
      <c r="L63" s="584">
        <v>0</v>
      </c>
      <c r="M63" s="778"/>
      <c r="N63" s="732" t="s">
        <v>147</v>
      </c>
      <c r="O63" s="584">
        <v>0</v>
      </c>
      <c r="P63" s="584">
        <v>0</v>
      </c>
      <c r="Q63" s="584">
        <v>0</v>
      </c>
      <c r="R63" s="584">
        <v>0</v>
      </c>
      <c r="S63" s="584">
        <v>0</v>
      </c>
      <c r="T63" s="584">
        <v>136.69999999999999</v>
      </c>
      <c r="U63" s="584">
        <v>0</v>
      </c>
      <c r="V63" s="584">
        <v>0</v>
      </c>
      <c r="W63" s="1109">
        <v>287</v>
      </c>
    </row>
    <row r="64" spans="1:23" ht="13.5" customHeight="1">
      <c r="A64" s="1096">
        <v>288</v>
      </c>
      <c r="B64" s="778"/>
      <c r="C64" s="732" t="s">
        <v>162</v>
      </c>
      <c r="D64" s="584">
        <v>0</v>
      </c>
      <c r="E64" s="584">
        <v>0</v>
      </c>
      <c r="F64" s="584">
        <v>0</v>
      </c>
      <c r="G64" s="584">
        <v>0</v>
      </c>
      <c r="H64" s="584">
        <v>0</v>
      </c>
      <c r="I64" s="584">
        <v>0</v>
      </c>
      <c r="J64" s="584">
        <v>0</v>
      </c>
      <c r="K64" s="584">
        <v>0</v>
      </c>
      <c r="L64" s="584">
        <v>0</v>
      </c>
      <c r="M64" s="778"/>
      <c r="N64" s="732" t="s">
        <v>162</v>
      </c>
      <c r="O64" s="584">
        <v>0</v>
      </c>
      <c r="P64" s="584">
        <v>0</v>
      </c>
      <c r="Q64" s="584">
        <v>0</v>
      </c>
      <c r="R64" s="584">
        <v>0</v>
      </c>
      <c r="S64" s="584">
        <v>0</v>
      </c>
      <c r="T64" s="733">
        <v>0</v>
      </c>
      <c r="U64" s="733">
        <v>0</v>
      </c>
      <c r="V64" s="733">
        <v>0</v>
      </c>
      <c r="W64" s="1109">
        <v>288</v>
      </c>
    </row>
    <row r="65" spans="1:23" ht="13.5" customHeight="1">
      <c r="A65" s="1096"/>
      <c r="B65" s="778"/>
      <c r="C65" s="732"/>
      <c r="D65" s="584"/>
      <c r="E65" s="584"/>
      <c r="F65" s="584"/>
      <c r="G65" s="584"/>
      <c r="H65" s="584"/>
      <c r="I65" s="584"/>
      <c r="J65" s="584"/>
      <c r="K65" s="584"/>
      <c r="L65" s="584"/>
      <c r="M65" s="778"/>
      <c r="N65" s="732"/>
      <c r="O65" s="584"/>
      <c r="P65" s="584"/>
      <c r="Q65" s="584"/>
      <c r="R65" s="584"/>
      <c r="S65" s="584"/>
      <c r="T65" s="584"/>
      <c r="U65" s="584"/>
      <c r="V65" s="584"/>
      <c r="W65" s="1109"/>
    </row>
    <row r="66" spans="1:23" ht="13.5" customHeight="1">
      <c r="A66" s="1096">
        <v>289</v>
      </c>
      <c r="B66" s="778" t="s">
        <v>14</v>
      </c>
      <c r="C66" s="732" t="s">
        <v>171</v>
      </c>
      <c r="D66" s="584">
        <v>0</v>
      </c>
      <c r="E66" s="584">
        <v>0</v>
      </c>
      <c r="F66" s="584">
        <v>0</v>
      </c>
      <c r="G66" s="584">
        <v>0</v>
      </c>
      <c r="H66" s="584">
        <v>0</v>
      </c>
      <c r="I66" s="584">
        <v>0</v>
      </c>
      <c r="J66" s="584">
        <v>0</v>
      </c>
      <c r="K66" s="584">
        <v>0</v>
      </c>
      <c r="L66" s="584">
        <v>0</v>
      </c>
      <c r="M66" s="778" t="s">
        <v>14</v>
      </c>
      <c r="N66" s="732" t="s">
        <v>171</v>
      </c>
      <c r="O66" s="584">
        <v>0</v>
      </c>
      <c r="P66" s="584">
        <v>0</v>
      </c>
      <c r="Q66" s="584">
        <v>0</v>
      </c>
      <c r="R66" s="584">
        <v>0</v>
      </c>
      <c r="S66" s="584">
        <v>0</v>
      </c>
      <c r="T66" s="584">
        <v>0</v>
      </c>
      <c r="U66" s="584">
        <v>0</v>
      </c>
      <c r="V66" s="584">
        <v>0</v>
      </c>
      <c r="W66" s="1109">
        <v>289</v>
      </c>
    </row>
    <row r="67" spans="1:23" ht="13.5" customHeight="1">
      <c r="A67" s="1096">
        <v>290</v>
      </c>
      <c r="B67" s="744"/>
      <c r="C67" s="732" t="s">
        <v>147</v>
      </c>
      <c r="D67" s="584">
        <v>0</v>
      </c>
      <c r="E67" s="584">
        <v>0</v>
      </c>
      <c r="F67" s="584">
        <v>0</v>
      </c>
      <c r="G67" s="584">
        <v>0</v>
      </c>
      <c r="H67" s="584">
        <v>0</v>
      </c>
      <c r="I67" s="584">
        <v>0</v>
      </c>
      <c r="J67" s="584">
        <v>0</v>
      </c>
      <c r="K67" s="584">
        <v>0</v>
      </c>
      <c r="L67" s="584">
        <v>0</v>
      </c>
      <c r="M67" s="585"/>
      <c r="N67" s="732" t="s">
        <v>147</v>
      </c>
      <c r="O67" s="584">
        <v>0</v>
      </c>
      <c r="P67" s="584">
        <v>0</v>
      </c>
      <c r="Q67" s="584">
        <v>0</v>
      </c>
      <c r="R67" s="584">
        <v>0</v>
      </c>
      <c r="S67" s="584">
        <v>0</v>
      </c>
      <c r="T67" s="584">
        <v>0</v>
      </c>
      <c r="U67" s="584">
        <v>0</v>
      </c>
      <c r="V67" s="584">
        <v>0</v>
      </c>
      <c r="W67" s="1109">
        <v>290</v>
      </c>
    </row>
    <row r="68" spans="1:23" ht="13.5" customHeight="1">
      <c r="A68" s="1096">
        <v>291</v>
      </c>
      <c r="B68" s="585"/>
      <c r="C68" s="732" t="s">
        <v>162</v>
      </c>
      <c r="D68" s="584">
        <v>0</v>
      </c>
      <c r="E68" s="584">
        <v>0</v>
      </c>
      <c r="F68" s="584">
        <v>0</v>
      </c>
      <c r="G68" s="584">
        <v>0</v>
      </c>
      <c r="H68" s="584">
        <v>0</v>
      </c>
      <c r="I68" s="584">
        <v>0</v>
      </c>
      <c r="J68" s="584">
        <v>0</v>
      </c>
      <c r="K68" s="584">
        <v>0</v>
      </c>
      <c r="L68" s="584">
        <v>0</v>
      </c>
      <c r="M68" s="585"/>
      <c r="N68" s="732" t="s">
        <v>162</v>
      </c>
      <c r="O68" s="584">
        <v>0</v>
      </c>
      <c r="P68" s="584">
        <v>0</v>
      </c>
      <c r="Q68" s="584">
        <v>0</v>
      </c>
      <c r="R68" s="584">
        <v>0</v>
      </c>
      <c r="S68" s="584">
        <v>0</v>
      </c>
      <c r="T68" s="733">
        <v>0</v>
      </c>
      <c r="U68" s="733">
        <v>0</v>
      </c>
      <c r="V68" s="733">
        <v>0</v>
      </c>
      <c r="W68" s="1109">
        <v>291</v>
      </c>
    </row>
    <row r="69" spans="1:23" s="813" customFormat="1" ht="13.5" customHeight="1">
      <c r="A69" s="916"/>
      <c r="B69" s="916"/>
      <c r="C69" s="628"/>
      <c r="E69" s="628"/>
      <c r="F69" s="628"/>
      <c r="G69" s="628"/>
      <c r="H69" s="628"/>
      <c r="I69" s="628"/>
      <c r="J69" s="628"/>
      <c r="K69" s="628"/>
      <c r="L69" s="628"/>
      <c r="M69" s="916"/>
      <c r="N69" s="916"/>
      <c r="O69" s="628"/>
      <c r="P69" s="628"/>
      <c r="Q69" s="628"/>
      <c r="R69" s="628"/>
      <c r="S69" s="628"/>
      <c r="T69" s="628"/>
      <c r="U69" s="628"/>
      <c r="V69" s="628"/>
      <c r="W69" s="917"/>
    </row>
    <row r="70" spans="1:23" s="867" customFormat="1" ht="15" customHeight="1">
      <c r="A70" s="638"/>
      <c r="B70" s="813"/>
      <c r="C70" s="749"/>
      <c r="E70" s="845"/>
      <c r="F70" s="628"/>
      <c r="G70" s="628"/>
      <c r="H70" s="813"/>
      <c r="I70" s="628"/>
      <c r="J70" s="813"/>
      <c r="K70" s="813"/>
      <c r="L70" s="813"/>
      <c r="M70" s="638"/>
      <c r="N70" s="813"/>
      <c r="O70" s="749"/>
      <c r="P70" s="813"/>
      <c r="Q70" s="813"/>
    </row>
    <row r="71" spans="1:23" s="575" customFormat="1" ht="15" customHeight="1">
      <c r="A71" s="1260"/>
      <c r="B71" s="1260"/>
      <c r="C71" s="584"/>
      <c r="D71" s="584"/>
      <c r="E71" s="589"/>
      <c r="F71" s="584"/>
      <c r="G71" s="584"/>
      <c r="H71" s="585"/>
      <c r="I71" s="584"/>
      <c r="J71" s="574"/>
      <c r="K71" s="574"/>
      <c r="L71" s="574"/>
      <c r="M71" s="1260"/>
      <c r="N71" s="1260"/>
      <c r="O71" s="584"/>
      <c r="P71" s="574"/>
      <c r="Q71" s="574"/>
    </row>
    <row r="72" spans="1:23" ht="13.5" customHeight="1">
      <c r="C72" s="585"/>
      <c r="D72" s="667"/>
      <c r="E72" s="667"/>
      <c r="F72" s="667"/>
      <c r="G72" s="667"/>
      <c r="H72" s="667"/>
      <c r="I72" s="667"/>
      <c r="J72" s="667"/>
      <c r="K72" s="667"/>
      <c r="L72" s="667"/>
      <c r="N72" s="585"/>
      <c r="O72" s="667"/>
      <c r="P72" s="667"/>
      <c r="Q72" s="667"/>
      <c r="R72" s="667"/>
      <c r="S72" s="667"/>
      <c r="T72" s="667"/>
      <c r="U72" s="667"/>
      <c r="V72" s="667"/>
      <c r="W72" s="730"/>
    </row>
    <row r="73" spans="1:23" ht="18.95" customHeight="1">
      <c r="A73" s="749"/>
      <c r="W73" s="730"/>
    </row>
    <row r="74" spans="1:23" ht="18.95" customHeight="1">
      <c r="A74" s="749"/>
      <c r="H74" s="1322"/>
      <c r="I74" s="1322"/>
      <c r="J74" s="585"/>
      <c r="O74" s="585"/>
      <c r="R74" s="585"/>
      <c r="U74" s="585"/>
      <c r="W74" s="730"/>
    </row>
    <row r="75" spans="1:23" ht="18.95" customHeight="1">
      <c r="A75" s="749"/>
      <c r="W75" s="730"/>
    </row>
    <row r="76" spans="1:23" ht="18.95" customHeight="1">
      <c r="W76" s="730"/>
    </row>
    <row r="77" spans="1:23" ht="18.95" customHeight="1">
      <c r="W77" s="730"/>
    </row>
    <row r="78" spans="1:23" ht="18.95" customHeight="1">
      <c r="W78" s="730"/>
    </row>
    <row r="79" spans="1:23" ht="18.95" customHeight="1">
      <c r="W79" s="730"/>
    </row>
    <row r="80" spans="1:23" ht="18.95" customHeight="1">
      <c r="W80" s="730"/>
    </row>
    <row r="81" spans="23:23" ht="18.95" customHeight="1">
      <c r="W81" s="730"/>
    </row>
    <row r="82" spans="23:23" ht="18.95" customHeight="1">
      <c r="W82" s="730"/>
    </row>
    <row r="83" spans="23:23" ht="18.95" customHeight="1">
      <c r="W83" s="730"/>
    </row>
    <row r="84" spans="23:23" ht="18.95" customHeight="1">
      <c r="W84" s="730"/>
    </row>
    <row r="85" spans="23:23" ht="18.95" customHeight="1">
      <c r="W85" s="667"/>
    </row>
    <row r="86" spans="23:23" ht="18.95" customHeight="1">
      <c r="W86" s="667"/>
    </row>
    <row r="87" spans="23:23" ht="18.95" customHeight="1">
      <c r="W87" s="667"/>
    </row>
    <row r="88" spans="23:23" ht="18.95" customHeight="1">
      <c r="W88" s="667"/>
    </row>
    <row r="89" spans="23:23" ht="18.95" customHeight="1">
      <c r="W89" s="667"/>
    </row>
    <row r="90" spans="23:23" ht="18.95" customHeight="1">
      <c r="W90" s="667"/>
    </row>
    <row r="91" spans="23:23" ht="18.95" customHeight="1">
      <c r="W91" s="667"/>
    </row>
    <row r="92" spans="23:23" ht="18.95" customHeight="1">
      <c r="W92" s="667"/>
    </row>
    <row r="93" spans="23:23" ht="18.95" customHeight="1">
      <c r="W93" s="667"/>
    </row>
    <row r="94" spans="23:23" ht="18.95" customHeight="1">
      <c r="W94" s="667"/>
    </row>
    <row r="95" spans="23:23" ht="18.95" customHeight="1">
      <c r="W95" s="667"/>
    </row>
    <row r="96" spans="23:23" ht="18.95" customHeight="1">
      <c r="W96" s="667"/>
    </row>
    <row r="97" spans="23:23" ht="18.95" customHeight="1">
      <c r="W97" s="667"/>
    </row>
    <row r="98" spans="23:23" ht="18.95" customHeight="1">
      <c r="W98" s="667"/>
    </row>
    <row r="99" spans="23:23" ht="18.95" customHeight="1">
      <c r="W99" s="667"/>
    </row>
    <row r="100" spans="23:23" ht="18.95" customHeight="1">
      <c r="W100" s="667"/>
    </row>
    <row r="101" spans="23:23" ht="18.95" customHeight="1">
      <c r="W101" s="667"/>
    </row>
    <row r="102" spans="23:23" ht="18.95" customHeight="1">
      <c r="W102" s="667"/>
    </row>
    <row r="103" spans="23:23" ht="18.95" customHeight="1">
      <c r="W103" s="667"/>
    </row>
    <row r="104" spans="23:23" ht="18.95" customHeight="1">
      <c r="W104" s="667"/>
    </row>
    <row r="105" spans="23:23" ht="18.95" customHeight="1"/>
    <row r="106" spans="23:23" ht="18.95" customHeight="1"/>
    <row r="107" spans="23:23" ht="18.95" customHeight="1"/>
    <row r="108" spans="23:23" ht="18.95" customHeight="1"/>
    <row r="109" spans="23:23" ht="18.95" customHeight="1"/>
    <row r="110" spans="23:23" ht="18.95" customHeight="1"/>
    <row r="111" spans="23:23" ht="18.95" customHeight="1"/>
    <row r="112" spans="23:23" ht="18.95" customHeight="1"/>
    <row r="113" ht="18.95" customHeight="1"/>
    <row r="114" ht="18.95" customHeight="1"/>
    <row r="115" ht="18.95" customHeight="1"/>
    <row r="116" ht="18.95" customHeight="1"/>
    <row r="117" ht="18.95" customHeight="1"/>
    <row r="118" ht="18.95" customHeight="1"/>
    <row r="119" ht="18.95" customHeight="1"/>
    <row r="120" ht="18.95" customHeight="1"/>
    <row r="121" ht="18.95" customHeight="1"/>
    <row r="122" ht="18.95" customHeight="1"/>
    <row r="123" ht="18.95" customHeight="1"/>
    <row r="124" ht="18.95" customHeight="1"/>
    <row r="125" ht="18.95" customHeight="1"/>
    <row r="126" ht="18.95" customHeight="1"/>
    <row r="127" ht="18.95" customHeight="1"/>
    <row r="128" ht="18.95" customHeight="1"/>
    <row r="129" ht="18.95" customHeight="1"/>
    <row r="130" ht="18.95" customHeight="1"/>
    <row r="131" ht="18.95" customHeight="1"/>
    <row r="132" ht="18.95" customHeight="1"/>
    <row r="133" ht="18.95" customHeight="1"/>
    <row r="134" ht="18.95" customHeight="1"/>
    <row r="135" ht="18.95" customHeight="1"/>
    <row r="136" ht="18.95" customHeight="1"/>
    <row r="137" ht="18.95" customHeight="1"/>
    <row r="138" ht="18.95" customHeight="1"/>
    <row r="139" ht="18.95" customHeight="1"/>
    <row r="140" ht="18.95" customHeight="1"/>
    <row r="141" ht="18.95" customHeight="1"/>
    <row r="142" ht="18.95" customHeight="1"/>
    <row r="143" ht="18.95" customHeight="1"/>
    <row r="144" ht="18.95" customHeight="1"/>
    <row r="145" ht="18.95" customHeight="1"/>
    <row r="146" ht="18.95" customHeight="1"/>
    <row r="147" ht="18.95" customHeight="1"/>
    <row r="148" ht="18.95" customHeight="1"/>
    <row r="149" ht="18.95" customHeight="1"/>
    <row r="150" ht="18.95" customHeight="1"/>
    <row r="151" ht="18.95" customHeight="1"/>
    <row r="152" ht="18.95" customHeight="1"/>
    <row r="153" ht="18.95" customHeight="1"/>
    <row r="154" ht="18.95" customHeight="1"/>
    <row r="155" ht="18.95" customHeight="1"/>
    <row r="156" ht="18.95" customHeight="1"/>
    <row r="157" ht="18.95" customHeight="1"/>
    <row r="158" ht="18.95" customHeight="1"/>
    <row r="159" ht="18.95" customHeight="1"/>
    <row r="160" ht="18.95" customHeight="1"/>
    <row r="161" ht="18.95" customHeight="1"/>
    <row r="162" ht="18.95" customHeight="1"/>
    <row r="163" ht="18.95" customHeight="1"/>
    <row r="164" ht="18.95" customHeight="1"/>
    <row r="165" ht="18.95" customHeight="1"/>
    <row r="166" ht="18.95" customHeight="1"/>
    <row r="167" ht="18.95" customHeight="1"/>
    <row r="168" ht="18.95" customHeight="1"/>
    <row r="169" ht="18.95" customHeight="1"/>
    <row r="170" ht="18.95" customHeight="1"/>
    <row r="171" ht="18.95" customHeight="1"/>
    <row r="172" ht="18.95" customHeight="1"/>
    <row r="173" ht="18.95" customHeight="1"/>
    <row r="174" ht="18.95" customHeight="1"/>
    <row r="175" ht="18.95" customHeight="1"/>
    <row r="176" ht="18.95" customHeight="1"/>
    <row r="177" ht="18.95" customHeight="1"/>
    <row r="178" ht="18.95" customHeight="1"/>
    <row r="179" ht="18.95" customHeight="1"/>
    <row r="180" ht="18.95" customHeight="1"/>
    <row r="181" ht="18.95" customHeight="1"/>
    <row r="182" ht="18.95" customHeight="1"/>
    <row r="183" ht="18.95" customHeight="1"/>
    <row r="184" ht="18.95" customHeight="1"/>
    <row r="185" ht="18.95" customHeight="1"/>
    <row r="186" ht="18.95" customHeight="1"/>
    <row r="187" ht="18.95" customHeight="1"/>
    <row r="188" ht="18.95" customHeight="1"/>
    <row r="189" ht="18.95" customHeight="1"/>
    <row r="190" ht="18.95" customHeight="1"/>
    <row r="191" ht="18.95" customHeight="1"/>
    <row r="192" ht="18.95" customHeight="1"/>
    <row r="193" ht="18.95" customHeight="1"/>
    <row r="194" ht="18.95" customHeight="1"/>
    <row r="195" ht="18.95" customHeight="1"/>
    <row r="196" ht="18.95" customHeight="1"/>
    <row r="197" ht="18.95" customHeight="1"/>
    <row r="198" ht="18.95" customHeight="1"/>
    <row r="199" ht="18.95" customHeight="1"/>
    <row r="200" ht="18.95" customHeight="1"/>
    <row r="201" ht="18.95" customHeight="1"/>
    <row r="202" ht="18.95" customHeight="1"/>
    <row r="203" ht="18.95" customHeight="1"/>
    <row r="204" ht="18.95" customHeight="1"/>
    <row r="205" ht="18.95" customHeight="1"/>
    <row r="206" ht="18.95" customHeight="1"/>
    <row r="207" ht="18.95" customHeight="1"/>
    <row r="208" ht="18.95" customHeight="1"/>
    <row r="209" ht="18.95" customHeight="1"/>
    <row r="210" ht="18.95" customHeight="1"/>
    <row r="211" ht="18.95" customHeight="1"/>
    <row r="212" ht="18.95" customHeight="1"/>
    <row r="213" ht="18.95" customHeight="1"/>
    <row r="214" ht="18.95" customHeight="1"/>
    <row r="215" ht="18.95" customHeight="1"/>
    <row r="216" ht="18.95" customHeight="1"/>
    <row r="217" ht="18.95" customHeight="1"/>
    <row r="218" ht="18.95" customHeight="1"/>
    <row r="219" ht="18.95" customHeight="1"/>
    <row r="220" ht="18.95" customHeight="1"/>
    <row r="221" ht="18.95" customHeight="1"/>
    <row r="222" ht="18.95" customHeight="1"/>
    <row r="223" ht="18.95" customHeight="1"/>
    <row r="224" ht="18.95" customHeight="1"/>
    <row r="225" ht="18.95" customHeight="1"/>
    <row r="226" ht="18.95" customHeight="1"/>
    <row r="227" ht="18.95" customHeight="1"/>
    <row r="228" ht="18.95" customHeight="1"/>
    <row r="229" ht="18.95" customHeight="1"/>
    <row r="230" ht="18.95" customHeight="1"/>
    <row r="231" ht="18.95" customHeight="1"/>
    <row r="232" ht="18.95" customHeight="1"/>
    <row r="233" ht="18.95" customHeight="1"/>
    <row r="234" ht="18.95" customHeight="1"/>
    <row r="235" ht="18.95" customHeight="1"/>
    <row r="236" ht="18.95" customHeight="1"/>
    <row r="237" ht="18.95" customHeight="1"/>
    <row r="238" ht="18.95" customHeight="1"/>
    <row r="239" ht="18.95" customHeight="1"/>
    <row r="240" ht="18.95" customHeight="1"/>
    <row r="241" ht="18.95" customHeight="1"/>
    <row r="242" ht="18.95" customHeight="1"/>
    <row r="243" ht="18.95" customHeight="1"/>
    <row r="244" ht="18.95" customHeight="1"/>
    <row r="245" ht="18.95" customHeight="1"/>
    <row r="246" ht="18.95" customHeight="1"/>
    <row r="247" ht="18.95" customHeight="1"/>
    <row r="248" ht="18.95" customHeight="1"/>
    <row r="249" ht="18.95" customHeight="1"/>
    <row r="250" ht="18.95" customHeight="1"/>
    <row r="251" ht="18.95" customHeight="1"/>
    <row r="252" ht="18.95" customHeight="1"/>
    <row r="253" ht="18.95" customHeight="1"/>
    <row r="254" ht="18.95" customHeight="1"/>
    <row r="255" ht="18.95" customHeight="1"/>
    <row r="256" ht="18.95" customHeight="1"/>
    <row r="257" ht="18.95" customHeight="1"/>
    <row r="258" ht="18.95" customHeight="1"/>
    <row r="259" ht="18.95" customHeight="1"/>
    <row r="260" ht="18.95" customHeight="1"/>
    <row r="261" ht="18.95" customHeight="1"/>
    <row r="262" ht="18.95" customHeight="1"/>
    <row r="263" ht="18.95" customHeight="1"/>
    <row r="264" ht="18.95" customHeight="1"/>
    <row r="265" ht="18.95" customHeight="1"/>
    <row r="266" ht="18.95" customHeight="1"/>
    <row r="267" ht="18.95" customHeight="1"/>
    <row r="268" ht="18.95" customHeight="1"/>
    <row r="269" ht="18.95" customHeight="1"/>
    <row r="270" ht="18.95" customHeight="1"/>
    <row r="271" ht="18.95" customHeight="1"/>
    <row r="272" ht="18.95" customHeight="1"/>
    <row r="273" ht="18.95" customHeight="1"/>
    <row r="274" ht="18.95" customHeight="1"/>
    <row r="275" ht="18.95" customHeight="1"/>
    <row r="276" ht="18.95" customHeight="1"/>
    <row r="277" ht="18.95" customHeight="1"/>
    <row r="278" ht="18.95" customHeight="1"/>
    <row r="279" ht="18.95" customHeight="1"/>
    <row r="280" ht="18.95" customHeight="1"/>
    <row r="281" ht="18.95" customHeight="1"/>
    <row r="282" ht="18.95" customHeight="1"/>
    <row r="283" ht="18.95" customHeight="1"/>
    <row r="284" ht="18.95" customHeight="1"/>
    <row r="285" ht="18.95" customHeight="1"/>
    <row r="286" ht="18.95" customHeight="1"/>
    <row r="287" ht="18.95" customHeight="1"/>
    <row r="288" ht="18.95" customHeight="1"/>
    <row r="289" ht="18.95" customHeight="1"/>
    <row r="290" ht="18.95" customHeight="1"/>
    <row r="291" ht="18.95" customHeight="1"/>
    <row r="292" ht="18.95" customHeight="1"/>
    <row r="293" ht="18.95" customHeight="1"/>
    <row r="294" ht="18.95" customHeight="1"/>
    <row r="295" ht="18.95" customHeight="1"/>
    <row r="296" ht="18.95" customHeight="1"/>
    <row r="297" ht="18.95" customHeight="1"/>
    <row r="298" ht="18.95" customHeight="1"/>
    <row r="299" ht="18.95" customHeight="1"/>
    <row r="300" ht="18.95" customHeight="1"/>
    <row r="301" ht="18.95" customHeight="1"/>
    <row r="302" ht="18.95" customHeight="1"/>
    <row r="303" ht="18.95" customHeight="1"/>
    <row r="304" ht="18.95" customHeight="1"/>
    <row r="305" ht="18.95" customHeight="1"/>
    <row r="306" ht="18.95" customHeight="1"/>
    <row r="307" ht="18.95" customHeight="1"/>
    <row r="308" ht="18.95" customHeight="1"/>
    <row r="309" ht="18.95" customHeight="1"/>
    <row r="310" ht="18.95" customHeight="1"/>
    <row r="311" ht="18.95" customHeight="1"/>
    <row r="312" ht="18.95" customHeight="1"/>
    <row r="313" ht="18.95" customHeight="1"/>
    <row r="314" ht="18.95" customHeight="1"/>
    <row r="315" ht="18.95" customHeight="1"/>
    <row r="316" ht="18.95" customHeight="1"/>
    <row r="317" ht="18.95" customHeight="1"/>
    <row r="318" ht="18.95" customHeight="1"/>
    <row r="319" ht="18.95" customHeight="1"/>
    <row r="320" ht="18.95" customHeight="1"/>
    <row r="321" ht="18.95" customHeight="1"/>
    <row r="322" ht="18.95" customHeight="1"/>
    <row r="323" ht="18.95" customHeight="1"/>
    <row r="324" ht="18.95" customHeight="1"/>
    <row r="325" ht="18.95" customHeight="1"/>
    <row r="326" ht="18.95" customHeight="1"/>
    <row r="327" ht="18.95" customHeight="1"/>
    <row r="328" ht="18.95" customHeight="1"/>
    <row r="329" ht="18.95" customHeight="1"/>
    <row r="330" ht="18.95" customHeight="1"/>
    <row r="331" ht="18.95" customHeight="1"/>
    <row r="332" ht="18.95" customHeight="1"/>
    <row r="333" ht="18.95" customHeight="1"/>
    <row r="334" ht="18.95" customHeight="1"/>
    <row r="335" ht="18.95" customHeight="1"/>
    <row r="336"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sheetData>
  <mergeCells count="31">
    <mergeCell ref="A5:B5"/>
    <mergeCell ref="M5:N5"/>
    <mergeCell ref="A7:A10"/>
    <mergeCell ref="B7:B10"/>
    <mergeCell ref="C7:C10"/>
    <mergeCell ref="D7:D10"/>
    <mergeCell ref="E7:L7"/>
    <mergeCell ref="M7:M10"/>
    <mergeCell ref="N7:N10"/>
    <mergeCell ref="L8:L10"/>
    <mergeCell ref="O7:S7"/>
    <mergeCell ref="T7:V7"/>
    <mergeCell ref="W7:W10"/>
    <mergeCell ref="E8:E10"/>
    <mergeCell ref="F8:F10"/>
    <mergeCell ref="G8:G10"/>
    <mergeCell ref="H8:H10"/>
    <mergeCell ref="I8:I10"/>
    <mergeCell ref="J8:J10"/>
    <mergeCell ref="K8:K10"/>
    <mergeCell ref="U8:U10"/>
    <mergeCell ref="V8:V10"/>
    <mergeCell ref="Q8:Q10"/>
    <mergeCell ref="R8:R10"/>
    <mergeCell ref="S8:S10"/>
    <mergeCell ref="T8:T10"/>
    <mergeCell ref="A71:B71"/>
    <mergeCell ref="M71:N71"/>
    <mergeCell ref="H74:I74"/>
    <mergeCell ref="O8:O10"/>
    <mergeCell ref="P8:P10"/>
  </mergeCells>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FFFF00"/>
  </sheetPr>
  <dimension ref="A1:EV472"/>
  <sheetViews>
    <sheetView showGridLines="0" topLeftCell="K1" zoomScaleNormal="100" zoomScaleSheetLayoutView="100" workbookViewId="0">
      <pane ySplit="10" topLeftCell="A11" activePane="bottomLeft" state="frozen"/>
      <selection sqref="A1:H1"/>
      <selection pane="bottomLeft" activeCell="O14" sqref="O14:V180"/>
    </sheetView>
  </sheetViews>
  <sheetFormatPr baseColWidth="10" defaultColWidth="15.7109375" defaultRowHeight="12.75"/>
  <cols>
    <col min="1" max="1" width="5.7109375" style="157" customWidth="1"/>
    <col min="2" max="2" width="44.7109375" style="138" customWidth="1"/>
    <col min="3" max="12" width="12.7109375" style="138" customWidth="1"/>
    <col min="13" max="13" width="44.7109375" style="138" customWidth="1"/>
    <col min="14" max="22" width="12.7109375" style="138" customWidth="1"/>
    <col min="23" max="23" width="5.7109375" style="164" customWidth="1"/>
    <col min="24" max="41" width="18.7109375" style="138" customWidth="1"/>
    <col min="42" max="16384" width="15.7109375" style="138"/>
  </cols>
  <sheetData>
    <row r="1" spans="1:23" s="174" customFormat="1" ht="15.75" customHeight="1">
      <c r="A1" s="29" t="s">
        <v>240</v>
      </c>
      <c r="B1" s="29"/>
      <c r="C1" s="29"/>
      <c r="D1" s="139"/>
      <c r="E1" s="130"/>
      <c r="F1" s="130"/>
      <c r="G1" s="145"/>
      <c r="H1" s="141"/>
      <c r="I1" s="141"/>
      <c r="J1" s="162"/>
      <c r="K1" s="162"/>
      <c r="L1" s="171"/>
      <c r="M1" s="29" t="s">
        <v>240</v>
      </c>
      <c r="N1" s="29"/>
      <c r="O1" s="29"/>
      <c r="P1" s="130"/>
      <c r="Q1" s="130"/>
      <c r="R1" s="163"/>
      <c r="S1" s="163"/>
      <c r="T1" s="172"/>
      <c r="U1" s="172"/>
      <c r="V1" s="173"/>
    </row>
    <row r="2" spans="1:23" s="174" customFormat="1" ht="15.75" customHeight="1">
      <c r="A2" s="144" t="s">
        <v>51</v>
      </c>
      <c r="B2" s="142"/>
      <c r="C2" s="29"/>
      <c r="D2" s="175"/>
      <c r="E2" s="175"/>
      <c r="F2" s="175"/>
      <c r="G2" s="142"/>
      <c r="H2" s="129"/>
      <c r="I2" s="129"/>
      <c r="J2" s="140"/>
      <c r="K2" s="140"/>
      <c r="L2" s="171"/>
      <c r="M2" s="144" t="s">
        <v>51</v>
      </c>
      <c r="N2" s="142"/>
      <c r="O2" s="29"/>
      <c r="P2" s="171"/>
      <c r="Q2" s="171"/>
      <c r="R2" s="132"/>
      <c r="S2" s="132"/>
      <c r="T2" s="172"/>
      <c r="U2" s="172"/>
      <c r="V2" s="173"/>
    </row>
    <row r="3" spans="1:23" s="174" customFormat="1" ht="15.75" customHeight="1">
      <c r="A3" s="144" t="s">
        <v>166</v>
      </c>
      <c r="C3" s="139"/>
      <c r="D3" s="175"/>
      <c r="E3" s="175"/>
      <c r="F3" s="175"/>
      <c r="G3" s="142"/>
      <c r="H3" s="129"/>
      <c r="I3" s="129"/>
      <c r="J3" s="140"/>
      <c r="K3" s="140"/>
      <c r="L3" s="171"/>
      <c r="M3" s="144" t="s">
        <v>166</v>
      </c>
      <c r="O3" s="139"/>
      <c r="P3" s="171"/>
      <c r="Q3" s="171"/>
      <c r="R3" s="132"/>
      <c r="S3" s="132"/>
      <c r="T3" s="172"/>
      <c r="U3" s="172"/>
      <c r="V3" s="173"/>
    </row>
    <row r="4" spans="1:23" s="174" customFormat="1" ht="15.75" customHeight="1">
      <c r="A4" s="144" t="s">
        <v>74</v>
      </c>
      <c r="B4" s="144"/>
      <c r="C4" s="176"/>
      <c r="D4" s="160"/>
      <c r="E4" s="144"/>
      <c r="F4" s="144"/>
      <c r="G4" s="142"/>
      <c r="H4" s="161"/>
      <c r="I4" s="161"/>
      <c r="J4" s="140"/>
      <c r="K4" s="140"/>
      <c r="L4" s="171"/>
      <c r="M4" s="144" t="s">
        <v>74</v>
      </c>
      <c r="N4" s="144"/>
      <c r="O4" s="176"/>
      <c r="P4" s="130"/>
      <c r="Q4" s="130"/>
      <c r="R4" s="146"/>
      <c r="S4" s="146"/>
      <c r="T4" s="172"/>
      <c r="U4" s="172"/>
      <c r="V4" s="173"/>
    </row>
    <row r="5" spans="1:23" s="201" customFormat="1" ht="15.75" customHeight="1">
      <c r="A5" s="1402" t="s">
        <v>141</v>
      </c>
      <c r="B5" s="1402"/>
      <c r="C5" s="178"/>
      <c r="D5" s="197"/>
      <c r="E5" s="197"/>
      <c r="F5" s="197"/>
      <c r="G5" s="197"/>
      <c r="H5" s="161"/>
      <c r="I5" s="161"/>
      <c r="J5" s="161"/>
      <c r="K5" s="161"/>
      <c r="L5" s="197"/>
      <c r="M5" s="1402" t="s">
        <v>141</v>
      </c>
      <c r="N5" s="1402"/>
      <c r="O5" s="178"/>
      <c r="P5" s="198"/>
      <c r="Q5" s="198"/>
      <c r="R5" s="177"/>
      <c r="S5" s="177"/>
      <c r="T5" s="199"/>
      <c r="U5" s="199"/>
      <c r="V5" s="200"/>
    </row>
    <row r="6" spans="1:23" s="133" customFormat="1" ht="15.75" customHeight="1">
      <c r="A6" s="179"/>
      <c r="B6" s="179"/>
      <c r="C6" s="180"/>
      <c r="D6" s="181"/>
      <c r="E6" s="181"/>
      <c r="F6" s="181"/>
      <c r="G6" s="181"/>
      <c r="H6" s="181"/>
      <c r="I6" s="181"/>
      <c r="J6" s="182"/>
      <c r="K6" s="179"/>
      <c r="L6" s="179"/>
      <c r="M6" s="179"/>
      <c r="N6" s="179"/>
      <c r="O6" s="181"/>
      <c r="P6" s="181"/>
      <c r="Q6" s="181"/>
      <c r="R6" s="181"/>
      <c r="S6" s="181"/>
      <c r="T6" s="181"/>
      <c r="U6" s="181"/>
      <c r="V6" s="173"/>
    </row>
    <row r="7" spans="1:23" ht="15.75" customHeight="1">
      <c r="A7" s="1276" t="s">
        <v>142</v>
      </c>
      <c r="B7" s="1399" t="s">
        <v>82</v>
      </c>
      <c r="C7" s="1396" t="s">
        <v>163</v>
      </c>
      <c r="D7" s="1396" t="s">
        <v>144</v>
      </c>
      <c r="E7" s="1406" t="s">
        <v>194</v>
      </c>
      <c r="F7" s="1407"/>
      <c r="G7" s="1407"/>
      <c r="H7" s="1407"/>
      <c r="I7" s="1407"/>
      <c r="J7" s="1407"/>
      <c r="K7" s="1407"/>
      <c r="L7" s="1408"/>
      <c r="M7" s="1399" t="s">
        <v>82</v>
      </c>
      <c r="N7" s="1396" t="s">
        <v>163</v>
      </c>
      <c r="O7" s="1409" t="s">
        <v>195</v>
      </c>
      <c r="P7" s="1410"/>
      <c r="Q7" s="1410"/>
      <c r="R7" s="1410"/>
      <c r="S7" s="1411"/>
      <c r="T7" s="1410" t="s">
        <v>196</v>
      </c>
      <c r="U7" s="1410"/>
      <c r="V7" s="1411"/>
      <c r="W7" s="1276" t="s">
        <v>142</v>
      </c>
    </row>
    <row r="8" spans="1:23" ht="15.75" customHeight="1">
      <c r="A8" s="1381"/>
      <c r="B8" s="1400"/>
      <c r="C8" s="1397"/>
      <c r="D8" s="1397"/>
      <c r="E8" s="1403" t="s">
        <v>124</v>
      </c>
      <c r="F8" s="1403" t="s">
        <v>125</v>
      </c>
      <c r="G8" s="1403" t="s">
        <v>126</v>
      </c>
      <c r="H8" s="1403" t="s">
        <v>197</v>
      </c>
      <c r="I8" s="1403" t="s">
        <v>127</v>
      </c>
      <c r="J8" s="1403" t="s">
        <v>128</v>
      </c>
      <c r="K8" s="1403" t="s">
        <v>129</v>
      </c>
      <c r="L8" s="1403" t="s">
        <v>130</v>
      </c>
      <c r="M8" s="1400"/>
      <c r="N8" s="1397"/>
      <c r="O8" s="1403" t="s">
        <v>198</v>
      </c>
      <c r="P8" s="1403" t="s">
        <v>199</v>
      </c>
      <c r="Q8" s="1384" t="s">
        <v>252</v>
      </c>
      <c r="R8" s="1403" t="s">
        <v>131</v>
      </c>
      <c r="S8" s="1403" t="s">
        <v>200</v>
      </c>
      <c r="T8" s="1396" t="s">
        <v>201</v>
      </c>
      <c r="U8" s="1396" t="s">
        <v>202</v>
      </c>
      <c r="V8" s="1396" t="s">
        <v>203</v>
      </c>
      <c r="W8" s="1381"/>
    </row>
    <row r="9" spans="1:23" ht="15.75" customHeight="1">
      <c r="A9" s="1381"/>
      <c r="B9" s="1400"/>
      <c r="C9" s="1397"/>
      <c r="D9" s="1397"/>
      <c r="E9" s="1404"/>
      <c r="F9" s="1404"/>
      <c r="G9" s="1404"/>
      <c r="H9" s="1404"/>
      <c r="I9" s="1404"/>
      <c r="J9" s="1404"/>
      <c r="K9" s="1404"/>
      <c r="L9" s="1404"/>
      <c r="M9" s="1400"/>
      <c r="N9" s="1397"/>
      <c r="O9" s="1404"/>
      <c r="P9" s="1404"/>
      <c r="Q9" s="1412"/>
      <c r="R9" s="1404"/>
      <c r="S9" s="1404"/>
      <c r="T9" s="1397"/>
      <c r="U9" s="1397"/>
      <c r="V9" s="1397"/>
      <c r="W9" s="1381"/>
    </row>
    <row r="10" spans="1:23" ht="15.75" customHeight="1">
      <c r="A10" s="1382"/>
      <c r="B10" s="1401"/>
      <c r="C10" s="1398"/>
      <c r="D10" s="1398"/>
      <c r="E10" s="1405"/>
      <c r="F10" s="1405"/>
      <c r="G10" s="1405"/>
      <c r="H10" s="1405"/>
      <c r="I10" s="1405"/>
      <c r="J10" s="1405"/>
      <c r="K10" s="1405"/>
      <c r="L10" s="1405"/>
      <c r="M10" s="1401"/>
      <c r="N10" s="1398"/>
      <c r="O10" s="1405"/>
      <c r="P10" s="1405"/>
      <c r="Q10" s="1413"/>
      <c r="R10" s="1405"/>
      <c r="S10" s="1405"/>
      <c r="T10" s="1398"/>
      <c r="U10" s="1398"/>
      <c r="V10" s="1398"/>
      <c r="W10" s="1382"/>
    </row>
    <row r="11" spans="1:23" ht="13.5" customHeight="1">
      <c r="A11" s="96"/>
      <c r="B11" s="53"/>
      <c r="C11" s="54"/>
      <c r="D11" s="83"/>
      <c r="E11" s="83"/>
      <c r="F11" s="83"/>
      <c r="G11" s="83"/>
      <c r="H11" s="83"/>
      <c r="I11" s="83"/>
      <c r="J11" s="83"/>
      <c r="K11" s="83"/>
      <c r="L11" s="83"/>
      <c r="M11" s="53"/>
      <c r="N11" s="54"/>
      <c r="O11" s="83"/>
      <c r="P11" s="83"/>
      <c r="Q11" s="83"/>
      <c r="R11" s="83"/>
      <c r="S11" s="83"/>
      <c r="T11" s="83"/>
      <c r="U11" s="83"/>
      <c r="V11" s="83"/>
      <c r="W11" s="83"/>
    </row>
    <row r="12" spans="1:23" ht="13.5" customHeight="1">
      <c r="A12" s="96"/>
      <c r="B12" s="190" t="s">
        <v>111</v>
      </c>
      <c r="C12" s="54"/>
      <c r="D12" s="83"/>
      <c r="E12" s="83"/>
      <c r="F12" s="83"/>
      <c r="G12" s="83"/>
      <c r="H12" s="83"/>
      <c r="I12" s="83"/>
      <c r="J12" s="83"/>
      <c r="K12" s="83"/>
      <c r="L12" s="83"/>
      <c r="M12" s="190" t="s">
        <v>111</v>
      </c>
      <c r="N12" s="54"/>
      <c r="O12" s="83"/>
      <c r="P12" s="83"/>
      <c r="Q12" s="83"/>
      <c r="R12" s="83"/>
      <c r="S12" s="83"/>
      <c r="T12" s="83"/>
      <c r="U12" s="83"/>
      <c r="V12" s="83"/>
      <c r="W12" s="83"/>
    </row>
    <row r="13" spans="1:23" ht="13.5" customHeight="1">
      <c r="A13" s="96"/>
      <c r="B13" s="185"/>
      <c r="C13" s="55"/>
      <c r="D13" s="83"/>
      <c r="E13" s="83"/>
      <c r="F13" s="83"/>
      <c r="G13" s="83"/>
      <c r="H13" s="83"/>
      <c r="I13" s="83"/>
      <c r="J13" s="83"/>
      <c r="K13" s="83"/>
      <c r="L13" s="83"/>
      <c r="M13" s="185"/>
      <c r="N13" s="55"/>
      <c r="O13" s="83"/>
      <c r="P13" s="83"/>
      <c r="Q13" s="83"/>
      <c r="R13" s="83"/>
      <c r="S13" s="83"/>
      <c r="T13" s="83"/>
      <c r="U13" s="83"/>
      <c r="V13" s="83"/>
      <c r="W13" s="83"/>
    </row>
    <row r="14" spans="1:23" s="205" customFormat="1" ht="13.5" customHeight="1">
      <c r="A14" s="202">
        <v>145</v>
      </c>
      <c r="B14" s="183" t="s">
        <v>112</v>
      </c>
      <c r="C14" s="184" t="s">
        <v>174</v>
      </c>
      <c r="D14" s="203">
        <v>301722.8</v>
      </c>
      <c r="E14" s="203">
        <v>42791.6</v>
      </c>
      <c r="F14" s="203">
        <v>52725.5</v>
      </c>
      <c r="G14" s="203">
        <v>7873.5999999999995</v>
      </c>
      <c r="H14" s="203">
        <v>24932</v>
      </c>
      <c r="I14" s="203">
        <v>4856.0999999999995</v>
      </c>
      <c r="J14" s="203">
        <v>27461.800000000003</v>
      </c>
      <c r="K14" s="203">
        <v>64106.2</v>
      </c>
      <c r="L14" s="203">
        <v>13891.4</v>
      </c>
      <c r="M14" s="183" t="s">
        <v>112</v>
      </c>
      <c r="N14" s="184" t="s">
        <v>174</v>
      </c>
      <c r="O14" s="203">
        <v>3268.7000000000003</v>
      </c>
      <c r="P14" s="203">
        <v>12736.3</v>
      </c>
      <c r="Q14" s="203">
        <v>7004</v>
      </c>
      <c r="R14" s="203">
        <v>9899.9</v>
      </c>
      <c r="S14" s="203">
        <v>6731.7</v>
      </c>
      <c r="T14" s="203">
        <v>11945.900000000001</v>
      </c>
      <c r="U14" s="203">
        <v>2412.2000000000003</v>
      </c>
      <c r="V14" s="203">
        <v>9085.7000000000007</v>
      </c>
      <c r="W14" s="204">
        <v>145</v>
      </c>
    </row>
    <row r="15" spans="1:23" s="205" customFormat="1" ht="13.5" customHeight="1">
      <c r="A15" s="202">
        <v>146</v>
      </c>
      <c r="B15" s="206"/>
      <c r="C15" s="184" t="s">
        <v>147</v>
      </c>
      <c r="D15" s="203">
        <v>224959</v>
      </c>
      <c r="E15" s="203">
        <v>30170.400000000001</v>
      </c>
      <c r="F15" s="203">
        <v>37623.399999999994</v>
      </c>
      <c r="G15" s="203">
        <v>6216.4</v>
      </c>
      <c r="H15" s="203">
        <v>17585.099999999999</v>
      </c>
      <c r="I15" s="203">
        <v>3910.6</v>
      </c>
      <c r="J15" s="203">
        <v>20018.900000000001</v>
      </c>
      <c r="K15" s="203">
        <v>44865.5</v>
      </c>
      <c r="L15" s="203">
        <v>10255.1</v>
      </c>
      <c r="M15" s="206"/>
      <c r="N15" s="184" t="s">
        <v>147</v>
      </c>
      <c r="O15" s="203">
        <v>2466.3000000000002</v>
      </c>
      <c r="P15" s="203">
        <v>10018.1</v>
      </c>
      <c r="Q15" s="203">
        <v>5612.4</v>
      </c>
      <c r="R15" s="203">
        <v>7388</v>
      </c>
      <c r="S15" s="203">
        <v>5385</v>
      </c>
      <c r="T15" s="203">
        <v>11945.900000000001</v>
      </c>
      <c r="U15" s="203">
        <v>2412.2000000000003</v>
      </c>
      <c r="V15" s="203">
        <v>9085.7000000000007</v>
      </c>
      <c r="W15" s="204">
        <v>146</v>
      </c>
    </row>
    <row r="16" spans="1:23" s="205" customFormat="1" ht="13.5" customHeight="1">
      <c r="A16" s="202">
        <v>147</v>
      </c>
      <c r="B16" s="206"/>
      <c r="C16" s="184" t="s">
        <v>132</v>
      </c>
      <c r="D16" s="203">
        <v>76763.799999999988</v>
      </c>
      <c r="E16" s="203">
        <v>12621.199999999999</v>
      </c>
      <c r="F16" s="203">
        <v>15102.100000000002</v>
      </c>
      <c r="G16" s="203">
        <v>1657.1999999999998</v>
      </c>
      <c r="H16" s="203">
        <v>7346.9</v>
      </c>
      <c r="I16" s="203">
        <v>945.49999999999989</v>
      </c>
      <c r="J16" s="203">
        <v>7442.9000000000005</v>
      </c>
      <c r="K16" s="203">
        <v>19240.7</v>
      </c>
      <c r="L16" s="203">
        <v>3636.2999999999997</v>
      </c>
      <c r="M16" s="206"/>
      <c r="N16" s="184" t="s">
        <v>132</v>
      </c>
      <c r="O16" s="203">
        <v>802.40000000000009</v>
      </c>
      <c r="P16" s="203">
        <v>2718.2</v>
      </c>
      <c r="Q16" s="203">
        <v>1391.6000000000001</v>
      </c>
      <c r="R16" s="203">
        <v>2511.9</v>
      </c>
      <c r="S16" s="203">
        <v>1346.6999999999998</v>
      </c>
      <c r="T16" s="207">
        <v>0</v>
      </c>
      <c r="U16" s="207">
        <v>0</v>
      </c>
      <c r="V16" s="207">
        <v>0</v>
      </c>
      <c r="W16" s="204">
        <v>147</v>
      </c>
    </row>
    <row r="17" spans="1:23" s="205" customFormat="1" ht="13.5" customHeight="1">
      <c r="A17" s="202"/>
      <c r="B17" s="206"/>
      <c r="C17" s="184"/>
      <c r="D17" s="203"/>
      <c r="E17" s="203"/>
      <c r="F17" s="203"/>
      <c r="G17" s="203"/>
      <c r="H17" s="203"/>
      <c r="I17" s="203"/>
      <c r="J17" s="203"/>
      <c r="K17" s="203"/>
      <c r="L17" s="203"/>
      <c r="M17" s="206"/>
      <c r="N17" s="184"/>
      <c r="O17" s="203"/>
      <c r="P17" s="203"/>
      <c r="Q17" s="203"/>
      <c r="R17" s="203"/>
      <c r="S17" s="203"/>
      <c r="T17" s="207"/>
      <c r="U17" s="207"/>
      <c r="V17" s="207"/>
      <c r="W17" s="204"/>
    </row>
    <row r="18" spans="1:23" s="209" customFormat="1" ht="13.5" customHeight="1">
      <c r="A18" s="202">
        <v>148</v>
      </c>
      <c r="B18" s="208" t="s">
        <v>84</v>
      </c>
      <c r="C18" s="184" t="s">
        <v>174</v>
      </c>
      <c r="D18" s="203">
        <v>300931.40000000002</v>
      </c>
      <c r="E18" s="203">
        <v>42681.599999999999</v>
      </c>
      <c r="F18" s="203">
        <v>52670.899999999994</v>
      </c>
      <c r="G18" s="203">
        <v>7858.7999999999993</v>
      </c>
      <c r="H18" s="203">
        <v>24880.1</v>
      </c>
      <c r="I18" s="203">
        <v>4842.2</v>
      </c>
      <c r="J18" s="203">
        <v>27363.600000000002</v>
      </c>
      <c r="K18" s="203">
        <v>63895</v>
      </c>
      <c r="L18" s="203">
        <v>13842.4</v>
      </c>
      <c r="M18" s="208" t="s">
        <v>84</v>
      </c>
      <c r="N18" s="184" t="s">
        <v>174</v>
      </c>
      <c r="O18" s="203">
        <v>3256.8</v>
      </c>
      <c r="P18" s="203">
        <v>12712.7</v>
      </c>
      <c r="Q18" s="203">
        <v>6982</v>
      </c>
      <c r="R18" s="203">
        <v>9839.2000000000007</v>
      </c>
      <c r="S18" s="203">
        <v>6711.7000000000007</v>
      </c>
      <c r="T18" s="203">
        <v>11920.7</v>
      </c>
      <c r="U18" s="203">
        <v>2409.3000000000002</v>
      </c>
      <c r="V18" s="203">
        <v>9064.1</v>
      </c>
      <c r="W18" s="204">
        <v>148</v>
      </c>
    </row>
    <row r="19" spans="1:23" s="209" customFormat="1" ht="13.5" customHeight="1">
      <c r="A19" s="202">
        <v>149</v>
      </c>
      <c r="B19" s="208"/>
      <c r="C19" s="184" t="s">
        <v>147</v>
      </c>
      <c r="D19" s="203">
        <v>224209.5</v>
      </c>
      <c r="E19" s="203">
        <v>30075.9</v>
      </c>
      <c r="F19" s="203">
        <v>37569.199999999997</v>
      </c>
      <c r="G19" s="203">
        <v>6201.9</v>
      </c>
      <c r="H19" s="203">
        <v>17542.599999999999</v>
      </c>
      <c r="I19" s="203">
        <v>3897</v>
      </c>
      <c r="J19" s="203">
        <v>19920.900000000001</v>
      </c>
      <c r="K19" s="203">
        <v>44665.7</v>
      </c>
      <c r="L19" s="203">
        <v>10206.4</v>
      </c>
      <c r="M19" s="208"/>
      <c r="N19" s="184" t="s">
        <v>147</v>
      </c>
      <c r="O19" s="203">
        <v>2456.5</v>
      </c>
      <c r="P19" s="203">
        <v>9995.1</v>
      </c>
      <c r="Q19" s="203">
        <v>5590.4</v>
      </c>
      <c r="R19" s="203">
        <v>7328.7</v>
      </c>
      <c r="S19" s="203">
        <v>5365.1</v>
      </c>
      <c r="T19" s="203">
        <v>11920.7</v>
      </c>
      <c r="U19" s="203">
        <v>2409.3000000000002</v>
      </c>
      <c r="V19" s="203">
        <v>9064.1</v>
      </c>
      <c r="W19" s="204">
        <v>149</v>
      </c>
    </row>
    <row r="20" spans="1:23" s="209" customFormat="1" ht="13.5" customHeight="1">
      <c r="A20" s="202">
        <v>150</v>
      </c>
      <c r="B20" s="208"/>
      <c r="C20" s="184" t="s">
        <v>132</v>
      </c>
      <c r="D20" s="203">
        <v>76721.899999999994</v>
      </c>
      <c r="E20" s="203">
        <v>12605.699999999999</v>
      </c>
      <c r="F20" s="203">
        <v>15101.7</v>
      </c>
      <c r="G20" s="203">
        <v>1656.8999999999999</v>
      </c>
      <c r="H20" s="203">
        <v>7337.5</v>
      </c>
      <c r="I20" s="203">
        <v>945.19999999999993</v>
      </c>
      <c r="J20" s="203">
        <v>7442.7000000000007</v>
      </c>
      <c r="K20" s="203">
        <v>19229.3</v>
      </c>
      <c r="L20" s="203">
        <v>3635.9999999999995</v>
      </c>
      <c r="M20" s="208"/>
      <c r="N20" s="184" t="s">
        <v>132</v>
      </c>
      <c r="O20" s="203">
        <v>800.30000000000007</v>
      </c>
      <c r="P20" s="203">
        <v>2717.6</v>
      </c>
      <c r="Q20" s="203">
        <v>1391.6000000000001</v>
      </c>
      <c r="R20" s="203">
        <v>2510.5</v>
      </c>
      <c r="S20" s="203">
        <v>1346.6</v>
      </c>
      <c r="T20" s="207">
        <v>0</v>
      </c>
      <c r="U20" s="207">
        <v>0</v>
      </c>
      <c r="V20" s="207">
        <v>0</v>
      </c>
      <c r="W20" s="204">
        <v>150</v>
      </c>
    </row>
    <row r="21" spans="1:23" s="209" customFormat="1" ht="13.5" customHeight="1">
      <c r="A21" s="202"/>
      <c r="B21" s="210"/>
      <c r="C21" s="184"/>
      <c r="D21" s="211"/>
      <c r="E21" s="211"/>
      <c r="F21" s="211"/>
      <c r="G21" s="211"/>
      <c r="H21" s="211"/>
      <c r="I21" s="211"/>
      <c r="J21" s="211"/>
      <c r="K21" s="211"/>
      <c r="L21" s="211"/>
      <c r="M21" s="210"/>
      <c r="N21" s="184"/>
      <c r="O21" s="211"/>
      <c r="P21" s="211"/>
      <c r="Q21" s="211"/>
      <c r="R21" s="211"/>
      <c r="S21" s="211"/>
      <c r="T21" s="211"/>
      <c r="U21" s="211"/>
      <c r="V21" s="211"/>
      <c r="W21" s="204"/>
    </row>
    <row r="22" spans="1:23" s="209" customFormat="1" ht="13.5" customHeight="1">
      <c r="A22" s="202">
        <v>151</v>
      </c>
      <c r="B22" s="208" t="s">
        <v>85</v>
      </c>
      <c r="C22" s="184" t="s">
        <v>174</v>
      </c>
      <c r="D22" s="203">
        <v>791.4</v>
      </c>
      <c r="E22" s="203">
        <v>110</v>
      </c>
      <c r="F22" s="203">
        <v>54.6</v>
      </c>
      <c r="G22" s="203">
        <v>14.8</v>
      </c>
      <c r="H22" s="203">
        <v>51.9</v>
      </c>
      <c r="I22" s="203">
        <v>13.9</v>
      </c>
      <c r="J22" s="203">
        <v>98.2</v>
      </c>
      <c r="K22" s="203">
        <v>211.20000000000002</v>
      </c>
      <c r="L22" s="203">
        <v>49</v>
      </c>
      <c r="M22" s="208" t="s">
        <v>85</v>
      </c>
      <c r="N22" s="184" t="s">
        <v>174</v>
      </c>
      <c r="O22" s="203">
        <v>11.9</v>
      </c>
      <c r="P22" s="203">
        <v>23.6</v>
      </c>
      <c r="Q22" s="203">
        <v>22</v>
      </c>
      <c r="R22" s="203">
        <v>60.699999999999996</v>
      </c>
      <c r="S22" s="203">
        <v>20</v>
      </c>
      <c r="T22" s="203">
        <v>25.2</v>
      </c>
      <c r="U22" s="203">
        <v>2.9</v>
      </c>
      <c r="V22" s="203">
        <v>21.6</v>
      </c>
      <c r="W22" s="204">
        <v>151</v>
      </c>
    </row>
    <row r="23" spans="1:23" s="209" customFormat="1" ht="13.5" customHeight="1">
      <c r="A23" s="202">
        <v>152</v>
      </c>
      <c r="B23" s="210" t="s">
        <v>241</v>
      </c>
      <c r="C23" s="184" t="s">
        <v>147</v>
      </c>
      <c r="D23" s="203">
        <v>749.5</v>
      </c>
      <c r="E23" s="203">
        <v>94.5</v>
      </c>
      <c r="F23" s="203">
        <v>54.2</v>
      </c>
      <c r="G23" s="203">
        <v>14.5</v>
      </c>
      <c r="H23" s="203">
        <v>42.5</v>
      </c>
      <c r="I23" s="203">
        <v>13.6</v>
      </c>
      <c r="J23" s="203">
        <v>98</v>
      </c>
      <c r="K23" s="203">
        <v>199.8</v>
      </c>
      <c r="L23" s="203">
        <v>48.7</v>
      </c>
      <c r="M23" s="210" t="s">
        <v>241</v>
      </c>
      <c r="N23" s="184" t="s">
        <v>147</v>
      </c>
      <c r="O23" s="203">
        <v>9.8000000000000007</v>
      </c>
      <c r="P23" s="203">
        <v>23</v>
      </c>
      <c r="Q23" s="203">
        <v>22</v>
      </c>
      <c r="R23" s="203">
        <v>59.3</v>
      </c>
      <c r="S23" s="203">
        <v>19.899999999999999</v>
      </c>
      <c r="T23" s="203">
        <v>25.2</v>
      </c>
      <c r="U23" s="203">
        <v>2.9</v>
      </c>
      <c r="V23" s="203">
        <v>21.6</v>
      </c>
      <c r="W23" s="204">
        <v>152</v>
      </c>
    </row>
    <row r="24" spans="1:23" s="209" customFormat="1" ht="13.5" customHeight="1">
      <c r="A24" s="202">
        <v>153</v>
      </c>
      <c r="B24" s="206" t="s">
        <v>241</v>
      </c>
      <c r="C24" s="184" t="s">
        <v>132</v>
      </c>
      <c r="D24" s="203">
        <v>41.9</v>
      </c>
      <c r="E24" s="203">
        <v>15.5</v>
      </c>
      <c r="F24" s="203">
        <v>0.4</v>
      </c>
      <c r="G24" s="203">
        <v>0.3</v>
      </c>
      <c r="H24" s="203">
        <v>9.4</v>
      </c>
      <c r="I24" s="203">
        <v>0.3</v>
      </c>
      <c r="J24" s="203">
        <v>0.2</v>
      </c>
      <c r="K24" s="203">
        <v>11.4</v>
      </c>
      <c r="L24" s="203">
        <v>0.3</v>
      </c>
      <c r="M24" s="206" t="s">
        <v>241</v>
      </c>
      <c r="N24" s="184" t="s">
        <v>132</v>
      </c>
      <c r="O24" s="203">
        <v>2.1</v>
      </c>
      <c r="P24" s="203">
        <v>0.6</v>
      </c>
      <c r="Q24" s="203">
        <v>0</v>
      </c>
      <c r="R24" s="203">
        <v>1.4</v>
      </c>
      <c r="S24" s="203">
        <v>0.1</v>
      </c>
      <c r="T24" s="207">
        <v>0</v>
      </c>
      <c r="U24" s="207">
        <v>0</v>
      </c>
      <c r="V24" s="207">
        <v>0</v>
      </c>
      <c r="W24" s="204">
        <v>153</v>
      </c>
    </row>
    <row r="25" spans="1:23" s="209" customFormat="1" ht="13.5" customHeight="1">
      <c r="A25" s="202"/>
      <c r="B25" s="206"/>
      <c r="C25" s="184"/>
      <c r="D25" s="203"/>
      <c r="E25" s="203"/>
      <c r="F25" s="203"/>
      <c r="G25" s="203"/>
      <c r="H25" s="203"/>
      <c r="I25" s="203"/>
      <c r="J25" s="203"/>
      <c r="K25" s="203"/>
      <c r="L25" s="203"/>
      <c r="M25" s="206"/>
      <c r="N25" s="184"/>
      <c r="O25" s="203"/>
      <c r="P25" s="203"/>
      <c r="Q25" s="203"/>
      <c r="R25" s="203"/>
      <c r="S25" s="203"/>
      <c r="T25" s="207"/>
      <c r="U25" s="207"/>
      <c r="V25" s="207"/>
      <c r="W25" s="204"/>
    </row>
    <row r="26" spans="1:23" s="205" customFormat="1" ht="13.5" customHeight="1">
      <c r="A26" s="202"/>
      <c r="B26" s="206"/>
      <c r="C26" s="184"/>
      <c r="D26" s="203"/>
      <c r="E26" s="203"/>
      <c r="F26" s="203"/>
      <c r="G26" s="203"/>
      <c r="H26" s="203"/>
      <c r="I26" s="203"/>
      <c r="J26" s="203"/>
      <c r="K26" s="203"/>
      <c r="L26" s="203"/>
      <c r="M26" s="206"/>
      <c r="N26" s="184"/>
      <c r="O26" s="203"/>
      <c r="P26" s="203"/>
      <c r="Q26" s="203"/>
      <c r="R26" s="203"/>
      <c r="S26" s="203"/>
      <c r="T26" s="203"/>
      <c r="U26" s="203"/>
      <c r="V26" s="203"/>
      <c r="W26" s="204"/>
    </row>
    <row r="27" spans="1:23" s="205" customFormat="1" ht="13.5" customHeight="1">
      <c r="A27" s="202">
        <v>154</v>
      </c>
      <c r="B27" s="183" t="s">
        <v>113</v>
      </c>
      <c r="C27" s="184" t="s">
        <v>174</v>
      </c>
      <c r="D27" s="203">
        <v>13567</v>
      </c>
      <c r="E27" s="203">
        <v>1822.9</v>
      </c>
      <c r="F27" s="203">
        <v>2704.6</v>
      </c>
      <c r="G27" s="203">
        <v>285.89999999999998</v>
      </c>
      <c r="H27" s="203">
        <v>977.2</v>
      </c>
      <c r="I27" s="203">
        <v>253.09999999999997</v>
      </c>
      <c r="J27" s="203">
        <v>1616.5</v>
      </c>
      <c r="K27" s="203">
        <v>2666.8</v>
      </c>
      <c r="L27" s="203">
        <v>589.70000000000005</v>
      </c>
      <c r="M27" s="183" t="s">
        <v>113</v>
      </c>
      <c r="N27" s="184" t="s">
        <v>174</v>
      </c>
      <c r="O27" s="203">
        <v>60.5</v>
      </c>
      <c r="P27" s="203">
        <v>569.30000000000007</v>
      </c>
      <c r="Q27" s="203">
        <v>330.4</v>
      </c>
      <c r="R27" s="203">
        <v>500.29999999999995</v>
      </c>
      <c r="S27" s="203">
        <v>286</v>
      </c>
      <c r="T27" s="203">
        <v>536.79999999999995</v>
      </c>
      <c r="U27" s="203">
        <v>83.5</v>
      </c>
      <c r="V27" s="203">
        <v>283.60000000000002</v>
      </c>
      <c r="W27" s="204">
        <v>154</v>
      </c>
    </row>
    <row r="28" spans="1:23" s="205" customFormat="1" ht="13.5" customHeight="1">
      <c r="A28" s="202">
        <v>155</v>
      </c>
      <c r="B28" s="206"/>
      <c r="C28" s="184" t="s">
        <v>147</v>
      </c>
      <c r="D28" s="203">
        <v>4457.3999999999996</v>
      </c>
      <c r="E28" s="203">
        <v>401.7</v>
      </c>
      <c r="F28" s="203">
        <v>1077.5</v>
      </c>
      <c r="G28" s="203">
        <v>47.9</v>
      </c>
      <c r="H28" s="203">
        <v>214</v>
      </c>
      <c r="I28" s="203">
        <v>42.2</v>
      </c>
      <c r="J28" s="203">
        <v>811.4</v>
      </c>
      <c r="K28" s="203">
        <v>429.5</v>
      </c>
      <c r="L28" s="203">
        <v>100.5</v>
      </c>
      <c r="M28" s="206"/>
      <c r="N28" s="184" t="s">
        <v>147</v>
      </c>
      <c r="O28" s="203">
        <v>10.8</v>
      </c>
      <c r="P28" s="203">
        <v>93.1</v>
      </c>
      <c r="Q28" s="203">
        <v>84.7</v>
      </c>
      <c r="R28" s="203">
        <v>209.6</v>
      </c>
      <c r="S28" s="203">
        <v>30.6</v>
      </c>
      <c r="T28" s="203">
        <v>536.79999999999995</v>
      </c>
      <c r="U28" s="203">
        <v>83.5</v>
      </c>
      <c r="V28" s="203">
        <v>283.60000000000002</v>
      </c>
      <c r="W28" s="204">
        <v>155</v>
      </c>
    </row>
    <row r="29" spans="1:23" s="205" customFormat="1" ht="13.5" customHeight="1">
      <c r="A29" s="202">
        <v>156</v>
      </c>
      <c r="B29" s="206"/>
      <c r="C29" s="184" t="s">
        <v>132</v>
      </c>
      <c r="D29" s="203">
        <v>9109.6</v>
      </c>
      <c r="E29" s="203">
        <v>1421.2</v>
      </c>
      <c r="F29" s="203">
        <v>1627.1</v>
      </c>
      <c r="G29" s="203">
        <v>238</v>
      </c>
      <c r="H29" s="203">
        <v>763.2</v>
      </c>
      <c r="I29" s="203">
        <v>210.89999999999998</v>
      </c>
      <c r="J29" s="203">
        <v>805.1</v>
      </c>
      <c r="K29" s="203">
        <v>2237.3000000000002</v>
      </c>
      <c r="L29" s="203">
        <v>489.20000000000005</v>
      </c>
      <c r="M29" s="206"/>
      <c r="N29" s="184" t="s">
        <v>132</v>
      </c>
      <c r="O29" s="203">
        <v>49.7</v>
      </c>
      <c r="P29" s="203">
        <v>476.20000000000005</v>
      </c>
      <c r="Q29" s="212">
        <v>245.7</v>
      </c>
      <c r="R29" s="203">
        <v>290.7</v>
      </c>
      <c r="S29" s="203">
        <v>255.4</v>
      </c>
      <c r="T29" s="207">
        <v>0</v>
      </c>
      <c r="U29" s="207">
        <v>0</v>
      </c>
      <c r="V29" s="207">
        <v>0</v>
      </c>
      <c r="W29" s="204">
        <v>156</v>
      </c>
    </row>
    <row r="30" spans="1:23" s="205" customFormat="1" ht="13.5" customHeight="1">
      <c r="A30" s="202"/>
      <c r="B30" s="206"/>
      <c r="C30" s="184"/>
      <c r="D30" s="203"/>
      <c r="E30" s="203"/>
      <c r="F30" s="203"/>
      <c r="G30" s="203"/>
      <c r="H30" s="203"/>
      <c r="I30" s="203"/>
      <c r="J30" s="203"/>
      <c r="K30" s="203"/>
      <c r="L30" s="203"/>
      <c r="M30" s="206"/>
      <c r="N30" s="184"/>
      <c r="O30" s="203"/>
      <c r="P30" s="203"/>
      <c r="Q30" s="212"/>
      <c r="R30" s="203"/>
      <c r="S30" s="203"/>
      <c r="T30" s="207"/>
      <c r="U30" s="207"/>
      <c r="V30" s="207"/>
      <c r="W30" s="204"/>
    </row>
    <row r="31" spans="1:23" s="205" customFormat="1" ht="13.5" customHeight="1">
      <c r="A31" s="202"/>
      <c r="B31" s="206"/>
      <c r="C31" s="184"/>
      <c r="D31" s="203"/>
      <c r="E31" s="203"/>
      <c r="F31" s="203"/>
      <c r="G31" s="203"/>
      <c r="H31" s="203"/>
      <c r="I31" s="203"/>
      <c r="J31" s="203"/>
      <c r="K31" s="203"/>
      <c r="L31" s="203"/>
      <c r="M31" s="206"/>
      <c r="N31" s="184"/>
      <c r="O31" s="203"/>
      <c r="P31" s="203"/>
      <c r="Q31" s="203"/>
      <c r="R31" s="203"/>
      <c r="S31" s="203"/>
      <c r="T31" s="203"/>
      <c r="U31" s="203"/>
      <c r="V31" s="203"/>
      <c r="W31" s="204"/>
    </row>
    <row r="32" spans="1:23" ht="13.5" customHeight="1">
      <c r="A32" s="213"/>
      <c r="B32" s="183" t="s">
        <v>114</v>
      </c>
      <c r="C32" s="184"/>
      <c r="D32" s="83"/>
      <c r="E32" s="83"/>
      <c r="F32" s="83"/>
      <c r="G32" s="83"/>
      <c r="H32" s="83"/>
      <c r="I32" s="83"/>
      <c r="J32" s="83"/>
      <c r="K32" s="83"/>
      <c r="L32" s="83"/>
      <c r="M32" s="183" t="s">
        <v>114</v>
      </c>
      <c r="N32" s="184"/>
      <c r="O32" s="83"/>
      <c r="P32" s="83"/>
      <c r="Q32" s="83"/>
      <c r="R32" s="83"/>
      <c r="S32" s="83"/>
      <c r="T32" s="83"/>
      <c r="U32" s="83"/>
      <c r="V32" s="83"/>
      <c r="W32" s="214"/>
    </row>
    <row r="33" spans="1:23" ht="13.5" customHeight="1">
      <c r="A33" s="213"/>
      <c r="B33" s="185"/>
      <c r="C33" s="184"/>
      <c r="D33" s="83"/>
      <c r="E33" s="83"/>
      <c r="F33" s="83"/>
      <c r="G33" s="83"/>
      <c r="H33" s="83"/>
      <c r="I33" s="83"/>
      <c r="J33" s="83"/>
      <c r="K33" s="83"/>
      <c r="L33" s="83"/>
      <c r="M33" s="185"/>
      <c r="N33" s="184"/>
      <c r="O33" s="83"/>
      <c r="P33" s="83"/>
      <c r="Q33" s="83"/>
      <c r="R33" s="83"/>
      <c r="S33" s="83"/>
      <c r="T33" s="83"/>
      <c r="U33" s="83"/>
      <c r="V33" s="83"/>
      <c r="W33" s="214"/>
    </row>
    <row r="34" spans="1:23" ht="13.5" customHeight="1">
      <c r="A34" s="215">
        <v>157</v>
      </c>
      <c r="B34" s="187" t="s">
        <v>248</v>
      </c>
      <c r="C34" s="184" t="s">
        <v>174</v>
      </c>
      <c r="D34" s="83">
        <v>83.899999999999991</v>
      </c>
      <c r="E34" s="83">
        <v>0.8</v>
      </c>
      <c r="F34" s="83">
        <v>2.1</v>
      </c>
      <c r="G34" s="83">
        <v>0.1</v>
      </c>
      <c r="H34" s="83">
        <v>1.5</v>
      </c>
      <c r="I34" s="83">
        <v>0.3</v>
      </c>
      <c r="J34" s="83">
        <v>5.2</v>
      </c>
      <c r="K34" s="83">
        <v>4</v>
      </c>
      <c r="L34" s="83">
        <v>11.1</v>
      </c>
      <c r="M34" s="187" t="s">
        <v>248</v>
      </c>
      <c r="N34" s="184" t="s">
        <v>174</v>
      </c>
      <c r="O34" s="83">
        <v>0.1</v>
      </c>
      <c r="P34" s="83">
        <v>0.7</v>
      </c>
      <c r="Q34" s="83">
        <v>0.7</v>
      </c>
      <c r="R34" s="83">
        <v>0.89999999999999991</v>
      </c>
      <c r="S34" s="83">
        <v>0.30000000000000004</v>
      </c>
      <c r="T34" s="83">
        <v>0</v>
      </c>
      <c r="U34" s="83">
        <v>2.6</v>
      </c>
      <c r="V34" s="83">
        <v>53.5</v>
      </c>
      <c r="W34" s="214">
        <v>157</v>
      </c>
    </row>
    <row r="35" spans="1:23" ht="13.5" customHeight="1">
      <c r="A35" s="215">
        <v>158</v>
      </c>
      <c r="B35" s="187"/>
      <c r="C35" s="184" t="s">
        <v>147</v>
      </c>
      <c r="D35" s="83">
        <v>56.8</v>
      </c>
      <c r="E35" s="83">
        <v>0</v>
      </c>
      <c r="F35" s="83">
        <v>0.3</v>
      </c>
      <c r="G35" s="83">
        <v>0.1</v>
      </c>
      <c r="H35" s="83">
        <v>0.1</v>
      </c>
      <c r="I35" s="83">
        <v>0</v>
      </c>
      <c r="J35" s="83">
        <v>0</v>
      </c>
      <c r="K35" s="83">
        <v>0.1</v>
      </c>
      <c r="L35" s="83">
        <v>0</v>
      </c>
      <c r="M35" s="187"/>
      <c r="N35" s="184" t="s">
        <v>147</v>
      </c>
      <c r="O35" s="83">
        <v>0</v>
      </c>
      <c r="P35" s="83">
        <v>0</v>
      </c>
      <c r="Q35" s="83">
        <v>0</v>
      </c>
      <c r="R35" s="83">
        <v>0</v>
      </c>
      <c r="S35" s="83">
        <v>0.1</v>
      </c>
      <c r="T35" s="83">
        <v>0</v>
      </c>
      <c r="U35" s="83">
        <v>2.6</v>
      </c>
      <c r="V35" s="83">
        <v>53.5</v>
      </c>
      <c r="W35" s="214">
        <v>158</v>
      </c>
    </row>
    <row r="36" spans="1:23" ht="13.5" customHeight="1">
      <c r="A36" s="215">
        <v>159</v>
      </c>
      <c r="B36" s="187"/>
      <c r="C36" s="184" t="s">
        <v>132</v>
      </c>
      <c r="D36" s="83">
        <v>27.099999999999998</v>
      </c>
      <c r="E36" s="83">
        <v>0.8</v>
      </c>
      <c r="F36" s="83">
        <v>1.8</v>
      </c>
      <c r="G36" s="83">
        <v>0</v>
      </c>
      <c r="H36" s="83">
        <v>1.4</v>
      </c>
      <c r="I36" s="83">
        <v>0.3</v>
      </c>
      <c r="J36" s="83">
        <v>5.2</v>
      </c>
      <c r="K36" s="83">
        <v>3.9000000000000004</v>
      </c>
      <c r="L36" s="83">
        <v>11.1</v>
      </c>
      <c r="M36" s="187"/>
      <c r="N36" s="184" t="s">
        <v>132</v>
      </c>
      <c r="O36" s="83">
        <v>0.1</v>
      </c>
      <c r="P36" s="83">
        <v>0.7</v>
      </c>
      <c r="Q36" s="83">
        <v>0.7</v>
      </c>
      <c r="R36" s="83">
        <v>0.89999999999999991</v>
      </c>
      <c r="S36" s="83">
        <v>0.2</v>
      </c>
      <c r="T36" s="207">
        <v>0</v>
      </c>
      <c r="U36" s="207">
        <v>0</v>
      </c>
      <c r="V36" s="207">
        <v>0</v>
      </c>
      <c r="W36" s="214">
        <v>159</v>
      </c>
    </row>
    <row r="37" spans="1:23" ht="13.5" customHeight="1">
      <c r="A37" s="215"/>
      <c r="B37" s="187"/>
      <c r="C37" s="184"/>
      <c r="D37" s="83"/>
      <c r="E37" s="83"/>
      <c r="F37" s="83"/>
      <c r="G37" s="83"/>
      <c r="H37" s="83"/>
      <c r="I37" s="83"/>
      <c r="J37" s="83"/>
      <c r="K37" s="83"/>
      <c r="L37" s="83"/>
      <c r="M37" s="187"/>
      <c r="N37" s="184"/>
      <c r="O37" s="83"/>
      <c r="P37" s="83"/>
      <c r="Q37" s="83"/>
      <c r="R37" s="83"/>
      <c r="S37" s="83"/>
      <c r="T37" s="83"/>
      <c r="U37" s="83"/>
      <c r="V37" s="83"/>
      <c r="W37" s="214"/>
    </row>
    <row r="38" spans="1:23" ht="13.5" customHeight="1">
      <c r="A38" s="215">
        <v>160</v>
      </c>
      <c r="B38" s="187" t="s">
        <v>249</v>
      </c>
      <c r="C38" s="184" t="s">
        <v>174</v>
      </c>
      <c r="D38" s="83">
        <v>1370.1999999999998</v>
      </c>
      <c r="E38" s="83">
        <v>148.4</v>
      </c>
      <c r="F38" s="83">
        <v>223.5</v>
      </c>
      <c r="G38" s="83">
        <v>40</v>
      </c>
      <c r="H38" s="83">
        <v>62</v>
      </c>
      <c r="I38" s="83">
        <v>30.1</v>
      </c>
      <c r="J38" s="83">
        <v>68.599999999999994</v>
      </c>
      <c r="K38" s="83">
        <v>399.1</v>
      </c>
      <c r="L38" s="83">
        <v>151.80000000000001</v>
      </c>
      <c r="M38" s="187" t="s">
        <v>249</v>
      </c>
      <c r="N38" s="184" t="s">
        <v>174</v>
      </c>
      <c r="O38" s="83">
        <v>11.799999999999999</v>
      </c>
      <c r="P38" s="83">
        <v>50.199999999999996</v>
      </c>
      <c r="Q38" s="83">
        <v>18.2</v>
      </c>
      <c r="R38" s="83">
        <v>14.200000000000001</v>
      </c>
      <c r="S38" s="83">
        <v>20.5</v>
      </c>
      <c r="T38" s="83">
        <v>24.3</v>
      </c>
      <c r="U38" s="83">
        <v>72.2</v>
      </c>
      <c r="V38" s="83">
        <v>35.200000000000003</v>
      </c>
      <c r="W38" s="214">
        <v>160</v>
      </c>
    </row>
    <row r="39" spans="1:23" ht="13.5" customHeight="1">
      <c r="A39" s="215">
        <v>161</v>
      </c>
      <c r="B39" s="187"/>
      <c r="C39" s="184" t="s">
        <v>147</v>
      </c>
      <c r="D39" s="83">
        <v>567.4</v>
      </c>
      <c r="E39" s="83">
        <v>8.5</v>
      </c>
      <c r="F39" s="83">
        <v>68</v>
      </c>
      <c r="G39" s="83">
        <v>21.8</v>
      </c>
      <c r="H39" s="83">
        <v>4.3</v>
      </c>
      <c r="I39" s="83">
        <v>24.5</v>
      </c>
      <c r="J39" s="83">
        <v>0.7</v>
      </c>
      <c r="K39" s="83">
        <v>141.6</v>
      </c>
      <c r="L39" s="83">
        <v>137.4</v>
      </c>
      <c r="M39" s="187"/>
      <c r="N39" s="184" t="s">
        <v>147</v>
      </c>
      <c r="O39" s="83">
        <v>0.8</v>
      </c>
      <c r="P39" s="83">
        <v>5.5</v>
      </c>
      <c r="Q39" s="83">
        <v>12.2</v>
      </c>
      <c r="R39" s="83">
        <v>0.1</v>
      </c>
      <c r="S39" s="83">
        <v>10.3</v>
      </c>
      <c r="T39" s="83">
        <v>24.3</v>
      </c>
      <c r="U39" s="83">
        <v>72.2</v>
      </c>
      <c r="V39" s="83">
        <v>35.200000000000003</v>
      </c>
      <c r="W39" s="214">
        <v>161</v>
      </c>
    </row>
    <row r="40" spans="1:23" ht="13.5" customHeight="1">
      <c r="A40" s="215">
        <v>162</v>
      </c>
      <c r="B40" s="185"/>
      <c r="C40" s="184" t="s">
        <v>132</v>
      </c>
      <c r="D40" s="83">
        <v>802.8</v>
      </c>
      <c r="E40" s="83">
        <v>139.9</v>
      </c>
      <c r="F40" s="83">
        <v>155.5</v>
      </c>
      <c r="G40" s="83">
        <v>18.2</v>
      </c>
      <c r="H40" s="83">
        <v>57.7</v>
      </c>
      <c r="I40" s="83">
        <v>5.6000000000000005</v>
      </c>
      <c r="J40" s="83">
        <v>67.899999999999991</v>
      </c>
      <c r="K40" s="83">
        <v>257.5</v>
      </c>
      <c r="L40" s="83">
        <v>14.4</v>
      </c>
      <c r="M40" s="185"/>
      <c r="N40" s="184" t="s">
        <v>132</v>
      </c>
      <c r="O40" s="83">
        <v>10.999999999999998</v>
      </c>
      <c r="P40" s="83">
        <v>44.699999999999996</v>
      </c>
      <c r="Q40" s="83">
        <v>6</v>
      </c>
      <c r="R40" s="83">
        <v>14.100000000000001</v>
      </c>
      <c r="S40" s="83">
        <v>10.199999999999999</v>
      </c>
      <c r="T40" s="207">
        <v>0</v>
      </c>
      <c r="U40" s="207">
        <v>0</v>
      </c>
      <c r="V40" s="207">
        <v>0</v>
      </c>
      <c r="W40" s="214">
        <v>162</v>
      </c>
    </row>
    <row r="41" spans="1:23" ht="13.5" customHeight="1">
      <c r="A41" s="215"/>
      <c r="B41" s="185"/>
      <c r="C41" s="184"/>
      <c r="D41" s="83"/>
      <c r="E41" s="83"/>
      <c r="F41" s="83"/>
      <c r="G41" s="83"/>
      <c r="H41" s="83"/>
      <c r="I41" s="83"/>
      <c r="J41" s="83"/>
      <c r="K41" s="83"/>
      <c r="L41" s="83"/>
      <c r="M41" s="185"/>
      <c r="N41" s="184"/>
      <c r="O41" s="83"/>
      <c r="P41" s="83"/>
      <c r="Q41" s="83"/>
      <c r="R41" s="83"/>
      <c r="S41" s="83"/>
      <c r="T41" s="165"/>
      <c r="U41" s="165"/>
      <c r="V41" s="165"/>
      <c r="W41" s="214"/>
    </row>
    <row r="42" spans="1:23" ht="13.5" customHeight="1">
      <c r="A42" s="215"/>
      <c r="B42" s="185"/>
      <c r="C42" s="184"/>
      <c r="D42" s="83"/>
      <c r="E42" s="83"/>
      <c r="F42" s="83"/>
      <c r="G42" s="83"/>
      <c r="H42" s="83"/>
      <c r="I42" s="83"/>
      <c r="J42" s="83"/>
      <c r="K42" s="83"/>
      <c r="L42" s="83"/>
      <c r="M42" s="185"/>
      <c r="N42" s="184"/>
      <c r="O42" s="83"/>
      <c r="P42" s="83"/>
      <c r="Q42" s="83"/>
      <c r="R42" s="83"/>
      <c r="S42" s="83"/>
      <c r="T42" s="83"/>
      <c r="U42" s="83"/>
      <c r="V42" s="83"/>
      <c r="W42" s="214"/>
    </row>
    <row r="43" spans="1:23" ht="13.5" customHeight="1">
      <c r="A43" s="202"/>
      <c r="B43" s="183" t="s">
        <v>99</v>
      </c>
      <c r="C43" s="184"/>
      <c r="D43" s="83"/>
      <c r="E43" s="83"/>
      <c r="F43" s="83"/>
      <c r="G43" s="83"/>
      <c r="H43" s="83"/>
      <c r="I43" s="83"/>
      <c r="J43" s="83"/>
      <c r="K43" s="83"/>
      <c r="L43" s="83"/>
      <c r="M43" s="183" t="s">
        <v>99</v>
      </c>
      <c r="N43" s="184"/>
      <c r="O43" s="83"/>
      <c r="P43" s="83"/>
      <c r="Q43" s="83"/>
      <c r="R43" s="83"/>
      <c r="S43" s="83"/>
      <c r="T43" s="83"/>
      <c r="U43" s="83"/>
      <c r="V43" s="83"/>
      <c r="W43" s="204"/>
    </row>
    <row r="44" spans="1:23" ht="13.5" customHeight="1">
      <c r="A44" s="202"/>
      <c r="B44" s="185"/>
      <c r="C44" s="184"/>
      <c r="D44" s="83"/>
      <c r="E44" s="83"/>
      <c r="F44" s="83"/>
      <c r="G44" s="83"/>
      <c r="H44" s="83"/>
      <c r="I44" s="83"/>
      <c r="J44" s="83"/>
      <c r="K44" s="83"/>
      <c r="L44" s="83"/>
      <c r="M44" s="185"/>
      <c r="N44" s="184"/>
      <c r="O44" s="83"/>
      <c r="P44" s="83"/>
      <c r="Q44" s="83"/>
      <c r="R44" s="83"/>
      <c r="S44" s="83"/>
      <c r="T44" s="83"/>
      <c r="U44" s="83"/>
      <c r="V44" s="83"/>
      <c r="W44" s="204"/>
    </row>
    <row r="45" spans="1:23" ht="13.5" customHeight="1">
      <c r="A45" s="202">
        <v>163</v>
      </c>
      <c r="B45" s="187" t="s">
        <v>0</v>
      </c>
      <c r="C45" s="184" t="s">
        <v>174</v>
      </c>
      <c r="D45" s="83">
        <v>164121.29999999999</v>
      </c>
      <c r="E45" s="83">
        <v>21423.899999999998</v>
      </c>
      <c r="F45" s="83">
        <v>20822.199999999997</v>
      </c>
      <c r="G45" s="83">
        <v>7682.7000000000007</v>
      </c>
      <c r="H45" s="83">
        <v>11045.100000000002</v>
      </c>
      <c r="I45" s="83">
        <v>5109.7999999999993</v>
      </c>
      <c r="J45" s="83">
        <v>15265.699999999999</v>
      </c>
      <c r="K45" s="83">
        <v>33446.700000000004</v>
      </c>
      <c r="L45" s="83">
        <v>8325.2000000000007</v>
      </c>
      <c r="M45" s="187" t="s">
        <v>0</v>
      </c>
      <c r="N45" s="184" t="s">
        <v>174</v>
      </c>
      <c r="O45" s="83">
        <v>2050.1</v>
      </c>
      <c r="P45" s="83">
        <v>10503.599999999999</v>
      </c>
      <c r="Q45" s="83">
        <v>6810.2000000000007</v>
      </c>
      <c r="R45" s="83">
        <v>5478</v>
      </c>
      <c r="S45" s="83">
        <v>5828</v>
      </c>
      <c r="T45" s="83">
        <v>7926.9</v>
      </c>
      <c r="U45" s="83">
        <v>1455.9</v>
      </c>
      <c r="V45" s="83">
        <v>947.1</v>
      </c>
      <c r="W45" s="204">
        <v>163</v>
      </c>
    </row>
    <row r="46" spans="1:23" ht="13.5" customHeight="1">
      <c r="A46" s="202">
        <v>164</v>
      </c>
      <c r="B46" s="185"/>
      <c r="C46" s="184" t="s">
        <v>147</v>
      </c>
      <c r="D46" s="83">
        <v>57256</v>
      </c>
      <c r="E46" s="83">
        <v>7185.5999999999995</v>
      </c>
      <c r="F46" s="83">
        <v>4904.8999999999996</v>
      </c>
      <c r="G46" s="83">
        <v>3125.2</v>
      </c>
      <c r="H46" s="83">
        <v>2617.3000000000002</v>
      </c>
      <c r="I46" s="83">
        <v>2410.3000000000002</v>
      </c>
      <c r="J46" s="83">
        <v>3451.6</v>
      </c>
      <c r="K46" s="83">
        <v>7287.7</v>
      </c>
      <c r="L46" s="83">
        <v>2467.6999999999998</v>
      </c>
      <c r="M46" s="185"/>
      <c r="N46" s="184" t="s">
        <v>147</v>
      </c>
      <c r="O46" s="83">
        <v>758.6</v>
      </c>
      <c r="P46" s="83">
        <v>4946.8</v>
      </c>
      <c r="Q46" s="83">
        <v>3388.8</v>
      </c>
      <c r="R46" s="83">
        <v>1548</v>
      </c>
      <c r="S46" s="83">
        <v>2833.6</v>
      </c>
      <c r="T46" s="83">
        <v>7926.9</v>
      </c>
      <c r="U46" s="83">
        <v>1455.9</v>
      </c>
      <c r="V46" s="83">
        <v>947.1</v>
      </c>
      <c r="W46" s="204">
        <v>164</v>
      </c>
    </row>
    <row r="47" spans="1:23" ht="13.5" customHeight="1">
      <c r="A47" s="202">
        <v>165</v>
      </c>
      <c r="B47" s="185"/>
      <c r="C47" s="184" t="s">
        <v>132</v>
      </c>
      <c r="D47" s="83">
        <v>106865.3</v>
      </c>
      <c r="E47" s="83">
        <v>14238.3</v>
      </c>
      <c r="F47" s="83">
        <v>15917.3</v>
      </c>
      <c r="G47" s="83">
        <v>4557.5000000000009</v>
      </c>
      <c r="H47" s="83">
        <v>8427.8000000000011</v>
      </c>
      <c r="I47" s="83">
        <v>2699.4999999999995</v>
      </c>
      <c r="J47" s="83">
        <v>11814.099999999999</v>
      </c>
      <c r="K47" s="83">
        <v>26159.000000000004</v>
      </c>
      <c r="L47" s="83">
        <v>5857.5</v>
      </c>
      <c r="M47" s="185"/>
      <c r="N47" s="184" t="s">
        <v>132</v>
      </c>
      <c r="O47" s="83">
        <v>1291.5</v>
      </c>
      <c r="P47" s="83">
        <v>5556.7999999999993</v>
      </c>
      <c r="Q47" s="83">
        <v>3421.4</v>
      </c>
      <c r="R47" s="83">
        <v>3929.9999999999995</v>
      </c>
      <c r="S47" s="83">
        <v>2994.4</v>
      </c>
      <c r="T47" s="207">
        <v>0</v>
      </c>
      <c r="U47" s="207">
        <v>0</v>
      </c>
      <c r="V47" s="207">
        <v>0</v>
      </c>
      <c r="W47" s="204">
        <v>165</v>
      </c>
    </row>
    <row r="48" spans="1:23" ht="13.5" customHeight="1">
      <c r="A48" s="202"/>
      <c r="B48" s="185"/>
      <c r="C48" s="184"/>
      <c r="D48" s="83"/>
      <c r="E48" s="83"/>
      <c r="F48" s="83"/>
      <c r="G48" s="83"/>
      <c r="H48" s="83"/>
      <c r="I48" s="83"/>
      <c r="J48" s="83"/>
      <c r="K48" s="83"/>
      <c r="L48" s="83"/>
      <c r="M48" s="185"/>
      <c r="N48" s="184"/>
      <c r="O48" s="83"/>
      <c r="P48" s="83"/>
      <c r="Q48" s="83"/>
      <c r="R48" s="83"/>
      <c r="S48" s="83"/>
      <c r="T48" s="165"/>
      <c r="U48" s="165"/>
      <c r="V48" s="165"/>
      <c r="W48" s="204"/>
    </row>
    <row r="49" spans="1:152" s="132" customFormat="1" ht="13.5" customHeight="1">
      <c r="A49" s="202">
        <v>166</v>
      </c>
      <c r="B49" s="188" t="s">
        <v>145</v>
      </c>
      <c r="C49" s="184" t="s">
        <v>174</v>
      </c>
      <c r="D49" s="83">
        <v>45067.9</v>
      </c>
      <c r="E49" s="83">
        <v>4077.7</v>
      </c>
      <c r="F49" s="83">
        <v>4726.3</v>
      </c>
      <c r="G49" s="83">
        <v>2602.4</v>
      </c>
      <c r="H49" s="83">
        <v>2588.6000000000004</v>
      </c>
      <c r="I49" s="83">
        <v>1907</v>
      </c>
      <c r="J49" s="83">
        <v>3076.4</v>
      </c>
      <c r="K49" s="83">
        <v>7362.5</v>
      </c>
      <c r="L49" s="83">
        <v>1519.2</v>
      </c>
      <c r="M49" s="188" t="s">
        <v>145</v>
      </c>
      <c r="N49" s="184" t="s">
        <v>174</v>
      </c>
      <c r="O49" s="83">
        <v>666.3</v>
      </c>
      <c r="P49" s="83">
        <v>4048.8</v>
      </c>
      <c r="Q49" s="83">
        <v>2807.8</v>
      </c>
      <c r="R49" s="83">
        <v>1461</v>
      </c>
      <c r="S49" s="83">
        <v>2266.3000000000002</v>
      </c>
      <c r="T49" s="83">
        <v>4275.8</v>
      </c>
      <c r="U49" s="83">
        <v>829.8</v>
      </c>
      <c r="V49" s="83">
        <v>851.80000000000007</v>
      </c>
      <c r="W49" s="204">
        <v>166</v>
      </c>
      <c r="X49" s="83"/>
      <c r="Y49" s="169"/>
    </row>
    <row r="50" spans="1:152" s="132" customFormat="1" ht="13.5" customHeight="1">
      <c r="A50" s="202">
        <v>167</v>
      </c>
      <c r="B50" s="191" t="s">
        <v>241</v>
      </c>
      <c r="C50" s="184" t="s">
        <v>147</v>
      </c>
      <c r="D50" s="83">
        <v>42880.5</v>
      </c>
      <c r="E50" s="83">
        <v>3841</v>
      </c>
      <c r="F50" s="83">
        <v>4548.7</v>
      </c>
      <c r="G50" s="83">
        <v>2502.1</v>
      </c>
      <c r="H50" s="83">
        <v>2353.3000000000002</v>
      </c>
      <c r="I50" s="83">
        <v>1821.1</v>
      </c>
      <c r="J50" s="83">
        <v>2968.5</v>
      </c>
      <c r="K50" s="83">
        <v>6638.9</v>
      </c>
      <c r="L50" s="83">
        <v>1471.3</v>
      </c>
      <c r="M50" s="191" t="s">
        <v>241</v>
      </c>
      <c r="N50" s="184" t="s">
        <v>147</v>
      </c>
      <c r="O50" s="83">
        <v>625.79999999999995</v>
      </c>
      <c r="P50" s="83">
        <v>3902.3</v>
      </c>
      <c r="Q50" s="83">
        <v>2731.3</v>
      </c>
      <c r="R50" s="83">
        <v>1277.3</v>
      </c>
      <c r="S50" s="83">
        <v>2241.5</v>
      </c>
      <c r="T50" s="83">
        <v>4275.8</v>
      </c>
      <c r="U50" s="83">
        <v>829.8</v>
      </c>
      <c r="V50" s="83">
        <v>851.80000000000007</v>
      </c>
      <c r="W50" s="204">
        <v>167</v>
      </c>
      <c r="X50" s="83"/>
      <c r="Y50" s="169"/>
    </row>
    <row r="51" spans="1:152" s="132" customFormat="1" ht="13.5" customHeight="1">
      <c r="A51" s="202">
        <v>168</v>
      </c>
      <c r="B51" s="191" t="s">
        <v>241</v>
      </c>
      <c r="C51" s="184" t="s">
        <v>132</v>
      </c>
      <c r="D51" s="83">
        <v>2187.4</v>
      </c>
      <c r="E51" s="83">
        <v>236.7</v>
      </c>
      <c r="F51" s="83">
        <v>177.6</v>
      </c>
      <c r="G51" s="83">
        <v>100.30000000000001</v>
      </c>
      <c r="H51" s="83">
        <v>235.29999999999998</v>
      </c>
      <c r="I51" s="83">
        <v>85.9</v>
      </c>
      <c r="J51" s="83">
        <v>107.9</v>
      </c>
      <c r="K51" s="83">
        <v>723.6</v>
      </c>
      <c r="L51" s="83">
        <v>47.9</v>
      </c>
      <c r="M51" s="191" t="s">
        <v>241</v>
      </c>
      <c r="N51" s="184" t="s">
        <v>132</v>
      </c>
      <c r="O51" s="83">
        <v>40.5</v>
      </c>
      <c r="P51" s="83">
        <v>146.5</v>
      </c>
      <c r="Q51" s="83">
        <v>76.499999999999986</v>
      </c>
      <c r="R51" s="83">
        <v>183.70000000000002</v>
      </c>
      <c r="S51" s="83">
        <v>24.799999999999997</v>
      </c>
      <c r="T51" s="207">
        <v>0</v>
      </c>
      <c r="U51" s="207">
        <v>0</v>
      </c>
      <c r="V51" s="207">
        <v>0</v>
      </c>
      <c r="W51" s="204">
        <v>168</v>
      </c>
      <c r="X51" s="83"/>
      <c r="Y51" s="169"/>
    </row>
    <row r="52" spans="1:152" s="132" customFormat="1" ht="13.5" customHeight="1">
      <c r="A52" s="202"/>
      <c r="B52" s="191"/>
      <c r="C52" s="184"/>
      <c r="D52" s="83"/>
      <c r="E52" s="83"/>
      <c r="F52" s="83"/>
      <c r="G52" s="83"/>
      <c r="H52" s="83"/>
      <c r="I52" s="83"/>
      <c r="J52" s="83"/>
      <c r="K52" s="83"/>
      <c r="L52" s="83"/>
      <c r="M52" s="191"/>
      <c r="N52" s="184"/>
      <c r="O52" s="83"/>
      <c r="P52" s="83"/>
      <c r="Q52" s="83"/>
      <c r="R52" s="83"/>
      <c r="S52" s="83"/>
      <c r="T52" s="165"/>
      <c r="U52" s="165"/>
      <c r="V52" s="165"/>
      <c r="W52" s="204"/>
      <c r="X52" s="83"/>
      <c r="Y52" s="169"/>
    </row>
    <row r="53" spans="1:152" s="220" customFormat="1" ht="13.5" customHeight="1">
      <c r="A53" s="215">
        <v>169</v>
      </c>
      <c r="B53" s="216" t="s">
        <v>147</v>
      </c>
      <c r="C53" s="217" t="s">
        <v>174</v>
      </c>
      <c r="D53" s="168">
        <v>72871.8</v>
      </c>
      <c r="E53" s="168">
        <v>10405.299999999999</v>
      </c>
      <c r="F53" s="168">
        <v>8493.6</v>
      </c>
      <c r="G53" s="168">
        <v>3587.2999999999993</v>
      </c>
      <c r="H53" s="168">
        <v>4176.2</v>
      </c>
      <c r="I53" s="168">
        <v>2394</v>
      </c>
      <c r="J53" s="168">
        <v>7240.1999999999989</v>
      </c>
      <c r="K53" s="168">
        <v>14568.7</v>
      </c>
      <c r="L53" s="168">
        <v>3593.3999999999996</v>
      </c>
      <c r="M53" s="216" t="s">
        <v>147</v>
      </c>
      <c r="N53" s="217" t="s">
        <v>174</v>
      </c>
      <c r="O53" s="168">
        <v>786.69999999999993</v>
      </c>
      <c r="P53" s="168">
        <v>5087</v>
      </c>
      <c r="Q53" s="168">
        <v>2982</v>
      </c>
      <c r="R53" s="168">
        <v>2568.7000000000003</v>
      </c>
      <c r="S53" s="168">
        <v>2864.4000000000005</v>
      </c>
      <c r="T53" s="168">
        <v>3504.3999999999996</v>
      </c>
      <c r="U53" s="168">
        <v>576.20000000000005</v>
      </c>
      <c r="V53" s="168">
        <v>43.8</v>
      </c>
      <c r="W53" s="214">
        <v>169</v>
      </c>
      <c r="X53" s="218"/>
      <c r="Y53" s="219"/>
    </row>
    <row r="54" spans="1:152" s="220" customFormat="1" ht="13.5" customHeight="1">
      <c r="A54" s="215">
        <v>170</v>
      </c>
      <c r="B54" s="216" t="s">
        <v>241</v>
      </c>
      <c r="C54" s="217" t="s">
        <v>147</v>
      </c>
      <c r="D54" s="168">
        <v>9024.1999999999989</v>
      </c>
      <c r="E54" s="168">
        <v>29.9</v>
      </c>
      <c r="F54" s="168">
        <v>56.8</v>
      </c>
      <c r="G54" s="168">
        <v>566.19999999999993</v>
      </c>
      <c r="H54" s="168">
        <v>35.200000000000003</v>
      </c>
      <c r="I54" s="168">
        <v>506.6</v>
      </c>
      <c r="J54" s="168">
        <v>328.9</v>
      </c>
      <c r="K54" s="168">
        <v>570.40000000000009</v>
      </c>
      <c r="L54" s="168">
        <v>317</v>
      </c>
      <c r="M54" s="216" t="s">
        <v>241</v>
      </c>
      <c r="N54" s="217" t="s">
        <v>147</v>
      </c>
      <c r="O54" s="168">
        <v>130</v>
      </c>
      <c r="P54" s="168">
        <v>1009.6</v>
      </c>
      <c r="Q54" s="168">
        <v>580.1</v>
      </c>
      <c r="R54" s="168">
        <v>197.8</v>
      </c>
      <c r="S54" s="168">
        <v>571.30000000000007</v>
      </c>
      <c r="T54" s="168">
        <v>3504.3999999999996</v>
      </c>
      <c r="U54" s="168">
        <v>576.20000000000005</v>
      </c>
      <c r="V54" s="168">
        <v>43.8</v>
      </c>
      <c r="W54" s="214">
        <v>170</v>
      </c>
      <c r="X54" s="218"/>
      <c r="Y54" s="219"/>
    </row>
    <row r="55" spans="1:152" s="220" customFormat="1" ht="13.5" customHeight="1">
      <c r="A55" s="215">
        <v>171</v>
      </c>
      <c r="B55" s="216" t="s">
        <v>241</v>
      </c>
      <c r="C55" s="217" t="s">
        <v>132</v>
      </c>
      <c r="D55" s="168">
        <v>63847.6</v>
      </c>
      <c r="E55" s="168">
        <v>10375.4</v>
      </c>
      <c r="F55" s="168">
        <v>8436.8000000000011</v>
      </c>
      <c r="G55" s="168">
        <v>3021.0999999999995</v>
      </c>
      <c r="H55" s="168">
        <v>4141</v>
      </c>
      <c r="I55" s="168">
        <v>1887.4</v>
      </c>
      <c r="J55" s="168">
        <v>6911.2999999999993</v>
      </c>
      <c r="K55" s="168">
        <v>13998.300000000001</v>
      </c>
      <c r="L55" s="168">
        <v>3276.3999999999996</v>
      </c>
      <c r="M55" s="216" t="s">
        <v>241</v>
      </c>
      <c r="N55" s="217" t="s">
        <v>132</v>
      </c>
      <c r="O55" s="168">
        <v>656.69999999999993</v>
      </c>
      <c r="P55" s="168">
        <v>4077.3999999999996</v>
      </c>
      <c r="Q55" s="168">
        <v>2401.9</v>
      </c>
      <c r="R55" s="168">
        <v>2370.9</v>
      </c>
      <c r="S55" s="168">
        <v>2293.1000000000004</v>
      </c>
      <c r="T55" s="207">
        <v>0</v>
      </c>
      <c r="U55" s="207">
        <v>0</v>
      </c>
      <c r="V55" s="207">
        <v>0</v>
      </c>
      <c r="W55" s="214">
        <v>171</v>
      </c>
      <c r="X55" s="218"/>
      <c r="Y55" s="219"/>
    </row>
    <row r="56" spans="1:152" s="220" customFormat="1" ht="13.5" customHeight="1">
      <c r="A56" s="215"/>
      <c r="B56" s="221"/>
      <c r="C56" s="222"/>
      <c r="D56" s="168"/>
      <c r="E56" s="218"/>
      <c r="F56" s="218"/>
      <c r="G56" s="218"/>
      <c r="H56" s="218"/>
      <c r="I56" s="218"/>
      <c r="J56" s="218"/>
      <c r="K56" s="218"/>
      <c r="L56" s="218"/>
      <c r="M56" s="221"/>
      <c r="N56" s="222"/>
      <c r="O56" s="218"/>
      <c r="P56" s="218"/>
      <c r="Q56" s="218"/>
      <c r="R56" s="218"/>
      <c r="S56" s="218"/>
      <c r="T56" s="223"/>
      <c r="U56" s="223"/>
      <c r="V56" s="223"/>
      <c r="W56" s="214"/>
      <c r="X56" s="218"/>
      <c r="Y56" s="219"/>
    </row>
    <row r="57" spans="1:152" s="133" customFormat="1" ht="13.5" customHeight="1">
      <c r="A57" s="202">
        <v>172</v>
      </c>
      <c r="B57" s="188" t="s">
        <v>76</v>
      </c>
      <c r="C57" s="184" t="s">
        <v>174</v>
      </c>
      <c r="D57" s="83">
        <v>46181.599999999991</v>
      </c>
      <c r="E57" s="83">
        <v>6940.9</v>
      </c>
      <c r="F57" s="83">
        <v>7602.3</v>
      </c>
      <c r="G57" s="83">
        <v>1492.9999999999998</v>
      </c>
      <c r="H57" s="83">
        <v>4280.3</v>
      </c>
      <c r="I57" s="83">
        <v>808.80000000000007</v>
      </c>
      <c r="J57" s="83">
        <v>4949.0999999999995</v>
      </c>
      <c r="K57" s="83">
        <v>11515.5</v>
      </c>
      <c r="L57" s="83">
        <v>3212.6000000000004</v>
      </c>
      <c r="M57" s="188" t="s">
        <v>76</v>
      </c>
      <c r="N57" s="184" t="s">
        <v>174</v>
      </c>
      <c r="O57" s="83">
        <v>597.09999999999991</v>
      </c>
      <c r="P57" s="83">
        <v>1367.8000000000002</v>
      </c>
      <c r="Q57" s="83">
        <v>1020.4</v>
      </c>
      <c r="R57" s="83">
        <v>1448.3000000000002</v>
      </c>
      <c r="S57" s="83">
        <v>697.29999999999984</v>
      </c>
      <c r="T57" s="83">
        <v>146.69999999999999</v>
      </c>
      <c r="U57" s="83">
        <v>49.9</v>
      </c>
      <c r="V57" s="83">
        <v>51.5</v>
      </c>
      <c r="W57" s="204">
        <v>172</v>
      </c>
      <c r="X57" s="83"/>
      <c r="Y57" s="167"/>
      <c r="Z57" s="132"/>
      <c r="AA57" s="132"/>
      <c r="AB57" s="132"/>
      <c r="AC57" s="132"/>
      <c r="AD57" s="132"/>
      <c r="AE57" s="132"/>
      <c r="AF57" s="132"/>
      <c r="AG57" s="132"/>
      <c r="AH57" s="132"/>
      <c r="AI57" s="132"/>
      <c r="AJ57" s="132"/>
      <c r="AK57" s="132"/>
      <c r="AL57" s="132"/>
      <c r="AM57" s="132"/>
      <c r="AN57" s="132"/>
      <c r="AO57" s="132"/>
      <c r="AP57" s="132"/>
      <c r="AQ57" s="132"/>
      <c r="AR57" s="132"/>
      <c r="AS57" s="132"/>
      <c r="AT57" s="132"/>
      <c r="AU57" s="132"/>
      <c r="AV57" s="132"/>
      <c r="AW57" s="132"/>
      <c r="AX57" s="132"/>
      <c r="AY57" s="132"/>
      <c r="AZ57" s="132"/>
      <c r="BA57" s="132"/>
      <c r="BB57" s="132"/>
      <c r="BC57" s="132"/>
      <c r="BD57" s="132"/>
      <c r="BE57" s="132"/>
      <c r="BF57" s="132"/>
      <c r="BG57" s="132"/>
      <c r="BH57" s="132"/>
      <c r="BI57" s="132"/>
      <c r="BJ57" s="132"/>
      <c r="BK57" s="132"/>
      <c r="BL57" s="132"/>
      <c r="BM57" s="132"/>
      <c r="BN57" s="132"/>
      <c r="BO57" s="132"/>
      <c r="BP57" s="132"/>
      <c r="BQ57" s="132"/>
      <c r="BR57" s="132"/>
      <c r="BS57" s="132"/>
      <c r="BT57" s="132"/>
      <c r="BU57" s="132"/>
      <c r="BV57" s="132"/>
      <c r="BW57" s="132"/>
      <c r="BX57" s="132"/>
      <c r="BY57" s="132"/>
      <c r="BZ57" s="132"/>
      <c r="CA57" s="132"/>
      <c r="CB57" s="132"/>
      <c r="CC57" s="132"/>
      <c r="CD57" s="132"/>
      <c r="CE57" s="132"/>
      <c r="CF57" s="132"/>
      <c r="CG57" s="132"/>
      <c r="CH57" s="132"/>
      <c r="CI57" s="132"/>
      <c r="CJ57" s="132"/>
      <c r="CK57" s="132"/>
      <c r="CL57" s="132"/>
      <c r="CM57" s="132"/>
      <c r="CN57" s="132"/>
      <c r="CO57" s="132"/>
      <c r="CP57" s="132"/>
      <c r="CQ57" s="132"/>
      <c r="CR57" s="132"/>
      <c r="CS57" s="132"/>
      <c r="CT57" s="132"/>
      <c r="CU57" s="132"/>
      <c r="CV57" s="132"/>
      <c r="CW57" s="132"/>
      <c r="CX57" s="132"/>
      <c r="CY57" s="132"/>
      <c r="CZ57" s="132"/>
      <c r="DA57" s="132"/>
      <c r="DB57" s="132"/>
      <c r="DC57" s="132"/>
      <c r="DD57" s="132"/>
      <c r="DE57" s="132"/>
      <c r="DF57" s="132"/>
      <c r="DG57" s="132"/>
      <c r="DH57" s="132"/>
      <c r="DI57" s="132"/>
      <c r="DJ57" s="132"/>
      <c r="DK57" s="132"/>
      <c r="DL57" s="132"/>
      <c r="DM57" s="132"/>
      <c r="DN57" s="132"/>
      <c r="DO57" s="132"/>
      <c r="DP57" s="132"/>
      <c r="DQ57" s="132"/>
      <c r="DR57" s="132"/>
      <c r="DS57" s="132"/>
      <c r="DT57" s="132"/>
      <c r="DU57" s="132"/>
      <c r="DV57" s="132"/>
      <c r="DW57" s="132"/>
      <c r="DX57" s="132"/>
      <c r="DY57" s="132"/>
      <c r="DZ57" s="132"/>
      <c r="EA57" s="132"/>
      <c r="EB57" s="132"/>
      <c r="EC57" s="132"/>
      <c r="ED57" s="132"/>
      <c r="EE57" s="132"/>
      <c r="EF57" s="132"/>
      <c r="EG57" s="132"/>
      <c r="EH57" s="132"/>
      <c r="EI57" s="132"/>
      <c r="EJ57" s="132"/>
      <c r="EK57" s="132"/>
      <c r="EL57" s="132"/>
      <c r="EM57" s="132"/>
      <c r="EN57" s="132"/>
      <c r="EO57" s="132"/>
      <c r="EP57" s="132"/>
      <c r="EQ57" s="132"/>
      <c r="ER57" s="132"/>
      <c r="ES57" s="132"/>
      <c r="ET57" s="132"/>
      <c r="EU57" s="132"/>
      <c r="EV57" s="132"/>
    </row>
    <row r="58" spans="1:152" s="133" customFormat="1" ht="13.5" customHeight="1">
      <c r="A58" s="202">
        <v>173</v>
      </c>
      <c r="B58" s="191" t="s">
        <v>241</v>
      </c>
      <c r="C58" s="184" t="s">
        <v>147</v>
      </c>
      <c r="D58" s="83">
        <v>5351.3</v>
      </c>
      <c r="E58" s="83">
        <v>3314.6999999999994</v>
      </c>
      <c r="F58" s="83">
        <v>299.40000000000003</v>
      </c>
      <c r="G58" s="83">
        <v>56.9</v>
      </c>
      <c r="H58" s="83">
        <v>228.79999999999998</v>
      </c>
      <c r="I58" s="83">
        <v>82.600000000000009</v>
      </c>
      <c r="J58" s="83">
        <v>154.20000000000002</v>
      </c>
      <c r="K58" s="83">
        <v>78.400000000000006</v>
      </c>
      <c r="L58" s="83">
        <v>679.4</v>
      </c>
      <c r="M58" s="191" t="s">
        <v>241</v>
      </c>
      <c r="N58" s="184" t="s">
        <v>147</v>
      </c>
      <c r="O58" s="83">
        <v>2.8</v>
      </c>
      <c r="P58" s="83">
        <v>34.9</v>
      </c>
      <c r="Q58" s="83">
        <v>77.400000000000006</v>
      </c>
      <c r="R58" s="83">
        <v>72.900000000000006</v>
      </c>
      <c r="S58" s="83">
        <v>20.8</v>
      </c>
      <c r="T58" s="83">
        <v>146.69999999999999</v>
      </c>
      <c r="U58" s="83">
        <v>49.9</v>
      </c>
      <c r="V58" s="83">
        <v>51.5</v>
      </c>
      <c r="W58" s="204">
        <v>173</v>
      </c>
      <c r="X58" s="83"/>
      <c r="Y58" s="167"/>
      <c r="Z58" s="132"/>
      <c r="AA58" s="132"/>
      <c r="AB58" s="132"/>
      <c r="AC58" s="132"/>
      <c r="AD58" s="132"/>
      <c r="AE58" s="132"/>
      <c r="AF58" s="132"/>
      <c r="AG58" s="132"/>
      <c r="AH58" s="132"/>
      <c r="AI58" s="132"/>
      <c r="AJ58" s="132"/>
      <c r="AK58" s="132"/>
      <c r="AL58" s="132"/>
      <c r="AM58" s="132"/>
      <c r="AN58" s="132"/>
      <c r="AO58" s="132"/>
      <c r="AP58" s="132"/>
      <c r="AQ58" s="132"/>
      <c r="AR58" s="132"/>
      <c r="AS58" s="132"/>
      <c r="AT58" s="132"/>
      <c r="AU58" s="132"/>
      <c r="AV58" s="132"/>
      <c r="AW58" s="132"/>
      <c r="AX58" s="132"/>
      <c r="AY58" s="132"/>
      <c r="AZ58" s="132"/>
      <c r="BA58" s="132"/>
      <c r="BB58" s="132"/>
      <c r="BC58" s="132"/>
      <c r="BD58" s="132"/>
      <c r="BE58" s="132"/>
      <c r="BF58" s="132"/>
      <c r="BG58" s="132"/>
      <c r="BH58" s="132"/>
      <c r="BI58" s="132"/>
      <c r="BJ58" s="132"/>
      <c r="BK58" s="132"/>
      <c r="BL58" s="132"/>
      <c r="BM58" s="132"/>
      <c r="BN58" s="132"/>
      <c r="BO58" s="132"/>
      <c r="BP58" s="132"/>
      <c r="BQ58" s="132"/>
      <c r="BR58" s="132"/>
      <c r="BS58" s="132"/>
      <c r="BT58" s="132"/>
      <c r="BU58" s="132"/>
      <c r="BV58" s="132"/>
      <c r="BW58" s="132"/>
      <c r="BX58" s="132"/>
      <c r="BY58" s="132"/>
      <c r="BZ58" s="132"/>
      <c r="CA58" s="132"/>
      <c r="CB58" s="132"/>
      <c r="CC58" s="132"/>
      <c r="CD58" s="132"/>
      <c r="CE58" s="132"/>
      <c r="CF58" s="132"/>
      <c r="CG58" s="132"/>
      <c r="CH58" s="132"/>
      <c r="CI58" s="132"/>
      <c r="CJ58" s="132"/>
      <c r="CK58" s="132"/>
      <c r="CL58" s="132"/>
      <c r="CM58" s="132"/>
      <c r="CN58" s="132"/>
      <c r="CO58" s="132"/>
      <c r="CP58" s="132"/>
      <c r="CQ58" s="132"/>
      <c r="CR58" s="132"/>
      <c r="CS58" s="132"/>
      <c r="CT58" s="132"/>
      <c r="CU58" s="132"/>
      <c r="CV58" s="132"/>
      <c r="CW58" s="132"/>
      <c r="CX58" s="132"/>
      <c r="CY58" s="132"/>
      <c r="CZ58" s="132"/>
      <c r="DA58" s="132"/>
      <c r="DB58" s="132"/>
      <c r="DC58" s="132"/>
      <c r="DD58" s="132"/>
      <c r="DE58" s="132"/>
      <c r="DF58" s="132"/>
      <c r="DG58" s="132"/>
      <c r="DH58" s="132"/>
      <c r="DI58" s="132"/>
      <c r="DJ58" s="132"/>
      <c r="DK58" s="132"/>
      <c r="DL58" s="132"/>
      <c r="DM58" s="132"/>
      <c r="DN58" s="132"/>
      <c r="DO58" s="132"/>
      <c r="DP58" s="132"/>
      <c r="DQ58" s="132"/>
      <c r="DR58" s="132"/>
      <c r="DS58" s="132"/>
      <c r="DT58" s="132"/>
      <c r="DU58" s="132"/>
      <c r="DV58" s="132"/>
      <c r="DW58" s="132"/>
      <c r="DX58" s="132"/>
      <c r="DY58" s="132"/>
      <c r="DZ58" s="132"/>
      <c r="EA58" s="132"/>
      <c r="EB58" s="132"/>
      <c r="EC58" s="132"/>
      <c r="ED58" s="132"/>
      <c r="EE58" s="132"/>
      <c r="EF58" s="132"/>
      <c r="EG58" s="132"/>
      <c r="EH58" s="132"/>
      <c r="EI58" s="132"/>
      <c r="EJ58" s="132"/>
      <c r="EK58" s="132"/>
      <c r="EL58" s="132"/>
      <c r="EM58" s="132"/>
      <c r="EN58" s="132"/>
      <c r="EO58" s="132"/>
      <c r="EP58" s="132"/>
      <c r="EQ58" s="132"/>
      <c r="ER58" s="132"/>
      <c r="ES58" s="132"/>
      <c r="ET58" s="132"/>
      <c r="EU58" s="132"/>
      <c r="EV58" s="132"/>
    </row>
    <row r="59" spans="1:152" s="133" customFormat="1" ht="13.5" customHeight="1">
      <c r="A59" s="202">
        <v>174</v>
      </c>
      <c r="B59" s="185" t="s">
        <v>241</v>
      </c>
      <c r="C59" s="184" t="s">
        <v>132</v>
      </c>
      <c r="D59" s="83">
        <v>40830.299999999988</v>
      </c>
      <c r="E59" s="83">
        <v>3626.2000000000003</v>
      </c>
      <c r="F59" s="83">
        <v>7302.9000000000005</v>
      </c>
      <c r="G59" s="83">
        <v>1436.0999999999997</v>
      </c>
      <c r="H59" s="83">
        <v>4051.5</v>
      </c>
      <c r="I59" s="83">
        <v>726.2</v>
      </c>
      <c r="J59" s="83">
        <v>4794.8999999999996</v>
      </c>
      <c r="K59" s="83">
        <v>11437.1</v>
      </c>
      <c r="L59" s="83">
        <v>2533.2000000000003</v>
      </c>
      <c r="M59" s="185" t="s">
        <v>241</v>
      </c>
      <c r="N59" s="184" t="s">
        <v>132</v>
      </c>
      <c r="O59" s="83">
        <v>594.29999999999995</v>
      </c>
      <c r="P59" s="83">
        <v>1332.9</v>
      </c>
      <c r="Q59" s="83">
        <v>943</v>
      </c>
      <c r="R59" s="83">
        <v>1375.4</v>
      </c>
      <c r="S59" s="83">
        <v>676.49999999999989</v>
      </c>
      <c r="T59" s="207">
        <v>0</v>
      </c>
      <c r="U59" s="207">
        <v>0</v>
      </c>
      <c r="V59" s="207">
        <v>0</v>
      </c>
      <c r="W59" s="204">
        <v>174</v>
      </c>
      <c r="X59" s="83"/>
      <c r="Y59" s="167"/>
      <c r="Z59" s="132"/>
      <c r="AA59" s="132"/>
      <c r="AB59" s="132"/>
      <c r="AC59" s="132"/>
      <c r="AD59" s="132"/>
      <c r="AE59" s="132"/>
      <c r="AF59" s="132"/>
      <c r="AG59" s="132"/>
      <c r="AH59" s="132"/>
      <c r="AI59" s="132"/>
      <c r="AJ59" s="132"/>
      <c r="AK59" s="132"/>
      <c r="AL59" s="132"/>
      <c r="AM59" s="132"/>
      <c r="AN59" s="132"/>
      <c r="AO59" s="132"/>
      <c r="AP59" s="132"/>
      <c r="AQ59" s="132"/>
      <c r="AR59" s="132"/>
      <c r="AS59" s="132"/>
      <c r="AT59" s="132"/>
      <c r="AU59" s="132"/>
      <c r="AV59" s="132"/>
      <c r="AW59" s="132"/>
      <c r="AX59" s="132"/>
      <c r="AY59" s="132"/>
      <c r="AZ59" s="132"/>
      <c r="BA59" s="132"/>
      <c r="BB59" s="132"/>
      <c r="BC59" s="132"/>
      <c r="BD59" s="132"/>
      <c r="BE59" s="132"/>
      <c r="BF59" s="132"/>
      <c r="BG59" s="132"/>
      <c r="BH59" s="132"/>
      <c r="BI59" s="132"/>
      <c r="BJ59" s="132"/>
      <c r="BK59" s="132"/>
      <c r="BL59" s="132"/>
      <c r="BM59" s="132"/>
      <c r="BN59" s="132"/>
      <c r="BO59" s="132"/>
      <c r="BP59" s="132"/>
      <c r="BQ59" s="132"/>
      <c r="BR59" s="132"/>
      <c r="BS59" s="132"/>
      <c r="BT59" s="132"/>
      <c r="BU59" s="132"/>
      <c r="BV59" s="132"/>
      <c r="BW59" s="132"/>
      <c r="BX59" s="132"/>
      <c r="BY59" s="132"/>
      <c r="BZ59" s="132"/>
      <c r="CA59" s="132"/>
      <c r="CB59" s="132"/>
      <c r="CC59" s="132"/>
      <c r="CD59" s="132"/>
      <c r="CE59" s="132"/>
      <c r="CF59" s="132"/>
      <c r="CG59" s="132"/>
      <c r="CH59" s="132"/>
      <c r="CI59" s="132"/>
      <c r="CJ59" s="132"/>
      <c r="CK59" s="132"/>
      <c r="CL59" s="132"/>
      <c r="CM59" s="132"/>
      <c r="CN59" s="132"/>
      <c r="CO59" s="132"/>
      <c r="CP59" s="132"/>
      <c r="CQ59" s="132"/>
      <c r="CR59" s="132"/>
      <c r="CS59" s="132"/>
      <c r="CT59" s="132"/>
      <c r="CU59" s="132"/>
      <c r="CV59" s="132"/>
      <c r="CW59" s="132"/>
      <c r="CX59" s="132"/>
      <c r="CY59" s="132"/>
      <c r="CZ59" s="132"/>
      <c r="DA59" s="132"/>
      <c r="DB59" s="132"/>
      <c r="DC59" s="132"/>
      <c r="DD59" s="132"/>
      <c r="DE59" s="132"/>
      <c r="DF59" s="132"/>
      <c r="DG59" s="132"/>
      <c r="DH59" s="132"/>
      <c r="DI59" s="132"/>
      <c r="DJ59" s="132"/>
      <c r="DK59" s="132"/>
      <c r="DL59" s="132"/>
      <c r="DM59" s="132"/>
      <c r="DN59" s="132"/>
      <c r="DO59" s="132"/>
      <c r="DP59" s="132"/>
      <c r="DQ59" s="132"/>
      <c r="DR59" s="132"/>
      <c r="DS59" s="132"/>
      <c r="DT59" s="132"/>
      <c r="DU59" s="132"/>
      <c r="DV59" s="132"/>
      <c r="DW59" s="132"/>
      <c r="DX59" s="132"/>
      <c r="DY59" s="132"/>
      <c r="DZ59" s="132"/>
      <c r="EA59" s="132"/>
      <c r="EB59" s="132"/>
      <c r="EC59" s="132"/>
      <c r="ED59" s="132"/>
      <c r="EE59" s="132"/>
      <c r="EF59" s="132"/>
      <c r="EG59" s="132"/>
      <c r="EH59" s="132"/>
      <c r="EI59" s="132"/>
      <c r="EJ59" s="132"/>
      <c r="EK59" s="132"/>
      <c r="EL59" s="132"/>
      <c r="EM59" s="132"/>
      <c r="EN59" s="132"/>
      <c r="EO59" s="132"/>
      <c r="EP59" s="132"/>
      <c r="EQ59" s="132"/>
      <c r="ER59" s="132"/>
      <c r="ES59" s="132"/>
      <c r="ET59" s="132"/>
      <c r="EU59" s="132"/>
      <c r="EV59" s="132"/>
    </row>
    <row r="60" spans="1:152" s="133" customFormat="1" ht="13.5" customHeight="1">
      <c r="A60" s="202"/>
      <c r="B60" s="185"/>
      <c r="C60" s="184"/>
      <c r="D60" s="56"/>
      <c r="E60" s="56"/>
      <c r="F60" s="56"/>
      <c r="G60" s="56"/>
      <c r="H60" s="56"/>
      <c r="I60" s="56"/>
      <c r="J60" s="56"/>
      <c r="K60" s="56"/>
      <c r="L60" s="56"/>
      <c r="M60" s="185"/>
      <c r="N60" s="184"/>
      <c r="O60" s="184"/>
      <c r="P60" s="184"/>
      <c r="Q60" s="56"/>
      <c r="R60" s="56"/>
      <c r="S60" s="56"/>
      <c r="T60" s="56"/>
      <c r="U60" s="56"/>
      <c r="V60" s="56"/>
      <c r="W60" s="204"/>
      <c r="X60" s="83"/>
      <c r="Y60" s="167"/>
      <c r="Z60" s="132"/>
      <c r="AA60" s="132"/>
      <c r="AB60" s="132"/>
      <c r="AC60" s="132"/>
      <c r="AD60" s="132"/>
      <c r="AE60" s="132"/>
      <c r="AF60" s="132"/>
      <c r="AG60" s="132"/>
      <c r="AH60" s="132"/>
      <c r="AI60" s="132"/>
      <c r="AJ60" s="132"/>
      <c r="AK60" s="132"/>
      <c r="AL60" s="132"/>
      <c r="AM60" s="132"/>
      <c r="AN60" s="132"/>
      <c r="AO60" s="132"/>
      <c r="AP60" s="132"/>
      <c r="AQ60" s="132"/>
      <c r="AR60" s="132"/>
      <c r="AS60" s="132"/>
      <c r="AT60" s="132"/>
      <c r="AU60" s="132"/>
      <c r="AV60" s="132"/>
      <c r="AW60" s="132"/>
      <c r="AX60" s="132"/>
      <c r="AY60" s="132"/>
      <c r="AZ60" s="132"/>
      <c r="BA60" s="132"/>
      <c r="BB60" s="132"/>
      <c r="BC60" s="132"/>
      <c r="BD60" s="132"/>
      <c r="BE60" s="132"/>
      <c r="BF60" s="132"/>
      <c r="BG60" s="132"/>
      <c r="BH60" s="132"/>
      <c r="BI60" s="132"/>
      <c r="BJ60" s="132"/>
      <c r="BK60" s="132"/>
      <c r="BL60" s="132"/>
      <c r="BM60" s="132"/>
      <c r="BN60" s="132"/>
      <c r="BO60" s="132"/>
      <c r="BP60" s="132"/>
      <c r="BQ60" s="132"/>
      <c r="BR60" s="132"/>
      <c r="BS60" s="132"/>
      <c r="BT60" s="132"/>
      <c r="BU60" s="132"/>
      <c r="BV60" s="132"/>
      <c r="BW60" s="132"/>
      <c r="BX60" s="132"/>
      <c r="BY60" s="132"/>
      <c r="BZ60" s="132"/>
      <c r="CA60" s="132"/>
      <c r="CB60" s="132"/>
      <c r="CC60" s="132"/>
      <c r="CD60" s="132"/>
      <c r="CE60" s="132"/>
      <c r="CF60" s="132"/>
      <c r="CG60" s="132"/>
      <c r="CH60" s="132"/>
      <c r="CI60" s="132"/>
      <c r="CJ60" s="132"/>
      <c r="CK60" s="132"/>
      <c r="CL60" s="132"/>
      <c r="CM60" s="132"/>
      <c r="CN60" s="132"/>
      <c r="CO60" s="132"/>
      <c r="CP60" s="132"/>
      <c r="CQ60" s="132"/>
      <c r="CR60" s="132"/>
      <c r="CS60" s="132"/>
      <c r="CT60" s="132"/>
      <c r="CU60" s="132"/>
      <c r="CV60" s="132"/>
      <c r="CW60" s="132"/>
      <c r="CX60" s="132"/>
      <c r="CY60" s="132"/>
      <c r="CZ60" s="132"/>
      <c r="DA60" s="132"/>
      <c r="DB60" s="132"/>
      <c r="DC60" s="132"/>
      <c r="DD60" s="132"/>
      <c r="DE60" s="132"/>
      <c r="DF60" s="132"/>
      <c r="DG60" s="132"/>
      <c r="DH60" s="132"/>
      <c r="DI60" s="132"/>
      <c r="DJ60" s="132"/>
      <c r="DK60" s="132"/>
      <c r="DL60" s="132"/>
      <c r="DM60" s="132"/>
      <c r="DN60" s="132"/>
      <c r="DO60" s="132"/>
      <c r="DP60" s="132"/>
      <c r="DQ60" s="132"/>
      <c r="DR60" s="132"/>
      <c r="DS60" s="132"/>
      <c r="DT60" s="132"/>
      <c r="DU60" s="132"/>
      <c r="DV60" s="132"/>
      <c r="DW60" s="132"/>
      <c r="DX60" s="132"/>
      <c r="DY60" s="132"/>
      <c r="DZ60" s="132"/>
      <c r="EA60" s="132"/>
      <c r="EB60" s="132"/>
      <c r="EC60" s="132"/>
      <c r="ED60" s="132"/>
      <c r="EE60" s="132"/>
      <c r="EF60" s="132"/>
      <c r="EG60" s="132"/>
      <c r="EH60" s="132"/>
      <c r="EI60" s="132"/>
      <c r="EJ60" s="132"/>
      <c r="EK60" s="132"/>
      <c r="EL60" s="132"/>
      <c r="EM60" s="132"/>
      <c r="EN60" s="132"/>
      <c r="EO60" s="132"/>
      <c r="EP60" s="132"/>
      <c r="EQ60" s="132"/>
      <c r="ER60" s="132"/>
      <c r="ES60" s="132"/>
      <c r="ET60" s="132"/>
      <c r="EU60" s="132"/>
      <c r="EV60" s="132"/>
    </row>
    <row r="61" spans="1:152" ht="13.5" customHeight="1">
      <c r="A61" s="202">
        <v>175</v>
      </c>
      <c r="B61" s="187" t="s">
        <v>249</v>
      </c>
      <c r="C61" s="184" t="s">
        <v>174</v>
      </c>
      <c r="D61" s="83">
        <v>16304.7</v>
      </c>
      <c r="E61" s="83">
        <v>1888.8999999999996</v>
      </c>
      <c r="F61" s="83">
        <v>3185.1</v>
      </c>
      <c r="G61" s="83">
        <v>489</v>
      </c>
      <c r="H61" s="83">
        <v>1177.1999999999998</v>
      </c>
      <c r="I61" s="83">
        <v>279.10000000000002</v>
      </c>
      <c r="J61" s="83">
        <v>2324.6999999999998</v>
      </c>
      <c r="K61" s="83">
        <v>3441.5</v>
      </c>
      <c r="L61" s="83">
        <v>717.60000000000014</v>
      </c>
      <c r="M61" s="187" t="s">
        <v>249</v>
      </c>
      <c r="N61" s="184" t="s">
        <v>174</v>
      </c>
      <c r="O61" s="83">
        <v>127.29999999999998</v>
      </c>
      <c r="P61" s="83">
        <v>691.9</v>
      </c>
      <c r="Q61" s="83">
        <v>456.4</v>
      </c>
      <c r="R61" s="83">
        <v>393.8</v>
      </c>
      <c r="S61" s="83">
        <v>383.1</v>
      </c>
      <c r="T61" s="83">
        <v>449.3</v>
      </c>
      <c r="U61" s="83">
        <v>121.1</v>
      </c>
      <c r="V61" s="83">
        <v>178.6</v>
      </c>
      <c r="W61" s="204">
        <v>175</v>
      </c>
    </row>
    <row r="62" spans="1:152" ht="13.5" customHeight="1">
      <c r="A62" s="202">
        <v>176</v>
      </c>
      <c r="B62" s="183"/>
      <c r="C62" s="184" t="s">
        <v>147</v>
      </c>
      <c r="D62" s="83">
        <v>6765.6</v>
      </c>
      <c r="E62" s="83">
        <v>604.9</v>
      </c>
      <c r="F62" s="83">
        <v>1696.8999999999999</v>
      </c>
      <c r="G62" s="83">
        <v>287.10000000000002</v>
      </c>
      <c r="H62" s="83">
        <v>421.5</v>
      </c>
      <c r="I62" s="83">
        <v>132.6</v>
      </c>
      <c r="J62" s="83">
        <v>869.2</v>
      </c>
      <c r="K62" s="83">
        <v>757.7</v>
      </c>
      <c r="L62" s="83">
        <v>223.7</v>
      </c>
      <c r="M62" s="183"/>
      <c r="N62" s="184" t="s">
        <v>147</v>
      </c>
      <c r="O62" s="83">
        <v>50.3</v>
      </c>
      <c r="P62" s="83">
        <v>308.5</v>
      </c>
      <c r="Q62" s="83">
        <v>316.79999999999995</v>
      </c>
      <c r="R62" s="83">
        <v>98.8</v>
      </c>
      <c r="S62" s="83">
        <v>248.6</v>
      </c>
      <c r="T62" s="83">
        <v>449.3</v>
      </c>
      <c r="U62" s="83">
        <v>121.1</v>
      </c>
      <c r="V62" s="83">
        <v>178.6</v>
      </c>
      <c r="W62" s="204">
        <v>176</v>
      </c>
    </row>
    <row r="63" spans="1:152" ht="13.5" customHeight="1">
      <c r="A63" s="202">
        <v>177</v>
      </c>
      <c r="B63" s="185"/>
      <c r="C63" s="184" t="s">
        <v>132</v>
      </c>
      <c r="D63" s="83">
        <v>9539.1</v>
      </c>
      <c r="E63" s="83">
        <v>1283.9999999999998</v>
      </c>
      <c r="F63" s="83">
        <v>1488.2</v>
      </c>
      <c r="G63" s="83">
        <v>201.89999999999998</v>
      </c>
      <c r="H63" s="83">
        <v>755.69999999999993</v>
      </c>
      <c r="I63" s="83">
        <v>146.5</v>
      </c>
      <c r="J63" s="83">
        <v>1455.5</v>
      </c>
      <c r="K63" s="83">
        <v>2683.8</v>
      </c>
      <c r="L63" s="83">
        <v>493.90000000000009</v>
      </c>
      <c r="M63" s="185"/>
      <c r="N63" s="184" t="s">
        <v>132</v>
      </c>
      <c r="O63" s="83">
        <v>76.999999999999986</v>
      </c>
      <c r="P63" s="83">
        <v>383.4</v>
      </c>
      <c r="Q63" s="83">
        <v>139.60000000000002</v>
      </c>
      <c r="R63" s="83">
        <v>295</v>
      </c>
      <c r="S63" s="83">
        <v>134.5</v>
      </c>
      <c r="T63" s="207">
        <v>0</v>
      </c>
      <c r="U63" s="207">
        <v>0</v>
      </c>
      <c r="V63" s="207">
        <v>0</v>
      </c>
      <c r="W63" s="204">
        <v>177</v>
      </c>
    </row>
    <row r="64" spans="1:152" ht="13.5" customHeight="1">
      <c r="A64" s="202"/>
      <c r="B64" s="185"/>
      <c r="C64" s="184"/>
      <c r="M64" s="185"/>
      <c r="N64" s="184"/>
      <c r="W64" s="204"/>
    </row>
    <row r="65" spans="1:25" ht="13.5" customHeight="1">
      <c r="A65" s="202"/>
      <c r="B65" s="185"/>
      <c r="C65" s="184"/>
      <c r="M65" s="185"/>
      <c r="N65" s="184"/>
      <c r="W65" s="204"/>
    </row>
    <row r="66" spans="1:25" ht="13.5" customHeight="1">
      <c r="A66" s="202">
        <v>178</v>
      </c>
      <c r="B66" s="183" t="s">
        <v>115</v>
      </c>
      <c r="C66" s="184" t="s">
        <v>174</v>
      </c>
      <c r="D66" s="83">
        <v>26885.699999999997</v>
      </c>
      <c r="E66" s="83">
        <v>3201.4</v>
      </c>
      <c r="F66" s="83">
        <v>4771</v>
      </c>
      <c r="G66" s="83">
        <v>972.3</v>
      </c>
      <c r="H66" s="83">
        <v>2301.5</v>
      </c>
      <c r="I66" s="83">
        <v>425.70000000000005</v>
      </c>
      <c r="J66" s="83">
        <v>2003.3000000000002</v>
      </c>
      <c r="K66" s="83">
        <v>7826.5</v>
      </c>
      <c r="L66" s="83">
        <v>834.2</v>
      </c>
      <c r="M66" s="183" t="s">
        <v>115</v>
      </c>
      <c r="N66" s="184" t="s">
        <v>174</v>
      </c>
      <c r="O66" s="83">
        <v>198.3</v>
      </c>
      <c r="P66" s="83">
        <v>932.5</v>
      </c>
      <c r="Q66" s="83">
        <v>530.9</v>
      </c>
      <c r="R66" s="83">
        <v>905.2</v>
      </c>
      <c r="S66" s="83">
        <v>499.79999999999995</v>
      </c>
      <c r="T66" s="83">
        <v>936.2</v>
      </c>
      <c r="U66" s="83">
        <v>111.2</v>
      </c>
      <c r="V66" s="83">
        <v>435.6</v>
      </c>
      <c r="W66" s="204">
        <v>178</v>
      </c>
    </row>
    <row r="67" spans="1:25" ht="13.5" customHeight="1">
      <c r="A67" s="202">
        <v>179</v>
      </c>
      <c r="B67" s="185"/>
      <c r="C67" s="184" t="s">
        <v>147</v>
      </c>
      <c r="D67" s="83">
        <v>7893.4</v>
      </c>
      <c r="E67" s="83">
        <v>955.9</v>
      </c>
      <c r="F67" s="83">
        <v>1622.8</v>
      </c>
      <c r="G67" s="83">
        <v>332.7</v>
      </c>
      <c r="H67" s="83">
        <v>578.20000000000005</v>
      </c>
      <c r="I67" s="83">
        <v>118.8</v>
      </c>
      <c r="J67" s="83">
        <v>347.5</v>
      </c>
      <c r="K67" s="83">
        <v>1276</v>
      </c>
      <c r="L67" s="83">
        <v>403.1</v>
      </c>
      <c r="M67" s="185"/>
      <c r="N67" s="184" t="s">
        <v>147</v>
      </c>
      <c r="O67" s="83">
        <v>57.9</v>
      </c>
      <c r="P67" s="83">
        <v>248.3</v>
      </c>
      <c r="Q67" s="83">
        <v>105.3</v>
      </c>
      <c r="R67" s="83">
        <v>222.3</v>
      </c>
      <c r="S67" s="83">
        <v>141.6</v>
      </c>
      <c r="T67" s="83">
        <v>936.2</v>
      </c>
      <c r="U67" s="83">
        <v>111.2</v>
      </c>
      <c r="V67" s="83">
        <v>435.6</v>
      </c>
      <c r="W67" s="204">
        <v>179</v>
      </c>
    </row>
    <row r="68" spans="1:25" ht="13.5" customHeight="1">
      <c r="A68" s="202">
        <v>180</v>
      </c>
      <c r="B68" s="185"/>
      <c r="C68" s="184" t="s">
        <v>132</v>
      </c>
      <c r="D68" s="83">
        <v>18992.3</v>
      </c>
      <c r="E68" s="83">
        <v>2245.5</v>
      </c>
      <c r="F68" s="83">
        <v>3148.2000000000003</v>
      </c>
      <c r="G68" s="83">
        <v>639.59999999999991</v>
      </c>
      <c r="H68" s="83">
        <v>1723.3</v>
      </c>
      <c r="I68" s="83">
        <v>306.90000000000003</v>
      </c>
      <c r="J68" s="83">
        <v>1655.8000000000002</v>
      </c>
      <c r="K68" s="83">
        <v>6550.5</v>
      </c>
      <c r="L68" s="83">
        <v>431.09999999999997</v>
      </c>
      <c r="M68" s="185"/>
      <c r="N68" s="184" t="s">
        <v>132</v>
      </c>
      <c r="O68" s="83">
        <v>140.4</v>
      </c>
      <c r="P68" s="83">
        <v>684.2</v>
      </c>
      <c r="Q68" s="83">
        <v>425.6</v>
      </c>
      <c r="R68" s="83">
        <v>682.9</v>
      </c>
      <c r="S68" s="83">
        <v>358.2</v>
      </c>
      <c r="T68" s="207">
        <v>0</v>
      </c>
      <c r="U68" s="207">
        <v>0</v>
      </c>
      <c r="V68" s="207">
        <v>0</v>
      </c>
      <c r="W68" s="204">
        <v>180</v>
      </c>
    </row>
    <row r="69" spans="1:25" ht="13.5" customHeight="1">
      <c r="A69" s="202"/>
      <c r="B69" s="185"/>
      <c r="C69" s="184"/>
      <c r="D69" s="83"/>
      <c r="E69" s="83"/>
      <c r="F69" s="83"/>
      <c r="G69" s="83"/>
      <c r="H69" s="83"/>
      <c r="I69" s="83"/>
      <c r="J69" s="83"/>
      <c r="K69" s="83"/>
      <c r="L69" s="83"/>
      <c r="M69" s="185"/>
      <c r="N69" s="184"/>
      <c r="O69" s="83"/>
      <c r="P69" s="83"/>
      <c r="Q69" s="83"/>
      <c r="R69" s="83"/>
      <c r="S69" s="83"/>
      <c r="T69" s="165"/>
      <c r="U69" s="165"/>
      <c r="V69" s="165"/>
      <c r="W69" s="204"/>
    </row>
    <row r="70" spans="1:25" s="132" customFormat="1" ht="13.5" customHeight="1">
      <c r="A70" s="202">
        <v>181</v>
      </c>
      <c r="B70" s="187" t="s">
        <v>178</v>
      </c>
      <c r="C70" s="184" t="s">
        <v>174</v>
      </c>
      <c r="D70" s="83">
        <v>23447.699999999997</v>
      </c>
      <c r="E70" s="83">
        <v>2771.6</v>
      </c>
      <c r="F70" s="83">
        <v>4184.4000000000005</v>
      </c>
      <c r="G70" s="83">
        <v>749</v>
      </c>
      <c r="H70" s="83">
        <v>1977.3</v>
      </c>
      <c r="I70" s="83">
        <v>349.8</v>
      </c>
      <c r="J70" s="83">
        <v>1530</v>
      </c>
      <c r="K70" s="83">
        <v>7332.3</v>
      </c>
      <c r="L70" s="83">
        <v>698.3</v>
      </c>
      <c r="M70" s="187" t="s">
        <v>178</v>
      </c>
      <c r="N70" s="184" t="s">
        <v>174</v>
      </c>
      <c r="O70" s="83">
        <v>172.8</v>
      </c>
      <c r="P70" s="83">
        <v>769.7</v>
      </c>
      <c r="Q70" s="83">
        <v>444.8</v>
      </c>
      <c r="R70" s="83">
        <v>770.80000000000007</v>
      </c>
      <c r="S70" s="83">
        <v>387.9</v>
      </c>
      <c r="T70" s="83">
        <v>832.4</v>
      </c>
      <c r="U70" s="83">
        <v>82.9</v>
      </c>
      <c r="V70" s="83">
        <v>393.5</v>
      </c>
      <c r="W70" s="204">
        <v>181</v>
      </c>
      <c r="X70" s="83"/>
      <c r="Y70" s="169"/>
    </row>
    <row r="71" spans="1:25" s="132" customFormat="1" ht="13.5" customHeight="1">
      <c r="A71" s="202">
        <v>182</v>
      </c>
      <c r="B71" s="187" t="s">
        <v>241</v>
      </c>
      <c r="C71" s="184" t="s">
        <v>147</v>
      </c>
      <c r="D71" s="83">
        <v>6236.9</v>
      </c>
      <c r="E71" s="83">
        <v>810.3</v>
      </c>
      <c r="F71" s="83">
        <v>1418.2</v>
      </c>
      <c r="G71" s="83">
        <v>155.6</v>
      </c>
      <c r="H71" s="83">
        <v>417.2</v>
      </c>
      <c r="I71" s="83">
        <v>97.5</v>
      </c>
      <c r="J71" s="83">
        <v>164</v>
      </c>
      <c r="K71" s="83">
        <v>1000.2</v>
      </c>
      <c r="L71" s="83">
        <v>301.8</v>
      </c>
      <c r="M71" s="187" t="s">
        <v>241</v>
      </c>
      <c r="N71" s="184" t="s">
        <v>147</v>
      </c>
      <c r="O71" s="83">
        <v>44.4</v>
      </c>
      <c r="P71" s="83">
        <v>160.5</v>
      </c>
      <c r="Q71" s="83">
        <v>69.2</v>
      </c>
      <c r="R71" s="83">
        <v>194.6</v>
      </c>
      <c r="S71" s="83">
        <v>94.6</v>
      </c>
      <c r="T71" s="83">
        <v>832.4</v>
      </c>
      <c r="U71" s="83">
        <v>82.9</v>
      </c>
      <c r="V71" s="83">
        <v>393.5</v>
      </c>
      <c r="W71" s="204">
        <v>182</v>
      </c>
      <c r="X71" s="83"/>
      <c r="Y71" s="169"/>
    </row>
    <row r="72" spans="1:25" s="132" customFormat="1" ht="13.5" customHeight="1">
      <c r="A72" s="202">
        <v>183</v>
      </c>
      <c r="B72" s="187" t="s">
        <v>241</v>
      </c>
      <c r="C72" s="184" t="s">
        <v>132</v>
      </c>
      <c r="D72" s="83">
        <v>17210.8</v>
      </c>
      <c r="E72" s="83">
        <v>1961.3</v>
      </c>
      <c r="F72" s="83">
        <v>2766.2000000000003</v>
      </c>
      <c r="G72" s="83">
        <v>593.4</v>
      </c>
      <c r="H72" s="83">
        <v>1560.1</v>
      </c>
      <c r="I72" s="83">
        <v>252.3</v>
      </c>
      <c r="J72" s="83">
        <v>1366</v>
      </c>
      <c r="K72" s="83">
        <v>6332.1</v>
      </c>
      <c r="L72" s="83">
        <v>396.49999999999994</v>
      </c>
      <c r="M72" s="187" t="s">
        <v>241</v>
      </c>
      <c r="N72" s="184" t="s">
        <v>132</v>
      </c>
      <c r="O72" s="83">
        <v>128.4</v>
      </c>
      <c r="P72" s="83">
        <v>609.20000000000005</v>
      </c>
      <c r="Q72" s="83">
        <v>375.6</v>
      </c>
      <c r="R72" s="83">
        <v>576.20000000000005</v>
      </c>
      <c r="S72" s="83">
        <v>293.3</v>
      </c>
      <c r="T72" s="207">
        <v>0</v>
      </c>
      <c r="U72" s="207">
        <v>0</v>
      </c>
      <c r="V72" s="207">
        <v>0</v>
      </c>
      <c r="W72" s="204">
        <v>183</v>
      </c>
      <c r="X72" s="83"/>
      <c r="Y72" s="169"/>
    </row>
    <row r="73" spans="1:25" s="132" customFormat="1" ht="13.5" customHeight="1">
      <c r="A73" s="202"/>
      <c r="B73" s="187"/>
      <c r="C73" s="184"/>
      <c r="D73" s="83"/>
      <c r="E73" s="83"/>
      <c r="F73" s="83"/>
      <c r="G73" s="83"/>
      <c r="H73" s="83"/>
      <c r="I73" s="83"/>
      <c r="J73" s="83"/>
      <c r="K73" s="83"/>
      <c r="L73" s="83"/>
      <c r="M73" s="187"/>
      <c r="N73" s="184"/>
      <c r="O73" s="83"/>
      <c r="P73" s="83"/>
      <c r="Q73" s="83"/>
      <c r="R73" s="83"/>
      <c r="S73" s="83"/>
      <c r="T73" s="165"/>
      <c r="U73" s="165"/>
      <c r="V73" s="165"/>
      <c r="W73" s="204"/>
      <c r="X73" s="83"/>
      <c r="Y73" s="169"/>
    </row>
    <row r="74" spans="1:25" s="132" customFormat="1" ht="13.5" customHeight="1">
      <c r="A74" s="202">
        <v>184</v>
      </c>
      <c r="B74" s="187" t="s">
        <v>179</v>
      </c>
      <c r="C74" s="184" t="s">
        <v>174</v>
      </c>
      <c r="D74" s="83">
        <v>3438</v>
      </c>
      <c r="E74" s="83">
        <v>429.79999999999995</v>
      </c>
      <c r="F74" s="83">
        <v>586.6</v>
      </c>
      <c r="G74" s="83">
        <v>223.3</v>
      </c>
      <c r="H74" s="83">
        <v>324.20000000000005</v>
      </c>
      <c r="I74" s="83">
        <v>75.899999999999991</v>
      </c>
      <c r="J74" s="83">
        <v>473.3</v>
      </c>
      <c r="K74" s="83">
        <v>494.20000000000005</v>
      </c>
      <c r="L74" s="83">
        <v>135.9</v>
      </c>
      <c r="M74" s="187" t="s">
        <v>179</v>
      </c>
      <c r="N74" s="184" t="s">
        <v>174</v>
      </c>
      <c r="O74" s="83">
        <v>25.5</v>
      </c>
      <c r="P74" s="83">
        <v>162.80000000000001</v>
      </c>
      <c r="Q74" s="83">
        <v>86.1</v>
      </c>
      <c r="R74" s="83">
        <v>134.39999999999998</v>
      </c>
      <c r="S74" s="83">
        <v>111.9</v>
      </c>
      <c r="T74" s="83">
        <v>103.8</v>
      </c>
      <c r="U74" s="83">
        <v>28.3</v>
      </c>
      <c r="V74" s="83">
        <v>42.1</v>
      </c>
      <c r="W74" s="204">
        <v>184</v>
      </c>
      <c r="X74" s="83"/>
      <c r="Y74" s="169"/>
    </row>
    <row r="75" spans="1:25" s="132" customFormat="1" ht="13.5" customHeight="1">
      <c r="A75" s="202">
        <v>185</v>
      </c>
      <c r="B75" s="187" t="s">
        <v>241</v>
      </c>
      <c r="C75" s="184" t="s">
        <v>147</v>
      </c>
      <c r="D75" s="83">
        <v>1656.5</v>
      </c>
      <c r="E75" s="83">
        <v>145.6</v>
      </c>
      <c r="F75" s="83">
        <v>204.6</v>
      </c>
      <c r="G75" s="83">
        <v>177.1</v>
      </c>
      <c r="H75" s="83">
        <v>161</v>
      </c>
      <c r="I75" s="83">
        <v>21.3</v>
      </c>
      <c r="J75" s="83">
        <v>183.5</v>
      </c>
      <c r="K75" s="83">
        <v>275.8</v>
      </c>
      <c r="L75" s="83">
        <v>101.3</v>
      </c>
      <c r="M75" s="187" t="s">
        <v>241</v>
      </c>
      <c r="N75" s="184" t="s">
        <v>147</v>
      </c>
      <c r="O75" s="83">
        <v>13.5</v>
      </c>
      <c r="P75" s="83">
        <v>87.8</v>
      </c>
      <c r="Q75" s="83">
        <v>36.1</v>
      </c>
      <c r="R75" s="83">
        <v>27.7</v>
      </c>
      <c r="S75" s="83">
        <v>47</v>
      </c>
      <c r="T75" s="83">
        <v>103.8</v>
      </c>
      <c r="U75" s="83">
        <v>28.3</v>
      </c>
      <c r="V75" s="83">
        <v>42.1</v>
      </c>
      <c r="W75" s="204">
        <v>185</v>
      </c>
      <c r="X75" s="83"/>
      <c r="Y75" s="169"/>
    </row>
    <row r="76" spans="1:25" s="132" customFormat="1" ht="13.5" customHeight="1">
      <c r="A76" s="202">
        <v>186</v>
      </c>
      <c r="B76" s="185" t="s">
        <v>241</v>
      </c>
      <c r="C76" s="184" t="s">
        <v>132</v>
      </c>
      <c r="D76" s="83">
        <v>1781.5</v>
      </c>
      <c r="E76" s="83">
        <v>284.2</v>
      </c>
      <c r="F76" s="83">
        <v>382</v>
      </c>
      <c r="G76" s="83">
        <v>46.2</v>
      </c>
      <c r="H76" s="83">
        <v>163.20000000000002</v>
      </c>
      <c r="I76" s="83">
        <v>54.599999999999994</v>
      </c>
      <c r="J76" s="83">
        <v>289.8</v>
      </c>
      <c r="K76" s="83">
        <v>218.4</v>
      </c>
      <c r="L76" s="83">
        <v>34.6</v>
      </c>
      <c r="M76" s="185" t="s">
        <v>241</v>
      </c>
      <c r="N76" s="184" t="s">
        <v>132</v>
      </c>
      <c r="O76" s="83">
        <v>12</v>
      </c>
      <c r="P76" s="83">
        <v>75</v>
      </c>
      <c r="Q76" s="83">
        <v>50</v>
      </c>
      <c r="R76" s="83">
        <v>106.69999999999999</v>
      </c>
      <c r="S76" s="83">
        <v>64.900000000000006</v>
      </c>
      <c r="T76" s="207">
        <v>0</v>
      </c>
      <c r="U76" s="207">
        <v>0</v>
      </c>
      <c r="V76" s="207">
        <v>0</v>
      </c>
      <c r="W76" s="204">
        <v>186</v>
      </c>
      <c r="X76" s="83"/>
      <c r="Y76" s="169"/>
    </row>
    <row r="77" spans="1:25" s="132" customFormat="1" ht="13.5" customHeight="1">
      <c r="A77" s="202"/>
      <c r="B77" s="185"/>
      <c r="C77" s="184"/>
      <c r="D77" s="83"/>
      <c r="E77" s="83"/>
      <c r="F77" s="83"/>
      <c r="G77" s="83"/>
      <c r="H77" s="83"/>
      <c r="I77" s="83"/>
      <c r="J77" s="83"/>
      <c r="K77" s="83"/>
      <c r="L77" s="83"/>
      <c r="M77" s="185"/>
      <c r="N77" s="184"/>
      <c r="O77" s="83"/>
      <c r="P77" s="83"/>
      <c r="Q77" s="83"/>
      <c r="R77" s="83"/>
      <c r="S77" s="83"/>
      <c r="T77" s="165"/>
      <c r="U77" s="165"/>
      <c r="V77" s="165"/>
      <c r="W77" s="204"/>
      <c r="X77" s="83"/>
      <c r="Y77" s="169"/>
    </row>
    <row r="78" spans="1:25" ht="13.5" customHeight="1">
      <c r="A78" s="202"/>
      <c r="B78" s="185"/>
      <c r="C78" s="184"/>
      <c r="D78" s="83"/>
      <c r="E78" s="83"/>
      <c r="F78" s="83"/>
      <c r="G78" s="83"/>
      <c r="H78" s="83"/>
      <c r="I78" s="83"/>
      <c r="J78" s="83"/>
      <c r="K78" s="83"/>
      <c r="L78" s="83"/>
      <c r="M78" s="185"/>
      <c r="N78" s="184"/>
      <c r="O78" s="83"/>
      <c r="P78" s="83"/>
      <c r="Q78" s="83"/>
      <c r="R78" s="83"/>
      <c r="S78" s="83"/>
      <c r="T78" s="83"/>
      <c r="U78" s="83"/>
      <c r="V78" s="83"/>
      <c r="W78" s="204"/>
    </row>
    <row r="79" spans="1:25" s="225" customFormat="1" ht="13.5" customHeight="1">
      <c r="A79" s="215">
        <v>187</v>
      </c>
      <c r="B79" s="183" t="s">
        <v>100</v>
      </c>
      <c r="C79" s="184" t="s">
        <v>174</v>
      </c>
      <c r="D79" s="168">
        <v>117152.70000000001</v>
      </c>
      <c r="E79" s="168">
        <v>17243.000000000004</v>
      </c>
      <c r="F79" s="168">
        <v>15781.3</v>
      </c>
      <c r="G79" s="168">
        <v>4445.9999999999991</v>
      </c>
      <c r="H79" s="168">
        <v>8342.3000000000011</v>
      </c>
      <c r="I79" s="168">
        <v>2603.2000000000003</v>
      </c>
      <c r="J79" s="168">
        <v>11708.499999999998</v>
      </c>
      <c r="K79" s="168">
        <v>24948.3</v>
      </c>
      <c r="L79" s="168">
        <v>6378.0000000000009</v>
      </c>
      <c r="M79" s="183" t="s">
        <v>100</v>
      </c>
      <c r="N79" s="184" t="s">
        <v>174</v>
      </c>
      <c r="O79" s="168">
        <v>1238.9999999999998</v>
      </c>
      <c r="P79" s="168">
        <v>5346</v>
      </c>
      <c r="Q79" s="168">
        <v>3332.3999999999996</v>
      </c>
      <c r="R79" s="168">
        <v>3763.2999999999997</v>
      </c>
      <c r="S79" s="168">
        <v>2934.0000000000005</v>
      </c>
      <c r="T79" s="168">
        <v>0</v>
      </c>
      <c r="U79" s="168">
        <v>0</v>
      </c>
      <c r="V79" s="168">
        <v>0</v>
      </c>
      <c r="W79" s="214">
        <v>187</v>
      </c>
    </row>
    <row r="80" spans="1:25" s="225" customFormat="1" ht="13.5" customHeight="1">
      <c r="A80" s="215">
        <v>188</v>
      </c>
      <c r="B80" s="193"/>
      <c r="C80" s="184" t="s">
        <v>147</v>
      </c>
      <c r="D80" s="168">
        <v>9024.2000000000007</v>
      </c>
      <c r="E80" s="168">
        <v>0</v>
      </c>
      <c r="F80" s="168">
        <v>0</v>
      </c>
      <c r="G80" s="168">
        <v>0</v>
      </c>
      <c r="H80" s="168">
        <v>0</v>
      </c>
      <c r="I80" s="168">
        <v>0</v>
      </c>
      <c r="J80" s="168">
        <v>0</v>
      </c>
      <c r="K80" s="168">
        <v>0</v>
      </c>
      <c r="L80" s="168">
        <v>0</v>
      </c>
      <c r="M80" s="193"/>
      <c r="N80" s="184" t="s">
        <v>147</v>
      </c>
      <c r="O80" s="168">
        <v>0</v>
      </c>
      <c r="P80" s="168">
        <v>0</v>
      </c>
      <c r="Q80" s="168">
        <v>0</v>
      </c>
      <c r="R80" s="168">
        <v>0</v>
      </c>
      <c r="S80" s="168">
        <v>0</v>
      </c>
      <c r="T80" s="168">
        <v>0</v>
      </c>
      <c r="U80" s="168">
        <v>0</v>
      </c>
      <c r="V80" s="168">
        <v>0</v>
      </c>
      <c r="W80" s="214">
        <v>188</v>
      </c>
    </row>
    <row r="81" spans="1:152" s="225" customFormat="1" ht="13.5" customHeight="1">
      <c r="A81" s="215">
        <v>189</v>
      </c>
      <c r="B81" s="193"/>
      <c r="C81" s="184" t="s">
        <v>132</v>
      </c>
      <c r="D81" s="168">
        <v>39595.299999999996</v>
      </c>
      <c r="E81" s="168">
        <v>3558.9</v>
      </c>
      <c r="F81" s="168">
        <v>7193.5999999999995</v>
      </c>
      <c r="G81" s="168">
        <v>1393.8999999999999</v>
      </c>
      <c r="H81" s="168">
        <v>3979.9999999999995</v>
      </c>
      <c r="I81" s="168">
        <v>698.9</v>
      </c>
      <c r="J81" s="168">
        <v>4645.7</v>
      </c>
      <c r="K81" s="168">
        <v>10921.300000000001</v>
      </c>
      <c r="L81" s="168">
        <v>2523.3000000000002</v>
      </c>
      <c r="M81" s="193"/>
      <c r="N81" s="184" t="s">
        <v>132</v>
      </c>
      <c r="O81" s="168">
        <v>579.9</v>
      </c>
      <c r="P81" s="168">
        <v>1248.3</v>
      </c>
      <c r="Q81" s="168">
        <v>910.2</v>
      </c>
      <c r="R81" s="168">
        <v>1320.2000000000003</v>
      </c>
      <c r="S81" s="168">
        <v>621.09999999999991</v>
      </c>
      <c r="T81" s="207">
        <v>0</v>
      </c>
      <c r="U81" s="207">
        <v>0</v>
      </c>
      <c r="V81" s="207">
        <v>0</v>
      </c>
      <c r="W81" s="214">
        <v>189</v>
      </c>
    </row>
    <row r="82" spans="1:152" s="225" customFormat="1" ht="13.5" customHeight="1">
      <c r="A82" s="215"/>
      <c r="B82" s="193"/>
      <c r="C82" s="184"/>
      <c r="D82" s="168"/>
      <c r="E82" s="168"/>
      <c r="F82" s="168"/>
      <c r="G82" s="168"/>
      <c r="H82" s="168"/>
      <c r="I82" s="168"/>
      <c r="J82" s="168"/>
      <c r="K82" s="168"/>
      <c r="L82" s="168"/>
      <c r="M82" s="193"/>
      <c r="N82" s="184"/>
      <c r="O82" s="168"/>
      <c r="P82" s="168"/>
      <c r="Q82" s="168"/>
      <c r="R82" s="168"/>
      <c r="S82" s="168"/>
      <c r="T82" s="224"/>
      <c r="U82" s="224"/>
      <c r="V82" s="224"/>
      <c r="W82" s="214"/>
    </row>
    <row r="83" spans="1:152" ht="13.5" customHeight="1">
      <c r="A83" s="215"/>
      <c r="B83" s="185"/>
      <c r="C83" s="184"/>
      <c r="D83" s="83"/>
      <c r="E83" s="83"/>
      <c r="F83" s="83"/>
      <c r="G83" s="83"/>
      <c r="H83" s="83"/>
      <c r="I83" s="83"/>
      <c r="J83" s="83"/>
      <c r="K83" s="83"/>
      <c r="L83" s="83"/>
      <c r="M83" s="185"/>
      <c r="N83" s="184"/>
      <c r="O83" s="83"/>
      <c r="P83" s="83"/>
      <c r="Q83" s="83"/>
      <c r="R83" s="83"/>
      <c r="S83" s="83"/>
      <c r="T83" s="83"/>
      <c r="U83" s="83"/>
      <c r="V83" s="83"/>
      <c r="W83" s="214"/>
    </row>
    <row r="84" spans="1:152" ht="13.5" customHeight="1">
      <c r="A84" s="215">
        <v>190</v>
      </c>
      <c r="B84" s="189" t="s">
        <v>117</v>
      </c>
      <c r="C84" s="184" t="s">
        <v>174</v>
      </c>
      <c r="D84" s="83">
        <v>406902.9</v>
      </c>
      <c r="E84" s="83">
        <v>54034.899999999994</v>
      </c>
      <c r="F84" s="83">
        <v>68652.7</v>
      </c>
      <c r="G84" s="83">
        <v>12897.599999999999</v>
      </c>
      <c r="H84" s="83">
        <v>32154.199999999997</v>
      </c>
      <c r="I84" s="83">
        <v>8351</v>
      </c>
      <c r="J84" s="83">
        <v>37037.300000000003</v>
      </c>
      <c r="K84" s="83">
        <v>86942.500000000015</v>
      </c>
      <c r="L84" s="83">
        <v>18143</v>
      </c>
      <c r="M84" s="189" t="s">
        <v>117</v>
      </c>
      <c r="N84" s="184" t="s">
        <v>174</v>
      </c>
      <c r="O84" s="83">
        <v>4477.8000000000011</v>
      </c>
      <c r="P84" s="83">
        <v>20138.5</v>
      </c>
      <c r="Q84" s="83">
        <v>11818.4</v>
      </c>
      <c r="R84" s="83">
        <v>13429</v>
      </c>
      <c r="S84" s="83">
        <v>10815.4</v>
      </c>
      <c r="T84" s="83">
        <v>21819.4</v>
      </c>
      <c r="U84" s="83">
        <v>4258.7</v>
      </c>
      <c r="V84" s="83">
        <v>11019.300000000003</v>
      </c>
      <c r="W84" s="214">
        <v>190</v>
      </c>
    </row>
    <row r="85" spans="1:152" ht="13.5" customHeight="1">
      <c r="A85" s="215">
        <v>191</v>
      </c>
      <c r="B85" s="190"/>
      <c r="C85" s="184" t="s">
        <v>147</v>
      </c>
      <c r="D85" s="83">
        <v>292931.40000000002</v>
      </c>
      <c r="E85" s="83">
        <v>39327</v>
      </c>
      <c r="F85" s="83">
        <v>46993.8</v>
      </c>
      <c r="G85" s="83">
        <v>10031.200000000001</v>
      </c>
      <c r="H85" s="83">
        <v>21420.5</v>
      </c>
      <c r="I85" s="83">
        <v>6639</v>
      </c>
      <c r="J85" s="83">
        <v>25499.3</v>
      </c>
      <c r="K85" s="83">
        <v>54758.1</v>
      </c>
      <c r="L85" s="83">
        <v>13587.5</v>
      </c>
      <c r="M85" s="190"/>
      <c r="N85" s="184" t="s">
        <v>147</v>
      </c>
      <c r="O85" s="83">
        <v>3344.7</v>
      </c>
      <c r="P85" s="83">
        <v>15620.3</v>
      </c>
      <c r="Q85" s="83">
        <v>9520.2000000000007</v>
      </c>
      <c r="R85" s="83">
        <v>9466.7999999999993</v>
      </c>
      <c r="S85" s="83">
        <v>8649.7999999999993</v>
      </c>
      <c r="T85" s="83">
        <v>21819.4</v>
      </c>
      <c r="U85" s="83">
        <v>4258.7</v>
      </c>
      <c r="V85" s="83">
        <v>11019.3</v>
      </c>
      <c r="W85" s="214">
        <v>191</v>
      </c>
    </row>
    <row r="86" spans="1:152" ht="13.5" customHeight="1">
      <c r="A86" s="215">
        <v>192</v>
      </c>
      <c r="B86" s="190"/>
      <c r="C86" s="184" t="s">
        <v>132</v>
      </c>
      <c r="D86" s="83">
        <v>182504.7</v>
      </c>
      <c r="E86" s="83">
        <v>28391.999999999996</v>
      </c>
      <c r="F86" s="83">
        <v>30246.6</v>
      </c>
      <c r="G86" s="83">
        <v>5918.5</v>
      </c>
      <c r="H86" s="83">
        <v>15096</v>
      </c>
      <c r="I86" s="83">
        <v>3616.2999999999988</v>
      </c>
      <c r="J86" s="83">
        <v>18600.799999999996</v>
      </c>
      <c r="K86" s="83">
        <v>46211.400000000009</v>
      </c>
      <c r="L86" s="83">
        <v>8410.2000000000007</v>
      </c>
      <c r="M86" s="190"/>
      <c r="N86" s="184" t="s">
        <v>132</v>
      </c>
      <c r="O86" s="83">
        <v>1792.2000000000003</v>
      </c>
      <c r="P86" s="83">
        <v>8615.9</v>
      </c>
      <c r="Q86" s="83">
        <v>4720.4000000000015</v>
      </c>
      <c r="R86" s="83">
        <v>6405.2999999999993</v>
      </c>
      <c r="S86" s="83">
        <v>4478.5</v>
      </c>
      <c r="T86" s="83">
        <v>0</v>
      </c>
      <c r="U86" s="83">
        <v>0</v>
      </c>
      <c r="V86" s="83">
        <v>0</v>
      </c>
      <c r="W86" s="214">
        <v>192</v>
      </c>
    </row>
    <row r="87" spans="1:152" ht="13.5" customHeight="1">
      <c r="A87" s="215"/>
      <c r="B87" s="190"/>
      <c r="C87" s="184"/>
      <c r="D87" s="83"/>
      <c r="E87" s="83"/>
      <c r="F87" s="83"/>
      <c r="G87" s="83"/>
      <c r="H87" s="83"/>
      <c r="I87" s="83"/>
      <c r="J87" s="83"/>
      <c r="K87" s="83"/>
      <c r="L87" s="83"/>
      <c r="M87" s="190"/>
      <c r="N87" s="184"/>
      <c r="O87" s="83"/>
      <c r="P87" s="83"/>
      <c r="Q87" s="83"/>
      <c r="R87" s="83"/>
      <c r="S87" s="83"/>
      <c r="T87" s="165"/>
      <c r="U87" s="165"/>
      <c r="V87" s="165"/>
      <c r="W87" s="214"/>
    </row>
    <row r="88" spans="1:152" ht="13.5" customHeight="1">
      <c r="A88" s="215"/>
      <c r="B88" s="190"/>
      <c r="C88" s="184"/>
      <c r="D88" s="83"/>
      <c r="E88" s="83"/>
      <c r="F88" s="83"/>
      <c r="G88" s="83"/>
      <c r="H88" s="83"/>
      <c r="I88" s="83"/>
      <c r="J88" s="83"/>
      <c r="K88" s="83"/>
      <c r="L88" s="83"/>
      <c r="M88" s="190"/>
      <c r="N88" s="184"/>
      <c r="O88" s="83"/>
      <c r="P88" s="83"/>
      <c r="Q88" s="83"/>
      <c r="R88" s="83"/>
      <c r="S88" s="83"/>
      <c r="T88" s="83"/>
      <c r="U88" s="83"/>
      <c r="V88" s="83"/>
      <c r="W88" s="214"/>
    </row>
    <row r="89" spans="1:152" ht="13.5" customHeight="1">
      <c r="A89" s="202">
        <v>193</v>
      </c>
      <c r="B89" s="183" t="s">
        <v>118</v>
      </c>
      <c r="C89" s="184" t="s">
        <v>174</v>
      </c>
      <c r="D89" s="83">
        <v>4845.6999999999989</v>
      </c>
      <c r="E89" s="83">
        <v>1178</v>
      </c>
      <c r="F89" s="83">
        <v>1306.3000000000002</v>
      </c>
      <c r="G89" s="83">
        <v>74.899999999999991</v>
      </c>
      <c r="H89" s="83">
        <v>434.4</v>
      </c>
      <c r="I89" s="83">
        <v>37.799999999999997</v>
      </c>
      <c r="J89" s="83">
        <v>388.40000000000003</v>
      </c>
      <c r="K89" s="83">
        <v>579.5</v>
      </c>
      <c r="L89" s="83">
        <v>279.89999999999998</v>
      </c>
      <c r="M89" s="183" t="s">
        <v>118</v>
      </c>
      <c r="N89" s="184" t="s">
        <v>174</v>
      </c>
      <c r="O89" s="83">
        <v>29.299999999999997</v>
      </c>
      <c r="P89" s="83">
        <v>89.8</v>
      </c>
      <c r="Q89" s="83">
        <v>45.699999999999996</v>
      </c>
      <c r="R89" s="83">
        <v>153.9</v>
      </c>
      <c r="S89" s="83">
        <v>93.2</v>
      </c>
      <c r="T89" s="83">
        <v>139.1</v>
      </c>
      <c r="U89" s="83">
        <v>0.4</v>
      </c>
      <c r="V89" s="83">
        <v>14.9</v>
      </c>
      <c r="W89" s="204">
        <v>193</v>
      </c>
    </row>
    <row r="90" spans="1:152" ht="13.5" customHeight="1">
      <c r="A90" s="202">
        <v>194</v>
      </c>
      <c r="B90" s="185"/>
      <c r="C90" s="184" t="s">
        <v>147</v>
      </c>
      <c r="D90" s="83">
        <v>277.70000000000005</v>
      </c>
      <c r="E90" s="83">
        <v>0.5</v>
      </c>
      <c r="F90" s="83">
        <v>0.5</v>
      </c>
      <c r="G90" s="83">
        <v>12.1</v>
      </c>
      <c r="H90" s="83">
        <v>15.9</v>
      </c>
      <c r="I90" s="83">
        <v>4.4000000000000004</v>
      </c>
      <c r="J90" s="83">
        <v>2.1</v>
      </c>
      <c r="K90" s="83">
        <v>10.4</v>
      </c>
      <c r="L90" s="83">
        <v>57.5</v>
      </c>
      <c r="M90" s="185"/>
      <c r="N90" s="184" t="s">
        <v>147</v>
      </c>
      <c r="O90" s="83">
        <v>4.6999999999999993</v>
      </c>
      <c r="P90" s="83">
        <v>0.5</v>
      </c>
      <c r="Q90" s="83">
        <v>4</v>
      </c>
      <c r="R90" s="83">
        <v>1.5</v>
      </c>
      <c r="S90" s="83">
        <v>9.1999999999999993</v>
      </c>
      <c r="T90" s="83">
        <v>139.1</v>
      </c>
      <c r="U90" s="83">
        <v>0.4</v>
      </c>
      <c r="V90" s="83">
        <v>14.9</v>
      </c>
      <c r="W90" s="204">
        <v>194</v>
      </c>
    </row>
    <row r="91" spans="1:152" ht="13.5" customHeight="1">
      <c r="A91" s="202">
        <v>195</v>
      </c>
      <c r="B91" s="185"/>
      <c r="C91" s="184" t="s">
        <v>132</v>
      </c>
      <c r="D91" s="83">
        <v>4567.9999999999991</v>
      </c>
      <c r="E91" s="83">
        <v>1177.5</v>
      </c>
      <c r="F91" s="83">
        <v>1305.8000000000002</v>
      </c>
      <c r="G91" s="83">
        <v>62.8</v>
      </c>
      <c r="H91" s="83">
        <v>418.5</v>
      </c>
      <c r="I91" s="83">
        <v>33.4</v>
      </c>
      <c r="J91" s="83">
        <v>386.3</v>
      </c>
      <c r="K91" s="83">
        <v>569.1</v>
      </c>
      <c r="L91" s="83">
        <v>222.39999999999998</v>
      </c>
      <c r="M91" s="185"/>
      <c r="N91" s="184" t="s">
        <v>132</v>
      </c>
      <c r="O91" s="83">
        <v>24.599999999999998</v>
      </c>
      <c r="P91" s="83">
        <v>89.3</v>
      </c>
      <c r="Q91" s="83">
        <v>41.699999999999996</v>
      </c>
      <c r="R91" s="83">
        <v>152.4</v>
      </c>
      <c r="S91" s="83">
        <v>84</v>
      </c>
      <c r="T91" s="207">
        <v>0</v>
      </c>
      <c r="U91" s="207">
        <v>0</v>
      </c>
      <c r="V91" s="207">
        <v>0</v>
      </c>
      <c r="W91" s="204">
        <v>195</v>
      </c>
    </row>
    <row r="92" spans="1:152" ht="13.5" customHeight="1">
      <c r="A92" s="202"/>
      <c r="B92" s="185"/>
      <c r="C92" s="184"/>
      <c r="D92" s="83"/>
      <c r="E92" s="83"/>
      <c r="F92" s="83"/>
      <c r="G92" s="83"/>
      <c r="H92" s="83"/>
      <c r="I92" s="83"/>
      <c r="J92" s="83"/>
      <c r="K92" s="83"/>
      <c r="L92" s="83"/>
      <c r="M92" s="185"/>
      <c r="N92" s="184"/>
      <c r="O92" s="83"/>
      <c r="P92" s="83"/>
      <c r="Q92" s="83"/>
      <c r="R92" s="83"/>
      <c r="S92" s="83"/>
      <c r="T92" s="165"/>
      <c r="U92" s="165"/>
      <c r="V92" s="165"/>
      <c r="W92" s="204"/>
    </row>
    <row r="93" spans="1:152" s="133" customFormat="1" ht="13.5" customHeight="1">
      <c r="A93" s="202">
        <v>196</v>
      </c>
      <c r="B93" s="187" t="s">
        <v>180</v>
      </c>
      <c r="C93" s="184" t="s">
        <v>174</v>
      </c>
      <c r="D93" s="83">
        <v>3989.3</v>
      </c>
      <c r="E93" s="83">
        <v>1111.2</v>
      </c>
      <c r="F93" s="83">
        <v>972.69999999999993</v>
      </c>
      <c r="G93" s="83">
        <v>65.2</v>
      </c>
      <c r="H93" s="83">
        <v>294.7</v>
      </c>
      <c r="I93" s="83">
        <v>36.9</v>
      </c>
      <c r="J93" s="83">
        <v>309.40000000000003</v>
      </c>
      <c r="K93" s="83">
        <v>473.89999999999992</v>
      </c>
      <c r="L93" s="83">
        <v>219.79999999999998</v>
      </c>
      <c r="M93" s="187" t="s">
        <v>180</v>
      </c>
      <c r="N93" s="184" t="s">
        <v>174</v>
      </c>
      <c r="O93" s="83">
        <v>24.299999999999997</v>
      </c>
      <c r="P93" s="83">
        <v>83.5</v>
      </c>
      <c r="Q93" s="83">
        <v>41.29999999999999</v>
      </c>
      <c r="R93" s="83">
        <v>138.80000000000001</v>
      </c>
      <c r="S93" s="83">
        <v>69.3</v>
      </c>
      <c r="T93" s="83">
        <v>137.6</v>
      </c>
      <c r="U93" s="83">
        <v>0.2</v>
      </c>
      <c r="V93" s="83">
        <v>10.4</v>
      </c>
      <c r="W93" s="204">
        <v>196</v>
      </c>
      <c r="X93" s="84"/>
      <c r="Y93" s="167"/>
      <c r="Z93" s="132"/>
      <c r="AA93" s="132"/>
      <c r="AB93" s="132"/>
      <c r="AC93" s="132"/>
      <c r="AD93" s="132"/>
      <c r="AE93" s="132"/>
      <c r="AF93" s="132"/>
      <c r="AG93" s="132"/>
      <c r="AH93" s="132"/>
      <c r="AI93" s="132"/>
      <c r="AJ93" s="132"/>
      <c r="AK93" s="132"/>
      <c r="AL93" s="132"/>
      <c r="AM93" s="132"/>
      <c r="AN93" s="132"/>
      <c r="AO93" s="132"/>
      <c r="AP93" s="132"/>
      <c r="AQ93" s="132"/>
      <c r="AR93" s="132"/>
      <c r="AS93" s="132"/>
      <c r="AT93" s="132"/>
      <c r="AU93" s="132"/>
      <c r="AV93" s="132"/>
      <c r="AW93" s="132"/>
      <c r="AX93" s="132"/>
      <c r="AY93" s="132"/>
      <c r="AZ93" s="132"/>
      <c r="BA93" s="132"/>
      <c r="BB93" s="132"/>
      <c r="BC93" s="132"/>
      <c r="BD93" s="132"/>
      <c r="BE93" s="132"/>
      <c r="BF93" s="132"/>
      <c r="BG93" s="132"/>
      <c r="BH93" s="132"/>
      <c r="BI93" s="132"/>
      <c r="BJ93" s="132"/>
      <c r="BK93" s="132"/>
      <c r="BL93" s="132"/>
      <c r="BM93" s="132"/>
      <c r="BN93" s="132"/>
      <c r="BO93" s="132"/>
      <c r="BP93" s="132"/>
      <c r="BQ93" s="132"/>
      <c r="BR93" s="132"/>
      <c r="BS93" s="132"/>
      <c r="BT93" s="132"/>
      <c r="BU93" s="132"/>
      <c r="BV93" s="132"/>
      <c r="BW93" s="132"/>
      <c r="BX93" s="132"/>
      <c r="BY93" s="132"/>
      <c r="BZ93" s="132"/>
      <c r="CA93" s="132"/>
      <c r="CB93" s="132"/>
      <c r="CC93" s="132"/>
      <c r="CD93" s="132"/>
      <c r="CE93" s="132"/>
      <c r="CF93" s="132"/>
      <c r="CG93" s="132"/>
      <c r="CH93" s="132"/>
      <c r="CI93" s="132"/>
      <c r="CJ93" s="132"/>
      <c r="CK93" s="132"/>
      <c r="CL93" s="132"/>
      <c r="CM93" s="132"/>
      <c r="CN93" s="132"/>
      <c r="CO93" s="132"/>
      <c r="CP93" s="132"/>
      <c r="CQ93" s="132"/>
      <c r="CR93" s="132"/>
      <c r="CS93" s="132"/>
      <c r="CT93" s="132"/>
      <c r="CU93" s="132"/>
      <c r="CV93" s="132"/>
      <c r="CW93" s="132"/>
      <c r="CX93" s="132"/>
      <c r="CY93" s="132"/>
      <c r="CZ93" s="132"/>
      <c r="DA93" s="132"/>
      <c r="DB93" s="132"/>
      <c r="DC93" s="132"/>
      <c r="DD93" s="132"/>
      <c r="DE93" s="132"/>
      <c r="DF93" s="132"/>
      <c r="DG93" s="132"/>
      <c r="DH93" s="132"/>
      <c r="DI93" s="132"/>
      <c r="DJ93" s="132"/>
      <c r="DK93" s="132"/>
      <c r="DL93" s="132"/>
      <c r="DM93" s="132"/>
      <c r="DN93" s="132"/>
      <c r="DO93" s="132"/>
      <c r="DP93" s="132"/>
      <c r="DQ93" s="132"/>
      <c r="DR93" s="132"/>
      <c r="DS93" s="132"/>
      <c r="DT93" s="132"/>
      <c r="DU93" s="132"/>
      <c r="DV93" s="132"/>
      <c r="DW93" s="132"/>
      <c r="DX93" s="132"/>
      <c r="DY93" s="132"/>
      <c r="DZ93" s="132"/>
      <c r="EA93" s="132"/>
      <c r="EB93" s="132"/>
      <c r="EC93" s="132"/>
      <c r="ED93" s="132"/>
      <c r="EE93" s="132"/>
      <c r="EF93" s="132"/>
      <c r="EG93" s="132"/>
      <c r="EH93" s="132"/>
      <c r="EI93" s="132"/>
      <c r="EJ93" s="132"/>
      <c r="EK93" s="132"/>
      <c r="EL93" s="132"/>
      <c r="EM93" s="132"/>
      <c r="EN93" s="132"/>
      <c r="EO93" s="132"/>
      <c r="EP93" s="132"/>
      <c r="EQ93" s="132"/>
      <c r="ER93" s="132"/>
      <c r="ES93" s="132"/>
      <c r="ET93" s="132"/>
      <c r="EU93" s="132"/>
      <c r="EV93" s="132"/>
    </row>
    <row r="94" spans="1:152" s="133" customFormat="1" ht="13.5" customHeight="1">
      <c r="A94" s="202">
        <v>197</v>
      </c>
      <c r="B94" s="187" t="s">
        <v>241</v>
      </c>
      <c r="C94" s="184" t="s">
        <v>147</v>
      </c>
      <c r="D94" s="83">
        <v>206.8</v>
      </c>
      <c r="E94" s="83">
        <v>0.5</v>
      </c>
      <c r="F94" s="83">
        <v>0.5</v>
      </c>
      <c r="G94" s="83">
        <v>11.7</v>
      </c>
      <c r="H94" s="83">
        <v>15.9</v>
      </c>
      <c r="I94" s="83">
        <v>4.4000000000000004</v>
      </c>
      <c r="J94" s="83">
        <v>1.8</v>
      </c>
      <c r="K94" s="83">
        <v>10.4</v>
      </c>
      <c r="L94" s="83">
        <v>0.5</v>
      </c>
      <c r="M94" s="187" t="s">
        <v>241</v>
      </c>
      <c r="N94" s="184" t="s">
        <v>147</v>
      </c>
      <c r="O94" s="83">
        <v>1.4</v>
      </c>
      <c r="P94" s="83">
        <v>0.5</v>
      </c>
      <c r="Q94" s="83">
        <v>1.3</v>
      </c>
      <c r="R94" s="83">
        <v>1.1000000000000001</v>
      </c>
      <c r="S94" s="83">
        <v>8.6</v>
      </c>
      <c r="T94" s="83">
        <v>137.6</v>
      </c>
      <c r="U94" s="83">
        <v>0.2</v>
      </c>
      <c r="V94" s="83">
        <v>10.4</v>
      </c>
      <c r="W94" s="204">
        <v>197</v>
      </c>
      <c r="X94" s="84"/>
      <c r="Y94" s="167"/>
      <c r="Z94" s="132"/>
      <c r="AA94" s="132"/>
      <c r="AB94" s="132"/>
      <c r="AC94" s="132"/>
      <c r="AD94" s="132"/>
      <c r="AE94" s="132"/>
      <c r="AF94" s="132"/>
      <c r="AG94" s="132"/>
      <c r="AH94" s="132"/>
      <c r="AI94" s="132"/>
      <c r="AJ94" s="132"/>
      <c r="AK94" s="132"/>
      <c r="AL94" s="132"/>
      <c r="AM94" s="132"/>
      <c r="AN94" s="132"/>
      <c r="AO94" s="132"/>
      <c r="AP94" s="132"/>
      <c r="AQ94" s="132"/>
      <c r="AR94" s="132"/>
      <c r="AS94" s="132"/>
      <c r="AT94" s="132"/>
      <c r="AU94" s="132"/>
      <c r="AV94" s="132"/>
      <c r="AW94" s="132"/>
      <c r="AX94" s="132"/>
      <c r="AY94" s="132"/>
      <c r="AZ94" s="132"/>
      <c r="BA94" s="132"/>
      <c r="BB94" s="132"/>
      <c r="BC94" s="132"/>
      <c r="BD94" s="132"/>
      <c r="BE94" s="132"/>
      <c r="BF94" s="132"/>
      <c r="BG94" s="132"/>
      <c r="BH94" s="132"/>
      <c r="BI94" s="132"/>
      <c r="BJ94" s="132"/>
      <c r="BK94" s="132"/>
      <c r="BL94" s="132"/>
      <c r="BM94" s="132"/>
      <c r="BN94" s="132"/>
      <c r="BO94" s="132"/>
      <c r="BP94" s="132"/>
      <c r="BQ94" s="132"/>
      <c r="BR94" s="132"/>
      <c r="BS94" s="132"/>
      <c r="BT94" s="132"/>
      <c r="BU94" s="132"/>
      <c r="BV94" s="132"/>
      <c r="BW94" s="132"/>
      <c r="BX94" s="132"/>
      <c r="BY94" s="132"/>
      <c r="BZ94" s="132"/>
      <c r="CA94" s="132"/>
      <c r="CB94" s="132"/>
      <c r="CC94" s="132"/>
      <c r="CD94" s="132"/>
      <c r="CE94" s="132"/>
      <c r="CF94" s="132"/>
      <c r="CG94" s="132"/>
      <c r="CH94" s="132"/>
      <c r="CI94" s="132"/>
      <c r="CJ94" s="132"/>
      <c r="CK94" s="132"/>
      <c r="CL94" s="132"/>
      <c r="CM94" s="132"/>
      <c r="CN94" s="132"/>
      <c r="CO94" s="132"/>
      <c r="CP94" s="132"/>
      <c r="CQ94" s="132"/>
      <c r="CR94" s="132"/>
      <c r="CS94" s="132"/>
      <c r="CT94" s="132"/>
      <c r="CU94" s="132"/>
      <c r="CV94" s="132"/>
      <c r="CW94" s="132"/>
      <c r="CX94" s="132"/>
      <c r="CY94" s="132"/>
      <c r="CZ94" s="132"/>
      <c r="DA94" s="132"/>
      <c r="DB94" s="132"/>
      <c r="DC94" s="132"/>
      <c r="DD94" s="132"/>
      <c r="DE94" s="132"/>
      <c r="DF94" s="132"/>
      <c r="DG94" s="132"/>
      <c r="DH94" s="132"/>
      <c r="DI94" s="132"/>
      <c r="DJ94" s="132"/>
      <c r="DK94" s="132"/>
      <c r="DL94" s="132"/>
      <c r="DM94" s="132"/>
      <c r="DN94" s="132"/>
      <c r="DO94" s="132"/>
      <c r="DP94" s="132"/>
      <c r="DQ94" s="132"/>
      <c r="DR94" s="132"/>
      <c r="DS94" s="132"/>
      <c r="DT94" s="132"/>
      <c r="DU94" s="132"/>
      <c r="DV94" s="132"/>
      <c r="DW94" s="132"/>
      <c r="DX94" s="132"/>
      <c r="DY94" s="132"/>
      <c r="DZ94" s="132"/>
      <c r="EA94" s="132"/>
      <c r="EB94" s="132"/>
      <c r="EC94" s="132"/>
      <c r="ED94" s="132"/>
      <c r="EE94" s="132"/>
      <c r="EF94" s="132"/>
      <c r="EG94" s="132"/>
      <c r="EH94" s="132"/>
      <c r="EI94" s="132"/>
      <c r="EJ94" s="132"/>
      <c r="EK94" s="132"/>
      <c r="EL94" s="132"/>
      <c r="EM94" s="132"/>
      <c r="EN94" s="132"/>
      <c r="EO94" s="132"/>
      <c r="EP94" s="132"/>
      <c r="EQ94" s="132"/>
      <c r="ER94" s="132"/>
      <c r="ES94" s="132"/>
      <c r="ET94" s="132"/>
      <c r="EU94" s="132"/>
      <c r="EV94" s="132"/>
    </row>
    <row r="95" spans="1:152" s="132" customFormat="1" ht="13.5" customHeight="1">
      <c r="A95" s="202">
        <v>198</v>
      </c>
      <c r="B95" s="187" t="s">
        <v>241</v>
      </c>
      <c r="C95" s="184" t="s">
        <v>132</v>
      </c>
      <c r="D95" s="83">
        <v>3782.5</v>
      </c>
      <c r="E95" s="83">
        <v>1110.7</v>
      </c>
      <c r="F95" s="83">
        <v>972.19999999999993</v>
      </c>
      <c r="G95" s="83">
        <v>53.5</v>
      </c>
      <c r="H95" s="83">
        <v>278.8</v>
      </c>
      <c r="I95" s="83">
        <v>32.5</v>
      </c>
      <c r="J95" s="83">
        <v>307.60000000000002</v>
      </c>
      <c r="K95" s="83">
        <v>463.49999999999994</v>
      </c>
      <c r="L95" s="83">
        <v>219.29999999999998</v>
      </c>
      <c r="M95" s="187" t="s">
        <v>241</v>
      </c>
      <c r="N95" s="184" t="s">
        <v>132</v>
      </c>
      <c r="O95" s="83">
        <v>22.9</v>
      </c>
      <c r="P95" s="83">
        <v>83</v>
      </c>
      <c r="Q95" s="83">
        <v>39.999999999999993</v>
      </c>
      <c r="R95" s="83">
        <v>137.70000000000002</v>
      </c>
      <c r="S95" s="83">
        <v>60.7</v>
      </c>
      <c r="T95" s="207">
        <v>0</v>
      </c>
      <c r="U95" s="207">
        <v>0</v>
      </c>
      <c r="V95" s="207">
        <v>0</v>
      </c>
      <c r="W95" s="204">
        <v>198</v>
      </c>
      <c r="X95" s="83"/>
      <c r="Y95" s="169"/>
    </row>
    <row r="96" spans="1:152" s="133" customFormat="1" ht="13.5" customHeight="1">
      <c r="A96" s="226"/>
      <c r="B96" s="187"/>
      <c r="C96" s="184"/>
      <c r="D96" s="83"/>
      <c r="E96" s="83"/>
      <c r="F96" s="83"/>
      <c r="G96" s="83"/>
      <c r="H96" s="83"/>
      <c r="I96" s="83"/>
      <c r="J96" s="83"/>
      <c r="K96" s="83"/>
      <c r="L96" s="83"/>
      <c r="M96" s="187"/>
      <c r="N96" s="184"/>
      <c r="O96" s="83"/>
      <c r="P96" s="83"/>
      <c r="Q96" s="83"/>
      <c r="R96" s="83"/>
      <c r="S96" s="83"/>
      <c r="T96" s="165"/>
      <c r="U96" s="165"/>
      <c r="V96" s="165"/>
      <c r="W96" s="227"/>
      <c r="X96" s="83"/>
      <c r="Y96" s="167"/>
      <c r="Z96" s="132"/>
      <c r="AA96" s="132"/>
      <c r="AB96" s="132"/>
      <c r="AC96" s="132"/>
      <c r="AD96" s="132"/>
      <c r="AE96" s="132"/>
      <c r="AF96" s="132"/>
      <c r="AG96" s="132"/>
      <c r="AH96" s="132"/>
      <c r="AI96" s="132"/>
      <c r="AJ96" s="132"/>
      <c r="AK96" s="132"/>
      <c r="AL96" s="132"/>
      <c r="AM96" s="132"/>
      <c r="AN96" s="132"/>
      <c r="AO96" s="132"/>
      <c r="AP96" s="132"/>
      <c r="AQ96" s="132"/>
      <c r="AR96" s="132"/>
      <c r="AS96" s="132"/>
      <c r="AT96" s="132"/>
      <c r="AU96" s="132"/>
      <c r="AV96" s="132"/>
      <c r="AW96" s="132"/>
      <c r="AX96" s="132"/>
      <c r="AY96" s="132"/>
      <c r="AZ96" s="132"/>
      <c r="BA96" s="132"/>
      <c r="BB96" s="132"/>
      <c r="BC96" s="132"/>
      <c r="BD96" s="132"/>
      <c r="BE96" s="132"/>
      <c r="BF96" s="132"/>
      <c r="BG96" s="132"/>
      <c r="BH96" s="132"/>
      <c r="BI96" s="132"/>
      <c r="BJ96" s="132"/>
      <c r="BK96" s="132"/>
      <c r="BL96" s="132"/>
      <c r="BM96" s="132"/>
      <c r="BN96" s="132"/>
      <c r="BO96" s="132"/>
      <c r="BP96" s="132"/>
      <c r="BQ96" s="132"/>
      <c r="BR96" s="132"/>
      <c r="BS96" s="132"/>
      <c r="BT96" s="132"/>
      <c r="BU96" s="132"/>
      <c r="BV96" s="132"/>
      <c r="BW96" s="132"/>
      <c r="BX96" s="132"/>
      <c r="BY96" s="132"/>
      <c r="BZ96" s="132"/>
      <c r="CA96" s="132"/>
      <c r="CB96" s="132"/>
      <c r="CC96" s="132"/>
      <c r="CD96" s="132"/>
      <c r="CE96" s="132"/>
      <c r="CF96" s="132"/>
      <c r="CG96" s="132"/>
      <c r="CH96" s="132"/>
      <c r="CI96" s="132"/>
      <c r="CJ96" s="132"/>
      <c r="CK96" s="132"/>
      <c r="CL96" s="132"/>
      <c r="CM96" s="132"/>
      <c r="CN96" s="132"/>
      <c r="CO96" s="132"/>
      <c r="CP96" s="132"/>
      <c r="CQ96" s="132"/>
      <c r="CR96" s="132"/>
      <c r="CS96" s="132"/>
      <c r="CT96" s="132"/>
      <c r="CU96" s="132"/>
      <c r="CV96" s="132"/>
      <c r="CW96" s="132"/>
      <c r="CX96" s="132"/>
      <c r="CY96" s="132"/>
      <c r="CZ96" s="132"/>
      <c r="DA96" s="132"/>
      <c r="DB96" s="132"/>
      <c r="DC96" s="132"/>
      <c r="DD96" s="132"/>
      <c r="DE96" s="132"/>
      <c r="DF96" s="132"/>
      <c r="DG96" s="132"/>
      <c r="DH96" s="132"/>
      <c r="DI96" s="132"/>
      <c r="DJ96" s="132"/>
      <c r="DK96" s="132"/>
      <c r="DL96" s="132"/>
      <c r="DM96" s="132"/>
      <c r="DN96" s="132"/>
      <c r="DO96" s="132"/>
      <c r="DP96" s="132"/>
      <c r="DQ96" s="132"/>
      <c r="DR96" s="132"/>
      <c r="DS96" s="132"/>
      <c r="DT96" s="132"/>
      <c r="DU96" s="132"/>
      <c r="DV96" s="132"/>
      <c r="DW96" s="132"/>
      <c r="DX96" s="132"/>
      <c r="DY96" s="132"/>
      <c r="DZ96" s="132"/>
      <c r="EA96" s="132"/>
      <c r="EB96" s="132"/>
      <c r="EC96" s="132"/>
      <c r="ED96" s="132"/>
      <c r="EE96" s="132"/>
      <c r="EF96" s="132"/>
      <c r="EG96" s="132"/>
      <c r="EH96" s="132"/>
      <c r="EI96" s="132"/>
      <c r="EJ96" s="132"/>
      <c r="EK96" s="132"/>
      <c r="EL96" s="132"/>
      <c r="EM96" s="132"/>
      <c r="EN96" s="132"/>
      <c r="EO96" s="132"/>
      <c r="EP96" s="132"/>
      <c r="EQ96" s="132"/>
      <c r="ER96" s="132"/>
      <c r="ES96" s="132"/>
      <c r="ET96" s="132"/>
      <c r="EU96" s="132"/>
      <c r="EV96" s="132"/>
    </row>
    <row r="97" spans="1:25" s="132" customFormat="1" ht="13.5" customHeight="1">
      <c r="A97" s="202">
        <v>199</v>
      </c>
      <c r="B97" s="187" t="s">
        <v>181</v>
      </c>
      <c r="C97" s="184" t="s">
        <v>174</v>
      </c>
      <c r="D97" s="83">
        <v>856.4</v>
      </c>
      <c r="E97" s="83">
        <v>66.8</v>
      </c>
      <c r="F97" s="83">
        <v>333.6</v>
      </c>
      <c r="G97" s="83">
        <v>9.7000000000000011</v>
      </c>
      <c r="H97" s="83">
        <v>139.69999999999999</v>
      </c>
      <c r="I97" s="83">
        <v>0.9</v>
      </c>
      <c r="J97" s="83">
        <v>79</v>
      </c>
      <c r="K97" s="83">
        <v>105.6</v>
      </c>
      <c r="L97" s="83">
        <v>60.1</v>
      </c>
      <c r="M97" s="187" t="s">
        <v>181</v>
      </c>
      <c r="N97" s="184" t="s">
        <v>174</v>
      </c>
      <c r="O97" s="83">
        <v>5</v>
      </c>
      <c r="P97" s="83">
        <v>6.3</v>
      </c>
      <c r="Q97" s="83">
        <v>4.4000000000000004</v>
      </c>
      <c r="R97" s="83">
        <v>15.1</v>
      </c>
      <c r="S97" s="83">
        <v>23.900000000000002</v>
      </c>
      <c r="T97" s="83">
        <v>1.5</v>
      </c>
      <c r="U97" s="83">
        <v>0.2</v>
      </c>
      <c r="V97" s="83">
        <v>4.5</v>
      </c>
      <c r="W97" s="204">
        <v>199</v>
      </c>
      <c r="X97" s="83"/>
      <c r="Y97" s="169"/>
    </row>
    <row r="98" spans="1:25" s="132" customFormat="1" ht="13.5" customHeight="1">
      <c r="A98" s="202">
        <v>200</v>
      </c>
      <c r="B98" s="185" t="s">
        <v>241</v>
      </c>
      <c r="C98" s="184" t="s">
        <v>147</v>
      </c>
      <c r="D98" s="83">
        <v>70.900000000000006</v>
      </c>
      <c r="E98" s="83">
        <v>0</v>
      </c>
      <c r="F98" s="83">
        <v>0</v>
      </c>
      <c r="G98" s="83">
        <v>0.4</v>
      </c>
      <c r="H98" s="83">
        <v>0</v>
      </c>
      <c r="I98" s="83">
        <v>0</v>
      </c>
      <c r="J98" s="83">
        <v>0.3</v>
      </c>
      <c r="K98" s="83">
        <v>0</v>
      </c>
      <c r="L98" s="83">
        <v>57</v>
      </c>
      <c r="M98" s="185" t="s">
        <v>241</v>
      </c>
      <c r="N98" s="184" t="s">
        <v>147</v>
      </c>
      <c r="O98" s="83">
        <v>3.3</v>
      </c>
      <c r="P98" s="83">
        <v>0</v>
      </c>
      <c r="Q98" s="83">
        <v>2.7</v>
      </c>
      <c r="R98" s="83">
        <v>0.4</v>
      </c>
      <c r="S98" s="83">
        <v>0.6</v>
      </c>
      <c r="T98" s="83">
        <v>1.5</v>
      </c>
      <c r="U98" s="83">
        <v>0.2</v>
      </c>
      <c r="V98" s="83">
        <v>4.5</v>
      </c>
      <c r="W98" s="204">
        <v>200</v>
      </c>
      <c r="X98" s="83"/>
      <c r="Y98" s="169"/>
    </row>
    <row r="99" spans="1:25" s="132" customFormat="1" ht="13.5" customHeight="1">
      <c r="A99" s="202">
        <v>201</v>
      </c>
      <c r="B99" s="185" t="s">
        <v>241</v>
      </c>
      <c r="C99" s="184" t="s">
        <v>132</v>
      </c>
      <c r="D99" s="83">
        <v>785.5</v>
      </c>
      <c r="E99" s="83">
        <v>66.8</v>
      </c>
      <c r="F99" s="83">
        <v>333.6</v>
      </c>
      <c r="G99" s="83">
        <v>9.3000000000000007</v>
      </c>
      <c r="H99" s="83">
        <v>139.69999999999999</v>
      </c>
      <c r="I99" s="83">
        <v>0.9</v>
      </c>
      <c r="J99" s="83">
        <v>78.7</v>
      </c>
      <c r="K99" s="83">
        <v>105.6</v>
      </c>
      <c r="L99" s="83">
        <v>3.1</v>
      </c>
      <c r="M99" s="185" t="s">
        <v>241</v>
      </c>
      <c r="N99" s="184" t="s">
        <v>132</v>
      </c>
      <c r="O99" s="83">
        <v>1.7</v>
      </c>
      <c r="P99" s="83">
        <v>6.3</v>
      </c>
      <c r="Q99" s="83">
        <v>1.7</v>
      </c>
      <c r="R99" s="83">
        <v>14.7</v>
      </c>
      <c r="S99" s="83">
        <v>23.3</v>
      </c>
      <c r="T99" s="207">
        <v>0</v>
      </c>
      <c r="U99" s="207">
        <v>0</v>
      </c>
      <c r="V99" s="207">
        <v>0</v>
      </c>
      <c r="W99" s="204">
        <v>201</v>
      </c>
      <c r="X99" s="83"/>
      <c r="Y99" s="169"/>
    </row>
    <row r="100" spans="1:25" s="132" customFormat="1" ht="13.5" customHeight="1">
      <c r="A100" s="226"/>
      <c r="B100" s="185"/>
      <c r="C100" s="184"/>
      <c r="D100" s="83"/>
      <c r="E100" s="83"/>
      <c r="F100" s="83"/>
      <c r="G100" s="83"/>
      <c r="H100" s="83"/>
      <c r="I100" s="83"/>
      <c r="J100" s="83"/>
      <c r="K100" s="83"/>
      <c r="L100" s="83"/>
      <c r="M100" s="185"/>
      <c r="N100" s="184"/>
      <c r="O100" s="83"/>
      <c r="P100" s="83"/>
      <c r="Q100" s="83"/>
      <c r="R100" s="83"/>
      <c r="S100" s="83"/>
      <c r="T100" s="165"/>
      <c r="U100" s="165"/>
      <c r="V100" s="165"/>
      <c r="W100" s="227"/>
      <c r="X100" s="83"/>
      <c r="Y100" s="169"/>
    </row>
    <row r="101" spans="1:25" ht="13.5" customHeight="1">
      <c r="A101" s="228"/>
      <c r="B101" s="183" t="s">
        <v>78</v>
      </c>
      <c r="C101" s="184"/>
      <c r="D101" s="83"/>
      <c r="E101" s="83"/>
      <c r="F101" s="83"/>
      <c r="G101" s="83"/>
      <c r="H101" s="83"/>
      <c r="I101" s="83"/>
      <c r="J101" s="83"/>
      <c r="K101" s="83"/>
      <c r="L101" s="83"/>
      <c r="M101" s="183" t="s">
        <v>78</v>
      </c>
      <c r="N101" s="184"/>
      <c r="O101" s="83"/>
      <c r="P101" s="83"/>
      <c r="Q101" s="83"/>
      <c r="R101" s="83"/>
      <c r="S101" s="83"/>
      <c r="T101" s="83"/>
      <c r="U101" s="83"/>
      <c r="V101" s="83"/>
      <c r="W101" s="229"/>
    </row>
    <row r="102" spans="1:25" ht="13.5" customHeight="1">
      <c r="A102" s="228"/>
      <c r="B102" s="185"/>
      <c r="C102" s="184"/>
      <c r="D102" s="83"/>
      <c r="E102" s="83"/>
      <c r="F102" s="83"/>
      <c r="G102" s="83"/>
      <c r="H102" s="83"/>
      <c r="I102" s="83"/>
      <c r="J102" s="83"/>
      <c r="K102" s="83"/>
      <c r="L102" s="83"/>
      <c r="M102" s="185"/>
      <c r="N102" s="184"/>
      <c r="O102" s="83"/>
      <c r="P102" s="83"/>
      <c r="Q102" s="83"/>
      <c r="R102" s="83"/>
      <c r="S102" s="83"/>
      <c r="T102" s="83"/>
      <c r="U102" s="83"/>
      <c r="V102" s="83"/>
      <c r="W102" s="229"/>
    </row>
    <row r="103" spans="1:25" ht="13.5" customHeight="1">
      <c r="A103" s="228"/>
      <c r="B103" s="186" t="s">
        <v>79</v>
      </c>
      <c r="C103" s="184"/>
      <c r="D103" s="83"/>
      <c r="E103" s="83"/>
      <c r="F103" s="83"/>
      <c r="G103" s="83"/>
      <c r="H103" s="83"/>
      <c r="I103" s="83"/>
      <c r="J103" s="83"/>
      <c r="K103" s="83"/>
      <c r="L103" s="83"/>
      <c r="M103" s="186" t="s">
        <v>79</v>
      </c>
      <c r="N103" s="184"/>
      <c r="O103" s="83"/>
      <c r="P103" s="83"/>
      <c r="Q103" s="83"/>
      <c r="R103" s="83"/>
      <c r="S103" s="83"/>
      <c r="T103" s="83"/>
      <c r="U103" s="83"/>
      <c r="V103" s="83"/>
      <c r="W103" s="229"/>
    </row>
    <row r="104" spans="1:25" ht="13.5" customHeight="1">
      <c r="A104" s="228"/>
      <c r="B104" s="186"/>
      <c r="C104" s="184"/>
      <c r="D104" s="83"/>
      <c r="E104" s="83"/>
      <c r="F104" s="83"/>
      <c r="G104" s="83"/>
      <c r="H104" s="83"/>
      <c r="I104" s="83"/>
      <c r="J104" s="83"/>
      <c r="K104" s="83"/>
      <c r="L104" s="83"/>
      <c r="M104" s="186"/>
      <c r="N104" s="184"/>
      <c r="O104" s="83"/>
      <c r="P104" s="83"/>
      <c r="Q104" s="83"/>
      <c r="R104" s="83"/>
      <c r="S104" s="83"/>
      <c r="T104" s="83"/>
      <c r="U104" s="83"/>
      <c r="V104" s="83"/>
      <c r="W104" s="229"/>
    </row>
    <row r="105" spans="1:25" ht="13.5" customHeight="1">
      <c r="A105" s="215">
        <v>202</v>
      </c>
      <c r="B105" s="188" t="s">
        <v>248</v>
      </c>
      <c r="C105" s="184" t="s">
        <v>174</v>
      </c>
      <c r="D105" s="83">
        <v>14193</v>
      </c>
      <c r="E105" s="83">
        <v>1292</v>
      </c>
      <c r="F105" s="83">
        <v>2588.1000000000004</v>
      </c>
      <c r="G105" s="83">
        <v>759.7</v>
      </c>
      <c r="H105" s="83">
        <v>852.4</v>
      </c>
      <c r="I105" s="83">
        <v>486.2</v>
      </c>
      <c r="J105" s="83">
        <v>912.2</v>
      </c>
      <c r="K105" s="83">
        <v>3025.9000000000005</v>
      </c>
      <c r="L105" s="83">
        <v>503.1</v>
      </c>
      <c r="M105" s="188" t="s">
        <v>248</v>
      </c>
      <c r="N105" s="184" t="s">
        <v>174</v>
      </c>
      <c r="O105" s="83">
        <v>107.2</v>
      </c>
      <c r="P105" s="83">
        <v>1418.4</v>
      </c>
      <c r="Q105" s="83">
        <v>706.8</v>
      </c>
      <c r="R105" s="83">
        <v>335.70000000000005</v>
      </c>
      <c r="S105" s="83">
        <v>668.5</v>
      </c>
      <c r="T105" s="83">
        <v>315.60000000000002</v>
      </c>
      <c r="U105" s="83">
        <v>84.2</v>
      </c>
      <c r="V105" s="83">
        <v>137.4</v>
      </c>
      <c r="W105" s="214">
        <v>202</v>
      </c>
    </row>
    <row r="106" spans="1:25" ht="13.5" customHeight="1">
      <c r="A106" s="215">
        <v>203</v>
      </c>
      <c r="B106" s="185"/>
      <c r="C106" s="184" t="s">
        <v>147</v>
      </c>
      <c r="D106" s="83">
        <v>6677.8</v>
      </c>
      <c r="E106" s="83">
        <v>658.7</v>
      </c>
      <c r="F106" s="83">
        <v>1035.3</v>
      </c>
      <c r="G106" s="83">
        <v>319.3</v>
      </c>
      <c r="H106" s="83">
        <v>447</v>
      </c>
      <c r="I106" s="83">
        <v>255.9</v>
      </c>
      <c r="J106" s="83">
        <v>511.8</v>
      </c>
      <c r="K106" s="83">
        <v>1174.9000000000001</v>
      </c>
      <c r="L106" s="83">
        <v>189.3</v>
      </c>
      <c r="M106" s="185"/>
      <c r="N106" s="184" t="s">
        <v>147</v>
      </c>
      <c r="O106" s="83">
        <v>52.1</v>
      </c>
      <c r="P106" s="83">
        <v>655.1</v>
      </c>
      <c r="Q106" s="83">
        <v>332.5</v>
      </c>
      <c r="R106" s="83">
        <v>181</v>
      </c>
      <c r="S106" s="83">
        <v>327.7</v>
      </c>
      <c r="T106" s="83">
        <v>315.60000000000002</v>
      </c>
      <c r="U106" s="83">
        <v>84.2</v>
      </c>
      <c r="V106" s="83">
        <v>137.4</v>
      </c>
      <c r="W106" s="214">
        <v>203</v>
      </c>
    </row>
    <row r="107" spans="1:25" ht="13.5" customHeight="1">
      <c r="A107" s="215">
        <v>204</v>
      </c>
      <c r="B107" s="185"/>
      <c r="C107" s="184" t="s">
        <v>132</v>
      </c>
      <c r="D107" s="83">
        <v>7515.2</v>
      </c>
      <c r="E107" s="83">
        <v>633.29999999999995</v>
      </c>
      <c r="F107" s="83">
        <v>1552.8000000000002</v>
      </c>
      <c r="G107" s="83">
        <v>440.4</v>
      </c>
      <c r="H107" s="83">
        <v>405.4</v>
      </c>
      <c r="I107" s="83">
        <v>230.29999999999998</v>
      </c>
      <c r="J107" s="83">
        <v>400.40000000000009</v>
      </c>
      <c r="K107" s="83">
        <v>1851.0000000000002</v>
      </c>
      <c r="L107" s="83">
        <v>313.8</v>
      </c>
      <c r="M107" s="185"/>
      <c r="N107" s="184" t="s">
        <v>132</v>
      </c>
      <c r="O107" s="83">
        <v>55.1</v>
      </c>
      <c r="P107" s="83">
        <v>763.3</v>
      </c>
      <c r="Q107" s="83">
        <v>374.3</v>
      </c>
      <c r="R107" s="83">
        <v>154.70000000000002</v>
      </c>
      <c r="S107" s="83">
        <v>340.79999999999995</v>
      </c>
      <c r="T107" s="165">
        <v>0</v>
      </c>
      <c r="U107" s="165">
        <v>0</v>
      </c>
      <c r="V107" s="165">
        <v>0</v>
      </c>
      <c r="W107" s="214">
        <v>204</v>
      </c>
    </row>
    <row r="108" spans="1:25" ht="13.5" customHeight="1">
      <c r="A108" s="215"/>
      <c r="B108" s="185"/>
      <c r="C108" s="184"/>
      <c r="D108" s="83"/>
      <c r="E108" s="83"/>
      <c r="F108" s="83"/>
      <c r="G108" s="83"/>
      <c r="H108" s="83"/>
      <c r="I108" s="83"/>
      <c r="J108" s="83"/>
      <c r="K108" s="83"/>
      <c r="L108" s="83"/>
      <c r="M108" s="185"/>
      <c r="N108" s="184"/>
      <c r="O108" s="83"/>
      <c r="P108" s="83"/>
      <c r="Q108" s="83"/>
      <c r="R108" s="83"/>
      <c r="S108" s="83"/>
      <c r="T108" s="165"/>
      <c r="U108" s="165"/>
      <c r="V108" s="165"/>
      <c r="W108" s="214"/>
    </row>
    <row r="109" spans="1:25" s="132" customFormat="1" ht="13.5" customHeight="1">
      <c r="A109" s="215">
        <v>205</v>
      </c>
      <c r="B109" s="192" t="s">
        <v>145</v>
      </c>
      <c r="C109" s="184" t="s">
        <v>174</v>
      </c>
      <c r="D109" s="83">
        <v>5570.5</v>
      </c>
      <c r="E109" s="83">
        <v>574.9</v>
      </c>
      <c r="F109" s="83">
        <v>746.69999999999993</v>
      </c>
      <c r="G109" s="83">
        <v>308.5</v>
      </c>
      <c r="H109" s="83">
        <v>329.59999999999997</v>
      </c>
      <c r="I109" s="83">
        <v>226.9</v>
      </c>
      <c r="J109" s="83">
        <v>398.70000000000005</v>
      </c>
      <c r="K109" s="83">
        <v>932.1</v>
      </c>
      <c r="L109" s="83">
        <v>182.6</v>
      </c>
      <c r="M109" s="192" t="s">
        <v>145</v>
      </c>
      <c r="N109" s="184" t="s">
        <v>174</v>
      </c>
      <c r="O109" s="83">
        <v>48.2</v>
      </c>
      <c r="P109" s="83">
        <v>590.69999999999993</v>
      </c>
      <c r="Q109" s="83">
        <v>314.10000000000002</v>
      </c>
      <c r="R109" s="83">
        <v>171.6</v>
      </c>
      <c r="S109" s="83">
        <v>271.2</v>
      </c>
      <c r="T109" s="83">
        <v>295.39999999999998</v>
      </c>
      <c r="U109" s="83">
        <v>62.3</v>
      </c>
      <c r="V109" s="83">
        <v>117</v>
      </c>
      <c r="W109" s="214">
        <v>205</v>
      </c>
      <c r="X109" s="83"/>
      <c r="Y109" s="169"/>
    </row>
    <row r="110" spans="1:25" s="132" customFormat="1" ht="13.5" customHeight="1">
      <c r="A110" s="215">
        <v>206</v>
      </c>
      <c r="B110" s="230" t="s">
        <v>241</v>
      </c>
      <c r="C110" s="184" t="s">
        <v>147</v>
      </c>
      <c r="D110" s="83">
        <v>5326.6</v>
      </c>
      <c r="E110" s="83">
        <v>535.1</v>
      </c>
      <c r="F110" s="83">
        <v>739.3</v>
      </c>
      <c r="G110" s="83">
        <v>277.3</v>
      </c>
      <c r="H110" s="83">
        <v>309.7</v>
      </c>
      <c r="I110" s="83">
        <v>223.4</v>
      </c>
      <c r="J110" s="83">
        <v>386.1</v>
      </c>
      <c r="K110" s="83">
        <v>866.4</v>
      </c>
      <c r="L110" s="83">
        <v>168</v>
      </c>
      <c r="M110" s="230" t="s">
        <v>241</v>
      </c>
      <c r="N110" s="184" t="s">
        <v>147</v>
      </c>
      <c r="O110" s="83">
        <v>45.6</v>
      </c>
      <c r="P110" s="83">
        <v>581.4</v>
      </c>
      <c r="Q110" s="83">
        <v>309.8</v>
      </c>
      <c r="R110" s="83">
        <v>147.5</v>
      </c>
      <c r="S110" s="83">
        <v>262.3</v>
      </c>
      <c r="T110" s="83">
        <v>295.39999999999998</v>
      </c>
      <c r="U110" s="83">
        <v>62.3</v>
      </c>
      <c r="V110" s="83">
        <v>117</v>
      </c>
      <c r="W110" s="214">
        <v>206</v>
      </c>
      <c r="X110" s="83"/>
      <c r="Y110" s="169"/>
    </row>
    <row r="111" spans="1:25" s="132" customFormat="1" ht="13.5" customHeight="1">
      <c r="A111" s="215">
        <v>207</v>
      </c>
      <c r="B111" s="230" t="s">
        <v>241</v>
      </c>
      <c r="C111" s="184" t="s">
        <v>132</v>
      </c>
      <c r="D111" s="83">
        <v>243.9</v>
      </c>
      <c r="E111" s="83">
        <v>39.799999999999997</v>
      </c>
      <c r="F111" s="83">
        <v>7.4</v>
      </c>
      <c r="G111" s="83">
        <v>31.2</v>
      </c>
      <c r="H111" s="83">
        <v>19.899999999999999</v>
      </c>
      <c r="I111" s="83">
        <v>3.5</v>
      </c>
      <c r="J111" s="83">
        <v>12.6</v>
      </c>
      <c r="K111" s="83">
        <v>65.7</v>
      </c>
      <c r="L111" s="83">
        <v>14.6</v>
      </c>
      <c r="M111" s="230" t="s">
        <v>241</v>
      </c>
      <c r="N111" s="184" t="s">
        <v>132</v>
      </c>
      <c r="O111" s="83">
        <v>2.6</v>
      </c>
      <c r="P111" s="83">
        <v>9.3000000000000007</v>
      </c>
      <c r="Q111" s="83">
        <v>4.3</v>
      </c>
      <c r="R111" s="83">
        <v>24.1</v>
      </c>
      <c r="S111" s="83">
        <v>8.9</v>
      </c>
      <c r="T111" s="165">
        <v>0</v>
      </c>
      <c r="U111" s="165">
        <v>0</v>
      </c>
      <c r="V111" s="165">
        <v>0</v>
      </c>
      <c r="W111" s="214">
        <v>207</v>
      </c>
      <c r="X111" s="83"/>
      <c r="Y111" s="169"/>
    </row>
    <row r="112" spans="1:25" s="132" customFormat="1" ht="13.5" customHeight="1">
      <c r="A112" s="215"/>
      <c r="B112" s="230"/>
      <c r="C112" s="184"/>
      <c r="D112" s="83"/>
      <c r="E112" s="83"/>
      <c r="F112" s="83"/>
      <c r="G112" s="83"/>
      <c r="H112" s="83"/>
      <c r="I112" s="83"/>
      <c r="J112" s="83"/>
      <c r="K112" s="83"/>
      <c r="L112" s="83"/>
      <c r="M112" s="230"/>
      <c r="N112" s="184"/>
      <c r="O112" s="83"/>
      <c r="P112" s="83"/>
      <c r="Q112" s="83"/>
      <c r="R112" s="83"/>
      <c r="S112" s="83"/>
      <c r="T112" s="165"/>
      <c r="U112" s="165"/>
      <c r="V112" s="165"/>
      <c r="W112" s="214"/>
      <c r="X112" s="83"/>
      <c r="Y112" s="169"/>
    </row>
    <row r="113" spans="1:25" s="132" customFormat="1" ht="13.5" customHeight="1">
      <c r="A113" s="215">
        <v>208</v>
      </c>
      <c r="B113" s="192" t="s">
        <v>147</v>
      </c>
      <c r="C113" s="184" t="s">
        <v>174</v>
      </c>
      <c r="D113" s="83">
        <v>6897.5</v>
      </c>
      <c r="E113" s="83">
        <v>561.1</v>
      </c>
      <c r="F113" s="83">
        <v>1484.7</v>
      </c>
      <c r="G113" s="83">
        <v>397.2</v>
      </c>
      <c r="H113" s="83">
        <v>364.59999999999997</v>
      </c>
      <c r="I113" s="83">
        <v>219.8</v>
      </c>
      <c r="J113" s="83">
        <v>294.7</v>
      </c>
      <c r="K113" s="83">
        <v>1736.3999999999999</v>
      </c>
      <c r="L113" s="83">
        <v>266.89999999999998</v>
      </c>
      <c r="M113" s="192" t="s">
        <v>147</v>
      </c>
      <c r="N113" s="184" t="s">
        <v>174</v>
      </c>
      <c r="O113" s="83">
        <v>45.5</v>
      </c>
      <c r="P113" s="83">
        <v>723.6</v>
      </c>
      <c r="Q113" s="83">
        <v>358.4</v>
      </c>
      <c r="R113" s="83">
        <v>111.5</v>
      </c>
      <c r="S113" s="83">
        <v>323.39999999999998</v>
      </c>
      <c r="T113" s="83">
        <v>0</v>
      </c>
      <c r="U113" s="83">
        <v>0.1</v>
      </c>
      <c r="V113" s="83">
        <v>9.6999999999999993</v>
      </c>
      <c r="W113" s="214">
        <v>208</v>
      </c>
      <c r="X113" s="83"/>
      <c r="Y113" s="169"/>
    </row>
    <row r="114" spans="1:25" s="132" customFormat="1" ht="13.5" customHeight="1">
      <c r="A114" s="215">
        <v>209</v>
      </c>
      <c r="B114" s="230" t="s">
        <v>241</v>
      </c>
      <c r="C114" s="184" t="s">
        <v>147</v>
      </c>
      <c r="D114" s="83">
        <v>20.2</v>
      </c>
      <c r="E114" s="83">
        <v>0</v>
      </c>
      <c r="F114" s="83">
        <v>0</v>
      </c>
      <c r="G114" s="83">
        <v>1.4</v>
      </c>
      <c r="H114" s="83">
        <v>2.9</v>
      </c>
      <c r="I114" s="83">
        <v>0</v>
      </c>
      <c r="J114" s="83">
        <v>2.9</v>
      </c>
      <c r="K114" s="83">
        <v>1.6</v>
      </c>
      <c r="L114" s="83">
        <v>1</v>
      </c>
      <c r="M114" s="230" t="s">
        <v>241</v>
      </c>
      <c r="N114" s="184" t="s">
        <v>147</v>
      </c>
      <c r="O114" s="83">
        <v>0</v>
      </c>
      <c r="P114" s="83">
        <v>0</v>
      </c>
      <c r="Q114" s="83">
        <v>0</v>
      </c>
      <c r="R114" s="83">
        <v>0.6</v>
      </c>
      <c r="S114" s="83">
        <v>0</v>
      </c>
      <c r="T114" s="83">
        <v>0</v>
      </c>
      <c r="U114" s="83">
        <v>0.1</v>
      </c>
      <c r="V114" s="83">
        <v>9.6999999999999993</v>
      </c>
      <c r="W114" s="214">
        <v>209</v>
      </c>
      <c r="X114" s="83"/>
      <c r="Y114" s="169"/>
    </row>
    <row r="115" spans="1:25" s="132" customFormat="1" ht="13.5" customHeight="1">
      <c r="A115" s="215">
        <v>210</v>
      </c>
      <c r="B115" s="230" t="s">
        <v>241</v>
      </c>
      <c r="C115" s="184" t="s">
        <v>132</v>
      </c>
      <c r="D115" s="165">
        <v>6877.3</v>
      </c>
      <c r="E115" s="165">
        <v>561.1</v>
      </c>
      <c r="F115" s="165">
        <v>1484.7</v>
      </c>
      <c r="G115" s="165">
        <v>395.8</v>
      </c>
      <c r="H115" s="165">
        <v>361.7</v>
      </c>
      <c r="I115" s="165">
        <v>219.8</v>
      </c>
      <c r="J115" s="165">
        <v>291.8</v>
      </c>
      <c r="K115" s="165">
        <v>1734.8</v>
      </c>
      <c r="L115" s="165">
        <v>265.89999999999998</v>
      </c>
      <c r="M115" s="230" t="s">
        <v>241</v>
      </c>
      <c r="N115" s="184" t="s">
        <v>132</v>
      </c>
      <c r="O115" s="165">
        <v>45.5</v>
      </c>
      <c r="P115" s="165">
        <v>723.6</v>
      </c>
      <c r="Q115" s="165">
        <v>358.4</v>
      </c>
      <c r="R115" s="165">
        <v>110.9</v>
      </c>
      <c r="S115" s="165">
        <v>323.39999999999998</v>
      </c>
      <c r="T115" s="165">
        <v>0</v>
      </c>
      <c r="U115" s="165">
        <v>0</v>
      </c>
      <c r="V115" s="165">
        <v>0</v>
      </c>
      <c r="W115" s="214">
        <v>210</v>
      </c>
      <c r="X115" s="83"/>
      <c r="Y115" s="169"/>
    </row>
    <row r="116" spans="1:25" s="132" customFormat="1" ht="13.5" customHeight="1">
      <c r="A116" s="215"/>
      <c r="B116" s="230"/>
      <c r="C116" s="184"/>
      <c r="D116" s="165"/>
      <c r="E116" s="165"/>
      <c r="F116" s="165"/>
      <c r="G116" s="165"/>
      <c r="H116" s="165"/>
      <c r="I116" s="165"/>
      <c r="J116" s="165"/>
      <c r="K116" s="165"/>
      <c r="L116" s="165"/>
      <c r="M116" s="230"/>
      <c r="N116" s="184"/>
      <c r="O116" s="165"/>
      <c r="P116" s="165"/>
      <c r="Q116" s="165"/>
      <c r="R116" s="165"/>
      <c r="S116" s="165"/>
      <c r="T116" s="165"/>
      <c r="U116" s="165"/>
      <c r="V116" s="165"/>
      <c r="W116" s="214"/>
      <c r="X116" s="83"/>
      <c r="Y116" s="169"/>
    </row>
    <row r="117" spans="1:25" s="132" customFormat="1" ht="13.5" customHeight="1">
      <c r="A117" s="215">
        <v>211</v>
      </c>
      <c r="B117" s="192" t="s">
        <v>162</v>
      </c>
      <c r="C117" s="184" t="s">
        <v>174</v>
      </c>
      <c r="D117" s="83">
        <v>1076.2</v>
      </c>
      <c r="E117" s="83">
        <v>47.1</v>
      </c>
      <c r="F117" s="83">
        <v>285</v>
      </c>
      <c r="G117" s="83">
        <v>13.5</v>
      </c>
      <c r="H117" s="83">
        <v>133.1</v>
      </c>
      <c r="I117" s="83">
        <v>33.800000000000004</v>
      </c>
      <c r="J117" s="83">
        <v>181</v>
      </c>
      <c r="K117" s="83">
        <v>232.5</v>
      </c>
      <c r="L117" s="83">
        <v>33.1</v>
      </c>
      <c r="M117" s="192" t="s">
        <v>162</v>
      </c>
      <c r="N117" s="184" t="s">
        <v>174</v>
      </c>
      <c r="O117" s="83">
        <v>4.9000000000000004</v>
      </c>
      <c r="P117" s="83">
        <v>25.8</v>
      </c>
      <c r="Q117" s="83">
        <v>15.8</v>
      </c>
      <c r="R117" s="83">
        <v>39.5</v>
      </c>
      <c r="S117" s="83">
        <v>31.1</v>
      </c>
      <c r="T117" s="83">
        <v>0</v>
      </c>
      <c r="U117" s="83">
        <v>0</v>
      </c>
      <c r="V117" s="83">
        <v>0</v>
      </c>
      <c r="W117" s="214">
        <v>211</v>
      </c>
      <c r="X117" s="83"/>
      <c r="Y117" s="169"/>
    </row>
    <row r="118" spans="1:25" s="132" customFormat="1" ht="13.5" customHeight="1">
      <c r="A118" s="215">
        <v>212</v>
      </c>
      <c r="B118" s="230" t="s">
        <v>241</v>
      </c>
      <c r="C118" s="184" t="s">
        <v>147</v>
      </c>
      <c r="D118" s="83">
        <v>733.6</v>
      </c>
      <c r="E118" s="83">
        <v>20.8</v>
      </c>
      <c r="F118" s="83">
        <v>236.2</v>
      </c>
      <c r="G118" s="83">
        <v>0.6</v>
      </c>
      <c r="H118" s="83">
        <v>114.1</v>
      </c>
      <c r="I118" s="83">
        <v>27.6</v>
      </c>
      <c r="J118" s="83">
        <v>87.2</v>
      </c>
      <c r="K118" s="83">
        <v>197.1</v>
      </c>
      <c r="L118" s="83">
        <v>0.5</v>
      </c>
      <c r="M118" s="230" t="s">
        <v>241</v>
      </c>
      <c r="N118" s="184" t="s">
        <v>147</v>
      </c>
      <c r="O118" s="83">
        <v>0</v>
      </c>
      <c r="P118" s="83">
        <v>0</v>
      </c>
      <c r="Q118" s="83">
        <v>5.3</v>
      </c>
      <c r="R118" s="83">
        <v>21.2</v>
      </c>
      <c r="S118" s="83">
        <v>23</v>
      </c>
      <c r="T118" s="83">
        <v>0</v>
      </c>
      <c r="U118" s="83">
        <v>0</v>
      </c>
      <c r="V118" s="83">
        <v>0</v>
      </c>
      <c r="W118" s="214">
        <v>212</v>
      </c>
      <c r="X118" s="83"/>
      <c r="Y118" s="169"/>
    </row>
    <row r="119" spans="1:25" s="132" customFormat="1" ht="13.5" customHeight="1">
      <c r="A119" s="215">
        <v>213</v>
      </c>
      <c r="B119" s="230" t="s">
        <v>241</v>
      </c>
      <c r="C119" s="184" t="s">
        <v>132</v>
      </c>
      <c r="D119" s="165">
        <v>342.6</v>
      </c>
      <c r="E119" s="165">
        <v>26.3</v>
      </c>
      <c r="F119" s="165">
        <v>48.8</v>
      </c>
      <c r="G119" s="165">
        <v>12.9</v>
      </c>
      <c r="H119" s="165">
        <v>19</v>
      </c>
      <c r="I119" s="165">
        <v>6.2</v>
      </c>
      <c r="J119" s="165">
        <v>93.8</v>
      </c>
      <c r="K119" s="165">
        <v>35.4</v>
      </c>
      <c r="L119" s="165">
        <v>32.6</v>
      </c>
      <c r="M119" s="230" t="s">
        <v>241</v>
      </c>
      <c r="N119" s="184" t="s">
        <v>132</v>
      </c>
      <c r="O119" s="165">
        <v>4.9000000000000004</v>
      </c>
      <c r="P119" s="165">
        <v>25.8</v>
      </c>
      <c r="Q119" s="165">
        <v>10.5</v>
      </c>
      <c r="R119" s="165">
        <v>18.3</v>
      </c>
      <c r="S119" s="165">
        <v>8.1</v>
      </c>
      <c r="T119" s="165">
        <v>0</v>
      </c>
      <c r="U119" s="165">
        <v>0</v>
      </c>
      <c r="V119" s="165">
        <v>0</v>
      </c>
      <c r="W119" s="214">
        <v>213</v>
      </c>
      <c r="X119" s="83"/>
      <c r="Y119" s="169"/>
    </row>
    <row r="120" spans="1:25" s="132" customFormat="1" ht="13.5" customHeight="1">
      <c r="A120" s="215"/>
      <c r="B120" s="230"/>
      <c r="C120" s="184"/>
      <c r="D120" s="165"/>
      <c r="E120" s="165"/>
      <c r="F120" s="165"/>
      <c r="G120" s="165"/>
      <c r="H120" s="165"/>
      <c r="I120" s="165"/>
      <c r="J120" s="165"/>
      <c r="K120" s="165"/>
      <c r="L120" s="165"/>
      <c r="M120" s="230"/>
      <c r="N120" s="184"/>
      <c r="O120" s="165"/>
      <c r="P120" s="165"/>
      <c r="Q120" s="165"/>
      <c r="R120" s="165"/>
      <c r="S120" s="165"/>
      <c r="T120" s="165"/>
      <c r="U120" s="165"/>
      <c r="V120" s="165"/>
      <c r="W120" s="214"/>
      <c r="X120" s="83"/>
      <c r="Y120" s="169"/>
    </row>
    <row r="121" spans="1:25" s="132" customFormat="1" ht="13.5" customHeight="1">
      <c r="A121" s="215">
        <v>214</v>
      </c>
      <c r="B121" s="192" t="s">
        <v>76</v>
      </c>
      <c r="C121" s="184" t="s">
        <v>174</v>
      </c>
      <c r="D121" s="83">
        <v>648.79999999999995</v>
      </c>
      <c r="E121" s="83">
        <v>108.89999999999999</v>
      </c>
      <c r="F121" s="83">
        <v>71.7</v>
      </c>
      <c r="G121" s="83">
        <v>40.5</v>
      </c>
      <c r="H121" s="83">
        <v>25.1</v>
      </c>
      <c r="I121" s="83">
        <v>5.7</v>
      </c>
      <c r="J121" s="83">
        <v>37.800000000000004</v>
      </c>
      <c r="K121" s="83">
        <v>124.9</v>
      </c>
      <c r="L121" s="83">
        <v>20.5</v>
      </c>
      <c r="M121" s="192" t="s">
        <v>76</v>
      </c>
      <c r="N121" s="184" t="s">
        <v>174</v>
      </c>
      <c r="O121" s="83">
        <v>8.6</v>
      </c>
      <c r="P121" s="83">
        <v>78.3</v>
      </c>
      <c r="Q121" s="83">
        <v>18.5</v>
      </c>
      <c r="R121" s="83">
        <v>13.1</v>
      </c>
      <c r="S121" s="83">
        <v>42.8</v>
      </c>
      <c r="T121" s="83">
        <v>20.2</v>
      </c>
      <c r="U121" s="83">
        <v>21.8</v>
      </c>
      <c r="V121" s="83">
        <v>10.7</v>
      </c>
      <c r="W121" s="214">
        <v>214</v>
      </c>
      <c r="X121" s="83"/>
      <c r="Y121" s="169"/>
    </row>
    <row r="122" spans="1:25" s="132" customFormat="1" ht="13.5" customHeight="1">
      <c r="A122" s="215">
        <v>215</v>
      </c>
      <c r="B122" s="230" t="s">
        <v>241</v>
      </c>
      <c r="C122" s="184" t="s">
        <v>147</v>
      </c>
      <c r="D122" s="83">
        <v>597.4</v>
      </c>
      <c r="E122" s="83">
        <v>102.8</v>
      </c>
      <c r="F122" s="83">
        <v>59.8</v>
      </c>
      <c r="G122" s="83">
        <v>40</v>
      </c>
      <c r="H122" s="83">
        <v>20.3</v>
      </c>
      <c r="I122" s="83">
        <v>4.9000000000000004</v>
      </c>
      <c r="J122" s="83">
        <v>35.6</v>
      </c>
      <c r="K122" s="83">
        <v>109.8</v>
      </c>
      <c r="L122" s="83">
        <v>19.8</v>
      </c>
      <c r="M122" s="230" t="s">
        <v>241</v>
      </c>
      <c r="N122" s="184" t="s">
        <v>147</v>
      </c>
      <c r="O122" s="83">
        <v>6.5</v>
      </c>
      <c r="P122" s="83">
        <v>73.7</v>
      </c>
      <c r="Q122" s="83">
        <v>17.399999999999999</v>
      </c>
      <c r="R122" s="83">
        <v>11.7</v>
      </c>
      <c r="S122" s="83">
        <v>42.4</v>
      </c>
      <c r="T122" s="83">
        <v>20.2</v>
      </c>
      <c r="U122" s="83">
        <v>21.8</v>
      </c>
      <c r="V122" s="83">
        <v>10.7</v>
      </c>
      <c r="W122" s="214">
        <v>215</v>
      </c>
      <c r="X122" s="83"/>
      <c r="Y122" s="169"/>
    </row>
    <row r="123" spans="1:25" s="132" customFormat="1" ht="13.5" customHeight="1">
      <c r="A123" s="215">
        <v>216</v>
      </c>
      <c r="B123" s="230" t="s">
        <v>241</v>
      </c>
      <c r="C123" s="184" t="s">
        <v>132</v>
      </c>
      <c r="D123" s="165">
        <v>51.4</v>
      </c>
      <c r="E123" s="165">
        <v>6.1</v>
      </c>
      <c r="F123" s="165">
        <v>11.9</v>
      </c>
      <c r="G123" s="165">
        <v>0.5</v>
      </c>
      <c r="H123" s="231">
        <v>4.8</v>
      </c>
      <c r="I123" s="165">
        <v>0.8</v>
      </c>
      <c r="J123" s="165">
        <v>2.2000000000000002</v>
      </c>
      <c r="K123" s="165">
        <v>15.100000000000001</v>
      </c>
      <c r="L123" s="165">
        <v>0.7</v>
      </c>
      <c r="M123" s="230" t="s">
        <v>241</v>
      </c>
      <c r="N123" s="184" t="s">
        <v>132</v>
      </c>
      <c r="O123" s="165">
        <v>2.1</v>
      </c>
      <c r="P123" s="165">
        <v>4.5999999999999996</v>
      </c>
      <c r="Q123" s="165">
        <v>1.1000000000000001</v>
      </c>
      <c r="R123" s="165">
        <v>1.4</v>
      </c>
      <c r="S123" s="165">
        <v>0.4</v>
      </c>
      <c r="T123" s="165">
        <v>0</v>
      </c>
      <c r="U123" s="165">
        <v>0</v>
      </c>
      <c r="V123" s="165">
        <v>0</v>
      </c>
      <c r="W123" s="214">
        <v>216</v>
      </c>
      <c r="X123" s="83"/>
      <c r="Y123" s="169"/>
    </row>
    <row r="124" spans="1:25" s="132" customFormat="1" ht="13.5" customHeight="1">
      <c r="A124" s="228"/>
      <c r="B124" s="185"/>
      <c r="C124" s="184"/>
      <c r="D124" s="56"/>
      <c r="E124" s="56"/>
      <c r="F124" s="56"/>
      <c r="G124" s="56"/>
      <c r="H124" s="56"/>
      <c r="I124" s="56"/>
      <c r="J124" s="56"/>
      <c r="K124" s="56"/>
      <c r="L124" s="56"/>
      <c r="M124" s="185"/>
      <c r="N124" s="184"/>
      <c r="O124" s="184"/>
      <c r="P124" s="184"/>
      <c r="Q124" s="56"/>
      <c r="R124" s="56"/>
      <c r="S124" s="56"/>
      <c r="T124" s="56"/>
      <c r="U124" s="56"/>
      <c r="V124" s="56"/>
      <c r="W124" s="229"/>
      <c r="X124" s="83"/>
      <c r="Y124" s="143"/>
    </row>
    <row r="125" spans="1:25" ht="13.5" customHeight="1">
      <c r="A125" s="215">
        <v>217</v>
      </c>
      <c r="B125" s="191" t="s">
        <v>182</v>
      </c>
      <c r="C125" s="184" t="s">
        <v>174</v>
      </c>
      <c r="D125" s="83">
        <v>4747</v>
      </c>
      <c r="E125" s="83">
        <v>483.4</v>
      </c>
      <c r="F125" s="83">
        <v>753.50000000000011</v>
      </c>
      <c r="G125" s="83">
        <v>506.7</v>
      </c>
      <c r="H125" s="83">
        <v>188.3</v>
      </c>
      <c r="I125" s="83">
        <v>353.1</v>
      </c>
      <c r="J125" s="83">
        <v>278.60000000000002</v>
      </c>
      <c r="K125" s="83">
        <v>463.8</v>
      </c>
      <c r="L125" s="83">
        <v>191.5</v>
      </c>
      <c r="M125" s="191" t="s">
        <v>182</v>
      </c>
      <c r="N125" s="184" t="s">
        <v>174</v>
      </c>
      <c r="O125" s="83">
        <v>22</v>
      </c>
      <c r="P125" s="83">
        <v>610</v>
      </c>
      <c r="Q125" s="83">
        <v>237.20000000000002</v>
      </c>
      <c r="R125" s="83">
        <v>157.80000000000001</v>
      </c>
      <c r="S125" s="83">
        <v>327.29999999999995</v>
      </c>
      <c r="T125" s="83">
        <v>139.69999999999999</v>
      </c>
      <c r="U125" s="83">
        <v>16.399999999999999</v>
      </c>
      <c r="V125" s="83">
        <v>17.899999999999999</v>
      </c>
      <c r="W125" s="214">
        <v>217</v>
      </c>
    </row>
    <row r="126" spans="1:25" ht="13.5" customHeight="1">
      <c r="A126" s="215">
        <v>218</v>
      </c>
      <c r="B126" s="185" t="s">
        <v>241</v>
      </c>
      <c r="C126" s="184" t="s">
        <v>147</v>
      </c>
      <c r="D126" s="83">
        <v>2934.1</v>
      </c>
      <c r="E126" s="83">
        <v>240.4</v>
      </c>
      <c r="F126" s="83">
        <v>183.1</v>
      </c>
      <c r="G126" s="83">
        <v>423.8</v>
      </c>
      <c r="H126" s="83">
        <v>61.9</v>
      </c>
      <c r="I126" s="83">
        <v>314.10000000000002</v>
      </c>
      <c r="J126" s="83">
        <v>76.099999999999994</v>
      </c>
      <c r="K126" s="83">
        <v>222.5</v>
      </c>
      <c r="L126" s="83">
        <v>35.6</v>
      </c>
      <c r="M126" s="185" t="s">
        <v>241</v>
      </c>
      <c r="N126" s="184" t="s">
        <v>147</v>
      </c>
      <c r="O126" s="83">
        <v>14.2</v>
      </c>
      <c r="P126" s="83">
        <v>576.70000000000005</v>
      </c>
      <c r="Q126" s="83">
        <v>213.8</v>
      </c>
      <c r="R126" s="83">
        <v>105.5</v>
      </c>
      <c r="S126" s="83">
        <v>292.39999999999998</v>
      </c>
      <c r="T126" s="83">
        <v>139.69999999999999</v>
      </c>
      <c r="U126" s="83">
        <v>16.399999999999999</v>
      </c>
      <c r="V126" s="83">
        <v>17.899999999999999</v>
      </c>
      <c r="W126" s="214">
        <v>218</v>
      </c>
    </row>
    <row r="127" spans="1:25" ht="13.5" customHeight="1">
      <c r="A127" s="215">
        <v>219</v>
      </c>
      <c r="B127" s="185" t="s">
        <v>241</v>
      </c>
      <c r="C127" s="184" t="s">
        <v>132</v>
      </c>
      <c r="D127" s="83">
        <v>1812.8999999999999</v>
      </c>
      <c r="E127" s="83">
        <v>243</v>
      </c>
      <c r="F127" s="83">
        <v>570.40000000000009</v>
      </c>
      <c r="G127" s="83">
        <v>82.899999999999991</v>
      </c>
      <c r="H127" s="83">
        <v>126.4</v>
      </c>
      <c r="I127" s="83">
        <v>39</v>
      </c>
      <c r="J127" s="83">
        <v>202.5</v>
      </c>
      <c r="K127" s="83">
        <v>241.3</v>
      </c>
      <c r="L127" s="83">
        <v>155.9</v>
      </c>
      <c r="M127" s="185" t="s">
        <v>241</v>
      </c>
      <c r="N127" s="184" t="s">
        <v>132</v>
      </c>
      <c r="O127" s="83">
        <v>7.8</v>
      </c>
      <c r="P127" s="83">
        <v>33.299999999999997</v>
      </c>
      <c r="Q127" s="83">
        <v>23.4</v>
      </c>
      <c r="R127" s="83">
        <v>52.3</v>
      </c>
      <c r="S127" s="83">
        <v>34.900000000000006</v>
      </c>
      <c r="T127" s="165">
        <v>0</v>
      </c>
      <c r="U127" s="165">
        <v>0</v>
      </c>
      <c r="V127" s="165">
        <v>0</v>
      </c>
      <c r="W127" s="214">
        <v>219</v>
      </c>
    </row>
    <row r="128" spans="1:25" ht="13.5" customHeight="1">
      <c r="A128" s="228"/>
      <c r="B128" s="185"/>
      <c r="C128" s="184"/>
      <c r="D128" s="83"/>
      <c r="E128" s="83"/>
      <c r="F128" s="83"/>
      <c r="G128" s="83"/>
      <c r="H128" s="83"/>
      <c r="I128" s="83"/>
      <c r="J128" s="83"/>
      <c r="K128" s="83"/>
      <c r="L128" s="83"/>
      <c r="M128" s="185"/>
      <c r="N128" s="184"/>
      <c r="O128" s="83"/>
      <c r="P128" s="83"/>
      <c r="Q128" s="83"/>
      <c r="R128" s="83"/>
      <c r="S128" s="83"/>
      <c r="T128" s="83"/>
      <c r="U128" s="83"/>
      <c r="V128" s="83"/>
      <c r="W128" s="229"/>
    </row>
    <row r="129" spans="1:25" s="132" customFormat="1" ht="13.5" customHeight="1">
      <c r="A129" s="228"/>
      <c r="B129" s="187" t="s">
        <v>177</v>
      </c>
      <c r="C129" s="184"/>
      <c r="D129" s="56"/>
      <c r="E129" s="56"/>
      <c r="F129" s="56"/>
      <c r="G129" s="56"/>
      <c r="H129" s="56"/>
      <c r="I129" s="56"/>
      <c r="J129" s="56"/>
      <c r="K129" s="56"/>
      <c r="L129" s="56"/>
      <c r="M129" s="187" t="s">
        <v>177</v>
      </c>
      <c r="N129" s="184"/>
      <c r="O129" s="184"/>
      <c r="P129" s="184"/>
      <c r="Q129" s="56"/>
      <c r="R129" s="56"/>
      <c r="S129" s="56"/>
      <c r="T129" s="56"/>
      <c r="U129" s="56"/>
      <c r="V129" s="56"/>
      <c r="W129" s="229"/>
      <c r="X129" s="83"/>
      <c r="Y129" s="143"/>
    </row>
    <row r="130" spans="1:25" s="132" customFormat="1" ht="13.5" customHeight="1">
      <c r="A130" s="228"/>
      <c r="B130" s="185"/>
      <c r="C130" s="184"/>
      <c r="D130" s="56"/>
      <c r="E130" s="56"/>
      <c r="F130" s="56"/>
      <c r="G130" s="56"/>
      <c r="H130" s="56"/>
      <c r="I130" s="56"/>
      <c r="J130" s="56"/>
      <c r="K130" s="56"/>
      <c r="L130" s="56"/>
      <c r="M130" s="185"/>
      <c r="N130" s="184"/>
      <c r="O130" s="184"/>
      <c r="P130" s="184"/>
      <c r="Q130" s="56"/>
      <c r="R130" s="56"/>
      <c r="S130" s="56"/>
      <c r="T130" s="56"/>
      <c r="U130" s="56"/>
      <c r="V130" s="56"/>
      <c r="W130" s="229"/>
      <c r="X130" s="83"/>
      <c r="Y130" s="143"/>
    </row>
    <row r="131" spans="1:25" s="132" customFormat="1" ht="13.5" customHeight="1">
      <c r="A131" s="215">
        <v>220</v>
      </c>
      <c r="B131" s="191" t="s">
        <v>88</v>
      </c>
      <c r="C131" s="184" t="s">
        <v>174</v>
      </c>
      <c r="D131" s="83">
        <v>0</v>
      </c>
      <c r="E131" s="83">
        <v>0</v>
      </c>
      <c r="F131" s="83">
        <v>0</v>
      </c>
      <c r="G131" s="83">
        <v>0</v>
      </c>
      <c r="H131" s="83">
        <v>0</v>
      </c>
      <c r="I131" s="83">
        <v>0</v>
      </c>
      <c r="J131" s="83">
        <v>0</v>
      </c>
      <c r="K131" s="83">
        <v>0</v>
      </c>
      <c r="L131" s="83">
        <v>0</v>
      </c>
      <c r="M131" s="191" t="s">
        <v>88</v>
      </c>
      <c r="N131" s="184" t="s">
        <v>174</v>
      </c>
      <c r="O131" s="83">
        <v>0</v>
      </c>
      <c r="P131" s="83">
        <v>0</v>
      </c>
      <c r="Q131" s="83">
        <v>0</v>
      </c>
      <c r="R131" s="83">
        <v>0</v>
      </c>
      <c r="S131" s="83">
        <v>0</v>
      </c>
      <c r="T131" s="83">
        <v>0</v>
      </c>
      <c r="U131" s="83">
        <v>0</v>
      </c>
      <c r="V131" s="83">
        <v>0</v>
      </c>
      <c r="W131" s="214">
        <v>220</v>
      </c>
      <c r="X131" s="83"/>
      <c r="Y131" s="169"/>
    </row>
    <row r="132" spans="1:25" s="132" customFormat="1" ht="13.5" customHeight="1">
      <c r="A132" s="215">
        <v>221</v>
      </c>
      <c r="B132" s="191" t="s">
        <v>241</v>
      </c>
      <c r="C132" s="184" t="s">
        <v>147</v>
      </c>
      <c r="D132" s="83">
        <v>0</v>
      </c>
      <c r="E132" s="83">
        <v>0</v>
      </c>
      <c r="F132" s="83">
        <v>0</v>
      </c>
      <c r="G132" s="83">
        <v>0</v>
      </c>
      <c r="H132" s="83">
        <v>0</v>
      </c>
      <c r="I132" s="83">
        <v>0</v>
      </c>
      <c r="J132" s="83">
        <v>0</v>
      </c>
      <c r="K132" s="83">
        <v>0</v>
      </c>
      <c r="L132" s="83">
        <v>0</v>
      </c>
      <c r="M132" s="191" t="s">
        <v>241</v>
      </c>
      <c r="N132" s="184" t="s">
        <v>147</v>
      </c>
      <c r="O132" s="83">
        <v>0</v>
      </c>
      <c r="P132" s="83">
        <v>0</v>
      </c>
      <c r="Q132" s="83">
        <v>0</v>
      </c>
      <c r="R132" s="83">
        <v>0</v>
      </c>
      <c r="S132" s="83">
        <v>0</v>
      </c>
      <c r="T132" s="83">
        <v>0</v>
      </c>
      <c r="U132" s="83">
        <v>0</v>
      </c>
      <c r="V132" s="83">
        <v>0</v>
      </c>
      <c r="W132" s="214">
        <v>221</v>
      </c>
      <c r="X132" s="83"/>
      <c r="Y132" s="169"/>
    </row>
    <row r="133" spans="1:25" s="132" customFormat="1" ht="13.5" customHeight="1">
      <c r="A133" s="215">
        <v>222</v>
      </c>
      <c r="B133" s="191" t="s">
        <v>241</v>
      </c>
      <c r="C133" s="184" t="s">
        <v>132</v>
      </c>
      <c r="D133" s="165">
        <v>0</v>
      </c>
      <c r="E133" s="165">
        <v>0</v>
      </c>
      <c r="F133" s="165">
        <v>0</v>
      </c>
      <c r="G133" s="165">
        <v>0</v>
      </c>
      <c r="H133" s="165">
        <v>0</v>
      </c>
      <c r="I133" s="165">
        <v>0</v>
      </c>
      <c r="J133" s="165">
        <v>0</v>
      </c>
      <c r="K133" s="165">
        <v>0</v>
      </c>
      <c r="L133" s="165">
        <v>0</v>
      </c>
      <c r="M133" s="191" t="s">
        <v>241</v>
      </c>
      <c r="N133" s="184" t="s">
        <v>132</v>
      </c>
      <c r="O133" s="165">
        <v>0</v>
      </c>
      <c r="P133" s="165">
        <v>0</v>
      </c>
      <c r="Q133" s="165">
        <v>0</v>
      </c>
      <c r="R133" s="165">
        <v>0</v>
      </c>
      <c r="S133" s="165">
        <v>0</v>
      </c>
      <c r="T133" s="165">
        <v>0</v>
      </c>
      <c r="U133" s="165">
        <v>0</v>
      </c>
      <c r="V133" s="165">
        <v>0</v>
      </c>
      <c r="W133" s="214">
        <v>222</v>
      </c>
      <c r="X133" s="83"/>
      <c r="Y133" s="169"/>
    </row>
    <row r="134" spans="1:25" s="132" customFormat="1" ht="13.5" customHeight="1">
      <c r="A134" s="215"/>
      <c r="B134" s="191"/>
      <c r="C134" s="184"/>
      <c r="D134" s="165"/>
      <c r="E134" s="165"/>
      <c r="F134" s="165"/>
      <c r="G134" s="165"/>
      <c r="H134" s="165"/>
      <c r="I134" s="165"/>
      <c r="J134" s="165"/>
      <c r="K134" s="165"/>
      <c r="L134" s="165"/>
      <c r="M134" s="191"/>
      <c r="N134" s="184"/>
      <c r="O134" s="165"/>
      <c r="P134" s="165"/>
      <c r="Q134" s="165"/>
      <c r="R134" s="165"/>
      <c r="S134" s="165"/>
      <c r="T134" s="165"/>
      <c r="U134" s="165"/>
      <c r="V134" s="165"/>
      <c r="W134" s="214"/>
      <c r="X134" s="83"/>
      <c r="Y134" s="169"/>
    </row>
    <row r="135" spans="1:25" s="132" customFormat="1" ht="13.5" customHeight="1">
      <c r="A135" s="215">
        <v>223</v>
      </c>
      <c r="B135" s="191" t="s">
        <v>183</v>
      </c>
      <c r="C135" s="184" t="s">
        <v>174</v>
      </c>
      <c r="D135" s="83">
        <v>3.4</v>
      </c>
      <c r="E135" s="83">
        <v>0</v>
      </c>
      <c r="F135" s="83">
        <v>0</v>
      </c>
      <c r="G135" s="83">
        <v>0.7</v>
      </c>
      <c r="H135" s="83">
        <v>0</v>
      </c>
      <c r="I135" s="83">
        <v>0</v>
      </c>
      <c r="J135" s="83">
        <v>0</v>
      </c>
      <c r="K135" s="83">
        <v>0</v>
      </c>
      <c r="L135" s="83">
        <v>0</v>
      </c>
      <c r="M135" s="191" t="s">
        <v>183</v>
      </c>
      <c r="N135" s="184" t="s">
        <v>174</v>
      </c>
      <c r="O135" s="83">
        <v>0</v>
      </c>
      <c r="P135" s="83">
        <v>0</v>
      </c>
      <c r="Q135" s="83">
        <v>0</v>
      </c>
      <c r="R135" s="83">
        <v>0</v>
      </c>
      <c r="S135" s="83">
        <v>0</v>
      </c>
      <c r="T135" s="83">
        <v>2.2999999999999998</v>
      </c>
      <c r="U135" s="83">
        <v>0.4</v>
      </c>
      <c r="V135" s="83">
        <v>0</v>
      </c>
      <c r="W135" s="214">
        <v>223</v>
      </c>
      <c r="X135" s="83"/>
      <c r="Y135" s="169"/>
    </row>
    <row r="136" spans="1:25" s="132" customFormat="1" ht="13.5" customHeight="1">
      <c r="A136" s="215">
        <v>224</v>
      </c>
      <c r="B136" s="191" t="s">
        <v>241</v>
      </c>
      <c r="C136" s="184" t="s">
        <v>147</v>
      </c>
      <c r="D136" s="83">
        <v>3.4</v>
      </c>
      <c r="E136" s="83">
        <v>0</v>
      </c>
      <c r="F136" s="83">
        <v>0</v>
      </c>
      <c r="G136" s="83">
        <v>0.7</v>
      </c>
      <c r="H136" s="83">
        <v>0</v>
      </c>
      <c r="I136" s="83">
        <v>0</v>
      </c>
      <c r="J136" s="83">
        <v>0</v>
      </c>
      <c r="K136" s="83">
        <v>0</v>
      </c>
      <c r="L136" s="83">
        <v>0</v>
      </c>
      <c r="M136" s="191" t="s">
        <v>241</v>
      </c>
      <c r="N136" s="184" t="s">
        <v>147</v>
      </c>
      <c r="O136" s="83">
        <v>0</v>
      </c>
      <c r="P136" s="83">
        <v>0</v>
      </c>
      <c r="Q136" s="83">
        <v>0</v>
      </c>
      <c r="R136" s="83">
        <v>0</v>
      </c>
      <c r="S136" s="83">
        <v>0</v>
      </c>
      <c r="T136" s="83">
        <v>2.2999999999999998</v>
      </c>
      <c r="U136" s="83">
        <v>0.4</v>
      </c>
      <c r="V136" s="83">
        <v>0</v>
      </c>
      <c r="W136" s="214">
        <v>224</v>
      </c>
      <c r="X136" s="83"/>
      <c r="Y136" s="169"/>
    </row>
    <row r="137" spans="1:25" s="132" customFormat="1" ht="13.5" customHeight="1">
      <c r="A137" s="215">
        <v>225</v>
      </c>
      <c r="B137" s="185" t="s">
        <v>241</v>
      </c>
      <c r="C137" s="184" t="s">
        <v>132</v>
      </c>
      <c r="D137" s="165">
        <v>0</v>
      </c>
      <c r="E137" s="165">
        <v>0</v>
      </c>
      <c r="F137" s="165">
        <v>0</v>
      </c>
      <c r="G137" s="165">
        <v>0</v>
      </c>
      <c r="H137" s="165">
        <v>0</v>
      </c>
      <c r="I137" s="165">
        <v>0</v>
      </c>
      <c r="J137" s="165">
        <v>0</v>
      </c>
      <c r="K137" s="165">
        <v>0</v>
      </c>
      <c r="L137" s="165">
        <v>0</v>
      </c>
      <c r="M137" s="185" t="s">
        <v>241</v>
      </c>
      <c r="N137" s="184" t="s">
        <v>132</v>
      </c>
      <c r="O137" s="165">
        <v>0</v>
      </c>
      <c r="P137" s="165">
        <v>0</v>
      </c>
      <c r="Q137" s="165">
        <v>0</v>
      </c>
      <c r="R137" s="165">
        <v>0</v>
      </c>
      <c r="S137" s="165">
        <v>0</v>
      </c>
      <c r="T137" s="165">
        <v>0</v>
      </c>
      <c r="U137" s="165">
        <v>0</v>
      </c>
      <c r="V137" s="165">
        <v>0</v>
      </c>
      <c r="W137" s="214">
        <v>225</v>
      </c>
      <c r="X137" s="83"/>
      <c r="Y137" s="169"/>
    </row>
    <row r="138" spans="1:25" s="132" customFormat="1" ht="13.5" customHeight="1">
      <c r="A138" s="228"/>
      <c r="B138" s="185"/>
      <c r="C138" s="184"/>
      <c r="D138" s="56"/>
      <c r="E138" s="56"/>
      <c r="F138" s="56"/>
      <c r="G138" s="56"/>
      <c r="H138" s="56"/>
      <c r="I138" s="56"/>
      <c r="J138" s="56"/>
      <c r="K138" s="56"/>
      <c r="L138" s="56"/>
      <c r="M138" s="185"/>
      <c r="N138" s="184"/>
      <c r="O138" s="184"/>
      <c r="P138" s="184"/>
      <c r="Q138" s="56"/>
      <c r="R138" s="56"/>
      <c r="S138" s="56"/>
      <c r="T138" s="56"/>
      <c r="U138" s="56"/>
      <c r="V138" s="56"/>
      <c r="W138" s="229"/>
      <c r="X138" s="83"/>
      <c r="Y138" s="143"/>
    </row>
    <row r="139" spans="1:25" s="132" customFormat="1" ht="13.5" customHeight="1">
      <c r="A139" s="228"/>
      <c r="B139" s="185"/>
      <c r="C139" s="184"/>
      <c r="D139" s="56"/>
      <c r="E139" s="56"/>
      <c r="F139" s="56"/>
      <c r="G139" s="56"/>
      <c r="H139" s="56"/>
      <c r="I139" s="56"/>
      <c r="J139" s="56"/>
      <c r="K139" s="56"/>
      <c r="L139" s="56"/>
      <c r="M139" s="185"/>
      <c r="N139" s="184"/>
      <c r="O139" s="184"/>
      <c r="P139" s="184"/>
      <c r="Q139" s="56"/>
      <c r="R139" s="56"/>
      <c r="S139" s="56"/>
      <c r="T139" s="56"/>
      <c r="U139" s="56"/>
      <c r="V139" s="56"/>
      <c r="W139" s="229"/>
      <c r="X139" s="83"/>
      <c r="Y139" s="143"/>
    </row>
    <row r="140" spans="1:25" ht="13.5" customHeight="1">
      <c r="A140" s="215"/>
      <c r="B140" s="183" t="s">
        <v>119</v>
      </c>
      <c r="C140" s="184"/>
      <c r="D140" s="83"/>
      <c r="E140" s="83"/>
      <c r="F140" s="83"/>
      <c r="G140" s="83"/>
      <c r="H140" s="83"/>
      <c r="I140" s="83"/>
      <c r="J140" s="83"/>
      <c r="K140" s="83"/>
      <c r="L140" s="83"/>
      <c r="M140" s="183" t="s">
        <v>119</v>
      </c>
      <c r="N140" s="184"/>
      <c r="O140" s="83"/>
      <c r="P140" s="83"/>
      <c r="Q140" s="83"/>
      <c r="R140" s="83"/>
      <c r="S140" s="83"/>
      <c r="T140" s="83"/>
      <c r="U140" s="83"/>
      <c r="V140" s="83"/>
      <c r="W140" s="214"/>
    </row>
    <row r="141" spans="1:25" ht="13.5" customHeight="1">
      <c r="A141" s="215"/>
      <c r="B141" s="185"/>
      <c r="C141" s="184"/>
      <c r="D141" s="83"/>
      <c r="E141" s="83"/>
      <c r="F141" s="83"/>
      <c r="G141" s="83"/>
      <c r="H141" s="83"/>
      <c r="I141" s="83"/>
      <c r="J141" s="83"/>
      <c r="K141" s="83"/>
      <c r="L141" s="83"/>
      <c r="M141" s="185"/>
      <c r="N141" s="184"/>
      <c r="O141" s="83"/>
      <c r="P141" s="83"/>
      <c r="Q141" s="83"/>
      <c r="R141" s="83"/>
      <c r="S141" s="83"/>
      <c r="T141" s="83"/>
      <c r="U141" s="83"/>
      <c r="V141" s="83"/>
      <c r="W141" s="214"/>
    </row>
    <row r="142" spans="1:25" ht="13.5" customHeight="1">
      <c r="A142" s="215">
        <v>226</v>
      </c>
      <c r="B142" s="187" t="s">
        <v>2</v>
      </c>
      <c r="C142" s="184" t="s">
        <v>174</v>
      </c>
      <c r="D142" s="83">
        <v>251.70000000000002</v>
      </c>
      <c r="E142" s="83">
        <v>7.1999999999999993</v>
      </c>
      <c r="F142" s="83">
        <v>7.8999999999999995</v>
      </c>
      <c r="G142" s="83">
        <v>2.4000000000000004</v>
      </c>
      <c r="H142" s="83">
        <v>48.900000000000006</v>
      </c>
      <c r="I142" s="83">
        <v>0.2</v>
      </c>
      <c r="J142" s="83">
        <v>32.799999999999997</v>
      </c>
      <c r="K142" s="83">
        <v>41.800000000000004</v>
      </c>
      <c r="L142" s="83">
        <v>82.1</v>
      </c>
      <c r="M142" s="187" t="s">
        <v>2</v>
      </c>
      <c r="N142" s="184" t="s">
        <v>174</v>
      </c>
      <c r="O142" s="83">
        <v>1.5000000000000002</v>
      </c>
      <c r="P142" s="83">
        <v>0.8</v>
      </c>
      <c r="Q142" s="83">
        <v>19.200000000000003</v>
      </c>
      <c r="R142" s="83">
        <v>1.7000000000000002</v>
      </c>
      <c r="S142" s="83">
        <v>5.1999999999999993</v>
      </c>
      <c r="T142" s="83">
        <v>0</v>
      </c>
      <c r="U142" s="83">
        <v>0</v>
      </c>
      <c r="V142" s="83">
        <v>0</v>
      </c>
      <c r="W142" s="214">
        <v>226</v>
      </c>
    </row>
    <row r="143" spans="1:25" ht="13.5" customHeight="1">
      <c r="A143" s="215">
        <v>227</v>
      </c>
      <c r="B143" s="185"/>
      <c r="C143" s="184" t="s">
        <v>147</v>
      </c>
      <c r="D143" s="83">
        <v>160.5</v>
      </c>
      <c r="E143" s="83">
        <v>1.1000000000000001</v>
      </c>
      <c r="F143" s="83">
        <v>3.8</v>
      </c>
      <c r="G143" s="83">
        <v>2.1</v>
      </c>
      <c r="H143" s="83">
        <v>36.6</v>
      </c>
      <c r="I143" s="83">
        <v>0</v>
      </c>
      <c r="J143" s="83">
        <v>0</v>
      </c>
      <c r="K143" s="83">
        <v>34.700000000000003</v>
      </c>
      <c r="L143" s="83">
        <v>80</v>
      </c>
      <c r="M143" s="185"/>
      <c r="N143" s="184" t="s">
        <v>147</v>
      </c>
      <c r="O143" s="83">
        <v>0</v>
      </c>
      <c r="P143" s="83">
        <v>0</v>
      </c>
      <c r="Q143" s="83">
        <v>0.7</v>
      </c>
      <c r="R143" s="83">
        <v>0.1</v>
      </c>
      <c r="S143" s="83">
        <v>1.4</v>
      </c>
      <c r="T143" s="83">
        <v>0</v>
      </c>
      <c r="U143" s="83">
        <v>0</v>
      </c>
      <c r="V143" s="83">
        <v>0</v>
      </c>
      <c r="W143" s="214">
        <v>227</v>
      </c>
    </row>
    <row r="144" spans="1:25" ht="13.5" customHeight="1">
      <c r="A144" s="215">
        <v>228</v>
      </c>
      <c r="B144" s="185"/>
      <c r="C144" s="184" t="s">
        <v>132</v>
      </c>
      <c r="D144" s="83">
        <v>91.200000000000017</v>
      </c>
      <c r="E144" s="83">
        <v>6.1</v>
      </c>
      <c r="F144" s="83">
        <v>4.0999999999999996</v>
      </c>
      <c r="G144" s="83">
        <v>0.30000000000000004</v>
      </c>
      <c r="H144" s="83">
        <v>12.3</v>
      </c>
      <c r="I144" s="83">
        <v>0.2</v>
      </c>
      <c r="J144" s="83">
        <v>32.799999999999997</v>
      </c>
      <c r="K144" s="83">
        <v>7.1000000000000005</v>
      </c>
      <c r="L144" s="83">
        <v>2.1</v>
      </c>
      <c r="M144" s="185"/>
      <c r="N144" s="184" t="s">
        <v>132</v>
      </c>
      <c r="O144" s="83">
        <v>1.5000000000000002</v>
      </c>
      <c r="P144" s="83">
        <v>0.8</v>
      </c>
      <c r="Q144" s="83">
        <v>18.500000000000004</v>
      </c>
      <c r="R144" s="83">
        <v>1.6</v>
      </c>
      <c r="S144" s="83">
        <v>3.8</v>
      </c>
      <c r="T144" s="165">
        <v>0</v>
      </c>
      <c r="U144" s="165">
        <v>0</v>
      </c>
      <c r="V144" s="165">
        <v>0</v>
      </c>
      <c r="W144" s="214">
        <v>228</v>
      </c>
    </row>
    <row r="145" spans="1:25" ht="13.5" customHeight="1">
      <c r="A145" s="215"/>
      <c r="B145" s="185"/>
      <c r="C145" s="184"/>
      <c r="D145" s="83"/>
      <c r="E145" s="83"/>
      <c r="F145" s="83"/>
      <c r="G145" s="83"/>
      <c r="H145" s="83"/>
      <c r="I145" s="83"/>
      <c r="J145" s="83"/>
      <c r="K145" s="83"/>
      <c r="L145" s="83"/>
      <c r="M145" s="185"/>
      <c r="N145" s="184"/>
      <c r="O145" s="83"/>
      <c r="P145" s="83"/>
      <c r="Q145" s="83"/>
      <c r="R145" s="83"/>
      <c r="S145" s="83"/>
      <c r="T145" s="165"/>
      <c r="U145" s="165"/>
      <c r="V145" s="165"/>
      <c r="W145" s="214"/>
    </row>
    <row r="146" spans="1:25" s="132" customFormat="1" ht="13.5" customHeight="1">
      <c r="A146" s="215">
        <v>229</v>
      </c>
      <c r="B146" s="188" t="s">
        <v>147</v>
      </c>
      <c r="C146" s="184" t="s">
        <v>174</v>
      </c>
      <c r="D146" s="83">
        <v>18.8</v>
      </c>
      <c r="E146" s="83">
        <v>0.1</v>
      </c>
      <c r="F146" s="83">
        <v>0</v>
      </c>
      <c r="G146" s="83">
        <v>0</v>
      </c>
      <c r="H146" s="83">
        <v>4.4000000000000004</v>
      </c>
      <c r="I146" s="83">
        <v>0</v>
      </c>
      <c r="J146" s="83">
        <v>0</v>
      </c>
      <c r="K146" s="83">
        <v>6.1</v>
      </c>
      <c r="L146" s="83">
        <v>0.3</v>
      </c>
      <c r="M146" s="188" t="s">
        <v>147</v>
      </c>
      <c r="N146" s="184" t="s">
        <v>174</v>
      </c>
      <c r="O146" s="83">
        <v>0.1</v>
      </c>
      <c r="P146" s="83">
        <v>0</v>
      </c>
      <c r="Q146" s="83">
        <v>7.9</v>
      </c>
      <c r="R146" s="83">
        <v>0</v>
      </c>
      <c r="S146" s="83">
        <v>0</v>
      </c>
      <c r="T146" s="83">
        <v>0</v>
      </c>
      <c r="U146" s="83">
        <v>0</v>
      </c>
      <c r="V146" s="83">
        <v>0</v>
      </c>
      <c r="W146" s="214">
        <v>229</v>
      </c>
      <c r="X146" s="83"/>
      <c r="Y146" s="169"/>
    </row>
    <row r="147" spans="1:25" s="132" customFormat="1" ht="13.5" customHeight="1">
      <c r="A147" s="215">
        <v>230</v>
      </c>
      <c r="B147" s="191" t="s">
        <v>241</v>
      </c>
      <c r="C147" s="184" t="s">
        <v>147</v>
      </c>
      <c r="D147" s="83">
        <v>0</v>
      </c>
      <c r="E147" s="83">
        <v>0</v>
      </c>
      <c r="F147" s="83">
        <v>0</v>
      </c>
      <c r="G147" s="83">
        <v>0</v>
      </c>
      <c r="H147" s="83">
        <v>0</v>
      </c>
      <c r="I147" s="83">
        <v>0</v>
      </c>
      <c r="J147" s="83">
        <v>0</v>
      </c>
      <c r="K147" s="83">
        <v>0</v>
      </c>
      <c r="L147" s="83">
        <v>0</v>
      </c>
      <c r="M147" s="191" t="s">
        <v>241</v>
      </c>
      <c r="N147" s="184" t="s">
        <v>147</v>
      </c>
      <c r="O147" s="83">
        <v>0</v>
      </c>
      <c r="P147" s="83">
        <v>0</v>
      </c>
      <c r="Q147" s="83">
        <v>0</v>
      </c>
      <c r="R147" s="83">
        <v>0</v>
      </c>
      <c r="S147" s="83">
        <v>0</v>
      </c>
      <c r="T147" s="83">
        <v>0</v>
      </c>
      <c r="U147" s="83">
        <v>0</v>
      </c>
      <c r="V147" s="83">
        <v>0</v>
      </c>
      <c r="W147" s="214">
        <v>230</v>
      </c>
      <c r="X147" s="83"/>
      <c r="Y147" s="169"/>
    </row>
    <row r="148" spans="1:25" s="132" customFormat="1" ht="13.5" customHeight="1">
      <c r="A148" s="215">
        <v>231</v>
      </c>
      <c r="B148" s="191" t="s">
        <v>241</v>
      </c>
      <c r="C148" s="184" t="s">
        <v>132</v>
      </c>
      <c r="D148" s="83">
        <v>18.8</v>
      </c>
      <c r="E148" s="83">
        <v>0.1</v>
      </c>
      <c r="F148" s="83">
        <v>0</v>
      </c>
      <c r="G148" s="83">
        <v>0</v>
      </c>
      <c r="H148" s="83">
        <v>4.4000000000000004</v>
      </c>
      <c r="I148" s="83">
        <v>0</v>
      </c>
      <c r="J148" s="83">
        <v>0</v>
      </c>
      <c r="K148" s="83">
        <v>6.1</v>
      </c>
      <c r="L148" s="83">
        <v>0.3</v>
      </c>
      <c r="M148" s="191" t="s">
        <v>241</v>
      </c>
      <c r="N148" s="184" t="s">
        <v>132</v>
      </c>
      <c r="O148" s="83">
        <v>0.1</v>
      </c>
      <c r="P148" s="83">
        <v>0</v>
      </c>
      <c r="Q148" s="83">
        <v>7.9</v>
      </c>
      <c r="R148" s="83">
        <v>0</v>
      </c>
      <c r="S148" s="83">
        <v>0</v>
      </c>
      <c r="T148" s="165">
        <v>0</v>
      </c>
      <c r="U148" s="165">
        <v>0</v>
      </c>
      <c r="V148" s="165">
        <v>0</v>
      </c>
      <c r="W148" s="214">
        <v>231</v>
      </c>
      <c r="X148" s="83"/>
      <c r="Y148" s="169"/>
    </row>
    <row r="149" spans="1:25" s="132" customFormat="1" ht="13.5" customHeight="1">
      <c r="A149" s="215"/>
      <c r="B149" s="191"/>
      <c r="C149" s="184"/>
      <c r="D149" s="83"/>
      <c r="E149" s="83"/>
      <c r="F149" s="83"/>
      <c r="G149" s="83"/>
      <c r="H149" s="83"/>
      <c r="I149" s="83"/>
      <c r="J149" s="83"/>
      <c r="K149" s="83"/>
      <c r="L149" s="83"/>
      <c r="M149" s="191"/>
      <c r="N149" s="184"/>
      <c r="O149" s="83"/>
      <c r="P149" s="83"/>
      <c r="Q149" s="83"/>
      <c r="R149" s="83"/>
      <c r="S149" s="83"/>
      <c r="T149" s="165"/>
      <c r="U149" s="165"/>
      <c r="V149" s="165"/>
      <c r="W149" s="214"/>
      <c r="X149" s="83"/>
      <c r="Y149" s="169"/>
    </row>
    <row r="150" spans="1:25" s="132" customFormat="1" ht="13.5" customHeight="1">
      <c r="A150" s="215">
        <v>232</v>
      </c>
      <c r="B150" s="191" t="s">
        <v>184</v>
      </c>
      <c r="C150" s="184" t="s">
        <v>174</v>
      </c>
      <c r="D150" s="83">
        <v>175.3</v>
      </c>
      <c r="E150" s="83">
        <v>1.6</v>
      </c>
      <c r="F150" s="83">
        <v>6.4</v>
      </c>
      <c r="G150" s="83">
        <v>2.2000000000000002</v>
      </c>
      <c r="H150" s="83">
        <v>4.2</v>
      </c>
      <c r="I150" s="83">
        <v>0.2</v>
      </c>
      <c r="J150" s="83">
        <v>32.299999999999997</v>
      </c>
      <c r="K150" s="83">
        <v>32.9</v>
      </c>
      <c r="L150" s="83">
        <v>81.8</v>
      </c>
      <c r="M150" s="191" t="s">
        <v>184</v>
      </c>
      <c r="N150" s="184" t="s">
        <v>174</v>
      </c>
      <c r="O150" s="83">
        <v>0</v>
      </c>
      <c r="P150" s="83">
        <v>0.2</v>
      </c>
      <c r="Q150" s="83">
        <v>10.5</v>
      </c>
      <c r="R150" s="83">
        <v>1.2</v>
      </c>
      <c r="S150" s="83">
        <v>1.7</v>
      </c>
      <c r="T150" s="83">
        <v>0</v>
      </c>
      <c r="U150" s="83">
        <v>0</v>
      </c>
      <c r="V150" s="83">
        <v>0</v>
      </c>
      <c r="W150" s="214">
        <v>232</v>
      </c>
      <c r="X150" s="83"/>
      <c r="Y150" s="169"/>
    </row>
    <row r="151" spans="1:25" s="132" customFormat="1" ht="13.5" customHeight="1">
      <c r="A151" s="215">
        <v>233</v>
      </c>
      <c r="B151" s="191" t="s">
        <v>241</v>
      </c>
      <c r="C151" s="184" t="s">
        <v>147</v>
      </c>
      <c r="D151" s="83">
        <v>121.1</v>
      </c>
      <c r="E151" s="83">
        <v>1.1000000000000001</v>
      </c>
      <c r="F151" s="83">
        <v>3.8</v>
      </c>
      <c r="G151" s="83">
        <v>2.1</v>
      </c>
      <c r="H151" s="83">
        <v>0</v>
      </c>
      <c r="I151" s="83">
        <v>0</v>
      </c>
      <c r="J151" s="83">
        <v>0</v>
      </c>
      <c r="K151" s="83">
        <v>32.5</v>
      </c>
      <c r="L151" s="83">
        <v>80</v>
      </c>
      <c r="M151" s="191" t="s">
        <v>241</v>
      </c>
      <c r="N151" s="184" t="s">
        <v>147</v>
      </c>
      <c r="O151" s="83">
        <v>0</v>
      </c>
      <c r="P151" s="83">
        <v>0</v>
      </c>
      <c r="Q151" s="83">
        <v>0.2</v>
      </c>
      <c r="R151" s="83">
        <v>0</v>
      </c>
      <c r="S151" s="83">
        <v>1.4</v>
      </c>
      <c r="T151" s="83">
        <v>0</v>
      </c>
      <c r="U151" s="83">
        <v>0</v>
      </c>
      <c r="V151" s="83">
        <v>0</v>
      </c>
      <c r="W151" s="214">
        <v>233</v>
      </c>
      <c r="X151" s="83"/>
      <c r="Y151" s="169"/>
    </row>
    <row r="152" spans="1:25" s="132" customFormat="1" ht="13.5" customHeight="1">
      <c r="A152" s="215">
        <v>234</v>
      </c>
      <c r="B152" s="191" t="s">
        <v>241</v>
      </c>
      <c r="C152" s="184" t="s">
        <v>132</v>
      </c>
      <c r="D152" s="83">
        <v>54.2</v>
      </c>
      <c r="E152" s="83">
        <v>0.5</v>
      </c>
      <c r="F152" s="83">
        <v>2.6</v>
      </c>
      <c r="G152" s="83">
        <v>0.1</v>
      </c>
      <c r="H152" s="83">
        <v>4.2</v>
      </c>
      <c r="I152" s="83">
        <v>0.2</v>
      </c>
      <c r="J152" s="83">
        <v>32.299999999999997</v>
      </c>
      <c r="K152" s="83">
        <v>0.4</v>
      </c>
      <c r="L152" s="83">
        <v>1.8</v>
      </c>
      <c r="M152" s="191" t="s">
        <v>241</v>
      </c>
      <c r="N152" s="184" t="s">
        <v>132</v>
      </c>
      <c r="O152" s="83">
        <v>0</v>
      </c>
      <c r="P152" s="83">
        <v>0.2</v>
      </c>
      <c r="Q152" s="83">
        <v>10.3</v>
      </c>
      <c r="R152" s="83">
        <v>1.2</v>
      </c>
      <c r="S152" s="83">
        <v>0.3</v>
      </c>
      <c r="T152" s="165">
        <v>0</v>
      </c>
      <c r="U152" s="165">
        <v>0</v>
      </c>
      <c r="V152" s="165">
        <v>0</v>
      </c>
      <c r="W152" s="214">
        <v>234</v>
      </c>
      <c r="X152" s="83"/>
      <c r="Y152" s="169"/>
    </row>
    <row r="153" spans="1:25" s="132" customFormat="1" ht="13.5" customHeight="1">
      <c r="A153" s="215"/>
      <c r="B153" s="191"/>
      <c r="C153" s="184"/>
      <c r="D153" s="83"/>
      <c r="E153" s="83"/>
      <c r="F153" s="83"/>
      <c r="G153" s="83"/>
      <c r="H153" s="83"/>
      <c r="I153" s="83"/>
      <c r="J153" s="83"/>
      <c r="K153" s="83"/>
      <c r="L153" s="83"/>
      <c r="M153" s="191"/>
      <c r="N153" s="184"/>
      <c r="O153" s="83"/>
      <c r="P153" s="83"/>
      <c r="Q153" s="83"/>
      <c r="R153" s="83"/>
      <c r="S153" s="83"/>
      <c r="T153" s="165"/>
      <c r="U153" s="165"/>
      <c r="V153" s="165"/>
      <c r="W153" s="214"/>
      <c r="X153" s="83"/>
      <c r="Y153" s="169"/>
    </row>
    <row r="154" spans="1:25" s="132" customFormat="1" ht="13.5" customHeight="1">
      <c r="A154" s="215">
        <v>235</v>
      </c>
      <c r="B154" s="188" t="s">
        <v>76</v>
      </c>
      <c r="C154" s="184" t="s">
        <v>174</v>
      </c>
      <c r="D154" s="83">
        <v>57.599999999999994</v>
      </c>
      <c r="E154" s="83">
        <v>5.5</v>
      </c>
      <c r="F154" s="83">
        <v>1.5</v>
      </c>
      <c r="G154" s="83">
        <v>0.2</v>
      </c>
      <c r="H154" s="83">
        <v>40.300000000000004</v>
      </c>
      <c r="I154" s="83">
        <v>0</v>
      </c>
      <c r="J154" s="83">
        <v>0.5</v>
      </c>
      <c r="K154" s="83">
        <v>2.8000000000000003</v>
      </c>
      <c r="L154" s="83">
        <v>0</v>
      </c>
      <c r="M154" s="188" t="s">
        <v>76</v>
      </c>
      <c r="N154" s="184" t="s">
        <v>174</v>
      </c>
      <c r="O154" s="83">
        <v>1.4000000000000001</v>
      </c>
      <c r="P154" s="83">
        <v>0.6</v>
      </c>
      <c r="Q154" s="83">
        <v>0.8</v>
      </c>
      <c r="R154" s="83">
        <v>0.5</v>
      </c>
      <c r="S154" s="83">
        <v>3.5</v>
      </c>
      <c r="T154" s="83">
        <v>0</v>
      </c>
      <c r="U154" s="83">
        <v>0</v>
      </c>
      <c r="V154" s="83">
        <v>0</v>
      </c>
      <c r="W154" s="214">
        <v>235</v>
      </c>
      <c r="X154" s="83"/>
      <c r="Y154" s="169"/>
    </row>
    <row r="155" spans="1:25" s="132" customFormat="1" ht="13.5" customHeight="1">
      <c r="A155" s="215">
        <v>236</v>
      </c>
      <c r="B155" s="185" t="s">
        <v>241</v>
      </c>
      <c r="C155" s="184" t="s">
        <v>147</v>
      </c>
      <c r="D155" s="83">
        <v>39.4</v>
      </c>
      <c r="E155" s="83">
        <v>0</v>
      </c>
      <c r="F155" s="83">
        <v>0</v>
      </c>
      <c r="G155" s="83">
        <v>0</v>
      </c>
      <c r="H155" s="83">
        <v>36.6</v>
      </c>
      <c r="I155" s="83">
        <v>0</v>
      </c>
      <c r="J155" s="83">
        <v>0</v>
      </c>
      <c r="K155" s="83">
        <v>2.2000000000000002</v>
      </c>
      <c r="L155" s="83">
        <v>0</v>
      </c>
      <c r="M155" s="185" t="s">
        <v>241</v>
      </c>
      <c r="N155" s="184" t="s">
        <v>147</v>
      </c>
      <c r="O155" s="83">
        <v>0</v>
      </c>
      <c r="P155" s="83">
        <v>0</v>
      </c>
      <c r="Q155" s="83">
        <v>0.5</v>
      </c>
      <c r="R155" s="83">
        <v>0.1</v>
      </c>
      <c r="S155" s="83">
        <v>0</v>
      </c>
      <c r="T155" s="83">
        <v>0</v>
      </c>
      <c r="U155" s="83">
        <v>0</v>
      </c>
      <c r="V155" s="83">
        <v>0</v>
      </c>
      <c r="W155" s="214">
        <v>236</v>
      </c>
      <c r="X155" s="83"/>
      <c r="Y155" s="169"/>
    </row>
    <row r="156" spans="1:25" s="132" customFormat="1" ht="13.5" customHeight="1">
      <c r="A156" s="215">
        <v>237</v>
      </c>
      <c r="B156" s="185" t="s">
        <v>241</v>
      </c>
      <c r="C156" s="184" t="s">
        <v>132</v>
      </c>
      <c r="D156" s="83">
        <v>18.2</v>
      </c>
      <c r="E156" s="83">
        <v>5.5</v>
      </c>
      <c r="F156" s="83">
        <v>1.5</v>
      </c>
      <c r="G156" s="83">
        <v>0.2</v>
      </c>
      <c r="H156" s="83">
        <v>3.7</v>
      </c>
      <c r="I156" s="83">
        <v>0</v>
      </c>
      <c r="J156" s="83">
        <v>0.5</v>
      </c>
      <c r="K156" s="83">
        <v>0.60000000000000009</v>
      </c>
      <c r="L156" s="83">
        <v>0</v>
      </c>
      <c r="M156" s="185" t="s">
        <v>241</v>
      </c>
      <c r="N156" s="184" t="s">
        <v>132</v>
      </c>
      <c r="O156" s="83">
        <v>1.4000000000000001</v>
      </c>
      <c r="P156" s="83">
        <v>0.6</v>
      </c>
      <c r="Q156" s="83">
        <v>0.3</v>
      </c>
      <c r="R156" s="83">
        <v>0.4</v>
      </c>
      <c r="S156" s="83">
        <v>3.5</v>
      </c>
      <c r="T156" s="165">
        <v>0</v>
      </c>
      <c r="U156" s="165">
        <v>0</v>
      </c>
      <c r="V156" s="165">
        <v>0</v>
      </c>
      <c r="W156" s="214">
        <v>237</v>
      </c>
      <c r="X156" s="83"/>
      <c r="Y156" s="169"/>
    </row>
    <row r="157" spans="1:25" s="132" customFormat="1" ht="13.5" customHeight="1">
      <c r="A157" s="228"/>
      <c r="B157" s="185"/>
      <c r="C157" s="184"/>
      <c r="D157" s="83"/>
      <c r="E157" s="83"/>
      <c r="F157" s="83"/>
      <c r="G157" s="83"/>
      <c r="H157" s="83"/>
      <c r="I157" s="83"/>
      <c r="J157" s="83"/>
      <c r="K157" s="83"/>
      <c r="L157" s="83"/>
      <c r="M157" s="185"/>
      <c r="N157" s="184"/>
      <c r="O157" s="184"/>
      <c r="P157" s="184"/>
      <c r="Q157" s="56"/>
      <c r="R157" s="56"/>
      <c r="S157" s="56"/>
      <c r="T157" s="56"/>
      <c r="U157" s="56"/>
      <c r="V157" s="56"/>
      <c r="W157" s="229"/>
      <c r="X157" s="83"/>
      <c r="Y157" s="143"/>
    </row>
    <row r="158" spans="1:25" ht="13.5" customHeight="1">
      <c r="A158" s="215">
        <v>238</v>
      </c>
      <c r="B158" s="186" t="s">
        <v>89</v>
      </c>
      <c r="C158" s="184" t="s">
        <v>174</v>
      </c>
      <c r="D158" s="56">
        <v>3352</v>
      </c>
      <c r="E158" s="56">
        <v>327.90000000000003</v>
      </c>
      <c r="F158" s="56">
        <v>773.9</v>
      </c>
      <c r="G158" s="56">
        <v>48.8</v>
      </c>
      <c r="H158" s="56">
        <v>245.70000000000002</v>
      </c>
      <c r="I158" s="56">
        <v>125.4</v>
      </c>
      <c r="J158" s="56">
        <v>153.1</v>
      </c>
      <c r="K158" s="56">
        <v>972.5</v>
      </c>
      <c r="L158" s="56">
        <v>156.5</v>
      </c>
      <c r="M158" s="186" t="s">
        <v>89</v>
      </c>
      <c r="N158" s="184" t="s">
        <v>174</v>
      </c>
      <c r="O158" s="83">
        <v>42.599999999999994</v>
      </c>
      <c r="P158" s="83">
        <v>43</v>
      </c>
      <c r="Q158" s="83">
        <v>51.7</v>
      </c>
      <c r="R158" s="83">
        <v>41.199999999999996</v>
      </c>
      <c r="S158" s="83">
        <v>22.7</v>
      </c>
      <c r="T158" s="83">
        <v>329.5</v>
      </c>
      <c r="U158" s="83">
        <v>8</v>
      </c>
      <c r="V158" s="83">
        <v>9.3000000000000007</v>
      </c>
      <c r="W158" s="214">
        <v>238</v>
      </c>
    </row>
    <row r="159" spans="1:25" ht="13.5" customHeight="1">
      <c r="A159" s="215">
        <v>239</v>
      </c>
      <c r="B159" s="185" t="s">
        <v>241</v>
      </c>
      <c r="C159" s="184" t="s">
        <v>147</v>
      </c>
      <c r="D159" s="83">
        <v>2275.1999999999998</v>
      </c>
      <c r="E159" s="83">
        <v>225.3</v>
      </c>
      <c r="F159" s="83">
        <v>652.9</v>
      </c>
      <c r="G159" s="83">
        <v>39.799999999999997</v>
      </c>
      <c r="H159" s="83">
        <v>22.4</v>
      </c>
      <c r="I159" s="83">
        <v>121.4</v>
      </c>
      <c r="J159" s="83">
        <v>58</v>
      </c>
      <c r="K159" s="83">
        <v>570.1</v>
      </c>
      <c r="L159" s="83">
        <v>135.30000000000001</v>
      </c>
      <c r="M159" s="185" t="s">
        <v>241</v>
      </c>
      <c r="N159" s="184" t="s">
        <v>147</v>
      </c>
      <c r="O159" s="83">
        <v>9.6999999999999993</v>
      </c>
      <c r="P159" s="83">
        <v>24.3</v>
      </c>
      <c r="Q159" s="83">
        <v>46.9</v>
      </c>
      <c r="R159" s="83">
        <v>5.5</v>
      </c>
      <c r="S159" s="83">
        <v>16.8</v>
      </c>
      <c r="T159" s="83">
        <v>329.5</v>
      </c>
      <c r="U159" s="83">
        <v>8</v>
      </c>
      <c r="V159" s="83">
        <v>9.3000000000000007</v>
      </c>
      <c r="W159" s="214">
        <v>239</v>
      </c>
    </row>
    <row r="160" spans="1:25" ht="13.5" customHeight="1">
      <c r="A160" s="215">
        <v>240</v>
      </c>
      <c r="B160" s="185" t="s">
        <v>241</v>
      </c>
      <c r="C160" s="184" t="s">
        <v>132</v>
      </c>
      <c r="D160" s="83">
        <v>1076.8</v>
      </c>
      <c r="E160" s="83">
        <v>102.60000000000001</v>
      </c>
      <c r="F160" s="83">
        <v>121</v>
      </c>
      <c r="G160" s="83">
        <v>9</v>
      </c>
      <c r="H160" s="83">
        <v>223.3</v>
      </c>
      <c r="I160" s="83">
        <v>4</v>
      </c>
      <c r="J160" s="83">
        <v>95.1</v>
      </c>
      <c r="K160" s="83">
        <v>402.4</v>
      </c>
      <c r="L160" s="83">
        <v>21.2</v>
      </c>
      <c r="M160" s="185" t="s">
        <v>241</v>
      </c>
      <c r="N160" s="184" t="s">
        <v>132</v>
      </c>
      <c r="O160" s="83">
        <v>32.9</v>
      </c>
      <c r="P160" s="83">
        <v>18.7</v>
      </c>
      <c r="Q160" s="83">
        <v>4.8000000000000007</v>
      </c>
      <c r="R160" s="83">
        <v>35.699999999999996</v>
      </c>
      <c r="S160" s="83">
        <v>5.8999999999999995</v>
      </c>
      <c r="T160" s="207">
        <v>0</v>
      </c>
      <c r="U160" s="207">
        <v>0</v>
      </c>
      <c r="V160" s="207">
        <v>0</v>
      </c>
      <c r="W160" s="214">
        <v>240</v>
      </c>
    </row>
    <row r="161" spans="1:23" ht="13.5" customHeight="1">
      <c r="A161" s="215"/>
      <c r="B161" s="185"/>
      <c r="C161" s="184"/>
      <c r="D161" s="83"/>
      <c r="E161" s="83"/>
      <c r="F161" s="83"/>
      <c r="G161" s="83"/>
      <c r="H161" s="83"/>
      <c r="I161" s="83"/>
      <c r="J161" s="83"/>
      <c r="K161" s="83"/>
      <c r="L161" s="83"/>
      <c r="M161" s="185"/>
      <c r="N161" s="184"/>
      <c r="O161" s="83"/>
      <c r="P161" s="83"/>
      <c r="Q161" s="83"/>
      <c r="R161" s="83"/>
      <c r="S161" s="83"/>
      <c r="T161" s="165"/>
      <c r="U161" s="165"/>
      <c r="V161" s="165"/>
      <c r="W161" s="214"/>
    </row>
    <row r="162" spans="1:23" ht="13.5" customHeight="1">
      <c r="A162" s="226"/>
      <c r="B162" s="185"/>
      <c r="C162" s="184"/>
      <c r="D162" s="83"/>
      <c r="E162" s="83"/>
      <c r="F162" s="83"/>
      <c r="G162" s="83"/>
      <c r="H162" s="83"/>
      <c r="I162" s="83"/>
      <c r="J162" s="83"/>
      <c r="K162" s="83"/>
      <c r="L162" s="83"/>
      <c r="M162" s="185"/>
      <c r="N162" s="184"/>
      <c r="O162" s="83"/>
      <c r="P162" s="83"/>
      <c r="Q162" s="83"/>
      <c r="R162" s="83"/>
      <c r="S162" s="83"/>
      <c r="T162" s="165"/>
      <c r="U162" s="165"/>
      <c r="V162" s="165"/>
      <c r="W162" s="227"/>
    </row>
    <row r="163" spans="1:23" ht="13.5" customHeight="1">
      <c r="A163" s="215">
        <v>241</v>
      </c>
      <c r="B163" s="183" t="s">
        <v>120</v>
      </c>
      <c r="C163" s="184" t="s">
        <v>174</v>
      </c>
      <c r="D163" s="83">
        <v>1312.1</v>
      </c>
      <c r="E163" s="83">
        <v>15.8</v>
      </c>
      <c r="F163" s="83">
        <v>24.299999999999997</v>
      </c>
      <c r="G163" s="83">
        <v>0.3</v>
      </c>
      <c r="H163" s="83">
        <v>17.400000000000002</v>
      </c>
      <c r="I163" s="83">
        <v>34.4</v>
      </c>
      <c r="J163" s="83">
        <v>14.4</v>
      </c>
      <c r="K163" s="83">
        <v>24.900000000000002</v>
      </c>
      <c r="L163" s="83">
        <v>2</v>
      </c>
      <c r="M163" s="183" t="s">
        <v>120</v>
      </c>
      <c r="N163" s="184" t="s">
        <v>174</v>
      </c>
      <c r="O163" s="83">
        <v>0.1</v>
      </c>
      <c r="P163" s="83">
        <v>1135</v>
      </c>
      <c r="Q163" s="83">
        <v>0.4</v>
      </c>
      <c r="R163" s="83">
        <v>36</v>
      </c>
      <c r="S163" s="83">
        <v>6.9</v>
      </c>
      <c r="T163" s="83">
        <v>0</v>
      </c>
      <c r="U163" s="83">
        <v>0</v>
      </c>
      <c r="V163" s="83">
        <v>0</v>
      </c>
      <c r="W163" s="214">
        <v>241</v>
      </c>
    </row>
    <row r="164" spans="1:23" ht="13.5" customHeight="1">
      <c r="A164" s="215">
        <v>242</v>
      </c>
      <c r="B164" s="185"/>
      <c r="C164" s="184" t="s">
        <v>147</v>
      </c>
      <c r="D164" s="83">
        <v>1135</v>
      </c>
      <c r="E164" s="83">
        <v>0</v>
      </c>
      <c r="F164" s="83">
        <v>0</v>
      </c>
      <c r="G164" s="83">
        <v>0</v>
      </c>
      <c r="H164" s="83">
        <v>0</v>
      </c>
      <c r="I164" s="83">
        <v>0</v>
      </c>
      <c r="J164" s="83">
        <v>0</v>
      </c>
      <c r="K164" s="83">
        <v>0</v>
      </c>
      <c r="L164" s="83">
        <v>0</v>
      </c>
      <c r="M164" s="185"/>
      <c r="N164" s="184" t="s">
        <v>147</v>
      </c>
      <c r="O164" s="83">
        <v>0</v>
      </c>
      <c r="P164" s="83">
        <v>1135</v>
      </c>
      <c r="Q164" s="83">
        <v>0</v>
      </c>
      <c r="R164" s="83">
        <v>0</v>
      </c>
      <c r="S164" s="83">
        <v>0</v>
      </c>
      <c r="T164" s="83">
        <v>0</v>
      </c>
      <c r="U164" s="83">
        <v>0</v>
      </c>
      <c r="V164" s="83">
        <v>0</v>
      </c>
      <c r="W164" s="214">
        <v>242</v>
      </c>
    </row>
    <row r="165" spans="1:23" ht="13.5" customHeight="1">
      <c r="A165" s="215">
        <v>243</v>
      </c>
      <c r="B165" s="183"/>
      <c r="C165" s="184" t="s">
        <v>132</v>
      </c>
      <c r="D165" s="83">
        <v>177.10000000000002</v>
      </c>
      <c r="E165" s="83">
        <v>15.8</v>
      </c>
      <c r="F165" s="83">
        <v>24.299999999999997</v>
      </c>
      <c r="G165" s="83">
        <v>0.3</v>
      </c>
      <c r="H165" s="83">
        <v>17.400000000000002</v>
      </c>
      <c r="I165" s="83">
        <v>34.4</v>
      </c>
      <c r="J165" s="83">
        <v>14.4</v>
      </c>
      <c r="K165" s="83">
        <v>24.900000000000002</v>
      </c>
      <c r="L165" s="83">
        <v>2</v>
      </c>
      <c r="M165" s="183"/>
      <c r="N165" s="184" t="s">
        <v>132</v>
      </c>
      <c r="O165" s="83">
        <v>0.1</v>
      </c>
      <c r="P165" s="83">
        <v>0</v>
      </c>
      <c r="Q165" s="83">
        <v>0.4</v>
      </c>
      <c r="R165" s="83">
        <v>36</v>
      </c>
      <c r="S165" s="83">
        <v>6.9</v>
      </c>
      <c r="T165" s="207">
        <v>0</v>
      </c>
      <c r="U165" s="207">
        <v>0</v>
      </c>
      <c r="V165" s="207">
        <v>0</v>
      </c>
      <c r="W165" s="214">
        <v>243</v>
      </c>
    </row>
    <row r="166" spans="1:23" ht="13.5" customHeight="1">
      <c r="A166" s="228"/>
      <c r="B166" s="185"/>
      <c r="C166" s="184"/>
      <c r="D166" s="83"/>
      <c r="E166" s="83"/>
      <c r="F166" s="83"/>
      <c r="G166" s="83"/>
      <c r="H166" s="83"/>
      <c r="I166" s="83"/>
      <c r="J166" s="83"/>
      <c r="K166" s="83"/>
      <c r="L166" s="83"/>
      <c r="M166" s="185"/>
      <c r="N166" s="184"/>
      <c r="W166" s="229"/>
    </row>
    <row r="167" spans="1:23" ht="13.5" customHeight="1">
      <c r="A167" s="228"/>
      <c r="B167" s="185"/>
      <c r="M167" s="185"/>
      <c r="W167" s="229"/>
    </row>
    <row r="168" spans="1:23" ht="13.5" customHeight="1">
      <c r="A168" s="215">
        <v>244</v>
      </c>
      <c r="B168" s="183" t="s">
        <v>100</v>
      </c>
      <c r="C168" s="184" t="s">
        <v>174</v>
      </c>
      <c r="D168" s="138">
        <v>8314</v>
      </c>
      <c r="E168" s="138">
        <v>612.79999999999995</v>
      </c>
      <c r="F168" s="138">
        <v>1800</v>
      </c>
      <c r="G168" s="138">
        <v>411.8</v>
      </c>
      <c r="H168" s="138">
        <v>519</v>
      </c>
      <c r="I168" s="138">
        <v>285.5</v>
      </c>
      <c r="J168" s="138">
        <v>519</v>
      </c>
      <c r="K168" s="138">
        <v>2023.5</v>
      </c>
      <c r="L168" s="138">
        <v>382</v>
      </c>
      <c r="M168" s="183" t="s">
        <v>100</v>
      </c>
      <c r="N168" s="184" t="s">
        <v>174</v>
      </c>
      <c r="O168" s="83">
        <v>50.6</v>
      </c>
      <c r="P168" s="83">
        <v>749.6</v>
      </c>
      <c r="Q168" s="83">
        <v>392.99999999999994</v>
      </c>
      <c r="R168" s="83">
        <v>183.90000000000003</v>
      </c>
      <c r="S168" s="83">
        <v>363.09999999999997</v>
      </c>
      <c r="T168" s="83">
        <v>0</v>
      </c>
      <c r="U168" s="83">
        <v>0</v>
      </c>
      <c r="V168" s="83">
        <v>0</v>
      </c>
      <c r="W168" s="214">
        <v>244</v>
      </c>
    </row>
    <row r="169" spans="1:23" ht="13.5" customHeight="1">
      <c r="A169" s="215">
        <v>245</v>
      </c>
      <c r="B169" s="183"/>
      <c r="C169" s="184" t="s">
        <v>147</v>
      </c>
      <c r="D169" s="83">
        <v>20.2</v>
      </c>
      <c r="E169" s="83">
        <v>0</v>
      </c>
      <c r="F169" s="83">
        <v>0</v>
      </c>
      <c r="G169" s="83">
        <v>0</v>
      </c>
      <c r="H169" s="83">
        <v>0</v>
      </c>
      <c r="I169" s="83">
        <v>0</v>
      </c>
      <c r="J169" s="83">
        <v>0</v>
      </c>
      <c r="K169" s="83">
        <v>0</v>
      </c>
      <c r="L169" s="83">
        <v>0</v>
      </c>
      <c r="M169" s="183"/>
      <c r="N169" s="184" t="s">
        <v>147</v>
      </c>
      <c r="O169" s="83">
        <v>0</v>
      </c>
      <c r="P169" s="83">
        <v>0</v>
      </c>
      <c r="Q169" s="83">
        <v>0</v>
      </c>
      <c r="R169" s="83">
        <v>0</v>
      </c>
      <c r="S169" s="83">
        <v>0</v>
      </c>
      <c r="T169" s="83">
        <v>0</v>
      </c>
      <c r="U169" s="83">
        <v>0</v>
      </c>
      <c r="V169" s="83">
        <v>0</v>
      </c>
      <c r="W169" s="214">
        <v>245</v>
      </c>
    </row>
    <row r="170" spans="1:23" ht="13.5" customHeight="1">
      <c r="A170" s="215">
        <v>246</v>
      </c>
      <c r="B170" s="185"/>
      <c r="C170" s="184" t="s">
        <v>132</v>
      </c>
      <c r="D170" s="83">
        <v>419.1</v>
      </c>
      <c r="E170" s="83">
        <v>27.6</v>
      </c>
      <c r="F170" s="83">
        <v>51.6</v>
      </c>
      <c r="G170" s="83">
        <v>13</v>
      </c>
      <c r="H170" s="83">
        <v>24.4</v>
      </c>
      <c r="I170" s="83">
        <v>6.4</v>
      </c>
      <c r="J170" s="83">
        <v>139.4</v>
      </c>
      <c r="K170" s="83">
        <v>39.099999999999994</v>
      </c>
      <c r="L170" s="83">
        <v>34.6</v>
      </c>
      <c r="M170" s="185"/>
      <c r="N170" s="184" t="s">
        <v>132</v>
      </c>
      <c r="O170" s="83">
        <v>4.9000000000000004</v>
      </c>
      <c r="P170" s="83">
        <v>26</v>
      </c>
      <c r="Q170" s="83">
        <v>21.2</v>
      </c>
      <c r="R170" s="83">
        <v>20.399999999999999</v>
      </c>
      <c r="S170" s="83">
        <v>10.3</v>
      </c>
      <c r="T170" s="207">
        <v>0</v>
      </c>
      <c r="U170" s="207">
        <v>0</v>
      </c>
      <c r="V170" s="207">
        <v>0</v>
      </c>
      <c r="W170" s="214">
        <v>246</v>
      </c>
    </row>
    <row r="171" spans="1:23" ht="13.5" customHeight="1">
      <c r="A171" s="228"/>
      <c r="B171" s="185"/>
      <c r="D171" s="83"/>
      <c r="E171" s="83"/>
      <c r="F171" s="83"/>
      <c r="G171" s="83"/>
      <c r="H171" s="83"/>
      <c r="I171" s="83"/>
      <c r="J171" s="83"/>
      <c r="K171" s="83"/>
      <c r="L171" s="83"/>
      <c r="M171" s="185"/>
      <c r="W171" s="229"/>
    </row>
    <row r="172" spans="1:23" ht="13.5" customHeight="1">
      <c r="A172" s="228"/>
      <c r="B172" s="185"/>
      <c r="M172" s="185"/>
      <c r="O172" s="83"/>
      <c r="P172" s="83"/>
      <c r="Q172" s="83"/>
      <c r="R172" s="83"/>
      <c r="S172" s="83"/>
      <c r="T172" s="83"/>
      <c r="U172" s="83"/>
      <c r="V172" s="83"/>
      <c r="W172" s="229"/>
    </row>
    <row r="173" spans="1:23" ht="13.5" customHeight="1">
      <c r="A173" s="215">
        <v>247</v>
      </c>
      <c r="B173" s="189" t="s">
        <v>121</v>
      </c>
      <c r="C173" s="184" t="s">
        <v>174</v>
      </c>
      <c r="D173" s="83">
        <v>20390.899999999998</v>
      </c>
      <c r="E173" s="83">
        <v>2691.5</v>
      </c>
      <c r="F173" s="83">
        <v>3654</v>
      </c>
      <c r="G173" s="83">
        <v>981.7</v>
      </c>
      <c r="H173" s="83">
        <v>1268.1000000000001</v>
      </c>
      <c r="I173" s="83">
        <v>751.60000000000014</v>
      </c>
      <c r="J173" s="83">
        <v>1260.5000000000002</v>
      </c>
      <c r="K173" s="83">
        <v>3084.9000000000005</v>
      </c>
      <c r="L173" s="83">
        <v>833.09999999999991</v>
      </c>
      <c r="M173" s="189" t="s">
        <v>121</v>
      </c>
      <c r="N173" s="184" t="s">
        <v>174</v>
      </c>
      <c r="O173" s="83">
        <v>152.1</v>
      </c>
      <c r="P173" s="83">
        <v>2547.4</v>
      </c>
      <c r="Q173" s="83">
        <v>668.00000000000023</v>
      </c>
      <c r="R173" s="83">
        <v>542.40000000000009</v>
      </c>
      <c r="S173" s="83">
        <v>760.70000000000027</v>
      </c>
      <c r="T173" s="83">
        <v>926.2</v>
      </c>
      <c r="U173" s="83">
        <v>109.4</v>
      </c>
      <c r="V173" s="83">
        <v>179.50000000000003</v>
      </c>
      <c r="W173" s="214">
        <v>247</v>
      </c>
    </row>
    <row r="174" spans="1:23" ht="13.5" customHeight="1">
      <c r="A174" s="215">
        <v>248</v>
      </c>
      <c r="B174" s="190"/>
      <c r="C174" s="184" t="s">
        <v>147</v>
      </c>
      <c r="D174" s="83">
        <v>13443.5</v>
      </c>
      <c r="E174" s="83">
        <v>1126</v>
      </c>
      <c r="F174" s="83">
        <v>1875.6</v>
      </c>
      <c r="G174" s="83">
        <v>797.8</v>
      </c>
      <c r="H174" s="83">
        <v>583.79999999999995</v>
      </c>
      <c r="I174" s="83">
        <v>695.8</v>
      </c>
      <c r="J174" s="83">
        <v>648</v>
      </c>
      <c r="K174" s="83">
        <v>2012.6</v>
      </c>
      <c r="L174" s="83">
        <v>497.7</v>
      </c>
      <c r="M174" s="190"/>
      <c r="N174" s="184" t="s">
        <v>147</v>
      </c>
      <c r="O174" s="83">
        <v>80.7</v>
      </c>
      <c r="P174" s="83">
        <v>2391.6</v>
      </c>
      <c r="Q174" s="83">
        <v>597.9</v>
      </c>
      <c r="R174" s="83">
        <v>293.60000000000002</v>
      </c>
      <c r="S174" s="83">
        <v>647.5</v>
      </c>
      <c r="T174" s="83">
        <v>926.2</v>
      </c>
      <c r="U174" s="83">
        <v>109.4</v>
      </c>
      <c r="V174" s="83">
        <v>179.5</v>
      </c>
      <c r="W174" s="214">
        <v>248</v>
      </c>
    </row>
    <row r="175" spans="1:23" ht="13.5" customHeight="1">
      <c r="A175" s="215">
        <v>249</v>
      </c>
      <c r="B175" s="190"/>
      <c r="C175" s="184" t="s">
        <v>132</v>
      </c>
      <c r="D175" s="83">
        <v>14822.099999999999</v>
      </c>
      <c r="E175" s="83">
        <v>2150.7000000000003</v>
      </c>
      <c r="F175" s="83">
        <v>3526.8000000000006</v>
      </c>
      <c r="G175" s="83">
        <v>582.69999999999993</v>
      </c>
      <c r="H175" s="83">
        <v>1178.8999999999999</v>
      </c>
      <c r="I175" s="83">
        <v>334.9</v>
      </c>
      <c r="J175" s="83">
        <v>992.1</v>
      </c>
      <c r="K175" s="83">
        <v>3056.7000000000007</v>
      </c>
      <c r="L175" s="83">
        <v>682.80000000000007</v>
      </c>
      <c r="M175" s="190"/>
      <c r="N175" s="184" t="s">
        <v>132</v>
      </c>
      <c r="O175" s="83">
        <v>117.1</v>
      </c>
      <c r="P175" s="83">
        <v>879.39999999999986</v>
      </c>
      <c r="Q175" s="83">
        <v>441.9</v>
      </c>
      <c r="R175" s="83">
        <v>412.30000000000007</v>
      </c>
      <c r="S175" s="83">
        <v>465.99999999999989</v>
      </c>
      <c r="T175" s="83">
        <v>0</v>
      </c>
      <c r="U175" s="83">
        <v>0</v>
      </c>
      <c r="V175" s="83">
        <v>0</v>
      </c>
      <c r="W175" s="214">
        <v>249</v>
      </c>
    </row>
    <row r="176" spans="1:23" ht="13.5" customHeight="1">
      <c r="A176" s="215"/>
      <c r="B176" s="190"/>
      <c r="C176" s="184"/>
      <c r="D176" s="83"/>
      <c r="E176" s="83"/>
      <c r="F176" s="83"/>
      <c r="G176" s="83"/>
      <c r="H176" s="83"/>
      <c r="I176" s="83"/>
      <c r="J176" s="83"/>
      <c r="K176" s="83"/>
      <c r="L176" s="83"/>
      <c r="M176" s="190"/>
      <c r="N176" s="184"/>
      <c r="O176" s="83"/>
      <c r="P176" s="83"/>
      <c r="Q176" s="83"/>
      <c r="R176" s="83"/>
      <c r="S176" s="83"/>
      <c r="T176" s="165"/>
      <c r="U176" s="165"/>
      <c r="V176" s="165"/>
      <c r="W176" s="214"/>
    </row>
    <row r="177" spans="1:23" ht="13.5" customHeight="1">
      <c r="A177" s="228"/>
      <c r="B177" s="190"/>
      <c r="C177" s="184"/>
      <c r="D177" s="83"/>
      <c r="E177" s="83"/>
      <c r="F177" s="83"/>
      <c r="G177" s="83"/>
      <c r="H177" s="83"/>
      <c r="I177" s="83"/>
      <c r="J177" s="83"/>
      <c r="K177" s="83"/>
      <c r="L177" s="83"/>
      <c r="M177" s="190"/>
      <c r="N177" s="184"/>
      <c r="O177" s="83"/>
      <c r="P177" s="83"/>
      <c r="Q177" s="83"/>
      <c r="R177" s="83"/>
      <c r="S177" s="83"/>
      <c r="T177" s="83"/>
      <c r="U177" s="83"/>
      <c r="V177" s="83"/>
      <c r="W177" s="229"/>
    </row>
    <row r="178" spans="1:23" ht="20.100000000000001" customHeight="1">
      <c r="A178" s="232">
        <v>250</v>
      </c>
      <c r="B178" s="194" t="s">
        <v>122</v>
      </c>
      <c r="C178" s="423" t="s">
        <v>174</v>
      </c>
      <c r="D178" s="166">
        <v>427293.80000000005</v>
      </c>
      <c r="E178" s="166">
        <v>56726.399999999994</v>
      </c>
      <c r="F178" s="166">
        <v>72306.7</v>
      </c>
      <c r="G178" s="166">
        <v>13879.3</v>
      </c>
      <c r="H178" s="166">
        <v>33422.299999999996</v>
      </c>
      <c r="I178" s="166">
        <v>9102.6</v>
      </c>
      <c r="J178" s="166">
        <v>38297.800000000003</v>
      </c>
      <c r="K178" s="166">
        <v>90027.400000000009</v>
      </c>
      <c r="L178" s="166">
        <v>18976.099999999999</v>
      </c>
      <c r="M178" s="194" t="s">
        <v>122</v>
      </c>
      <c r="N178" s="423" t="s">
        <v>174</v>
      </c>
      <c r="O178" s="166">
        <v>4629.9000000000015</v>
      </c>
      <c r="P178" s="166">
        <v>22685.9</v>
      </c>
      <c r="Q178" s="166">
        <v>12486.4</v>
      </c>
      <c r="R178" s="166">
        <v>13971.4</v>
      </c>
      <c r="S178" s="166">
        <v>11576.1</v>
      </c>
      <c r="T178" s="166">
        <v>22745.600000000002</v>
      </c>
      <c r="U178" s="166">
        <v>4368.0999999999995</v>
      </c>
      <c r="V178" s="166">
        <v>11198.800000000003</v>
      </c>
      <c r="W178" s="233">
        <v>250</v>
      </c>
    </row>
    <row r="179" spans="1:23" ht="20.100000000000001" customHeight="1">
      <c r="A179" s="234">
        <v>251</v>
      </c>
      <c r="B179" s="195"/>
      <c r="C179" s="245" t="s">
        <v>147</v>
      </c>
      <c r="D179" s="136">
        <v>306374.90000000002</v>
      </c>
      <c r="E179" s="136">
        <v>40453</v>
      </c>
      <c r="F179" s="136">
        <v>48869.4</v>
      </c>
      <c r="G179" s="136">
        <v>10829</v>
      </c>
      <c r="H179" s="136">
        <v>22004.3</v>
      </c>
      <c r="I179" s="136">
        <v>7334.8</v>
      </c>
      <c r="J179" s="136">
        <v>26147.3</v>
      </c>
      <c r="K179" s="136">
        <v>56770.7</v>
      </c>
      <c r="L179" s="136">
        <v>14085.2</v>
      </c>
      <c r="M179" s="195"/>
      <c r="N179" s="245" t="s">
        <v>147</v>
      </c>
      <c r="O179" s="136">
        <v>3425.4</v>
      </c>
      <c r="P179" s="136">
        <v>18011.900000000001</v>
      </c>
      <c r="Q179" s="136">
        <v>10118.1</v>
      </c>
      <c r="R179" s="136">
        <v>9760.4</v>
      </c>
      <c r="S179" s="136">
        <v>9297.2999999999993</v>
      </c>
      <c r="T179" s="136">
        <v>22745.599999999999</v>
      </c>
      <c r="U179" s="136">
        <v>4368.1000000000004</v>
      </c>
      <c r="V179" s="136">
        <v>11198.8</v>
      </c>
      <c r="W179" s="236">
        <v>251</v>
      </c>
    </row>
    <row r="180" spans="1:23" ht="20.100000000000001" customHeight="1">
      <c r="A180" s="237">
        <v>252</v>
      </c>
      <c r="B180" s="196"/>
      <c r="C180" s="424" t="s">
        <v>132</v>
      </c>
      <c r="D180" s="153">
        <v>197326.80000000002</v>
      </c>
      <c r="E180" s="153">
        <v>30542.699999999997</v>
      </c>
      <c r="F180" s="153">
        <v>33773.4</v>
      </c>
      <c r="G180" s="153">
        <v>6501.2</v>
      </c>
      <c r="H180" s="153">
        <v>16274.9</v>
      </c>
      <c r="I180" s="153">
        <v>3951.1999999999989</v>
      </c>
      <c r="J180" s="153">
        <v>19592.899999999994</v>
      </c>
      <c r="K180" s="153">
        <v>49268.100000000006</v>
      </c>
      <c r="L180" s="153">
        <v>9093</v>
      </c>
      <c r="M180" s="196"/>
      <c r="N180" s="424" t="s">
        <v>132</v>
      </c>
      <c r="O180" s="153">
        <v>1909.3000000000002</v>
      </c>
      <c r="P180" s="153">
        <v>9495.2999999999993</v>
      </c>
      <c r="Q180" s="153">
        <v>5162.3000000000011</v>
      </c>
      <c r="R180" s="153">
        <v>6817.5999999999995</v>
      </c>
      <c r="S180" s="153">
        <v>4944.5</v>
      </c>
      <c r="T180" s="153">
        <v>0</v>
      </c>
      <c r="U180" s="153">
        <v>0</v>
      </c>
      <c r="V180" s="153">
        <v>0</v>
      </c>
      <c r="W180" s="238">
        <v>252</v>
      </c>
    </row>
    <row r="181" spans="1:23" ht="15" customHeight="1">
      <c r="A181" s="239"/>
      <c r="B181" s="147"/>
      <c r="C181" s="235"/>
      <c r="M181" s="147"/>
      <c r="N181" s="235"/>
      <c r="W181" s="240"/>
    </row>
    <row r="182" spans="1:23" ht="15" customHeight="1">
      <c r="A182" s="65"/>
      <c r="B182" s="131"/>
      <c r="C182" s="83"/>
      <c r="D182" s="147"/>
      <c r="M182" s="65"/>
      <c r="N182" s="131"/>
      <c r="O182" s="83"/>
      <c r="W182" s="241"/>
    </row>
    <row r="183" spans="1:23" ht="18.95" customHeight="1">
      <c r="A183" s="240"/>
      <c r="B183" s="147"/>
      <c r="C183" s="235"/>
      <c r="D183" s="147"/>
      <c r="M183" s="147"/>
      <c r="N183" s="235"/>
      <c r="W183" s="242"/>
    </row>
    <row r="184" spans="1:23" ht="18.95" customHeight="1">
      <c r="A184" s="240"/>
      <c r="B184" s="147"/>
      <c r="C184" s="235"/>
      <c r="D184" s="147"/>
      <c r="M184" s="147"/>
      <c r="N184" s="235"/>
      <c r="W184" s="242"/>
    </row>
    <row r="185" spans="1:23" ht="18.95" customHeight="1">
      <c r="A185" s="240"/>
      <c r="B185" s="147"/>
      <c r="C185" s="235"/>
      <c r="D185" s="147"/>
      <c r="M185" s="147"/>
      <c r="N185" s="235"/>
      <c r="W185" s="242"/>
    </row>
    <row r="186" spans="1:23" ht="18.95" customHeight="1">
      <c r="A186" s="243"/>
      <c r="B186" s="147"/>
      <c r="C186" s="235"/>
      <c r="D186" s="147"/>
      <c r="M186" s="147"/>
      <c r="N186" s="235"/>
      <c r="W186" s="241"/>
    </row>
    <row r="187" spans="1:23" ht="18.95" customHeight="1">
      <c r="A187" s="243"/>
      <c r="B187" s="147"/>
      <c r="C187" s="235"/>
      <c r="D187" s="147"/>
      <c r="M187" s="147"/>
      <c r="N187" s="235"/>
      <c r="W187" s="241"/>
    </row>
    <row r="188" spans="1:23" ht="18.95" customHeight="1">
      <c r="A188" s="243"/>
      <c r="B188" s="147"/>
      <c r="C188" s="235"/>
      <c r="D188" s="147"/>
      <c r="M188" s="147"/>
      <c r="N188" s="235"/>
      <c r="W188" s="241"/>
    </row>
    <row r="189" spans="1:23" ht="18.95" customHeight="1">
      <c r="A189" s="243"/>
      <c r="B189" s="147"/>
      <c r="C189" s="235"/>
      <c r="D189" s="147"/>
      <c r="M189" s="147"/>
      <c r="N189" s="235"/>
      <c r="W189" s="241"/>
    </row>
    <row r="190" spans="1:23" ht="18.95" customHeight="1">
      <c r="A190" s="240"/>
      <c r="B190" s="147"/>
      <c r="C190" s="235"/>
      <c r="D190" s="147"/>
      <c r="M190" s="147"/>
      <c r="N190" s="235"/>
      <c r="W190" s="242"/>
    </row>
    <row r="191" spans="1:23" ht="18.95" customHeight="1">
      <c r="A191" s="240"/>
      <c r="B191" s="147"/>
      <c r="C191" s="235"/>
      <c r="D191" s="147"/>
      <c r="M191" s="147"/>
      <c r="N191" s="235"/>
      <c r="W191" s="242"/>
    </row>
    <row r="192" spans="1:23" ht="18.95" customHeight="1">
      <c r="A192" s="240"/>
      <c r="B192" s="147"/>
      <c r="C192" s="235"/>
      <c r="D192" s="147"/>
      <c r="M192" s="147"/>
      <c r="N192" s="235"/>
      <c r="W192" s="242"/>
    </row>
    <row r="193" spans="1:23" ht="18.95" customHeight="1">
      <c r="A193" s="243"/>
      <c r="B193" s="147"/>
      <c r="C193" s="235"/>
      <c r="D193" s="147"/>
      <c r="M193" s="147"/>
      <c r="N193" s="235"/>
      <c r="W193" s="241"/>
    </row>
    <row r="194" spans="1:23" ht="18.95" customHeight="1">
      <c r="A194" s="240"/>
      <c r="B194" s="147"/>
      <c r="C194" s="235"/>
      <c r="D194" s="147"/>
      <c r="M194" s="147"/>
      <c r="N194" s="235"/>
      <c r="W194" s="242"/>
    </row>
    <row r="195" spans="1:23" ht="18.95" customHeight="1">
      <c r="A195" s="240"/>
      <c r="B195" s="147"/>
      <c r="C195" s="235"/>
      <c r="D195" s="147"/>
      <c r="M195" s="147"/>
      <c r="N195" s="235"/>
      <c r="W195" s="242"/>
    </row>
    <row r="196" spans="1:23" ht="18.95" customHeight="1">
      <c r="A196" s="240"/>
      <c r="B196" s="147"/>
      <c r="C196" s="235"/>
      <c r="D196" s="147"/>
      <c r="M196" s="147"/>
      <c r="N196" s="235"/>
      <c r="W196" s="242"/>
    </row>
    <row r="197" spans="1:23" ht="18.95" customHeight="1">
      <c r="A197" s="243"/>
      <c r="B197" s="147"/>
      <c r="C197" s="235"/>
      <c r="D197" s="147"/>
      <c r="M197" s="147"/>
      <c r="N197" s="235"/>
      <c r="W197" s="241"/>
    </row>
    <row r="198" spans="1:23" ht="18.95" customHeight="1">
      <c r="A198" s="240"/>
      <c r="B198" s="147"/>
      <c r="C198" s="235"/>
      <c r="D198" s="147"/>
      <c r="M198" s="147"/>
      <c r="N198" s="235"/>
      <c r="W198" s="242"/>
    </row>
    <row r="199" spans="1:23" ht="18.95" customHeight="1">
      <c r="A199" s="240"/>
      <c r="B199" s="147"/>
      <c r="C199" s="235"/>
      <c r="D199" s="147"/>
      <c r="M199" s="147"/>
      <c r="N199" s="235"/>
      <c r="W199" s="242"/>
    </row>
    <row r="200" spans="1:23" ht="18.95" customHeight="1">
      <c r="A200" s="240"/>
      <c r="B200" s="147"/>
      <c r="C200" s="235"/>
      <c r="D200" s="147"/>
      <c r="M200" s="147"/>
      <c r="N200" s="235"/>
      <c r="W200" s="242"/>
    </row>
    <row r="201" spans="1:23" ht="18.95" customHeight="1">
      <c r="A201" s="243"/>
      <c r="B201" s="147"/>
      <c r="C201" s="235"/>
      <c r="D201" s="147"/>
      <c r="M201" s="147"/>
      <c r="N201" s="235"/>
      <c r="W201" s="241"/>
    </row>
    <row r="202" spans="1:23" ht="18.95" customHeight="1">
      <c r="A202" s="240"/>
      <c r="B202" s="147"/>
      <c r="C202" s="235"/>
      <c r="D202" s="147"/>
      <c r="M202" s="147"/>
      <c r="N202" s="235"/>
      <c r="W202" s="242"/>
    </row>
    <row r="203" spans="1:23" ht="18.95" customHeight="1">
      <c r="A203" s="240"/>
      <c r="B203" s="147"/>
      <c r="C203" s="235"/>
      <c r="D203" s="147"/>
      <c r="M203" s="147"/>
      <c r="N203" s="235"/>
      <c r="W203" s="242"/>
    </row>
    <row r="204" spans="1:23" ht="18.95" customHeight="1">
      <c r="A204" s="240"/>
      <c r="B204" s="147"/>
      <c r="C204" s="235"/>
      <c r="D204" s="147"/>
      <c r="M204" s="147"/>
      <c r="N204" s="235"/>
      <c r="W204" s="242"/>
    </row>
    <row r="205" spans="1:23" ht="18.95" customHeight="1">
      <c r="A205" s="243"/>
      <c r="B205" s="147"/>
      <c r="C205" s="235"/>
      <c r="D205" s="147"/>
      <c r="M205" s="147"/>
      <c r="N205" s="235"/>
      <c r="W205" s="241"/>
    </row>
    <row r="206" spans="1:23" ht="18.95" customHeight="1">
      <c r="A206" s="240"/>
      <c r="B206" s="147"/>
      <c r="C206" s="235"/>
      <c r="D206" s="147"/>
      <c r="M206" s="147"/>
      <c r="N206" s="235"/>
      <c r="W206" s="242"/>
    </row>
    <row r="207" spans="1:23" ht="18.95" customHeight="1">
      <c r="A207" s="240"/>
      <c r="B207" s="147"/>
      <c r="C207" s="235"/>
      <c r="D207" s="147"/>
      <c r="M207" s="147"/>
      <c r="N207" s="235"/>
      <c r="W207" s="242"/>
    </row>
    <row r="208" spans="1:23" ht="18.95" customHeight="1">
      <c r="A208" s="240"/>
      <c r="B208" s="147"/>
      <c r="C208" s="235"/>
      <c r="D208" s="147"/>
      <c r="M208" s="147"/>
      <c r="N208" s="235"/>
      <c r="W208" s="242"/>
    </row>
    <row r="209" spans="1:23" ht="18.95" customHeight="1">
      <c r="A209" s="243"/>
      <c r="B209" s="147"/>
      <c r="C209" s="235"/>
      <c r="D209" s="147"/>
      <c r="M209" s="147"/>
      <c r="N209" s="235"/>
      <c r="W209" s="241"/>
    </row>
    <row r="210" spans="1:23" ht="18.95" customHeight="1">
      <c r="A210" s="240"/>
      <c r="B210" s="147"/>
      <c r="C210" s="235"/>
      <c r="D210" s="147"/>
      <c r="M210" s="147"/>
      <c r="N210" s="235"/>
      <c r="W210" s="95"/>
    </row>
    <row r="211" spans="1:23" ht="18.95" customHeight="1">
      <c r="A211" s="240"/>
      <c r="B211" s="147"/>
      <c r="C211" s="235"/>
      <c r="D211" s="147"/>
      <c r="M211" s="147"/>
      <c r="N211" s="235"/>
      <c r="W211" s="95"/>
    </row>
    <row r="212" spans="1:23" ht="18.95" customHeight="1">
      <c r="A212" s="240"/>
      <c r="B212" s="147"/>
      <c r="C212" s="235"/>
      <c r="D212" s="147"/>
      <c r="M212" s="147"/>
      <c r="N212" s="235"/>
      <c r="W212" s="95"/>
    </row>
    <row r="213" spans="1:23" ht="18.95" customHeight="1">
      <c r="A213" s="243"/>
      <c r="B213" s="147"/>
      <c r="C213" s="235"/>
      <c r="D213" s="147"/>
      <c r="M213" s="147"/>
      <c r="N213" s="235"/>
      <c r="W213" s="244"/>
    </row>
    <row r="214" spans="1:23" ht="18.95" customHeight="1">
      <c r="A214" s="243"/>
      <c r="B214" s="147"/>
      <c r="C214" s="235"/>
      <c r="D214" s="147"/>
      <c r="M214" s="147"/>
      <c r="N214" s="235"/>
      <c r="W214" s="244"/>
    </row>
    <row r="215" spans="1:23" ht="18.95" customHeight="1">
      <c r="A215" s="240"/>
      <c r="B215" s="147"/>
      <c r="C215" s="235"/>
      <c r="D215" s="147"/>
      <c r="M215" s="147"/>
      <c r="N215" s="235"/>
      <c r="W215" s="95"/>
    </row>
    <row r="216" spans="1:23" ht="18.95" customHeight="1">
      <c r="A216" s="240"/>
      <c r="B216" s="147"/>
      <c r="C216" s="235"/>
      <c r="D216" s="147"/>
      <c r="M216" s="147"/>
      <c r="N216" s="235"/>
      <c r="W216" s="95"/>
    </row>
    <row r="217" spans="1:23" ht="18.95" customHeight="1">
      <c r="A217" s="240"/>
      <c r="B217" s="147"/>
      <c r="C217" s="235"/>
      <c r="D217" s="147"/>
      <c r="M217" s="147"/>
      <c r="N217" s="235"/>
      <c r="W217" s="95"/>
    </row>
    <row r="218" spans="1:23" ht="18.95" customHeight="1">
      <c r="A218" s="243"/>
      <c r="B218" s="147"/>
      <c r="C218" s="235"/>
      <c r="D218" s="147"/>
      <c r="M218" s="147"/>
      <c r="N218" s="235"/>
      <c r="W218" s="244"/>
    </row>
    <row r="219" spans="1:23" ht="18.95" customHeight="1">
      <c r="A219" s="243"/>
      <c r="B219" s="147"/>
      <c r="C219" s="235"/>
      <c r="D219" s="147"/>
      <c r="M219" s="147"/>
      <c r="N219" s="235"/>
      <c r="W219" s="244"/>
    </row>
    <row r="220" spans="1:23" ht="18.95" customHeight="1">
      <c r="A220" s="240"/>
      <c r="B220" s="147"/>
      <c r="C220" s="235"/>
      <c r="D220" s="147"/>
      <c r="M220" s="147"/>
      <c r="N220" s="235"/>
      <c r="W220" s="95"/>
    </row>
    <row r="221" spans="1:23" ht="18.95" customHeight="1">
      <c r="A221" s="240"/>
      <c r="B221" s="147"/>
      <c r="C221" s="235"/>
      <c r="D221" s="147"/>
      <c r="M221" s="147"/>
      <c r="N221" s="235"/>
      <c r="W221" s="95"/>
    </row>
    <row r="222" spans="1:23" ht="18.95" customHeight="1">
      <c r="A222" s="240"/>
      <c r="B222" s="147"/>
      <c r="C222" s="235"/>
      <c r="D222" s="147"/>
      <c r="M222" s="147"/>
      <c r="N222" s="235"/>
      <c r="W222" s="95"/>
    </row>
    <row r="223" spans="1:23" ht="18.95" customHeight="1">
      <c r="A223" s="243"/>
      <c r="B223" s="147"/>
      <c r="C223" s="235"/>
      <c r="D223" s="147"/>
      <c r="M223" s="147"/>
      <c r="N223" s="235"/>
      <c r="W223" s="244"/>
    </row>
    <row r="224" spans="1:23" ht="18.95" customHeight="1">
      <c r="A224" s="243"/>
      <c r="B224" s="147"/>
      <c r="C224" s="235"/>
      <c r="D224" s="147"/>
      <c r="M224" s="147"/>
      <c r="N224" s="235"/>
      <c r="W224" s="244"/>
    </row>
    <row r="225" spans="1:23" ht="18.95" customHeight="1">
      <c r="A225" s="240"/>
      <c r="B225" s="147"/>
      <c r="C225" s="235"/>
      <c r="D225" s="147"/>
      <c r="M225" s="147"/>
      <c r="N225" s="235"/>
      <c r="W225" s="95"/>
    </row>
    <row r="226" spans="1:23" ht="18.95" customHeight="1">
      <c r="A226" s="240"/>
      <c r="B226" s="147"/>
      <c r="C226" s="235"/>
      <c r="D226" s="147"/>
      <c r="M226" s="147"/>
      <c r="N226" s="235"/>
      <c r="W226" s="95"/>
    </row>
    <row r="227" spans="1:23" ht="18.95" customHeight="1">
      <c r="A227" s="240"/>
      <c r="B227" s="147"/>
      <c r="C227" s="235"/>
      <c r="D227" s="147"/>
      <c r="M227" s="147"/>
      <c r="N227" s="235"/>
      <c r="W227" s="95"/>
    </row>
    <row r="228" spans="1:23" ht="18.95" customHeight="1">
      <c r="A228" s="243"/>
      <c r="B228" s="147"/>
      <c r="C228" s="235"/>
      <c r="D228" s="147"/>
      <c r="M228" s="147"/>
      <c r="N228" s="235"/>
      <c r="W228" s="244"/>
    </row>
    <row r="229" spans="1:23" ht="18.95" customHeight="1">
      <c r="A229" s="243"/>
      <c r="B229" s="147"/>
      <c r="C229" s="235"/>
      <c r="D229" s="147"/>
      <c r="M229" s="147"/>
      <c r="N229" s="235"/>
      <c r="W229" s="244"/>
    </row>
    <row r="230" spans="1:23" ht="18.95" customHeight="1">
      <c r="A230" s="240"/>
      <c r="B230" s="147"/>
      <c r="C230" s="245"/>
      <c r="D230" s="147"/>
      <c r="M230" s="147"/>
      <c r="N230" s="245"/>
      <c r="W230" s="95"/>
    </row>
    <row r="231" spans="1:23" ht="18.95" customHeight="1">
      <c r="A231" s="240"/>
      <c r="B231" s="147"/>
      <c r="C231" s="245"/>
      <c r="D231" s="147"/>
      <c r="M231" s="147"/>
      <c r="N231" s="245"/>
      <c r="W231" s="95"/>
    </row>
    <row r="232" spans="1:23" ht="18.95" customHeight="1">
      <c r="A232" s="240"/>
      <c r="B232" s="147"/>
      <c r="C232" s="245"/>
      <c r="D232" s="147"/>
      <c r="M232" s="147"/>
      <c r="N232" s="245"/>
      <c r="W232" s="95"/>
    </row>
    <row r="233" spans="1:23" ht="18.95" customHeight="1">
      <c r="A233" s="242"/>
      <c r="B233" s="147"/>
      <c r="C233" s="235"/>
      <c r="D233" s="147"/>
      <c r="M233" s="147"/>
      <c r="N233" s="235"/>
      <c r="W233" s="246"/>
    </row>
    <row r="234" spans="1:23" ht="18.95" customHeight="1">
      <c r="A234" s="242"/>
      <c r="B234" s="147"/>
      <c r="C234" s="235"/>
      <c r="D234" s="147"/>
      <c r="M234" s="147"/>
      <c r="N234" s="235"/>
      <c r="W234" s="246"/>
    </row>
    <row r="235" spans="1:23" ht="18.95" customHeight="1">
      <c r="A235" s="242"/>
      <c r="B235" s="147"/>
      <c r="C235" s="235"/>
      <c r="D235" s="147"/>
      <c r="M235" s="147"/>
      <c r="N235" s="235"/>
      <c r="W235" s="246"/>
    </row>
    <row r="236" spans="1:23" ht="18.95" customHeight="1">
      <c r="A236" s="242"/>
      <c r="B236" s="147"/>
      <c r="C236" s="235"/>
      <c r="D236" s="147"/>
      <c r="M236" s="147"/>
      <c r="N236" s="235"/>
      <c r="W236" s="246"/>
    </row>
    <row r="237" spans="1:23" ht="18.95" customHeight="1">
      <c r="A237" s="242"/>
      <c r="B237" s="147"/>
      <c r="C237" s="235"/>
      <c r="D237" s="147"/>
      <c r="M237" s="147"/>
      <c r="N237" s="235"/>
      <c r="W237" s="246"/>
    </row>
    <row r="238" spans="1:23" ht="18.95" customHeight="1">
      <c r="A238" s="242"/>
      <c r="B238" s="147"/>
      <c r="C238" s="235"/>
      <c r="D238" s="147"/>
      <c r="M238" s="147"/>
      <c r="N238" s="235"/>
      <c r="W238" s="246"/>
    </row>
    <row r="239" spans="1:23" ht="18.95" customHeight="1">
      <c r="A239" s="242"/>
      <c r="B239" s="147"/>
      <c r="C239" s="235"/>
      <c r="D239" s="147"/>
      <c r="M239" s="147"/>
      <c r="N239" s="235"/>
      <c r="W239" s="246"/>
    </row>
    <row r="240" spans="1:23" ht="18.95" customHeight="1">
      <c r="A240" s="242"/>
      <c r="B240" s="147"/>
      <c r="C240" s="235"/>
      <c r="D240" s="147"/>
      <c r="M240" s="147"/>
      <c r="N240" s="235"/>
      <c r="W240" s="246"/>
    </row>
    <row r="241" spans="1:23" ht="18.95" customHeight="1">
      <c r="A241" s="242"/>
      <c r="B241" s="147"/>
      <c r="C241" s="235"/>
      <c r="D241" s="147"/>
      <c r="M241" s="147"/>
      <c r="N241" s="235"/>
      <c r="W241" s="246"/>
    </row>
    <row r="242" spans="1:23" ht="18.95" customHeight="1">
      <c r="A242" s="242"/>
      <c r="B242" s="147"/>
      <c r="C242" s="235"/>
      <c r="D242" s="147"/>
      <c r="M242" s="147"/>
      <c r="N242" s="235"/>
      <c r="W242" s="246"/>
    </row>
    <row r="243" spans="1:23" ht="18.95" customHeight="1">
      <c r="A243" s="242"/>
      <c r="B243" s="147"/>
      <c r="C243" s="235"/>
      <c r="D243" s="147"/>
      <c r="M243" s="147"/>
      <c r="N243" s="235"/>
      <c r="W243" s="246"/>
    </row>
    <row r="244" spans="1:23" ht="18.95" customHeight="1">
      <c r="A244" s="247"/>
      <c r="B244" s="147"/>
      <c r="C244" s="235"/>
      <c r="D244" s="147"/>
      <c r="M244" s="147"/>
      <c r="N244" s="235"/>
      <c r="W244" s="246"/>
    </row>
    <row r="245" spans="1:23" ht="18.95" customHeight="1">
      <c r="A245" s="247"/>
      <c r="B245" s="147"/>
      <c r="C245" s="235"/>
      <c r="D245" s="147"/>
      <c r="M245" s="147"/>
      <c r="N245" s="235"/>
      <c r="W245" s="246"/>
    </row>
    <row r="246" spans="1:23" ht="18.95" customHeight="1">
      <c r="A246" s="247"/>
      <c r="B246" s="147"/>
      <c r="C246" s="235"/>
      <c r="D246" s="147"/>
      <c r="M246" s="147"/>
      <c r="N246" s="235"/>
      <c r="W246" s="246"/>
    </row>
    <row r="247" spans="1:23" ht="18.95" customHeight="1">
      <c r="A247" s="247"/>
      <c r="B247" s="147"/>
      <c r="C247" s="235"/>
      <c r="D247" s="147"/>
      <c r="M247" s="147"/>
      <c r="N247" s="235"/>
      <c r="W247" s="246"/>
    </row>
    <row r="248" spans="1:23" ht="18.95" customHeight="1">
      <c r="A248" s="247"/>
      <c r="B248" s="147"/>
      <c r="C248" s="235"/>
      <c r="D248" s="147"/>
      <c r="M248" s="147"/>
      <c r="N248" s="235"/>
      <c r="W248" s="246"/>
    </row>
    <row r="249" spans="1:23" ht="18.95" customHeight="1">
      <c r="A249" s="247"/>
      <c r="B249" s="147"/>
      <c r="C249" s="235"/>
      <c r="D249" s="147"/>
      <c r="M249" s="147"/>
      <c r="N249" s="235"/>
      <c r="W249" s="246"/>
    </row>
    <row r="250" spans="1:23" ht="18.95" customHeight="1">
      <c r="A250" s="247"/>
      <c r="B250" s="147"/>
      <c r="C250" s="235"/>
      <c r="D250" s="147"/>
      <c r="M250" s="147"/>
      <c r="N250" s="235"/>
      <c r="W250" s="246"/>
    </row>
    <row r="251" spans="1:23" ht="18.95" customHeight="1">
      <c r="A251" s="247"/>
      <c r="B251" s="147"/>
      <c r="C251" s="245"/>
      <c r="D251" s="147"/>
      <c r="M251" s="147"/>
      <c r="N251" s="245"/>
      <c r="W251" s="246"/>
    </row>
    <row r="252" spans="1:23" ht="18.95" customHeight="1">
      <c r="A252" s="247"/>
      <c r="B252" s="147"/>
      <c r="C252" s="245"/>
      <c r="D252" s="147"/>
      <c r="M252" s="147"/>
      <c r="N252" s="245"/>
      <c r="W252" s="246"/>
    </row>
    <row r="253" spans="1:23" ht="18.95" customHeight="1">
      <c r="A253" s="247"/>
      <c r="B253" s="147"/>
      <c r="C253" s="245"/>
      <c r="D253" s="147"/>
      <c r="M253" s="147"/>
      <c r="N253" s="245"/>
      <c r="W253" s="246"/>
    </row>
    <row r="254" spans="1:23" ht="18.95" customHeight="1">
      <c r="A254" s="247"/>
      <c r="B254" s="147"/>
      <c r="C254" s="147"/>
      <c r="D254" s="147"/>
      <c r="M254" s="147"/>
      <c r="N254" s="147"/>
      <c r="W254" s="246"/>
    </row>
    <row r="255" spans="1:23" ht="18.95" customHeight="1">
      <c r="A255" s="247"/>
      <c r="B255" s="147"/>
      <c r="C255" s="147"/>
      <c r="D255" s="147"/>
      <c r="M255" s="147"/>
      <c r="N255" s="147"/>
      <c r="W255" s="246"/>
    </row>
    <row r="256" spans="1:23" ht="18.95" customHeight="1">
      <c r="A256" s="247"/>
      <c r="B256" s="147"/>
      <c r="C256" s="147"/>
      <c r="D256" s="147"/>
      <c r="M256" s="147"/>
      <c r="N256" s="147"/>
      <c r="W256" s="246"/>
    </row>
    <row r="257" spans="1:23" ht="18.95" customHeight="1">
      <c r="A257" s="247"/>
      <c r="B257" s="147"/>
      <c r="C257" s="147"/>
      <c r="D257" s="147"/>
      <c r="M257" s="147"/>
      <c r="N257" s="147"/>
      <c r="W257" s="246"/>
    </row>
    <row r="258" spans="1:23" ht="18.95" customHeight="1">
      <c r="A258" s="247"/>
      <c r="B258" s="147"/>
      <c r="C258" s="147"/>
      <c r="D258" s="147"/>
      <c r="M258" s="147"/>
      <c r="N258" s="147"/>
      <c r="W258" s="246"/>
    </row>
    <row r="259" spans="1:23" ht="18.95" customHeight="1">
      <c r="A259" s="247"/>
      <c r="B259" s="147"/>
      <c r="C259" s="147"/>
      <c r="D259" s="147"/>
      <c r="M259" s="147"/>
      <c r="N259" s="147"/>
      <c r="W259" s="246"/>
    </row>
    <row r="260" spans="1:23" ht="18.95" customHeight="1">
      <c r="A260" s="247"/>
      <c r="B260" s="147"/>
      <c r="C260" s="147"/>
      <c r="D260" s="147"/>
      <c r="M260" s="147"/>
      <c r="N260" s="147"/>
      <c r="W260" s="246"/>
    </row>
    <row r="261" spans="1:23" ht="18.95" customHeight="1">
      <c r="A261" s="247"/>
      <c r="B261" s="147"/>
      <c r="C261" s="147"/>
      <c r="D261" s="147"/>
      <c r="M261" s="147"/>
      <c r="N261" s="147"/>
      <c r="W261" s="246"/>
    </row>
    <row r="262" spans="1:23" ht="18.95" customHeight="1">
      <c r="A262" s="247"/>
      <c r="B262" s="147"/>
      <c r="C262" s="147"/>
      <c r="D262" s="147"/>
      <c r="M262" s="147"/>
      <c r="N262" s="147"/>
      <c r="W262" s="246"/>
    </row>
    <row r="263" spans="1:23" ht="18.95" customHeight="1">
      <c r="A263" s="247"/>
      <c r="B263" s="147"/>
      <c r="C263" s="147"/>
      <c r="D263" s="147"/>
      <c r="M263" s="147"/>
      <c r="N263" s="147"/>
      <c r="W263" s="246"/>
    </row>
    <row r="264" spans="1:23" ht="18.95" customHeight="1">
      <c r="A264" s="247"/>
      <c r="B264" s="147"/>
      <c r="C264" s="147"/>
      <c r="D264" s="147"/>
      <c r="M264" s="147"/>
      <c r="N264" s="147"/>
      <c r="W264" s="246"/>
    </row>
    <row r="265" spans="1:23" ht="18.95" customHeight="1">
      <c r="A265" s="247"/>
      <c r="B265" s="147"/>
      <c r="C265" s="147"/>
      <c r="D265" s="147"/>
      <c r="M265" s="147"/>
      <c r="N265" s="147"/>
      <c r="W265" s="246"/>
    </row>
    <row r="266" spans="1:23" ht="18.95" customHeight="1">
      <c r="A266" s="247"/>
      <c r="B266" s="147"/>
      <c r="C266" s="147"/>
      <c r="D266" s="147"/>
      <c r="M266" s="147"/>
      <c r="N266" s="147"/>
    </row>
    <row r="267" spans="1:23" ht="18.95" customHeight="1">
      <c r="A267" s="247"/>
      <c r="B267" s="147"/>
      <c r="C267" s="147"/>
      <c r="D267" s="147"/>
      <c r="M267" s="147"/>
      <c r="N267" s="147"/>
    </row>
    <row r="268" spans="1:23" ht="18.95" customHeight="1">
      <c r="A268" s="247"/>
      <c r="B268" s="147"/>
      <c r="C268" s="147"/>
      <c r="D268" s="147"/>
      <c r="M268" s="147"/>
      <c r="N268" s="147"/>
    </row>
    <row r="269" spans="1:23" ht="18.95" customHeight="1">
      <c r="A269" s="247"/>
      <c r="B269" s="147"/>
      <c r="C269" s="147"/>
      <c r="D269" s="147"/>
      <c r="M269" s="147"/>
      <c r="N269" s="147"/>
    </row>
    <row r="270" spans="1:23" ht="18.95" customHeight="1">
      <c r="A270" s="170"/>
      <c r="B270" s="147"/>
      <c r="C270" s="147"/>
      <c r="D270" s="147"/>
      <c r="M270" s="147"/>
      <c r="N270" s="147"/>
    </row>
    <row r="271" spans="1:23" ht="18.95" customHeight="1">
      <c r="A271" s="170"/>
      <c r="B271" s="147"/>
      <c r="C271" s="147"/>
      <c r="D271" s="147"/>
      <c r="M271" s="147"/>
      <c r="N271" s="147"/>
    </row>
    <row r="272" spans="1:23" ht="18.95" customHeight="1">
      <c r="A272" s="170"/>
      <c r="B272" s="147"/>
      <c r="C272" s="147"/>
      <c r="D272" s="147"/>
      <c r="M272" s="147"/>
      <c r="N272" s="147"/>
    </row>
    <row r="273" spans="1:14" ht="18.95" customHeight="1">
      <c r="A273" s="170"/>
      <c r="B273" s="147"/>
      <c r="C273" s="147"/>
      <c r="D273" s="147"/>
      <c r="M273" s="147"/>
      <c r="N273" s="147"/>
    </row>
    <row r="274" spans="1:14" ht="18.95" customHeight="1">
      <c r="A274" s="170"/>
      <c r="B274" s="147"/>
      <c r="C274" s="147"/>
      <c r="D274" s="147"/>
      <c r="M274" s="147"/>
      <c r="N274" s="147"/>
    </row>
    <row r="275" spans="1:14" ht="18.95" customHeight="1">
      <c r="A275" s="170"/>
      <c r="B275" s="147"/>
      <c r="C275" s="147"/>
      <c r="D275" s="147"/>
      <c r="M275" s="147"/>
      <c r="N275" s="147"/>
    </row>
    <row r="276" spans="1:14" ht="18.95" customHeight="1">
      <c r="A276" s="170"/>
      <c r="B276" s="147"/>
      <c r="C276" s="147"/>
      <c r="D276" s="147"/>
      <c r="M276" s="147"/>
      <c r="N276" s="147"/>
    </row>
    <row r="277" spans="1:14" ht="18.95" customHeight="1">
      <c r="A277" s="170"/>
      <c r="B277" s="147"/>
      <c r="C277" s="147"/>
      <c r="D277" s="147"/>
      <c r="M277" s="147"/>
      <c r="N277" s="147"/>
    </row>
    <row r="278" spans="1:14" ht="18.95" customHeight="1">
      <c r="A278" s="170"/>
      <c r="B278" s="147"/>
      <c r="C278" s="147"/>
      <c r="D278" s="147"/>
      <c r="M278" s="147"/>
      <c r="N278" s="147"/>
    </row>
    <row r="279" spans="1:14" ht="18.95" customHeight="1">
      <c r="A279" s="170"/>
      <c r="B279" s="147"/>
      <c r="C279" s="147"/>
      <c r="D279" s="147"/>
      <c r="M279" s="147"/>
      <c r="N279" s="147"/>
    </row>
    <row r="280" spans="1:14" ht="18.95" customHeight="1">
      <c r="A280" s="170"/>
      <c r="B280" s="147"/>
      <c r="C280" s="147"/>
      <c r="D280" s="147"/>
      <c r="M280" s="147"/>
      <c r="N280" s="147"/>
    </row>
    <row r="281" spans="1:14" ht="18.95" customHeight="1">
      <c r="A281" s="170"/>
      <c r="B281" s="147"/>
      <c r="C281" s="147"/>
      <c r="D281" s="147"/>
      <c r="M281" s="147"/>
      <c r="N281" s="147"/>
    </row>
    <row r="282" spans="1:14" ht="18.95" customHeight="1">
      <c r="A282" s="170"/>
      <c r="B282" s="147"/>
      <c r="C282" s="147"/>
      <c r="D282" s="147"/>
      <c r="M282" s="147"/>
      <c r="N282" s="147"/>
    </row>
    <row r="283" spans="1:14" ht="18.95" customHeight="1">
      <c r="A283" s="170"/>
      <c r="B283" s="147"/>
      <c r="C283" s="147"/>
      <c r="D283" s="147"/>
      <c r="M283" s="147"/>
      <c r="N283" s="147"/>
    </row>
    <row r="284" spans="1:14" ht="18.95" customHeight="1">
      <c r="A284" s="170"/>
      <c r="B284" s="147"/>
      <c r="C284" s="147"/>
      <c r="D284" s="147"/>
      <c r="M284" s="147"/>
      <c r="N284" s="147"/>
    </row>
    <row r="285" spans="1:14" ht="18.95" customHeight="1">
      <c r="A285" s="170"/>
      <c r="B285" s="147"/>
      <c r="C285" s="147"/>
      <c r="D285" s="147"/>
      <c r="M285" s="147"/>
      <c r="N285" s="147"/>
    </row>
    <row r="286" spans="1:14" ht="18.95" customHeight="1">
      <c r="A286" s="170"/>
      <c r="B286" s="147"/>
      <c r="C286" s="147"/>
      <c r="D286" s="147"/>
      <c r="M286" s="147"/>
      <c r="N286" s="147"/>
    </row>
    <row r="287" spans="1:14" ht="18.95" customHeight="1">
      <c r="A287" s="170"/>
      <c r="B287" s="147"/>
      <c r="C287" s="147"/>
      <c r="D287" s="147"/>
      <c r="M287" s="147"/>
      <c r="N287" s="147"/>
    </row>
    <row r="288" spans="1:14" ht="18.95" customHeight="1">
      <c r="A288" s="170"/>
      <c r="B288" s="147"/>
      <c r="C288" s="147"/>
      <c r="D288" s="147"/>
      <c r="M288" s="147"/>
      <c r="N288" s="147"/>
    </row>
    <row r="289" spans="1:14" ht="18.95" customHeight="1">
      <c r="A289" s="170"/>
      <c r="B289" s="147"/>
      <c r="C289" s="147"/>
      <c r="D289" s="147"/>
      <c r="M289" s="147"/>
      <c r="N289" s="147"/>
    </row>
    <row r="290" spans="1:14" ht="18.95" customHeight="1">
      <c r="A290" s="170"/>
      <c r="B290" s="147"/>
      <c r="C290" s="147"/>
      <c r="D290" s="147"/>
      <c r="M290" s="147"/>
      <c r="N290" s="147"/>
    </row>
    <row r="291" spans="1:14" ht="18.95" customHeight="1">
      <c r="A291" s="170"/>
      <c r="B291" s="147"/>
      <c r="C291" s="147"/>
      <c r="D291" s="147"/>
      <c r="M291" s="147"/>
      <c r="N291" s="147"/>
    </row>
    <row r="292" spans="1:14" ht="18.95" customHeight="1">
      <c r="A292" s="170"/>
      <c r="B292" s="147"/>
      <c r="C292" s="147"/>
      <c r="D292" s="147"/>
      <c r="M292" s="147"/>
      <c r="N292" s="147"/>
    </row>
    <row r="293" spans="1:14" ht="18.95" customHeight="1">
      <c r="A293" s="170"/>
      <c r="B293" s="147"/>
      <c r="C293" s="147"/>
      <c r="D293" s="147"/>
      <c r="M293" s="147"/>
      <c r="N293" s="147"/>
    </row>
    <row r="294" spans="1:14" ht="18.95" customHeight="1">
      <c r="A294" s="170"/>
      <c r="B294" s="147"/>
      <c r="C294" s="147"/>
      <c r="D294" s="147"/>
      <c r="M294" s="147"/>
      <c r="N294" s="147"/>
    </row>
    <row r="295" spans="1:14" ht="18.95" customHeight="1">
      <c r="A295" s="170"/>
      <c r="B295" s="147"/>
      <c r="C295" s="147"/>
      <c r="D295" s="147"/>
      <c r="M295" s="147"/>
      <c r="N295" s="147"/>
    </row>
    <row r="296" spans="1:14" ht="18.95" customHeight="1">
      <c r="A296" s="170"/>
      <c r="B296" s="147"/>
      <c r="C296" s="147"/>
      <c r="D296" s="147"/>
      <c r="M296" s="147"/>
      <c r="N296" s="147"/>
    </row>
    <row r="297" spans="1:14" ht="18.95" customHeight="1">
      <c r="A297" s="170"/>
      <c r="B297" s="147"/>
      <c r="C297" s="147"/>
      <c r="D297" s="147"/>
      <c r="M297" s="147"/>
      <c r="N297" s="147"/>
    </row>
    <row r="298" spans="1:14" ht="18.95" customHeight="1">
      <c r="A298" s="170"/>
      <c r="B298" s="147"/>
      <c r="C298" s="147"/>
      <c r="D298" s="147"/>
      <c r="M298" s="147"/>
      <c r="N298" s="147"/>
    </row>
    <row r="299" spans="1:14" ht="18.95" customHeight="1">
      <c r="A299" s="170"/>
      <c r="B299" s="147"/>
      <c r="C299" s="147"/>
      <c r="D299" s="147"/>
      <c r="M299" s="147"/>
      <c r="N299" s="147"/>
    </row>
    <row r="300" spans="1:14" ht="18.95" customHeight="1">
      <c r="A300" s="170"/>
      <c r="B300" s="147"/>
      <c r="C300" s="147"/>
      <c r="D300" s="147"/>
      <c r="M300" s="147"/>
      <c r="N300" s="147"/>
    </row>
    <row r="301" spans="1:14" ht="18.95" customHeight="1">
      <c r="A301" s="170"/>
      <c r="B301" s="147"/>
      <c r="C301" s="147"/>
      <c r="D301" s="147"/>
      <c r="M301" s="147"/>
      <c r="N301" s="147"/>
    </row>
    <row r="302" spans="1:14" ht="18.95" customHeight="1">
      <c r="A302" s="170"/>
      <c r="B302" s="147"/>
      <c r="C302" s="147"/>
      <c r="D302" s="147"/>
      <c r="M302" s="147"/>
      <c r="N302" s="147"/>
    </row>
    <row r="303" spans="1:14" ht="18.95" customHeight="1">
      <c r="A303" s="170"/>
      <c r="B303" s="147"/>
      <c r="C303" s="147"/>
      <c r="D303" s="147"/>
      <c r="M303" s="147"/>
      <c r="N303" s="147"/>
    </row>
    <row r="304" spans="1:14" ht="18.95" customHeight="1">
      <c r="A304" s="170"/>
      <c r="B304" s="147"/>
      <c r="C304" s="147"/>
      <c r="D304" s="147"/>
      <c r="M304" s="147"/>
      <c r="N304" s="147"/>
    </row>
    <row r="305" spans="1:14" ht="18.95" customHeight="1">
      <c r="A305" s="170"/>
      <c r="B305" s="147"/>
      <c r="C305" s="147"/>
      <c r="D305" s="147"/>
      <c r="M305" s="147"/>
      <c r="N305" s="147"/>
    </row>
    <row r="306" spans="1:14" ht="18.95" customHeight="1">
      <c r="A306" s="170"/>
      <c r="B306" s="147"/>
      <c r="C306" s="147"/>
      <c r="D306" s="147"/>
      <c r="M306" s="147"/>
      <c r="N306" s="147"/>
    </row>
    <row r="307" spans="1:14" ht="18.95" customHeight="1">
      <c r="A307" s="170"/>
      <c r="B307" s="147"/>
      <c r="C307" s="147"/>
      <c r="D307" s="147"/>
      <c r="M307" s="147"/>
      <c r="N307" s="147"/>
    </row>
    <row r="308" spans="1:14" ht="18.95" customHeight="1">
      <c r="A308" s="170"/>
      <c r="B308" s="147"/>
      <c r="C308" s="147"/>
      <c r="D308" s="147"/>
      <c r="M308" s="147"/>
      <c r="N308" s="147"/>
    </row>
    <row r="309" spans="1:14" ht="18.95" customHeight="1">
      <c r="A309" s="170"/>
      <c r="B309" s="147"/>
      <c r="C309" s="147"/>
      <c r="D309" s="147"/>
      <c r="M309" s="147"/>
      <c r="N309" s="147"/>
    </row>
    <row r="310" spans="1:14" ht="18.95" customHeight="1">
      <c r="A310" s="170"/>
      <c r="B310" s="147"/>
      <c r="C310" s="147"/>
      <c r="D310" s="147"/>
      <c r="M310" s="147"/>
      <c r="N310" s="147"/>
    </row>
    <row r="311" spans="1:14" ht="18.95" customHeight="1">
      <c r="A311" s="170"/>
      <c r="B311" s="147"/>
      <c r="C311" s="147"/>
      <c r="D311" s="147"/>
      <c r="M311" s="147"/>
      <c r="N311" s="147"/>
    </row>
    <row r="312" spans="1:14" ht="18.95" customHeight="1">
      <c r="A312" s="170"/>
      <c r="B312" s="147"/>
      <c r="C312" s="147"/>
      <c r="D312" s="147"/>
      <c r="M312" s="147"/>
      <c r="N312" s="147"/>
    </row>
    <row r="313" spans="1:14" ht="18.95" customHeight="1">
      <c r="A313" s="170"/>
      <c r="B313" s="147"/>
      <c r="C313" s="147"/>
      <c r="D313" s="147"/>
      <c r="M313" s="147"/>
      <c r="N313" s="147"/>
    </row>
    <row r="314" spans="1:14" ht="18.95" customHeight="1">
      <c r="A314" s="170"/>
      <c r="B314" s="147"/>
      <c r="C314" s="147"/>
      <c r="D314" s="147"/>
      <c r="M314" s="147"/>
      <c r="N314" s="147"/>
    </row>
    <row r="315" spans="1:14" ht="18.95" customHeight="1">
      <c r="A315" s="170"/>
      <c r="B315" s="147"/>
      <c r="C315" s="147"/>
      <c r="D315" s="147"/>
      <c r="M315" s="147"/>
      <c r="N315" s="147"/>
    </row>
    <row r="316" spans="1:14" ht="18.95" customHeight="1">
      <c r="A316" s="170"/>
      <c r="B316" s="147"/>
      <c r="C316" s="147"/>
      <c r="D316" s="147"/>
      <c r="M316" s="147"/>
      <c r="N316" s="147"/>
    </row>
    <row r="317" spans="1:14" ht="18.95" customHeight="1">
      <c r="A317" s="170"/>
      <c r="B317" s="147"/>
      <c r="C317" s="147"/>
      <c r="D317" s="147"/>
      <c r="M317" s="147"/>
      <c r="N317" s="147"/>
    </row>
    <row r="318" spans="1:14" ht="18.95" customHeight="1">
      <c r="A318" s="170"/>
      <c r="B318" s="147"/>
      <c r="C318" s="147"/>
      <c r="D318" s="147"/>
      <c r="M318" s="147"/>
      <c r="N318" s="147"/>
    </row>
    <row r="319" spans="1:14" ht="18.95" customHeight="1">
      <c r="A319" s="170"/>
      <c r="B319" s="147"/>
      <c r="C319" s="147"/>
      <c r="D319" s="147"/>
      <c r="M319" s="147"/>
      <c r="N319" s="147"/>
    </row>
    <row r="320" spans="1:14" ht="18.95" customHeight="1">
      <c r="A320" s="170"/>
      <c r="B320" s="147"/>
      <c r="C320" s="147"/>
      <c r="D320" s="147"/>
      <c r="M320" s="147"/>
      <c r="N320" s="147"/>
    </row>
    <row r="321" spans="1:14" ht="18.95" customHeight="1">
      <c r="A321" s="170"/>
      <c r="B321" s="147"/>
      <c r="C321" s="147"/>
      <c r="D321" s="147"/>
      <c r="M321" s="147"/>
      <c r="N321" s="147"/>
    </row>
    <row r="322" spans="1:14" ht="18.95" customHeight="1">
      <c r="A322" s="170"/>
      <c r="B322" s="147"/>
      <c r="C322" s="147"/>
      <c r="D322" s="147"/>
      <c r="M322" s="147"/>
      <c r="N322" s="147"/>
    </row>
    <row r="323" spans="1:14" ht="18.95" customHeight="1">
      <c r="A323" s="170"/>
      <c r="B323" s="147"/>
      <c r="C323" s="147"/>
      <c r="D323" s="147"/>
      <c r="M323" s="147"/>
      <c r="N323" s="147"/>
    </row>
    <row r="324" spans="1:14" ht="18.95" customHeight="1">
      <c r="A324" s="170"/>
      <c r="B324" s="147"/>
      <c r="C324" s="147"/>
      <c r="D324" s="147"/>
      <c r="M324" s="147"/>
      <c r="N324" s="147"/>
    </row>
    <row r="325" spans="1:14" ht="18.95" customHeight="1">
      <c r="A325" s="170"/>
      <c r="B325" s="147"/>
      <c r="C325" s="147"/>
      <c r="D325" s="147"/>
      <c r="M325" s="147"/>
      <c r="N325" s="147"/>
    </row>
    <row r="326" spans="1:14" ht="18.95" customHeight="1">
      <c r="A326" s="170"/>
      <c r="B326" s="147"/>
      <c r="C326" s="147"/>
      <c r="D326" s="147"/>
      <c r="M326" s="147"/>
      <c r="N326" s="147"/>
    </row>
    <row r="327" spans="1:14" ht="18.95" customHeight="1">
      <c r="A327" s="170"/>
      <c r="B327" s="147"/>
      <c r="C327" s="147"/>
      <c r="D327" s="147"/>
      <c r="M327" s="147"/>
      <c r="N327" s="147"/>
    </row>
    <row r="328" spans="1:14" ht="18.95" customHeight="1">
      <c r="A328" s="170"/>
      <c r="B328" s="147"/>
      <c r="C328" s="147"/>
      <c r="D328" s="147"/>
      <c r="M328" s="147"/>
      <c r="N328" s="147"/>
    </row>
    <row r="329" spans="1:14" ht="18.95" customHeight="1">
      <c r="A329" s="170"/>
      <c r="B329" s="147"/>
      <c r="C329" s="147"/>
      <c r="D329" s="147"/>
      <c r="M329" s="147"/>
      <c r="N329" s="147"/>
    </row>
    <row r="330" spans="1:14" ht="18.95" customHeight="1"/>
    <row r="331" spans="1:14" ht="18.95" customHeight="1"/>
    <row r="332" spans="1:14" ht="18.95" customHeight="1"/>
    <row r="333" spans="1:14" ht="18.95" customHeight="1"/>
    <row r="334" spans="1:14" ht="18.95" customHeight="1"/>
    <row r="335" spans="1:14" ht="18.95" customHeight="1"/>
    <row r="336" spans="1:14" ht="18.95" customHeight="1"/>
    <row r="337" ht="18.95" customHeight="1"/>
    <row r="338" ht="18.95" customHeight="1"/>
    <row r="339" ht="18.95" customHeight="1"/>
    <row r="340" ht="18.95" customHeight="1"/>
    <row r="341" ht="18.95" customHeight="1"/>
    <row r="342" ht="18.95" customHeight="1"/>
    <row r="343" ht="18.95" customHeight="1"/>
    <row r="344" ht="18.95" customHeight="1"/>
    <row r="345" ht="18.95" customHeight="1"/>
    <row r="346" ht="18.95" customHeight="1"/>
    <row r="347" ht="18.95" customHeight="1"/>
    <row r="348" ht="18.95" customHeight="1"/>
    <row r="349" ht="18.95" customHeight="1"/>
    <row r="350" ht="18.95" customHeight="1"/>
    <row r="351" ht="18.95" customHeight="1"/>
    <row r="352" ht="18.95" customHeight="1"/>
    <row r="353" ht="18.95" customHeight="1"/>
    <row r="354" ht="18.95" customHeight="1"/>
    <row r="355" ht="18.95" customHeight="1"/>
    <row r="356" ht="18.95" customHeight="1"/>
    <row r="357" ht="18.95" customHeight="1"/>
    <row r="358" ht="18.95" customHeight="1"/>
    <row r="359" ht="18.95" customHeight="1"/>
    <row r="360" ht="18.95" customHeight="1"/>
    <row r="361" ht="18.95" customHeight="1"/>
    <row r="362" ht="18.95" customHeight="1"/>
    <row r="363" ht="18.95" customHeight="1"/>
    <row r="364" ht="18.95" customHeight="1"/>
    <row r="365" ht="18.95" customHeight="1"/>
    <row r="366" ht="18.95" customHeight="1"/>
    <row r="367" ht="18.95" customHeight="1"/>
    <row r="368" ht="18.95" customHeight="1"/>
    <row r="369" ht="18.95" customHeight="1"/>
    <row r="370" ht="18.95" customHeight="1"/>
    <row r="371" ht="18.95" customHeight="1"/>
    <row r="372" ht="18.95" customHeight="1"/>
    <row r="373" ht="18.95" customHeight="1"/>
    <row r="374" ht="18.95" customHeight="1"/>
    <row r="375" ht="18.95" customHeight="1"/>
    <row r="376" ht="18.95" customHeight="1"/>
    <row r="377" ht="18.95" customHeight="1"/>
    <row r="378" ht="18.95" customHeight="1"/>
    <row r="379" ht="18.95" customHeight="1"/>
    <row r="380" ht="18.95" customHeight="1"/>
    <row r="381" ht="18.95" customHeight="1"/>
    <row r="382" ht="18.95" customHeight="1"/>
    <row r="383" ht="18.95" customHeight="1"/>
    <row r="384" ht="18.95" customHeight="1"/>
    <row r="385" ht="18.95" customHeight="1"/>
    <row r="386" ht="18.95" customHeight="1"/>
    <row r="387" ht="18.95" customHeight="1"/>
    <row r="388" ht="18.95" customHeight="1"/>
    <row r="389" ht="18.95" customHeight="1"/>
    <row r="390" ht="18.95" customHeight="1"/>
    <row r="391" ht="18.95" customHeight="1"/>
    <row r="392" ht="18.95" customHeight="1"/>
    <row r="393" ht="18.95" customHeight="1"/>
    <row r="394" ht="18.95" customHeight="1"/>
    <row r="395" ht="18.95" customHeight="1"/>
    <row r="396" ht="18.95" customHeight="1"/>
    <row r="397" ht="18.95" customHeight="1"/>
    <row r="398" ht="18.95" customHeight="1"/>
    <row r="399" ht="18.95" customHeight="1"/>
    <row r="400" ht="18.95" customHeight="1"/>
    <row r="401" ht="18.95" customHeight="1"/>
    <row r="402" ht="18.95" customHeight="1"/>
    <row r="403" ht="18.95" customHeight="1"/>
    <row r="404" ht="18.95" customHeight="1"/>
    <row r="405" ht="18.95" customHeight="1"/>
    <row r="406" ht="18.95" customHeight="1"/>
    <row r="407" ht="18.95" customHeight="1"/>
    <row r="408" ht="18.95" customHeight="1"/>
    <row r="409" ht="18.95" customHeight="1"/>
    <row r="410" ht="18.95" customHeight="1"/>
    <row r="411" ht="18.95" customHeight="1"/>
    <row r="412" ht="18.95" customHeight="1"/>
    <row r="413" ht="18.95" customHeight="1"/>
    <row r="414" ht="18.95" customHeight="1"/>
    <row r="415" ht="18.95" customHeight="1"/>
    <row r="416" ht="18.95" customHeight="1"/>
    <row r="417" ht="18.95" customHeight="1"/>
    <row r="418" ht="18.95" customHeight="1"/>
    <row r="419" ht="18.95" customHeight="1"/>
    <row r="420" ht="18.95" customHeight="1"/>
    <row r="421" ht="18.95" customHeight="1"/>
    <row r="422" ht="18.95" customHeight="1"/>
    <row r="423" ht="18.95" customHeight="1"/>
    <row r="424" ht="18.95" customHeight="1"/>
    <row r="425" ht="18.95" customHeight="1"/>
    <row r="426" ht="18.95" customHeight="1"/>
    <row r="427" ht="18.95" customHeight="1"/>
    <row r="428" ht="18.95" customHeight="1"/>
    <row r="429" ht="18.95" customHeight="1"/>
    <row r="430" ht="18.95" customHeight="1"/>
    <row r="431" ht="18.95" customHeight="1"/>
    <row r="432" ht="18.95" customHeight="1"/>
    <row r="433" ht="18.95" customHeight="1"/>
    <row r="434" ht="18.95" customHeight="1"/>
    <row r="435" ht="18.95" customHeight="1"/>
    <row r="436" ht="18.95" customHeight="1"/>
    <row r="437" ht="18.95" customHeight="1"/>
    <row r="438" ht="18.95" customHeight="1"/>
    <row r="439" ht="18.95" customHeight="1"/>
    <row r="440" ht="18.95" customHeight="1"/>
    <row r="441" ht="18.95" customHeight="1"/>
    <row r="442" ht="18.95" customHeight="1"/>
    <row r="443" ht="18.95" customHeight="1"/>
    <row r="444" ht="18.95" customHeight="1"/>
    <row r="445" ht="18.95" customHeight="1"/>
    <row r="446" ht="18.95" customHeight="1"/>
    <row r="447" ht="18.95" customHeight="1"/>
    <row r="448" ht="18.95" customHeight="1"/>
    <row r="449" ht="18.95" customHeight="1"/>
    <row r="450" ht="18.95" customHeight="1"/>
    <row r="451" ht="18.95" customHeight="1"/>
    <row r="452" ht="18.95" customHeight="1"/>
    <row r="453" ht="18.95" customHeight="1"/>
    <row r="454" ht="18.95" customHeight="1"/>
    <row r="455" ht="18.95" customHeight="1"/>
    <row r="456" ht="18.95" customHeight="1"/>
    <row r="457" ht="18.95" customHeight="1"/>
    <row r="458" ht="18.95" customHeight="1"/>
    <row r="459" ht="18.95" customHeight="1"/>
    <row r="460" ht="18.95" customHeight="1"/>
    <row r="461" ht="18.95" customHeight="1"/>
    <row r="462" ht="18.95" customHeight="1"/>
    <row r="463" ht="18.95" customHeight="1"/>
    <row r="464" ht="18.95" customHeight="1"/>
    <row r="465" ht="18.95" customHeight="1"/>
    <row r="466" ht="18.95" customHeight="1"/>
    <row r="467" ht="18.95" customHeight="1"/>
    <row r="468" ht="18.95" customHeight="1"/>
    <row r="469" ht="18.95" customHeight="1"/>
    <row r="470" ht="18.95" customHeight="1"/>
    <row r="471" ht="18.95" customHeight="1"/>
    <row r="472" ht="18.95" customHeight="1"/>
  </sheetData>
  <mergeCells count="28">
    <mergeCell ref="W7:W10"/>
    <mergeCell ref="O7:S7"/>
    <mergeCell ref="R8:R10"/>
    <mergeCell ref="Q8:Q10"/>
    <mergeCell ref="S8:S10"/>
    <mergeCell ref="V8:V10"/>
    <mergeCell ref="T7:V7"/>
    <mergeCell ref="U8:U10"/>
    <mergeCell ref="T8:T10"/>
    <mergeCell ref="O8:O10"/>
    <mergeCell ref="P8:P10"/>
    <mergeCell ref="M5:N5"/>
    <mergeCell ref="E8:E10"/>
    <mergeCell ref="L8:L10"/>
    <mergeCell ref="H8:H10"/>
    <mergeCell ref="G8:G10"/>
    <mergeCell ref="F8:F10"/>
    <mergeCell ref="J8:J10"/>
    <mergeCell ref="K8:K10"/>
    <mergeCell ref="M7:M10"/>
    <mergeCell ref="N7:N10"/>
    <mergeCell ref="E7:L7"/>
    <mergeCell ref="I8:I10"/>
    <mergeCell ref="D7:D10"/>
    <mergeCell ref="B7:B10"/>
    <mergeCell ref="C7:C10"/>
    <mergeCell ref="A5:B5"/>
    <mergeCell ref="A7:A10"/>
  </mergeCells>
  <phoneticPr fontId="0" type="noConversion"/>
  <printOptions horizontalCentered="1"/>
  <pageMargins left="0.39370078740157483" right="0.39370078740157483" top="0.39370078740157483" bottom="0.39370078740157483" header="0.31496062992125984" footer="0.31496062992125984"/>
  <pageSetup scale="54" fitToWidth="2" fitToHeight="3" pageOrder="overThenDown" orientation="portrait" horizontalDpi="1200" verticalDpi="1200" r:id="rId1"/>
  <headerFooter alignWithMargins="0">
    <oddFooter>&amp;L&amp;"MetaNormalLF-Roman,Standard"&amp;9Statistisches Bundesamt, Fachserie 14, Reihe 2, 1.-4. Vj 2013</oddFooter>
  </headerFooter>
  <rowBreaks count="2" manualBreakCount="2">
    <brk id="87" max="21" man="1"/>
    <brk id="161" max="21"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E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4" customWidth="1"/>
    <col min="6" max="9" width="15.7109375" style="60" customWidth="1"/>
    <col min="10" max="22" width="18.7109375" style="60" customWidth="1"/>
    <col min="23" max="16384" width="15.7109375" style="60"/>
  </cols>
  <sheetData>
    <row r="1" spans="1:19" s="32" customFormat="1" ht="15.75" customHeight="1">
      <c r="A1" s="29" t="s">
        <v>665</v>
      </c>
      <c r="B1" s="29"/>
      <c r="C1" s="29"/>
      <c r="D1" s="29"/>
      <c r="E1" s="29"/>
      <c r="F1" s="29"/>
      <c r="G1" s="29"/>
      <c r="H1" s="30"/>
      <c r="I1" s="30"/>
      <c r="J1" s="31"/>
    </row>
    <row r="2" spans="1:19" s="32" customFormat="1" ht="15.75" customHeight="1">
      <c r="A2" s="1284" t="s">
        <v>664</v>
      </c>
      <c r="B2" s="1285"/>
      <c r="C2" s="1285"/>
      <c r="D2" s="33"/>
      <c r="E2" s="34"/>
      <c r="F2" s="34"/>
      <c r="G2" s="35"/>
      <c r="H2" s="30"/>
      <c r="I2" s="30"/>
      <c r="J2" s="30"/>
    </row>
    <row r="3" spans="1:19" s="39" customFormat="1" ht="15.75" customHeight="1">
      <c r="A3" s="1284" t="s">
        <v>690</v>
      </c>
      <c r="B3" s="1285"/>
      <c r="C3" s="36"/>
      <c r="D3" s="36"/>
      <c r="E3" s="36"/>
      <c r="F3" s="36"/>
      <c r="G3" s="36"/>
      <c r="H3" s="37"/>
      <c r="I3" s="38"/>
      <c r="K3" s="38"/>
      <c r="L3" s="38"/>
      <c r="M3" s="38"/>
    </row>
    <row r="4" spans="1:19" s="32" customFormat="1" ht="15.75" customHeight="1">
      <c r="A4" s="1284" t="s">
        <v>141</v>
      </c>
      <c r="B4" s="1284"/>
      <c r="C4" s="40"/>
      <c r="D4" s="41"/>
      <c r="E4" s="42"/>
      <c r="F4" s="42"/>
      <c r="G4" s="41"/>
      <c r="H4" s="43"/>
      <c r="I4" s="44"/>
      <c r="J4" s="45"/>
      <c r="K4" s="46"/>
      <c r="L4" s="46"/>
      <c r="M4" s="46"/>
    </row>
    <row r="5" spans="1:19" s="32" customFormat="1" ht="15.75" customHeight="1">
      <c r="A5" s="47"/>
      <c r="B5" s="48"/>
      <c r="C5" s="49"/>
      <c r="D5" s="49"/>
      <c r="E5" s="50"/>
      <c r="F5" s="50"/>
      <c r="G5" s="49"/>
      <c r="H5" s="49"/>
      <c r="I5" s="49"/>
      <c r="J5" s="49"/>
    </row>
    <row r="6" spans="1:19" ht="15.75" customHeight="1">
      <c r="A6" s="1276" t="s">
        <v>142</v>
      </c>
      <c r="B6" s="1393" t="s">
        <v>143</v>
      </c>
      <c r="C6" s="1286" t="s">
        <v>144</v>
      </c>
      <c r="D6" s="1270" t="s">
        <v>145</v>
      </c>
      <c r="E6" s="1271"/>
      <c r="F6" s="1276" t="s">
        <v>146</v>
      </c>
      <c r="G6" s="1276" t="s">
        <v>147</v>
      </c>
      <c r="H6" s="1276" t="s">
        <v>663</v>
      </c>
      <c r="I6" s="1276" t="s">
        <v>93</v>
      </c>
      <c r="J6" s="59"/>
      <c r="K6" s="59"/>
      <c r="L6" s="59"/>
      <c r="M6" s="59"/>
      <c r="N6" s="59"/>
      <c r="O6" s="59"/>
      <c r="P6" s="59"/>
      <c r="Q6" s="59"/>
      <c r="R6" s="59"/>
      <c r="S6" s="59"/>
    </row>
    <row r="7" spans="1:19" ht="15.75" customHeight="1">
      <c r="A7" s="1277"/>
      <c r="B7" s="1394"/>
      <c r="C7" s="1287"/>
      <c r="D7" s="1272"/>
      <c r="E7" s="1273"/>
      <c r="F7" s="1277"/>
      <c r="G7" s="1277"/>
      <c r="H7" s="1277"/>
      <c r="I7" s="1277"/>
      <c r="J7" s="59"/>
      <c r="K7" s="59"/>
      <c r="L7" s="59"/>
      <c r="M7" s="59"/>
      <c r="N7" s="59"/>
      <c r="O7" s="59"/>
      <c r="P7" s="59"/>
      <c r="Q7" s="59"/>
      <c r="R7" s="59"/>
      <c r="S7" s="59"/>
    </row>
    <row r="8" spans="1:19" ht="15.75" customHeight="1">
      <c r="A8" s="1277"/>
      <c r="B8" s="1394"/>
      <c r="C8" s="1287"/>
      <c r="D8" s="1272"/>
      <c r="E8" s="1273"/>
      <c r="F8" s="1277"/>
      <c r="G8" s="1277"/>
      <c r="H8" s="1277"/>
      <c r="I8" s="1277"/>
      <c r="J8" s="59"/>
      <c r="K8" s="59"/>
      <c r="L8" s="59"/>
      <c r="M8" s="59"/>
      <c r="N8" s="59"/>
      <c r="O8" s="59"/>
      <c r="P8" s="59"/>
      <c r="Q8" s="59"/>
      <c r="R8" s="59"/>
      <c r="S8" s="59"/>
    </row>
    <row r="9" spans="1:19" ht="15.75" customHeight="1">
      <c r="A9" s="1278"/>
      <c r="B9" s="1395"/>
      <c r="C9" s="1288"/>
      <c r="D9" s="1274"/>
      <c r="E9" s="1275"/>
      <c r="F9" s="1278"/>
      <c r="G9" s="1278"/>
      <c r="H9" s="1278"/>
      <c r="I9" s="1278"/>
      <c r="J9" s="59"/>
      <c r="K9" s="59"/>
      <c r="L9" s="59"/>
      <c r="M9" s="59"/>
      <c r="N9" s="59"/>
      <c r="O9" s="59"/>
      <c r="P9" s="59"/>
      <c r="Q9" s="59"/>
      <c r="R9" s="59"/>
      <c r="S9" s="59"/>
    </row>
    <row r="10" spans="1:19" ht="15" customHeight="1">
      <c r="A10" s="59"/>
      <c r="B10" s="1155"/>
      <c r="C10" s="1155"/>
      <c r="D10" s="94"/>
      <c r="E10" s="93"/>
      <c r="F10" s="94"/>
      <c r="G10" s="94"/>
      <c r="H10" s="94"/>
      <c r="I10" s="94"/>
      <c r="J10" s="59"/>
      <c r="K10" s="59"/>
      <c r="L10" s="59"/>
      <c r="M10" s="59"/>
      <c r="N10" s="59"/>
      <c r="O10" s="59"/>
      <c r="P10" s="59"/>
      <c r="Q10" s="59"/>
      <c r="R10" s="59"/>
      <c r="S10" s="59"/>
    </row>
    <row r="11" spans="1:19" ht="15" customHeight="1">
      <c r="A11" s="59"/>
      <c r="B11" s="547" t="s">
        <v>148</v>
      </c>
      <c r="C11" s="164"/>
      <c r="D11" s="164"/>
      <c r="E11" s="93"/>
      <c r="F11" s="164"/>
      <c r="G11" s="164"/>
      <c r="H11" s="164"/>
      <c r="I11" s="164"/>
      <c r="J11" s="59"/>
      <c r="K11" s="59"/>
      <c r="L11" s="59"/>
      <c r="M11" s="59"/>
      <c r="N11" s="59"/>
      <c r="O11" s="59"/>
      <c r="P11" s="59"/>
      <c r="Q11" s="59"/>
      <c r="R11" s="59"/>
      <c r="S11" s="59"/>
    </row>
    <row r="12" spans="1:19" ht="15" customHeight="1">
      <c r="A12" s="59"/>
      <c r="B12" s="551"/>
      <c r="C12" s="164"/>
      <c r="D12" s="164"/>
      <c r="E12" s="430"/>
      <c r="F12" s="164"/>
      <c r="G12" s="164"/>
      <c r="H12" s="164"/>
      <c r="I12" s="164"/>
      <c r="J12" s="59"/>
      <c r="K12" s="59"/>
      <c r="L12" s="59"/>
      <c r="M12" s="59"/>
      <c r="N12" s="59"/>
      <c r="O12" s="59"/>
      <c r="P12" s="59"/>
      <c r="Q12" s="59"/>
      <c r="R12" s="59"/>
      <c r="S12" s="59"/>
    </row>
    <row r="13" spans="1:19" ht="15" customHeight="1">
      <c r="A13" s="1154">
        <v>1</v>
      </c>
      <c r="B13" s="551" t="s">
        <v>96</v>
      </c>
      <c r="C13" s="150">
        <v>254850.1</v>
      </c>
      <c r="D13" s="150">
        <v>46439</v>
      </c>
      <c r="E13" s="430"/>
      <c r="F13" s="150">
        <v>0</v>
      </c>
      <c r="G13" s="150">
        <v>131228.5</v>
      </c>
      <c r="H13" s="150">
        <v>58286.1</v>
      </c>
      <c r="I13" s="150">
        <v>18896.5</v>
      </c>
      <c r="J13" s="59"/>
      <c r="K13" s="59"/>
      <c r="L13" s="59"/>
      <c r="M13" s="59"/>
      <c r="N13" s="59"/>
      <c r="O13" s="59"/>
      <c r="P13" s="59"/>
      <c r="Q13" s="59"/>
      <c r="R13" s="59"/>
      <c r="S13" s="59"/>
    </row>
    <row r="14" spans="1:19" ht="15" customHeight="1">
      <c r="A14" s="1154">
        <v>2</v>
      </c>
      <c r="B14" s="551" t="s">
        <v>97</v>
      </c>
      <c r="C14" s="150">
        <v>334157.89999999997</v>
      </c>
      <c r="D14" s="150">
        <v>29257.8</v>
      </c>
      <c r="E14" s="430"/>
      <c r="F14" s="150">
        <v>0</v>
      </c>
      <c r="G14" s="150">
        <v>40927.699999999997</v>
      </c>
      <c r="H14" s="150">
        <v>47615.500000000007</v>
      </c>
      <c r="I14" s="150">
        <v>216356.9</v>
      </c>
      <c r="J14" s="59"/>
      <c r="K14" s="59"/>
      <c r="L14" s="59"/>
      <c r="M14" s="59"/>
      <c r="N14" s="59"/>
      <c r="O14" s="59"/>
      <c r="P14" s="59"/>
      <c r="Q14" s="59"/>
      <c r="R14" s="59"/>
      <c r="S14" s="59"/>
    </row>
    <row r="15" spans="1:19" ht="15" customHeight="1">
      <c r="A15" s="1154">
        <v>3</v>
      </c>
      <c r="B15" s="551" t="s">
        <v>98</v>
      </c>
      <c r="C15" s="150">
        <v>56853.5</v>
      </c>
      <c r="D15" s="150">
        <v>34174.5</v>
      </c>
      <c r="E15" s="430"/>
      <c r="F15" s="150">
        <v>0</v>
      </c>
      <c r="G15" s="150">
        <v>18676.100000000002</v>
      </c>
      <c r="H15" s="150">
        <v>3880</v>
      </c>
      <c r="I15" s="150">
        <v>122.9</v>
      </c>
      <c r="J15" s="59"/>
      <c r="K15" s="59"/>
      <c r="L15" s="59"/>
      <c r="M15" s="59"/>
      <c r="N15" s="59"/>
      <c r="O15" s="59"/>
      <c r="P15" s="59"/>
      <c r="Q15" s="59"/>
      <c r="R15" s="59"/>
      <c r="S15" s="59"/>
    </row>
    <row r="16" spans="1:19" ht="15" customHeight="1">
      <c r="A16" s="1154">
        <v>4</v>
      </c>
      <c r="B16" s="478" t="s">
        <v>321</v>
      </c>
      <c r="C16" s="150">
        <v>811</v>
      </c>
      <c r="D16" s="150">
        <v>28.6</v>
      </c>
      <c r="E16" s="430"/>
      <c r="F16" s="150">
        <v>0</v>
      </c>
      <c r="G16" s="150">
        <v>462.4</v>
      </c>
      <c r="H16" s="150">
        <v>248.20000000000005</v>
      </c>
      <c r="I16" s="150">
        <v>71.8</v>
      </c>
      <c r="J16" s="59"/>
      <c r="K16" s="59"/>
      <c r="L16" s="59"/>
      <c r="M16" s="59"/>
      <c r="N16" s="59"/>
      <c r="O16" s="59"/>
      <c r="P16" s="59"/>
      <c r="Q16" s="59"/>
      <c r="R16" s="59"/>
      <c r="S16" s="59"/>
    </row>
    <row r="17" spans="1:19" ht="15" customHeight="1">
      <c r="A17" s="1154">
        <v>5</v>
      </c>
      <c r="B17" s="478" t="s">
        <v>244</v>
      </c>
      <c r="C17" s="150">
        <v>56042.5</v>
      </c>
      <c r="D17" s="150">
        <v>34145.9</v>
      </c>
      <c r="E17" s="430"/>
      <c r="F17" s="150">
        <v>0</v>
      </c>
      <c r="G17" s="150">
        <v>18213.7</v>
      </c>
      <c r="H17" s="150">
        <v>3631.7999999999997</v>
      </c>
      <c r="I17" s="150">
        <v>51.1</v>
      </c>
      <c r="J17" s="59"/>
      <c r="K17" s="59"/>
      <c r="L17" s="59"/>
      <c r="M17" s="59"/>
      <c r="N17" s="59"/>
      <c r="O17" s="59"/>
      <c r="P17" s="59"/>
      <c r="Q17" s="59"/>
      <c r="R17" s="59"/>
      <c r="S17" s="59"/>
    </row>
    <row r="18" spans="1:19" ht="15" customHeight="1">
      <c r="A18" s="1154">
        <v>6</v>
      </c>
      <c r="B18" s="551" t="s">
        <v>322</v>
      </c>
      <c r="C18" s="430">
        <v>1047850.8</v>
      </c>
      <c r="D18" s="150">
        <v>224358.19999999998</v>
      </c>
      <c r="E18" s="292"/>
      <c r="F18" s="150">
        <v>29768.400000000001</v>
      </c>
      <c r="G18" s="150">
        <v>143512.4</v>
      </c>
      <c r="H18" s="150">
        <v>123619.1</v>
      </c>
      <c r="I18" s="150">
        <v>526592.69999999995</v>
      </c>
      <c r="J18" s="59"/>
      <c r="K18" s="59"/>
      <c r="L18" s="59"/>
      <c r="M18" s="59"/>
      <c r="N18" s="59"/>
      <c r="O18" s="59"/>
      <c r="P18" s="59"/>
      <c r="Q18" s="59"/>
      <c r="R18" s="59"/>
      <c r="S18" s="59"/>
    </row>
    <row r="19" spans="1:19" ht="15" customHeight="1">
      <c r="A19" s="1154">
        <v>7</v>
      </c>
      <c r="B19" s="478" t="s">
        <v>321</v>
      </c>
      <c r="C19" s="150">
        <v>547177</v>
      </c>
      <c r="D19" s="150">
        <v>168005.3</v>
      </c>
      <c r="E19" s="127">
        <v>1</v>
      </c>
      <c r="F19" s="150">
        <v>0</v>
      </c>
      <c r="G19" s="150">
        <v>108289</v>
      </c>
      <c r="H19" s="150">
        <v>58503.100000000006</v>
      </c>
      <c r="I19" s="150">
        <v>212379.6</v>
      </c>
      <c r="J19" s="59"/>
      <c r="K19" s="59"/>
      <c r="L19" s="59"/>
      <c r="M19" s="59"/>
      <c r="N19" s="59"/>
      <c r="O19" s="59"/>
      <c r="P19" s="59"/>
      <c r="Q19" s="59"/>
      <c r="R19" s="59"/>
      <c r="S19" s="59"/>
    </row>
    <row r="20" spans="1:19" ht="15" customHeight="1">
      <c r="A20" s="1154">
        <v>8</v>
      </c>
      <c r="B20" s="478" t="s">
        <v>244</v>
      </c>
      <c r="C20" s="150">
        <v>500673.80000000005</v>
      </c>
      <c r="D20" s="150">
        <v>56352.9</v>
      </c>
      <c r="E20" s="430"/>
      <c r="F20" s="150">
        <v>29768.400000000001</v>
      </c>
      <c r="G20" s="150">
        <v>35223.4</v>
      </c>
      <c r="H20" s="150">
        <v>65116</v>
      </c>
      <c r="I20" s="150">
        <v>314213.09999999998</v>
      </c>
      <c r="J20" s="59"/>
      <c r="K20" s="59"/>
      <c r="L20" s="59"/>
      <c r="M20" s="59"/>
      <c r="N20" s="59"/>
      <c r="O20" s="59"/>
      <c r="P20" s="59"/>
      <c r="Q20" s="59"/>
      <c r="R20" s="59"/>
      <c r="S20" s="59"/>
    </row>
    <row r="21" spans="1:19" ht="15" customHeight="1">
      <c r="A21" s="1154">
        <v>9</v>
      </c>
      <c r="B21" s="551" t="s">
        <v>100</v>
      </c>
      <c r="C21" s="150">
        <v>546954.69999999995</v>
      </c>
      <c r="D21" s="150">
        <v>21385</v>
      </c>
      <c r="E21" s="159"/>
      <c r="F21" s="150">
        <v>0</v>
      </c>
      <c r="G21" s="150">
        <v>35117.5</v>
      </c>
      <c r="H21" s="150">
        <v>47629.3</v>
      </c>
      <c r="I21" s="150">
        <v>211528.8</v>
      </c>
      <c r="J21" s="59"/>
      <c r="K21" s="59"/>
      <c r="L21" s="59"/>
      <c r="M21" s="59"/>
      <c r="N21" s="59"/>
      <c r="O21" s="59"/>
      <c r="P21" s="59"/>
      <c r="Q21" s="59"/>
      <c r="R21" s="59"/>
      <c r="S21" s="59"/>
    </row>
    <row r="22" spans="1:19" ht="15" customHeight="1">
      <c r="A22" s="1154">
        <v>10</v>
      </c>
      <c r="B22" s="547" t="s">
        <v>101</v>
      </c>
      <c r="C22" s="135">
        <v>1146757.6000000001</v>
      </c>
      <c r="D22" s="134">
        <v>312844.5</v>
      </c>
      <c r="E22" s="135"/>
      <c r="F22" s="134">
        <v>29768.400000000001</v>
      </c>
      <c r="G22" s="134">
        <v>299227.2</v>
      </c>
      <c r="H22" s="134">
        <v>185771.40000000002</v>
      </c>
      <c r="I22" s="134">
        <v>550440.19999999995</v>
      </c>
      <c r="J22" s="59"/>
      <c r="K22" s="59"/>
      <c r="L22" s="59"/>
      <c r="M22" s="59"/>
      <c r="N22" s="59"/>
      <c r="O22" s="59"/>
      <c r="P22" s="59"/>
      <c r="Q22" s="59"/>
      <c r="R22" s="59"/>
      <c r="S22" s="59"/>
    </row>
    <row r="23" spans="1:19" ht="15" customHeight="1">
      <c r="A23" s="1154"/>
      <c r="B23" s="551"/>
      <c r="C23" s="150"/>
      <c r="D23" s="150"/>
      <c r="E23" s="150"/>
      <c r="F23" s="150"/>
      <c r="G23" s="150"/>
      <c r="H23" s="150"/>
      <c r="I23" s="150"/>
      <c r="J23" s="59"/>
      <c r="K23" s="59"/>
      <c r="L23" s="59"/>
      <c r="M23" s="59"/>
      <c r="N23" s="59"/>
      <c r="O23" s="59"/>
      <c r="P23" s="59"/>
      <c r="Q23" s="59"/>
      <c r="R23" s="59"/>
      <c r="S23" s="59"/>
    </row>
    <row r="24" spans="1:19" ht="15" customHeight="1">
      <c r="A24" s="1154">
        <v>11</v>
      </c>
      <c r="B24" s="551" t="s">
        <v>102</v>
      </c>
      <c r="C24" s="150">
        <v>46753.8</v>
      </c>
      <c r="D24" s="150">
        <v>9499.2000000000007</v>
      </c>
      <c r="E24" s="430"/>
      <c r="F24" s="150">
        <v>0</v>
      </c>
      <c r="G24" s="150">
        <v>11657.6</v>
      </c>
      <c r="H24" s="150">
        <v>24591.100000000002</v>
      </c>
      <c r="I24" s="150">
        <v>1005.9</v>
      </c>
      <c r="J24" s="59"/>
      <c r="K24" s="59"/>
      <c r="L24" s="59"/>
      <c r="M24" s="59"/>
      <c r="N24" s="59"/>
      <c r="O24" s="59"/>
      <c r="P24" s="59"/>
      <c r="Q24" s="59"/>
      <c r="R24" s="59"/>
      <c r="S24" s="59"/>
    </row>
    <row r="25" spans="1:19" ht="15" customHeight="1">
      <c r="A25" s="1154">
        <v>12</v>
      </c>
      <c r="B25" s="478" t="s">
        <v>245</v>
      </c>
      <c r="C25" s="150">
        <v>34435</v>
      </c>
      <c r="D25" s="150">
        <v>7540.6</v>
      </c>
      <c r="E25" s="430"/>
      <c r="F25" s="150">
        <v>0</v>
      </c>
      <c r="G25" s="150">
        <v>7774.8</v>
      </c>
      <c r="H25" s="150">
        <v>18736.400000000001</v>
      </c>
      <c r="I25" s="150">
        <v>383.2</v>
      </c>
      <c r="J25" s="59"/>
      <c r="K25" s="59"/>
      <c r="L25" s="59"/>
      <c r="M25" s="59"/>
      <c r="N25" s="59"/>
      <c r="O25" s="59"/>
      <c r="P25" s="59"/>
      <c r="Q25" s="59"/>
      <c r="R25" s="59"/>
      <c r="S25" s="59"/>
    </row>
    <row r="26" spans="1:19" ht="15" customHeight="1">
      <c r="A26" s="1154">
        <v>13</v>
      </c>
      <c r="B26" s="478" t="s">
        <v>246</v>
      </c>
      <c r="C26" s="150">
        <v>12319</v>
      </c>
      <c r="D26" s="150">
        <v>1958.7</v>
      </c>
      <c r="E26" s="430"/>
      <c r="F26" s="150">
        <v>0</v>
      </c>
      <c r="G26" s="150">
        <v>3882.8</v>
      </c>
      <c r="H26" s="150">
        <v>5854.7000000000007</v>
      </c>
      <c r="I26" s="150">
        <v>622.79999999999995</v>
      </c>
      <c r="J26" s="59"/>
      <c r="K26" s="59"/>
      <c r="L26" s="59"/>
      <c r="M26" s="59"/>
      <c r="N26" s="59"/>
      <c r="O26" s="59"/>
      <c r="P26" s="59"/>
      <c r="Q26" s="59"/>
      <c r="R26" s="59"/>
      <c r="S26" s="59"/>
    </row>
    <row r="27" spans="1:19" ht="15" customHeight="1">
      <c r="A27" s="1154">
        <v>14</v>
      </c>
      <c r="B27" s="551" t="s">
        <v>103</v>
      </c>
      <c r="C27" s="150">
        <v>44639.399999999994</v>
      </c>
      <c r="D27" s="150">
        <v>17663.5</v>
      </c>
      <c r="E27" s="430"/>
      <c r="F27" s="150">
        <v>0</v>
      </c>
      <c r="G27" s="150">
        <v>24038.400000000001</v>
      </c>
      <c r="H27" s="150">
        <v>2780.3999999999996</v>
      </c>
      <c r="I27" s="150">
        <v>157.1</v>
      </c>
      <c r="J27" s="59"/>
      <c r="K27" s="59"/>
      <c r="L27" s="59"/>
      <c r="M27" s="59"/>
      <c r="N27" s="59"/>
      <c r="O27" s="59"/>
      <c r="P27" s="59"/>
      <c r="Q27" s="59"/>
      <c r="R27" s="59"/>
      <c r="S27" s="59"/>
    </row>
    <row r="28" spans="1:19" ht="15" customHeight="1">
      <c r="A28" s="1154">
        <v>15</v>
      </c>
      <c r="B28" s="478" t="s">
        <v>321</v>
      </c>
      <c r="C28" s="150">
        <v>20268</v>
      </c>
      <c r="D28" s="150">
        <v>5603</v>
      </c>
      <c r="E28" s="430"/>
      <c r="F28" s="150">
        <v>0</v>
      </c>
      <c r="G28" s="150">
        <v>13244.4</v>
      </c>
      <c r="H28" s="150">
        <v>1420.6</v>
      </c>
      <c r="I28" s="150">
        <v>0</v>
      </c>
      <c r="J28" s="59"/>
      <c r="K28" s="59"/>
      <c r="L28" s="59"/>
      <c r="M28" s="59"/>
      <c r="N28" s="59"/>
      <c r="O28" s="59"/>
      <c r="P28" s="59"/>
      <c r="Q28" s="59"/>
      <c r="R28" s="59"/>
      <c r="S28" s="59"/>
    </row>
    <row r="29" spans="1:19" ht="15" customHeight="1">
      <c r="A29" s="1154">
        <v>16</v>
      </c>
      <c r="B29" s="478" t="s">
        <v>244</v>
      </c>
      <c r="C29" s="150">
        <v>24371.399999999998</v>
      </c>
      <c r="D29" s="150">
        <v>12060.5</v>
      </c>
      <c r="E29" s="430"/>
      <c r="F29" s="150">
        <v>0</v>
      </c>
      <c r="G29" s="150">
        <v>10794</v>
      </c>
      <c r="H29" s="150">
        <v>1359.8</v>
      </c>
      <c r="I29" s="150">
        <v>157.1</v>
      </c>
      <c r="J29" s="59"/>
      <c r="K29" s="59"/>
      <c r="L29" s="59"/>
      <c r="M29" s="59"/>
      <c r="N29" s="59"/>
      <c r="O29" s="59"/>
      <c r="P29" s="59"/>
      <c r="Q29" s="59"/>
      <c r="R29" s="59"/>
      <c r="S29" s="59"/>
    </row>
    <row r="30" spans="1:19" ht="15" customHeight="1">
      <c r="A30" s="1154">
        <v>17</v>
      </c>
      <c r="B30" s="551" t="s">
        <v>104</v>
      </c>
      <c r="C30" s="150">
        <v>7665.6</v>
      </c>
      <c r="D30" s="150">
        <v>1036</v>
      </c>
      <c r="E30" s="430"/>
      <c r="F30" s="150">
        <v>0</v>
      </c>
      <c r="G30" s="150">
        <v>5469.2</v>
      </c>
      <c r="H30" s="150">
        <v>1157.8000000000002</v>
      </c>
      <c r="I30" s="150">
        <v>2.6</v>
      </c>
      <c r="J30" s="59"/>
      <c r="K30" s="59"/>
      <c r="L30" s="59"/>
      <c r="M30" s="59"/>
      <c r="N30" s="59"/>
      <c r="O30" s="59"/>
      <c r="P30" s="59"/>
      <c r="Q30" s="59"/>
      <c r="R30" s="59"/>
      <c r="S30" s="59"/>
    </row>
    <row r="31" spans="1:19" ht="15" customHeight="1">
      <c r="A31" s="1154">
        <v>18</v>
      </c>
      <c r="B31" s="478" t="s">
        <v>321</v>
      </c>
      <c r="C31" s="150">
        <v>1828.4</v>
      </c>
      <c r="D31" s="150">
        <v>0.3</v>
      </c>
      <c r="E31" s="430"/>
      <c r="F31" s="150">
        <v>0</v>
      </c>
      <c r="G31" s="150">
        <v>958.9</v>
      </c>
      <c r="H31" s="150">
        <v>869.2</v>
      </c>
      <c r="I31" s="150">
        <v>0</v>
      </c>
      <c r="J31" s="59"/>
      <c r="K31" s="59"/>
      <c r="L31" s="59"/>
      <c r="M31" s="59"/>
      <c r="N31" s="59"/>
      <c r="O31" s="59"/>
      <c r="P31" s="59"/>
      <c r="Q31" s="59"/>
      <c r="R31" s="59"/>
      <c r="S31" s="59"/>
    </row>
    <row r="32" spans="1:19" ht="15" customHeight="1">
      <c r="A32" s="1154">
        <v>19</v>
      </c>
      <c r="B32" s="478" t="s">
        <v>16</v>
      </c>
      <c r="C32" s="150">
        <v>5837.2000000000007</v>
      </c>
      <c r="D32" s="150">
        <v>1035.7</v>
      </c>
      <c r="E32" s="430"/>
      <c r="F32" s="150">
        <v>0</v>
      </c>
      <c r="G32" s="150">
        <v>4510.3</v>
      </c>
      <c r="H32" s="150">
        <v>288.60000000000002</v>
      </c>
      <c r="I32" s="150">
        <v>2.6</v>
      </c>
      <c r="J32" s="59"/>
      <c r="K32" s="59"/>
      <c r="L32" s="59"/>
      <c r="M32" s="59"/>
      <c r="N32" s="59"/>
      <c r="O32" s="59"/>
      <c r="P32" s="59"/>
      <c r="Q32" s="59"/>
      <c r="R32" s="59"/>
      <c r="S32" s="59"/>
    </row>
    <row r="33" spans="1:19" ht="15" customHeight="1">
      <c r="A33" s="1154">
        <v>20</v>
      </c>
      <c r="B33" s="551" t="s">
        <v>105</v>
      </c>
      <c r="C33" s="150">
        <v>11251.3</v>
      </c>
      <c r="D33" s="150">
        <v>4423.7</v>
      </c>
      <c r="E33" s="430"/>
      <c r="F33" s="150">
        <v>0</v>
      </c>
      <c r="G33" s="150">
        <v>4436.5</v>
      </c>
      <c r="H33" s="150">
        <v>2088.5</v>
      </c>
      <c r="I33" s="150">
        <v>302.60000000000002</v>
      </c>
      <c r="J33" s="59"/>
      <c r="K33" s="59"/>
      <c r="L33" s="59"/>
      <c r="M33" s="59"/>
      <c r="N33" s="59"/>
      <c r="O33" s="59"/>
      <c r="P33" s="59"/>
      <c r="Q33" s="59"/>
      <c r="R33" s="59"/>
      <c r="S33" s="59"/>
    </row>
    <row r="34" spans="1:19" ht="15" customHeight="1">
      <c r="A34" s="1154">
        <v>21</v>
      </c>
      <c r="B34" s="551" t="s">
        <v>323</v>
      </c>
      <c r="C34" s="150">
        <v>1652.6000000000001</v>
      </c>
      <c r="D34" s="150">
        <v>20</v>
      </c>
      <c r="E34" s="430"/>
      <c r="F34" s="150">
        <v>0</v>
      </c>
      <c r="G34" s="150">
        <v>1204.9000000000001</v>
      </c>
      <c r="H34" s="150">
        <v>427.70000000000005</v>
      </c>
      <c r="I34" s="150">
        <v>0</v>
      </c>
      <c r="J34" s="59"/>
      <c r="K34" s="59"/>
      <c r="L34" s="59"/>
      <c r="M34" s="59"/>
      <c r="N34" s="59"/>
      <c r="O34" s="59"/>
      <c r="P34" s="59"/>
      <c r="Q34" s="59"/>
      <c r="R34" s="59"/>
      <c r="S34" s="59"/>
    </row>
    <row r="35" spans="1:19" ht="15" customHeight="1">
      <c r="A35" s="1154">
        <v>22</v>
      </c>
      <c r="B35" s="551" t="s">
        <v>100</v>
      </c>
      <c r="C35" s="150">
        <v>22061.600000000002</v>
      </c>
      <c r="D35" s="150">
        <v>120.9</v>
      </c>
      <c r="E35" s="292"/>
      <c r="F35" s="150">
        <v>0</v>
      </c>
      <c r="G35" s="150">
        <v>4844.5</v>
      </c>
      <c r="H35" s="150">
        <v>1838.6000000000001</v>
      </c>
      <c r="I35" s="150">
        <v>0</v>
      </c>
      <c r="J35" s="59"/>
      <c r="K35" s="59"/>
      <c r="L35" s="59"/>
      <c r="M35" s="59"/>
      <c r="N35" s="59"/>
      <c r="O35" s="59"/>
      <c r="P35" s="59"/>
      <c r="Q35" s="59"/>
      <c r="R35" s="59"/>
      <c r="S35" s="59"/>
    </row>
    <row r="36" spans="1:19" ht="15" customHeight="1">
      <c r="A36" s="1154">
        <v>23</v>
      </c>
      <c r="B36" s="547" t="s">
        <v>107</v>
      </c>
      <c r="C36" s="134">
        <v>89901.299999999988</v>
      </c>
      <c r="D36" s="134">
        <v>32521.5</v>
      </c>
      <c r="E36" s="502"/>
      <c r="F36" s="134">
        <v>0</v>
      </c>
      <c r="G36" s="134">
        <v>41962.1</v>
      </c>
      <c r="H36" s="134">
        <v>29206.899999999998</v>
      </c>
      <c r="I36" s="134">
        <v>1468.2</v>
      </c>
      <c r="J36" s="59"/>
      <c r="K36" s="59"/>
      <c r="L36" s="59"/>
      <c r="M36" s="59"/>
      <c r="N36" s="59"/>
      <c r="O36" s="59"/>
      <c r="P36" s="59"/>
      <c r="Q36" s="59"/>
      <c r="R36" s="59"/>
      <c r="S36" s="59"/>
    </row>
    <row r="37" spans="1:19" ht="20.100000000000001" customHeight="1">
      <c r="A37" s="1157">
        <v>24</v>
      </c>
      <c r="B37" s="57" t="s">
        <v>108</v>
      </c>
      <c r="C37" s="62">
        <v>1236658.9000000001</v>
      </c>
      <c r="D37" s="85">
        <v>345366</v>
      </c>
      <c r="E37" s="58"/>
      <c r="F37" s="85">
        <v>29768.400000000001</v>
      </c>
      <c r="G37" s="85">
        <v>341189.3</v>
      </c>
      <c r="H37" s="85">
        <v>214978.30000000002</v>
      </c>
      <c r="I37" s="85">
        <v>551908.4</v>
      </c>
      <c r="J37" s="59"/>
      <c r="K37" s="59"/>
      <c r="L37" s="59"/>
      <c r="M37" s="59"/>
      <c r="N37" s="59"/>
      <c r="O37" s="59"/>
      <c r="P37" s="59"/>
      <c r="Q37" s="59"/>
      <c r="R37" s="59"/>
      <c r="S37" s="59"/>
    </row>
    <row r="38" spans="1:19" ht="15" customHeight="1">
      <c r="A38" s="1154"/>
      <c r="B38" s="547"/>
      <c r="C38" s="150"/>
      <c r="D38" s="150"/>
      <c r="E38" s="150"/>
      <c r="F38" s="150"/>
      <c r="G38" s="150"/>
      <c r="H38" s="150"/>
      <c r="I38" s="150"/>
      <c r="J38" s="59"/>
      <c r="K38" s="59"/>
      <c r="L38" s="59"/>
      <c r="M38" s="59"/>
      <c r="N38" s="59"/>
      <c r="O38" s="59"/>
      <c r="P38" s="59"/>
      <c r="Q38" s="59"/>
      <c r="R38" s="59"/>
      <c r="S38" s="59"/>
    </row>
    <row r="39" spans="1:19" ht="15" customHeight="1">
      <c r="A39" s="1154"/>
      <c r="B39" s="551"/>
      <c r="C39" s="150"/>
      <c r="D39" s="150"/>
      <c r="E39" s="150"/>
      <c r="F39" s="150"/>
      <c r="G39" s="150"/>
      <c r="H39" s="150"/>
      <c r="I39" s="150"/>
      <c r="J39" s="59"/>
      <c r="K39" s="59"/>
      <c r="L39" s="59"/>
      <c r="M39" s="59"/>
      <c r="N39" s="59"/>
      <c r="O39" s="59"/>
      <c r="P39" s="59"/>
      <c r="Q39" s="59"/>
      <c r="R39" s="59"/>
      <c r="S39" s="59"/>
    </row>
    <row r="40" spans="1:19" ht="15" customHeight="1">
      <c r="A40" s="1154"/>
      <c r="B40" s="547" t="s">
        <v>111</v>
      </c>
      <c r="C40" s="150"/>
      <c r="D40" s="150"/>
      <c r="E40" s="430"/>
      <c r="F40" s="150"/>
      <c r="G40" s="150"/>
      <c r="H40" s="150"/>
      <c r="I40" s="150"/>
      <c r="J40" s="59"/>
      <c r="K40" s="59"/>
      <c r="L40" s="59"/>
      <c r="M40" s="59"/>
      <c r="N40" s="59"/>
      <c r="O40" s="59"/>
      <c r="P40" s="59"/>
      <c r="Q40" s="59"/>
      <c r="R40" s="59"/>
      <c r="S40" s="59"/>
    </row>
    <row r="41" spans="1:19" ht="15" customHeight="1">
      <c r="A41" s="1154"/>
      <c r="B41" s="551"/>
      <c r="C41" s="150"/>
      <c r="D41" s="150"/>
      <c r="E41" s="292"/>
      <c r="F41" s="150"/>
      <c r="G41" s="150"/>
      <c r="H41" s="150"/>
      <c r="I41" s="150"/>
      <c r="J41" s="59"/>
      <c r="K41" s="59"/>
      <c r="L41" s="59"/>
      <c r="M41" s="59"/>
      <c r="N41" s="59"/>
      <c r="O41" s="59"/>
      <c r="P41" s="59"/>
      <c r="Q41" s="59"/>
      <c r="R41" s="59"/>
      <c r="S41" s="59"/>
    </row>
    <row r="42" spans="1:19" ht="15" customHeight="1">
      <c r="A42" s="1154">
        <v>25</v>
      </c>
      <c r="B42" s="551" t="s">
        <v>112</v>
      </c>
      <c r="C42" s="430">
        <v>1091349.5</v>
      </c>
      <c r="D42" s="150">
        <v>299065.3</v>
      </c>
      <c r="E42" s="127">
        <v>1</v>
      </c>
      <c r="F42" s="150">
        <v>30879.8</v>
      </c>
      <c r="G42" s="150">
        <v>234961.59999999998</v>
      </c>
      <c r="H42" s="150">
        <v>79474.8</v>
      </c>
      <c r="I42" s="150">
        <v>446968</v>
      </c>
      <c r="J42" s="59"/>
      <c r="K42" s="59"/>
      <c r="L42" s="59"/>
      <c r="M42" s="59"/>
      <c r="N42" s="59"/>
      <c r="O42" s="59"/>
      <c r="P42" s="59"/>
      <c r="Q42" s="59"/>
      <c r="R42" s="59"/>
      <c r="S42" s="59"/>
    </row>
    <row r="43" spans="1:19" ht="15" customHeight="1">
      <c r="A43" s="1154">
        <v>26</v>
      </c>
      <c r="B43" s="551" t="s">
        <v>113</v>
      </c>
      <c r="C43" s="150">
        <v>29042.100000000002</v>
      </c>
      <c r="D43" s="150">
        <v>9539.6</v>
      </c>
      <c r="E43" s="430"/>
      <c r="F43" s="150">
        <v>0</v>
      </c>
      <c r="G43" s="150">
        <v>7917.1</v>
      </c>
      <c r="H43" s="150">
        <v>11200.900000000001</v>
      </c>
      <c r="I43" s="150">
        <v>384.5</v>
      </c>
      <c r="J43" s="59"/>
      <c r="K43" s="59"/>
      <c r="L43" s="59"/>
      <c r="M43" s="59"/>
      <c r="N43" s="59"/>
      <c r="O43" s="59"/>
      <c r="P43" s="59"/>
      <c r="Q43" s="59"/>
      <c r="R43" s="59"/>
      <c r="S43" s="59"/>
    </row>
    <row r="44" spans="1:19" ht="15" customHeight="1">
      <c r="A44" s="1154">
        <v>27</v>
      </c>
      <c r="B44" s="551" t="s">
        <v>114</v>
      </c>
      <c r="C44" s="150">
        <v>13990</v>
      </c>
      <c r="D44" s="150">
        <v>8821.7000000000007</v>
      </c>
      <c r="E44" s="430"/>
      <c r="F44" s="150">
        <v>0</v>
      </c>
      <c r="G44" s="150">
        <v>3236.7</v>
      </c>
      <c r="H44" s="150">
        <v>900.2</v>
      </c>
      <c r="I44" s="150">
        <v>1031.4000000000001</v>
      </c>
      <c r="J44" s="59"/>
      <c r="K44" s="59"/>
      <c r="L44" s="59"/>
      <c r="M44" s="59"/>
      <c r="N44" s="59"/>
      <c r="O44" s="59"/>
      <c r="P44" s="59"/>
      <c r="Q44" s="59"/>
      <c r="R44" s="59"/>
      <c r="S44" s="59"/>
    </row>
    <row r="45" spans="1:19" ht="15" customHeight="1">
      <c r="A45" s="1154">
        <v>28</v>
      </c>
      <c r="B45" s="478" t="s">
        <v>324</v>
      </c>
      <c r="C45" s="150">
        <v>1259.8</v>
      </c>
      <c r="D45" s="150">
        <v>112.5</v>
      </c>
      <c r="E45" s="430"/>
      <c r="F45" s="150">
        <v>0</v>
      </c>
      <c r="G45" s="150">
        <v>629.20000000000005</v>
      </c>
      <c r="H45" s="150">
        <v>446.3</v>
      </c>
      <c r="I45" s="150">
        <v>71.8</v>
      </c>
      <c r="J45" s="59"/>
      <c r="K45" s="59"/>
      <c r="L45" s="59"/>
      <c r="M45" s="59"/>
      <c r="N45" s="59"/>
      <c r="O45" s="59"/>
      <c r="P45" s="59"/>
      <c r="Q45" s="59"/>
      <c r="R45" s="59"/>
      <c r="S45" s="59"/>
    </row>
    <row r="46" spans="1:19" ht="15" customHeight="1">
      <c r="A46" s="1154">
        <v>29</v>
      </c>
      <c r="B46" s="478" t="s">
        <v>249</v>
      </c>
      <c r="C46" s="150">
        <v>12730.2</v>
      </c>
      <c r="D46" s="150">
        <v>8709.2000000000007</v>
      </c>
      <c r="E46" s="430"/>
      <c r="F46" s="150">
        <v>0</v>
      </c>
      <c r="G46" s="150">
        <v>2607.5</v>
      </c>
      <c r="H46" s="150">
        <v>453.9</v>
      </c>
      <c r="I46" s="150">
        <v>959.6</v>
      </c>
      <c r="J46" s="59"/>
      <c r="K46" s="59"/>
      <c r="L46" s="59"/>
      <c r="M46" s="59"/>
      <c r="N46" s="59"/>
      <c r="O46" s="59"/>
      <c r="P46" s="59"/>
      <c r="Q46" s="59"/>
      <c r="R46" s="59"/>
      <c r="S46" s="59"/>
    </row>
    <row r="47" spans="1:19" ht="15" customHeight="1">
      <c r="A47" s="1154">
        <v>30</v>
      </c>
      <c r="B47" s="551" t="s">
        <v>322</v>
      </c>
      <c r="C47" s="150">
        <v>571033.5</v>
      </c>
      <c r="D47" s="150">
        <v>30827.199999999997</v>
      </c>
      <c r="E47" s="159"/>
      <c r="F47" s="150">
        <v>-1111.4000000000001</v>
      </c>
      <c r="G47" s="150">
        <v>95593.5</v>
      </c>
      <c r="H47" s="150">
        <v>129882.1</v>
      </c>
      <c r="I47" s="150">
        <v>315842.10000000003</v>
      </c>
      <c r="J47" s="59"/>
      <c r="K47" s="59"/>
      <c r="L47" s="59"/>
      <c r="M47" s="59"/>
      <c r="N47" s="59"/>
      <c r="O47" s="59"/>
      <c r="P47" s="59"/>
      <c r="Q47" s="59"/>
      <c r="R47" s="59"/>
      <c r="S47" s="59"/>
    </row>
    <row r="48" spans="1:19" ht="15" customHeight="1">
      <c r="A48" s="1154">
        <v>31</v>
      </c>
      <c r="B48" s="478" t="s">
        <v>324</v>
      </c>
      <c r="C48" s="150">
        <v>545646.4</v>
      </c>
      <c r="D48" s="150">
        <v>24191.8</v>
      </c>
      <c r="E48" s="430"/>
      <c r="F48" s="150">
        <v>0</v>
      </c>
      <c r="G48" s="150">
        <v>85972.4</v>
      </c>
      <c r="H48" s="150">
        <v>121639.5</v>
      </c>
      <c r="I48" s="150">
        <v>313842.7</v>
      </c>
      <c r="J48" s="59"/>
      <c r="K48" s="59"/>
      <c r="L48" s="59"/>
      <c r="M48" s="59"/>
      <c r="N48" s="59"/>
      <c r="O48" s="59"/>
      <c r="P48" s="59"/>
      <c r="Q48" s="59"/>
      <c r="R48" s="59"/>
      <c r="S48" s="59"/>
    </row>
    <row r="49" spans="1:19" ht="15" customHeight="1">
      <c r="A49" s="1154">
        <v>32</v>
      </c>
      <c r="B49" s="478" t="s">
        <v>249</v>
      </c>
      <c r="C49" s="150">
        <v>25387.1</v>
      </c>
      <c r="D49" s="150">
        <v>6635.4</v>
      </c>
      <c r="E49" s="430"/>
      <c r="F49" s="150">
        <v>-1111.4000000000001</v>
      </c>
      <c r="G49" s="150">
        <v>9621.1</v>
      </c>
      <c r="H49" s="150">
        <v>8242.5999999999985</v>
      </c>
      <c r="I49" s="150">
        <v>1999.4</v>
      </c>
      <c r="J49" s="59"/>
      <c r="K49" s="59"/>
      <c r="L49" s="59"/>
      <c r="M49" s="59"/>
      <c r="N49" s="59"/>
      <c r="O49" s="59"/>
      <c r="P49" s="59"/>
      <c r="Q49" s="59"/>
      <c r="R49" s="59"/>
      <c r="S49" s="59"/>
    </row>
    <row r="50" spans="1:19" ht="15" customHeight="1">
      <c r="A50" s="1154">
        <v>33</v>
      </c>
      <c r="B50" s="551" t="s">
        <v>115</v>
      </c>
      <c r="C50" s="150">
        <v>64186.8</v>
      </c>
      <c r="D50" s="150">
        <v>16939.3</v>
      </c>
      <c r="E50" s="430"/>
      <c r="F50" s="150">
        <v>0</v>
      </c>
      <c r="G50" s="150">
        <v>19225.3</v>
      </c>
      <c r="H50" s="150">
        <v>25675.7</v>
      </c>
      <c r="I50" s="150">
        <v>2346.5</v>
      </c>
      <c r="J50" s="59"/>
      <c r="K50" s="59"/>
      <c r="L50" s="59"/>
      <c r="M50" s="59"/>
      <c r="N50" s="59"/>
      <c r="O50" s="59"/>
      <c r="P50" s="59"/>
      <c r="Q50" s="59"/>
      <c r="R50" s="59"/>
      <c r="S50" s="59"/>
    </row>
    <row r="51" spans="1:19" ht="15" customHeight="1">
      <c r="A51" s="1154">
        <v>34</v>
      </c>
      <c r="B51" s="551" t="s">
        <v>100</v>
      </c>
      <c r="C51" s="150">
        <v>546954.69999999995</v>
      </c>
      <c r="D51" s="150">
        <v>21385</v>
      </c>
      <c r="E51" s="430"/>
      <c r="F51" s="150">
        <v>0</v>
      </c>
      <c r="G51" s="150">
        <v>35117.5</v>
      </c>
      <c r="H51" s="150">
        <v>47629.3</v>
      </c>
      <c r="I51" s="150">
        <v>211528.8</v>
      </c>
      <c r="J51" s="59"/>
      <c r="K51" s="59"/>
      <c r="L51" s="59"/>
      <c r="M51" s="59"/>
      <c r="N51" s="59"/>
      <c r="O51" s="59"/>
      <c r="P51" s="59"/>
      <c r="Q51" s="59"/>
      <c r="R51" s="59"/>
      <c r="S51" s="59"/>
    </row>
    <row r="52" spans="1:19" ht="15" customHeight="1">
      <c r="A52" s="1154">
        <v>35</v>
      </c>
      <c r="B52" s="547" t="s">
        <v>117</v>
      </c>
      <c r="C52" s="135">
        <v>1222647.2000000002</v>
      </c>
      <c r="D52" s="134">
        <v>343808.1</v>
      </c>
      <c r="E52" s="135"/>
      <c r="F52" s="134">
        <v>29768.400000000001</v>
      </c>
      <c r="G52" s="134">
        <v>325816.7</v>
      </c>
      <c r="H52" s="134">
        <v>199504.40000000002</v>
      </c>
      <c r="I52" s="134">
        <v>555043.69999999995</v>
      </c>
      <c r="J52" s="59"/>
      <c r="K52" s="59"/>
      <c r="L52" s="59"/>
      <c r="M52" s="59"/>
      <c r="N52" s="59"/>
      <c r="O52" s="59"/>
      <c r="P52" s="59"/>
      <c r="Q52" s="59"/>
      <c r="R52" s="59"/>
      <c r="S52" s="59"/>
    </row>
    <row r="53" spans="1:19" ht="15" customHeight="1">
      <c r="A53" s="1154"/>
      <c r="B53" s="547"/>
      <c r="C53" s="150"/>
      <c r="D53" s="150"/>
      <c r="E53" s="150"/>
      <c r="F53" s="150"/>
      <c r="G53" s="150"/>
      <c r="H53" s="150"/>
      <c r="I53" s="150"/>
      <c r="J53" s="59"/>
      <c r="K53" s="59"/>
      <c r="L53" s="59"/>
      <c r="M53" s="59"/>
      <c r="N53" s="59"/>
      <c r="O53" s="59"/>
      <c r="P53" s="59"/>
      <c r="Q53" s="59"/>
      <c r="R53" s="59"/>
      <c r="S53" s="59"/>
    </row>
    <row r="54" spans="1:19" ht="15" customHeight="1">
      <c r="A54" s="1154">
        <v>36</v>
      </c>
      <c r="B54" s="551" t="s">
        <v>118</v>
      </c>
      <c r="C54" s="150">
        <v>11078.9</v>
      </c>
      <c r="D54" s="150">
        <v>2863.1000000000004</v>
      </c>
      <c r="E54" s="430"/>
      <c r="F54" s="150">
        <v>0</v>
      </c>
      <c r="G54" s="150">
        <v>3080.1000000000004</v>
      </c>
      <c r="H54" s="150">
        <v>5006.1999999999989</v>
      </c>
      <c r="I54" s="150">
        <v>129.5</v>
      </c>
      <c r="J54" s="59"/>
      <c r="K54" s="59"/>
      <c r="L54" s="59"/>
      <c r="M54" s="59"/>
      <c r="N54" s="59"/>
      <c r="O54" s="59"/>
      <c r="P54" s="59"/>
      <c r="Q54" s="59"/>
      <c r="R54" s="59"/>
      <c r="S54" s="59"/>
    </row>
    <row r="55" spans="1:19" ht="15" customHeight="1">
      <c r="A55" s="1154">
        <v>37</v>
      </c>
      <c r="B55" s="551" t="s">
        <v>103</v>
      </c>
      <c r="C55" s="150">
        <v>23571.900000000005</v>
      </c>
      <c r="D55" s="150">
        <v>482.70000000000005</v>
      </c>
      <c r="E55" s="430"/>
      <c r="F55" s="150">
        <v>0</v>
      </c>
      <c r="G55" s="150">
        <v>12865.4</v>
      </c>
      <c r="H55" s="150">
        <v>10223.800000000001</v>
      </c>
      <c r="I55" s="150">
        <v>0</v>
      </c>
      <c r="J55" s="59"/>
      <c r="K55" s="59"/>
      <c r="L55" s="59"/>
      <c r="M55" s="59"/>
      <c r="N55" s="59"/>
      <c r="O55" s="59"/>
      <c r="P55" s="59"/>
      <c r="Q55" s="59"/>
      <c r="R55" s="59"/>
      <c r="S55" s="59"/>
    </row>
    <row r="56" spans="1:19" ht="15" customHeight="1">
      <c r="A56" s="1154">
        <v>38</v>
      </c>
      <c r="B56" s="478" t="s">
        <v>324</v>
      </c>
      <c r="C56" s="150">
        <v>18553.700000000004</v>
      </c>
      <c r="D56" s="150">
        <v>108.10000000000001</v>
      </c>
      <c r="E56" s="430"/>
      <c r="F56" s="150">
        <v>0</v>
      </c>
      <c r="G56" s="150">
        <v>10042.6</v>
      </c>
      <c r="H56" s="150">
        <v>8403.0000000000018</v>
      </c>
      <c r="I56" s="150">
        <v>0</v>
      </c>
      <c r="J56" s="59"/>
      <c r="K56" s="59"/>
      <c r="L56" s="59"/>
      <c r="M56" s="59"/>
      <c r="N56" s="59"/>
      <c r="O56" s="59"/>
      <c r="P56" s="59"/>
      <c r="Q56" s="59"/>
      <c r="R56" s="59"/>
      <c r="S56" s="59"/>
    </row>
    <row r="57" spans="1:19" ht="15" customHeight="1">
      <c r="A57" s="1154">
        <v>39</v>
      </c>
      <c r="B57" s="478" t="s">
        <v>1</v>
      </c>
      <c r="C57" s="150">
        <v>5018.2</v>
      </c>
      <c r="D57" s="150">
        <v>374.6</v>
      </c>
      <c r="E57" s="430"/>
      <c r="F57" s="150">
        <v>0</v>
      </c>
      <c r="G57" s="150">
        <v>2822.7999999999997</v>
      </c>
      <c r="H57" s="150">
        <v>1820.8</v>
      </c>
      <c r="I57" s="150">
        <v>0</v>
      </c>
      <c r="J57" s="59"/>
      <c r="K57" s="59"/>
      <c r="L57" s="59"/>
      <c r="M57" s="59"/>
      <c r="N57" s="59"/>
      <c r="O57" s="59"/>
      <c r="P57" s="59"/>
      <c r="Q57" s="59"/>
      <c r="R57" s="59"/>
      <c r="S57" s="59"/>
    </row>
    <row r="58" spans="1:19" ht="15" customHeight="1">
      <c r="A58" s="1154">
        <v>40</v>
      </c>
      <c r="B58" s="551" t="s">
        <v>119</v>
      </c>
      <c r="C58" s="150">
        <v>8283.1</v>
      </c>
      <c r="D58" s="150">
        <v>1893.5</v>
      </c>
      <c r="E58" s="430"/>
      <c r="F58" s="150">
        <v>0</v>
      </c>
      <c r="G58" s="150">
        <v>5145.2999999999993</v>
      </c>
      <c r="H58" s="150">
        <v>1207.4000000000001</v>
      </c>
      <c r="I58" s="150">
        <v>36.9</v>
      </c>
      <c r="J58" s="59"/>
      <c r="K58" s="59"/>
      <c r="L58" s="59"/>
      <c r="M58" s="59"/>
      <c r="N58" s="59"/>
      <c r="O58" s="59"/>
      <c r="P58" s="59"/>
      <c r="Q58" s="59"/>
      <c r="R58" s="59"/>
      <c r="S58" s="59"/>
    </row>
    <row r="59" spans="1:19" ht="15" customHeight="1">
      <c r="A59" s="1154">
        <v>41</v>
      </c>
      <c r="B59" s="478" t="s">
        <v>324</v>
      </c>
      <c r="C59" s="150">
        <v>2424.1</v>
      </c>
      <c r="D59" s="150">
        <v>377.8</v>
      </c>
      <c r="E59" s="292"/>
      <c r="F59" s="150">
        <v>0</v>
      </c>
      <c r="G59" s="150">
        <v>1189.5999999999999</v>
      </c>
      <c r="H59" s="150">
        <v>856.7</v>
      </c>
      <c r="I59" s="150">
        <v>0</v>
      </c>
      <c r="J59" s="59"/>
      <c r="K59" s="59"/>
      <c r="L59" s="59"/>
      <c r="M59" s="59"/>
      <c r="N59" s="59"/>
      <c r="O59" s="59"/>
      <c r="P59" s="59"/>
      <c r="Q59" s="59"/>
      <c r="R59" s="59"/>
      <c r="S59" s="59"/>
    </row>
    <row r="60" spans="1:19" ht="15" customHeight="1">
      <c r="A60" s="1154">
        <v>42</v>
      </c>
      <c r="B60" s="478" t="s">
        <v>4</v>
      </c>
      <c r="C60" s="150">
        <v>5859</v>
      </c>
      <c r="D60" s="150">
        <v>1515.7</v>
      </c>
      <c r="E60" s="292"/>
      <c r="F60" s="150">
        <v>0</v>
      </c>
      <c r="G60" s="150">
        <v>3955.7</v>
      </c>
      <c r="H60" s="150">
        <v>350.70000000000005</v>
      </c>
      <c r="I60" s="150">
        <v>36.9</v>
      </c>
      <c r="J60" s="59"/>
      <c r="K60" s="59"/>
      <c r="L60" s="59"/>
      <c r="M60" s="59"/>
      <c r="N60" s="59"/>
      <c r="O60" s="59"/>
      <c r="P60" s="59"/>
      <c r="Q60" s="59"/>
      <c r="R60" s="59"/>
      <c r="S60" s="59"/>
    </row>
    <row r="61" spans="1:19" ht="15" customHeight="1">
      <c r="A61" s="1154">
        <v>43</v>
      </c>
      <c r="B61" s="551" t="s">
        <v>325</v>
      </c>
      <c r="C61" s="150">
        <v>1069.0999999999999</v>
      </c>
      <c r="D61" s="150">
        <v>0</v>
      </c>
      <c r="E61" s="292"/>
      <c r="F61" s="150">
        <v>0</v>
      </c>
      <c r="G61" s="150">
        <v>756.6</v>
      </c>
      <c r="H61" s="150">
        <v>312.5</v>
      </c>
      <c r="I61" s="150">
        <v>0</v>
      </c>
      <c r="J61" s="59"/>
      <c r="K61" s="59"/>
      <c r="L61" s="59"/>
      <c r="M61" s="59"/>
      <c r="N61" s="59"/>
      <c r="O61" s="59"/>
      <c r="P61" s="59"/>
      <c r="Q61" s="59"/>
      <c r="R61" s="59"/>
      <c r="S61" s="59"/>
    </row>
    <row r="62" spans="1:19" ht="15" customHeight="1">
      <c r="A62" s="1154">
        <v>44</v>
      </c>
      <c r="B62" s="551" t="s">
        <v>100</v>
      </c>
      <c r="C62" s="150">
        <v>22061.600000000002</v>
      </c>
      <c r="D62" s="150">
        <v>120.9</v>
      </c>
      <c r="E62" s="430"/>
      <c r="F62" s="150">
        <v>0</v>
      </c>
      <c r="G62" s="150">
        <v>4844.5</v>
      </c>
      <c r="H62" s="150">
        <v>1838.6000000000001</v>
      </c>
      <c r="I62" s="150">
        <v>0</v>
      </c>
      <c r="J62" s="59"/>
      <c r="K62" s="59"/>
      <c r="L62" s="59"/>
      <c r="M62" s="59"/>
      <c r="N62" s="59"/>
      <c r="O62" s="59"/>
      <c r="P62" s="59"/>
      <c r="Q62" s="59"/>
      <c r="R62" s="59"/>
      <c r="S62" s="59"/>
    </row>
    <row r="63" spans="1:19" ht="15" customHeight="1">
      <c r="A63" s="1154">
        <v>45</v>
      </c>
      <c r="B63" s="547" t="s">
        <v>121</v>
      </c>
      <c r="C63" s="134">
        <v>21941.399999999998</v>
      </c>
      <c r="D63" s="134">
        <v>5118.3999999999996</v>
      </c>
      <c r="E63" s="135"/>
      <c r="F63" s="134">
        <v>0</v>
      </c>
      <c r="G63" s="134">
        <v>17002.900000000001</v>
      </c>
      <c r="H63" s="134">
        <v>14911.300000000001</v>
      </c>
      <c r="I63" s="134">
        <v>166.4</v>
      </c>
      <c r="J63" s="59"/>
      <c r="K63" s="59"/>
      <c r="L63" s="59"/>
      <c r="M63" s="59"/>
      <c r="N63" s="59"/>
      <c r="O63" s="59"/>
      <c r="P63" s="59"/>
      <c r="Q63" s="59"/>
      <c r="R63" s="59"/>
      <c r="S63" s="59"/>
    </row>
    <row r="64" spans="1:19" ht="20.100000000000001" customHeight="1">
      <c r="A64" s="1157">
        <v>46</v>
      </c>
      <c r="B64" s="57" t="s">
        <v>122</v>
      </c>
      <c r="C64" s="62">
        <v>1244588.6000000001</v>
      </c>
      <c r="D64" s="85">
        <v>348926.5</v>
      </c>
      <c r="E64" s="61"/>
      <c r="F64" s="85">
        <v>29768.400000000001</v>
      </c>
      <c r="G64" s="85">
        <v>342819.6</v>
      </c>
      <c r="H64" s="85">
        <v>214415.7</v>
      </c>
      <c r="I64" s="85">
        <v>555210.1</v>
      </c>
      <c r="J64" s="59"/>
      <c r="K64" s="59"/>
      <c r="L64" s="59"/>
      <c r="M64" s="59"/>
      <c r="N64" s="59"/>
      <c r="O64" s="59"/>
      <c r="P64" s="59"/>
      <c r="Q64" s="59"/>
      <c r="R64" s="59"/>
      <c r="S64" s="59"/>
    </row>
    <row r="65" spans="1:19" ht="15" customHeight="1">
      <c r="A65" s="1154"/>
      <c r="B65" s="547"/>
      <c r="C65" s="150"/>
      <c r="D65" s="150"/>
      <c r="E65" s="150"/>
      <c r="F65" s="150"/>
      <c r="G65" s="150"/>
      <c r="H65" s="150"/>
      <c r="I65" s="150"/>
      <c r="J65" s="59"/>
      <c r="K65" s="59"/>
      <c r="L65" s="59"/>
      <c r="M65" s="59"/>
      <c r="N65" s="59"/>
      <c r="O65" s="59"/>
      <c r="P65" s="59"/>
      <c r="Q65" s="59"/>
      <c r="R65" s="59"/>
      <c r="S65" s="59"/>
    </row>
    <row r="66" spans="1:19" ht="15" customHeight="1">
      <c r="A66" s="1154"/>
      <c r="B66" s="551"/>
      <c r="C66" s="150"/>
      <c r="D66" s="150"/>
      <c r="E66" s="430"/>
      <c r="F66" s="150"/>
      <c r="G66" s="150"/>
      <c r="H66" s="150"/>
      <c r="I66" s="150"/>
      <c r="J66" s="59"/>
      <c r="K66" s="59"/>
      <c r="L66" s="59"/>
      <c r="M66" s="59"/>
      <c r="N66" s="59"/>
      <c r="O66" s="59"/>
      <c r="P66" s="59"/>
      <c r="Q66" s="59"/>
      <c r="R66" s="59"/>
      <c r="S66" s="59"/>
    </row>
    <row r="67" spans="1:19" ht="15" customHeight="1">
      <c r="A67" s="1154"/>
      <c r="B67" s="547" t="s">
        <v>123</v>
      </c>
      <c r="C67" s="150"/>
      <c r="D67" s="150"/>
      <c r="E67" s="430"/>
      <c r="F67" s="150"/>
      <c r="G67" s="150"/>
      <c r="H67" s="150"/>
      <c r="I67" s="150"/>
      <c r="J67" s="59"/>
      <c r="K67" s="59"/>
      <c r="L67" s="59"/>
      <c r="M67" s="59"/>
      <c r="N67" s="59"/>
      <c r="O67" s="59"/>
      <c r="P67" s="59"/>
      <c r="Q67" s="59"/>
      <c r="R67" s="59"/>
      <c r="S67" s="59"/>
    </row>
    <row r="68" spans="1:19" ht="15" customHeight="1">
      <c r="A68" s="1154"/>
      <c r="B68" s="551"/>
      <c r="C68" s="150"/>
      <c r="D68" s="150"/>
      <c r="E68" s="430"/>
      <c r="F68" s="150"/>
      <c r="G68" s="150"/>
      <c r="H68" s="150"/>
      <c r="I68" s="150"/>
      <c r="J68" s="59"/>
      <c r="K68" s="59"/>
      <c r="L68" s="59"/>
      <c r="M68" s="59"/>
      <c r="N68" s="59"/>
      <c r="O68" s="59"/>
      <c r="P68" s="59"/>
      <c r="Q68" s="59"/>
      <c r="R68" s="59"/>
      <c r="S68" s="59"/>
    </row>
    <row r="69" spans="1:19" ht="15" customHeight="1">
      <c r="A69" s="1154">
        <v>47</v>
      </c>
      <c r="B69" s="551" t="s">
        <v>94</v>
      </c>
      <c r="C69" s="150">
        <v>149.89999999999964</v>
      </c>
      <c r="D69" s="150">
        <v>59</v>
      </c>
      <c r="E69" s="430"/>
      <c r="F69" s="150">
        <v>0</v>
      </c>
      <c r="G69" s="150">
        <v>51.899999999999636</v>
      </c>
      <c r="H69" s="150">
        <v>0</v>
      </c>
      <c r="I69" s="150">
        <v>39</v>
      </c>
      <c r="J69" s="59"/>
      <c r="K69" s="59"/>
      <c r="L69" s="59"/>
      <c r="M69" s="59"/>
      <c r="N69" s="59"/>
      <c r="O69" s="59"/>
      <c r="P69" s="59"/>
      <c r="Q69" s="59"/>
      <c r="R69" s="59"/>
      <c r="S69" s="59"/>
    </row>
    <row r="70" spans="1:19" ht="20.100000000000001" customHeight="1">
      <c r="A70" s="1157">
        <v>48</v>
      </c>
      <c r="B70" s="57" t="s">
        <v>95</v>
      </c>
      <c r="C70" s="85">
        <v>8079.5999999999531</v>
      </c>
      <c r="D70" s="85">
        <v>3619.5000000000232</v>
      </c>
      <c r="E70" s="62"/>
      <c r="F70" s="85">
        <v>9.9999999999999995E-8</v>
      </c>
      <c r="G70" s="85">
        <v>1682.2000000000116</v>
      </c>
      <c r="H70" s="85">
        <v>-562.60000000000582</v>
      </c>
      <c r="I70" s="85">
        <v>3340.6999999999061</v>
      </c>
      <c r="J70" s="59"/>
      <c r="K70" s="59"/>
      <c r="L70" s="59"/>
      <c r="M70" s="59"/>
      <c r="N70" s="59"/>
      <c r="O70" s="59"/>
      <c r="P70" s="59"/>
      <c r="Q70" s="59"/>
      <c r="R70" s="59"/>
      <c r="S70" s="59"/>
    </row>
    <row r="71" spans="1:19" ht="15" customHeight="1">
      <c r="A71" s="1156"/>
      <c r="B71" s="170"/>
      <c r="C71" s="433"/>
      <c r="D71" s="433"/>
      <c r="E71" s="433"/>
      <c r="F71" s="433"/>
      <c r="G71" s="433"/>
      <c r="H71" s="433"/>
      <c r="I71" s="433"/>
      <c r="J71" s="59"/>
      <c r="K71" s="59"/>
      <c r="L71" s="59"/>
      <c r="M71" s="59"/>
      <c r="N71" s="59"/>
      <c r="O71" s="59"/>
      <c r="P71" s="59"/>
      <c r="Q71" s="59"/>
      <c r="R71" s="59"/>
      <c r="S71" s="59"/>
    </row>
    <row r="72" spans="1:19" ht="15" customHeight="1">
      <c r="A72" s="1154"/>
      <c r="B72" s="551"/>
      <c r="C72" s="150"/>
      <c r="D72" s="150"/>
      <c r="E72" s="430"/>
      <c r="F72" s="150"/>
      <c r="G72" s="150"/>
      <c r="H72" s="150"/>
      <c r="I72" s="150"/>
      <c r="J72" s="59"/>
      <c r="K72" s="59"/>
      <c r="L72" s="59"/>
      <c r="M72" s="59"/>
      <c r="N72" s="59"/>
      <c r="O72" s="59"/>
      <c r="P72" s="59"/>
      <c r="Q72" s="59"/>
      <c r="R72" s="59"/>
      <c r="S72" s="59"/>
    </row>
    <row r="73" spans="1:19" ht="15" customHeight="1">
      <c r="A73" s="1154"/>
      <c r="B73" s="547" t="s">
        <v>213</v>
      </c>
      <c r="C73" s="150"/>
      <c r="D73" s="150"/>
      <c r="E73" s="430"/>
      <c r="F73" s="150"/>
      <c r="G73" s="150"/>
      <c r="H73" s="150"/>
      <c r="I73" s="150"/>
      <c r="J73" s="59"/>
      <c r="K73" s="59"/>
      <c r="L73" s="59"/>
      <c r="M73" s="59"/>
      <c r="N73" s="59"/>
      <c r="O73" s="59"/>
      <c r="P73" s="59"/>
      <c r="Q73" s="59"/>
      <c r="R73" s="59"/>
      <c r="S73" s="59"/>
    </row>
    <row r="74" spans="1:19" ht="15" customHeight="1">
      <c r="A74" s="1154"/>
      <c r="B74" s="547"/>
      <c r="C74" s="150"/>
      <c r="D74" s="150"/>
      <c r="E74" s="430"/>
      <c r="F74" s="150"/>
      <c r="G74" s="150"/>
      <c r="H74" s="150"/>
      <c r="I74" s="150"/>
      <c r="J74" s="59"/>
      <c r="K74" s="59"/>
      <c r="L74" s="59"/>
      <c r="M74" s="59"/>
      <c r="N74" s="59"/>
      <c r="O74" s="59"/>
      <c r="P74" s="59"/>
      <c r="Q74" s="59"/>
      <c r="R74" s="59"/>
      <c r="S74" s="59"/>
    </row>
    <row r="75" spans="1:19" ht="15" customHeight="1">
      <c r="A75" s="1154">
        <v>49</v>
      </c>
      <c r="B75" s="551" t="s">
        <v>5</v>
      </c>
      <c r="C75" s="150">
        <v>325792</v>
      </c>
      <c r="D75" s="150">
        <v>219467.6</v>
      </c>
      <c r="E75" s="430"/>
      <c r="F75" s="150">
        <v>0</v>
      </c>
      <c r="G75" s="150">
        <v>85623.1</v>
      </c>
      <c r="H75" s="150">
        <v>11865.800000000001</v>
      </c>
      <c r="I75" s="150">
        <v>8835.5</v>
      </c>
      <c r="J75" s="59"/>
      <c r="K75" s="59"/>
      <c r="L75" s="59"/>
      <c r="M75" s="59"/>
      <c r="N75" s="59"/>
      <c r="O75" s="59"/>
      <c r="P75" s="59"/>
      <c r="Q75" s="59"/>
      <c r="R75" s="59"/>
      <c r="S75" s="59"/>
    </row>
    <row r="76" spans="1:19" ht="15" customHeight="1">
      <c r="A76" s="1154">
        <v>50</v>
      </c>
      <c r="B76" s="498" t="s">
        <v>326</v>
      </c>
      <c r="C76" s="150">
        <v>301371.5</v>
      </c>
      <c r="D76" s="150">
        <v>207464.8</v>
      </c>
      <c r="E76" s="430"/>
      <c r="F76" s="150">
        <v>0</v>
      </c>
      <c r="G76" s="150">
        <v>84466.5</v>
      </c>
      <c r="H76" s="150">
        <v>9336.6</v>
      </c>
      <c r="I76" s="150">
        <v>103.6</v>
      </c>
      <c r="J76" s="59"/>
      <c r="K76" s="59"/>
      <c r="L76" s="59"/>
      <c r="M76" s="59"/>
      <c r="N76" s="59"/>
      <c r="O76" s="59"/>
      <c r="P76" s="59"/>
      <c r="Q76" s="59"/>
      <c r="R76" s="59"/>
      <c r="S76" s="59"/>
    </row>
    <row r="77" spans="1:19" ht="15" customHeight="1">
      <c r="A77" s="1154">
        <v>51</v>
      </c>
      <c r="B77" s="478" t="s">
        <v>6</v>
      </c>
      <c r="C77" s="150">
        <v>14.7</v>
      </c>
      <c r="D77" s="150">
        <v>0</v>
      </c>
      <c r="E77" s="430"/>
      <c r="F77" s="150">
        <v>0</v>
      </c>
      <c r="G77" s="150">
        <v>0</v>
      </c>
      <c r="H77" s="150">
        <v>14.7</v>
      </c>
      <c r="I77" s="150">
        <v>0</v>
      </c>
      <c r="J77" s="59"/>
      <c r="K77" s="59"/>
      <c r="L77" s="59"/>
      <c r="M77" s="59"/>
      <c r="N77" s="59"/>
      <c r="O77" s="59"/>
      <c r="P77" s="59"/>
      <c r="Q77" s="59"/>
      <c r="R77" s="59"/>
      <c r="S77" s="59"/>
    </row>
    <row r="78" spans="1:19" ht="15" customHeight="1">
      <c r="A78" s="1154">
        <v>52</v>
      </c>
      <c r="B78" s="478" t="s">
        <v>7</v>
      </c>
      <c r="C78" s="150">
        <v>24125.4</v>
      </c>
      <c r="D78" s="150">
        <v>12002.8</v>
      </c>
      <c r="E78" s="430"/>
      <c r="F78" s="150">
        <v>0</v>
      </c>
      <c r="G78" s="150">
        <v>1038</v>
      </c>
      <c r="H78" s="150">
        <v>2355.4</v>
      </c>
      <c r="I78" s="150">
        <v>8729.2000000000007</v>
      </c>
      <c r="J78" s="59"/>
      <c r="K78" s="59"/>
      <c r="L78" s="59"/>
      <c r="M78" s="59"/>
      <c r="N78" s="59"/>
      <c r="O78" s="59"/>
      <c r="P78" s="59"/>
      <c r="Q78" s="59"/>
      <c r="R78" s="59"/>
      <c r="S78" s="59"/>
    </row>
    <row r="79" spans="1:19" ht="15" customHeight="1">
      <c r="A79" s="1154">
        <v>53</v>
      </c>
      <c r="B79" s="478" t="s">
        <v>8</v>
      </c>
      <c r="C79" s="150">
        <v>280.40000000000003</v>
      </c>
      <c r="D79" s="150">
        <v>0</v>
      </c>
      <c r="E79" s="430"/>
      <c r="F79" s="150">
        <v>0</v>
      </c>
      <c r="G79" s="150">
        <v>118.6</v>
      </c>
      <c r="H79" s="150">
        <v>159.10000000000002</v>
      </c>
      <c r="I79" s="150">
        <v>2.7</v>
      </c>
      <c r="J79" s="59"/>
      <c r="K79" s="59"/>
      <c r="L79" s="59"/>
      <c r="M79" s="59"/>
      <c r="N79" s="59"/>
      <c r="O79" s="59"/>
      <c r="P79" s="59"/>
      <c r="Q79" s="59"/>
      <c r="R79" s="59"/>
      <c r="S79" s="59"/>
    </row>
    <row r="80" spans="1:19" ht="15" customHeight="1">
      <c r="A80" s="1154"/>
      <c r="B80" s="551"/>
      <c r="C80" s="150"/>
      <c r="D80" s="150"/>
      <c r="E80" s="292"/>
      <c r="F80" s="150"/>
      <c r="G80" s="150"/>
      <c r="H80" s="150"/>
      <c r="I80" s="150"/>
      <c r="J80" s="59"/>
      <c r="K80" s="59"/>
      <c r="L80" s="59"/>
      <c r="M80" s="59"/>
      <c r="N80" s="59"/>
      <c r="O80" s="59"/>
      <c r="P80" s="59"/>
      <c r="Q80" s="59"/>
      <c r="R80" s="59"/>
      <c r="S80" s="59"/>
    </row>
    <row r="81" spans="1:239" ht="15" customHeight="1">
      <c r="A81" s="1154">
        <v>54</v>
      </c>
      <c r="B81" s="551" t="s">
        <v>9</v>
      </c>
      <c r="C81" s="150">
        <v>315815.2</v>
      </c>
      <c r="D81" s="150">
        <v>216864.4</v>
      </c>
      <c r="E81" s="292"/>
      <c r="F81" s="150">
        <v>0</v>
      </c>
      <c r="G81" s="150">
        <v>81684.100000000006</v>
      </c>
      <c r="H81" s="150">
        <v>11846.7</v>
      </c>
      <c r="I81" s="150">
        <v>5420</v>
      </c>
      <c r="J81" s="59"/>
      <c r="K81" s="59"/>
      <c r="L81" s="59"/>
      <c r="M81" s="59"/>
      <c r="N81" s="59"/>
      <c r="O81" s="59"/>
      <c r="P81" s="59"/>
      <c r="Q81" s="59"/>
      <c r="R81" s="59"/>
      <c r="S81" s="59"/>
    </row>
    <row r="82" spans="1:239" ht="15" customHeight="1">
      <c r="A82" s="1154">
        <v>55</v>
      </c>
      <c r="B82" s="498" t="s">
        <v>327</v>
      </c>
      <c r="C82" s="150">
        <v>294590.90000000002</v>
      </c>
      <c r="D82" s="150">
        <v>205968.9</v>
      </c>
      <c r="E82" s="492"/>
      <c r="F82" s="150">
        <v>0</v>
      </c>
      <c r="G82" s="150">
        <v>79001.7</v>
      </c>
      <c r="H82" s="150">
        <v>9564.7000000000007</v>
      </c>
      <c r="I82" s="150">
        <v>55.6</v>
      </c>
      <c r="J82" s="59"/>
      <c r="K82" s="59"/>
      <c r="L82" s="59"/>
      <c r="M82" s="59"/>
      <c r="N82" s="59"/>
      <c r="O82" s="59"/>
      <c r="P82" s="59"/>
      <c r="Q82" s="59"/>
      <c r="R82" s="59"/>
      <c r="S82" s="59"/>
    </row>
    <row r="83" spans="1:239" ht="15" customHeight="1">
      <c r="A83" s="1154">
        <v>56</v>
      </c>
      <c r="B83" s="478" t="s">
        <v>11</v>
      </c>
      <c r="C83" s="150">
        <v>13</v>
      </c>
      <c r="D83" s="150">
        <v>0</v>
      </c>
      <c r="E83" s="292"/>
      <c r="F83" s="150">
        <v>0</v>
      </c>
      <c r="G83" s="150">
        <v>0</v>
      </c>
      <c r="H83" s="150">
        <v>13</v>
      </c>
      <c r="I83" s="150">
        <v>0</v>
      </c>
      <c r="J83" s="59"/>
      <c r="K83" s="59"/>
      <c r="L83" s="59"/>
      <c r="M83" s="59"/>
      <c r="N83" s="59"/>
      <c r="O83" s="59"/>
      <c r="P83" s="59"/>
      <c r="Q83" s="59"/>
      <c r="R83" s="59"/>
      <c r="S83" s="59"/>
    </row>
    <row r="84" spans="1:239" ht="15" customHeight="1">
      <c r="A84" s="1154">
        <v>57</v>
      </c>
      <c r="B84" s="478" t="s">
        <v>12</v>
      </c>
      <c r="C84" s="150">
        <v>20116.199999999997</v>
      </c>
      <c r="D84" s="150">
        <v>10598.3</v>
      </c>
      <c r="E84" s="292"/>
      <c r="F84" s="150">
        <v>0</v>
      </c>
      <c r="G84" s="150">
        <v>1884.5</v>
      </c>
      <c r="H84" s="150">
        <v>2269</v>
      </c>
      <c r="I84" s="150">
        <v>5364.4</v>
      </c>
      <c r="J84" s="59"/>
      <c r="K84" s="59"/>
      <c r="L84" s="59"/>
      <c r="M84" s="59"/>
      <c r="N84" s="59"/>
      <c r="O84" s="59"/>
      <c r="P84" s="59"/>
      <c r="Q84" s="59"/>
      <c r="R84" s="59"/>
      <c r="S84" s="59"/>
    </row>
    <row r="85" spans="1:239" ht="15" customHeight="1">
      <c r="A85" s="1154">
        <v>58</v>
      </c>
      <c r="B85" s="478" t="s">
        <v>13</v>
      </c>
      <c r="C85" s="150">
        <v>797.9</v>
      </c>
      <c r="D85" s="150">
        <v>0</v>
      </c>
      <c r="E85" s="292"/>
      <c r="F85" s="150">
        <v>0</v>
      </c>
      <c r="G85" s="150">
        <v>797.9</v>
      </c>
      <c r="H85" s="150">
        <v>0</v>
      </c>
      <c r="I85" s="150">
        <v>0</v>
      </c>
      <c r="J85" s="59"/>
      <c r="K85" s="59"/>
      <c r="L85" s="59"/>
      <c r="M85" s="59"/>
      <c r="N85" s="59"/>
      <c r="O85" s="59"/>
      <c r="P85" s="59"/>
      <c r="Q85" s="59"/>
      <c r="R85" s="59"/>
      <c r="S85" s="59"/>
    </row>
    <row r="86" spans="1:239" ht="15" customHeight="1">
      <c r="A86" s="1154">
        <v>59</v>
      </c>
      <c r="B86" s="478" t="s">
        <v>14</v>
      </c>
      <c r="C86" s="150">
        <v>297.2</v>
      </c>
      <c r="D86" s="150">
        <v>297.2</v>
      </c>
      <c r="E86" s="292"/>
      <c r="F86" s="150">
        <v>0</v>
      </c>
      <c r="G86" s="150">
        <v>0</v>
      </c>
      <c r="H86" s="150">
        <v>0</v>
      </c>
      <c r="I86" s="150">
        <v>0</v>
      </c>
      <c r="J86" s="59"/>
      <c r="K86" s="59"/>
      <c r="L86" s="59"/>
      <c r="M86" s="59"/>
      <c r="N86" s="59"/>
      <c r="O86" s="59"/>
      <c r="P86" s="59"/>
      <c r="Q86" s="59"/>
      <c r="R86" s="59"/>
      <c r="S86" s="59"/>
    </row>
    <row r="87" spans="1:239" ht="15" customHeight="1">
      <c r="A87" s="1154"/>
      <c r="B87" s="478"/>
      <c r="E87" s="441"/>
      <c r="J87" s="59"/>
      <c r="K87" s="59"/>
      <c r="L87" s="59"/>
      <c r="M87" s="59"/>
      <c r="N87" s="59"/>
      <c r="O87" s="59"/>
      <c r="P87" s="59"/>
      <c r="Q87" s="59"/>
      <c r="R87" s="59"/>
      <c r="S87" s="59"/>
    </row>
    <row r="88" spans="1:239" ht="15" customHeight="1">
      <c r="A88" s="1154">
        <v>60</v>
      </c>
      <c r="B88" s="551" t="s">
        <v>10</v>
      </c>
      <c r="C88" s="150">
        <v>-1897.2000000000116</v>
      </c>
      <c r="D88" s="150">
        <v>1016.3000000000175</v>
      </c>
      <c r="E88" s="292"/>
      <c r="F88" s="150">
        <v>9.9999999999999995E-8</v>
      </c>
      <c r="G88" s="150">
        <v>-2256.7999999999884</v>
      </c>
      <c r="H88" s="150">
        <v>-581.70000000000618</v>
      </c>
      <c r="I88" s="150">
        <v>-74.80000000009386</v>
      </c>
      <c r="J88" s="59"/>
      <c r="K88" s="59"/>
      <c r="L88" s="59"/>
      <c r="M88" s="59"/>
      <c r="N88" s="59"/>
      <c r="O88" s="59"/>
      <c r="P88" s="59"/>
      <c r="Q88" s="59"/>
      <c r="R88" s="59"/>
      <c r="S88" s="59"/>
    </row>
    <row r="89" spans="1:239" ht="15" customHeight="1">
      <c r="A89" s="59" t="s">
        <v>214</v>
      </c>
      <c r="B89" s="59"/>
      <c r="C89" s="150"/>
      <c r="D89" s="150"/>
      <c r="E89" s="150"/>
      <c r="F89" s="150"/>
      <c r="G89" s="150"/>
      <c r="H89" s="150"/>
      <c r="I89" s="150"/>
      <c r="J89" s="59"/>
      <c r="K89" s="59"/>
      <c r="L89" s="59"/>
      <c r="M89" s="59"/>
      <c r="N89" s="59"/>
      <c r="O89" s="59"/>
      <c r="P89" s="59"/>
      <c r="Q89" s="59"/>
      <c r="R89" s="59"/>
      <c r="S89" s="59"/>
    </row>
    <row r="90" spans="1:239" ht="15" customHeight="1">
      <c r="A90" s="65" t="s">
        <v>46</v>
      </c>
      <c r="B90" s="65"/>
      <c r="C90" s="150"/>
      <c r="D90" s="150"/>
      <c r="E90" s="441"/>
      <c r="F90" s="150"/>
      <c r="G90" s="150"/>
      <c r="H90" s="150"/>
      <c r="I90" s="150"/>
      <c r="J90" s="59"/>
      <c r="K90" s="59"/>
      <c r="L90" s="59"/>
      <c r="M90" s="59"/>
      <c r="N90" s="59"/>
      <c r="O90" s="59"/>
      <c r="P90" s="59"/>
      <c r="Q90" s="59"/>
      <c r="R90" s="59"/>
      <c r="S90" s="59"/>
    </row>
    <row r="91" spans="1:239" ht="15" customHeight="1">
      <c r="A91" s="1154" t="s">
        <v>47</v>
      </c>
      <c r="B91" s="1154"/>
      <c r="C91" s="150"/>
      <c r="D91" s="150"/>
      <c r="E91" s="441"/>
      <c r="F91" s="150"/>
      <c r="G91" s="150"/>
      <c r="H91" s="150"/>
      <c r="I91" s="150"/>
      <c r="J91" s="59"/>
      <c r="K91" s="59"/>
      <c r="L91" s="59"/>
      <c r="M91" s="59"/>
      <c r="N91" s="59"/>
      <c r="O91" s="59"/>
      <c r="P91" s="59"/>
      <c r="Q91" s="59"/>
      <c r="R91" s="59"/>
      <c r="S91" s="59"/>
    </row>
    <row r="92" spans="1:239" ht="15" customHeight="1">
      <c r="C92" s="150"/>
      <c r="D92" s="150"/>
      <c r="E92" s="441"/>
      <c r="F92" s="150"/>
      <c r="G92" s="150"/>
      <c r="H92" s="150"/>
      <c r="I92" s="150"/>
      <c r="J92" s="52"/>
      <c r="K92" s="52"/>
      <c r="L92" s="52"/>
      <c r="M92" s="52"/>
      <c r="N92" s="52"/>
      <c r="O92" s="52"/>
      <c r="P92" s="52"/>
      <c r="Q92" s="52"/>
      <c r="R92" s="52"/>
      <c r="S92" s="52"/>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c r="IE92" s="51"/>
    </row>
    <row r="93" spans="1:239">
      <c r="A93" s="59"/>
      <c r="B93" s="59"/>
      <c r="C93" s="150"/>
      <c r="D93" s="150"/>
      <c r="E93" s="441"/>
      <c r="F93" s="150"/>
      <c r="G93" s="150"/>
      <c r="H93" s="150"/>
      <c r="I93" s="150"/>
      <c r="J93" s="59"/>
      <c r="K93" s="59"/>
      <c r="L93" s="59"/>
      <c r="M93" s="59"/>
      <c r="N93" s="59"/>
      <c r="O93" s="59"/>
      <c r="P93" s="59"/>
      <c r="Q93" s="59"/>
      <c r="R93" s="59"/>
      <c r="S93" s="59"/>
    </row>
    <row r="94" spans="1:239">
      <c r="A94" s="59"/>
      <c r="B94" s="59"/>
      <c r="C94" s="150"/>
      <c r="D94" s="150"/>
      <c r="E94" s="441"/>
      <c r="F94" s="150"/>
      <c r="G94" s="150"/>
      <c r="H94" s="150"/>
      <c r="I94" s="150"/>
      <c r="J94" s="59"/>
      <c r="K94" s="59"/>
      <c r="L94" s="59"/>
      <c r="M94" s="59"/>
      <c r="N94" s="59"/>
      <c r="O94" s="59"/>
      <c r="P94" s="59"/>
      <c r="Q94" s="59"/>
      <c r="R94" s="59"/>
      <c r="S94" s="59"/>
    </row>
    <row r="95" spans="1:239">
      <c r="A95" s="59"/>
      <c r="B95" s="59"/>
      <c r="C95" s="150"/>
      <c r="D95" s="150"/>
      <c r="E95" s="441"/>
      <c r="F95" s="150"/>
      <c r="G95" s="150"/>
      <c r="H95" s="150"/>
      <c r="I95" s="150"/>
      <c r="J95" s="59"/>
      <c r="K95" s="59"/>
      <c r="L95" s="59"/>
      <c r="M95" s="59"/>
      <c r="N95" s="59"/>
      <c r="O95" s="59"/>
      <c r="P95" s="59"/>
      <c r="Q95" s="59"/>
      <c r="R95" s="59"/>
      <c r="S95" s="59"/>
    </row>
    <row r="96" spans="1:239">
      <c r="A96" s="59"/>
      <c r="B96" s="59"/>
      <c r="C96" s="150"/>
      <c r="D96" s="150"/>
      <c r="E96" s="441"/>
      <c r="F96" s="150"/>
      <c r="G96" s="150"/>
      <c r="H96" s="150"/>
      <c r="I96" s="150"/>
      <c r="J96" s="59"/>
      <c r="K96" s="59"/>
      <c r="L96" s="59"/>
      <c r="M96" s="59"/>
      <c r="N96" s="59"/>
      <c r="O96" s="59"/>
      <c r="P96" s="59"/>
      <c r="Q96" s="59"/>
      <c r="R96" s="59"/>
      <c r="S96" s="59"/>
    </row>
    <row r="97" spans="1:19">
      <c r="A97" s="59"/>
      <c r="B97" s="59"/>
      <c r="C97" s="150"/>
      <c r="D97" s="150"/>
      <c r="E97" s="441"/>
      <c r="F97" s="150"/>
      <c r="G97" s="150"/>
      <c r="H97" s="150"/>
      <c r="I97" s="150"/>
      <c r="J97" s="59"/>
      <c r="K97" s="59"/>
      <c r="L97" s="59"/>
      <c r="M97" s="59"/>
      <c r="N97" s="59"/>
      <c r="O97" s="59"/>
      <c r="P97" s="59"/>
      <c r="Q97" s="59"/>
      <c r="R97" s="59"/>
      <c r="S97" s="59"/>
    </row>
    <row r="98" spans="1:19">
      <c r="A98" s="59"/>
      <c r="B98" s="59"/>
      <c r="C98" s="150"/>
      <c r="D98" s="150"/>
      <c r="E98" s="441"/>
      <c r="F98" s="150"/>
      <c r="G98" s="150"/>
      <c r="H98" s="150"/>
      <c r="I98" s="150"/>
      <c r="J98" s="59"/>
      <c r="K98" s="59"/>
      <c r="L98" s="59"/>
      <c r="M98" s="59"/>
      <c r="N98" s="59"/>
      <c r="O98" s="59"/>
      <c r="P98" s="59"/>
      <c r="Q98" s="59"/>
      <c r="R98" s="59"/>
      <c r="S98" s="59"/>
    </row>
    <row r="99" spans="1:19">
      <c r="A99" s="59"/>
      <c r="B99" s="59"/>
      <c r="C99" s="150"/>
      <c r="D99" s="150"/>
      <c r="E99" s="441"/>
      <c r="F99" s="150"/>
      <c r="G99" s="150"/>
      <c r="H99" s="150"/>
      <c r="I99" s="150"/>
      <c r="J99" s="59"/>
      <c r="K99" s="59"/>
      <c r="L99" s="59"/>
      <c r="M99" s="59"/>
      <c r="N99" s="59"/>
      <c r="O99" s="59"/>
      <c r="P99" s="59"/>
      <c r="Q99" s="59"/>
      <c r="R99" s="59"/>
      <c r="S99" s="59"/>
    </row>
    <row r="100" spans="1:19">
      <c r="A100" s="59"/>
      <c r="B100" s="59"/>
      <c r="C100" s="150"/>
      <c r="D100" s="150"/>
      <c r="E100" s="441"/>
      <c r="F100" s="150"/>
      <c r="G100" s="150"/>
      <c r="H100" s="150"/>
      <c r="I100" s="150"/>
      <c r="J100" s="59"/>
      <c r="K100" s="59"/>
      <c r="L100" s="59"/>
      <c r="M100" s="59"/>
      <c r="N100" s="59"/>
      <c r="O100" s="59"/>
      <c r="P100" s="59"/>
      <c r="Q100" s="59"/>
      <c r="R100" s="59"/>
      <c r="S100" s="59"/>
    </row>
    <row r="101" spans="1:19">
      <c r="A101" s="59"/>
      <c r="B101" s="59"/>
      <c r="C101" s="150"/>
      <c r="D101" s="150"/>
      <c r="E101" s="441"/>
      <c r="F101" s="150"/>
      <c r="G101" s="150"/>
      <c r="H101" s="150"/>
      <c r="I101" s="150"/>
      <c r="J101" s="59"/>
      <c r="K101" s="59"/>
      <c r="L101" s="59"/>
      <c r="M101" s="59"/>
      <c r="N101" s="59"/>
      <c r="O101" s="59"/>
      <c r="P101" s="59"/>
      <c r="Q101" s="59"/>
      <c r="R101" s="59"/>
      <c r="S101" s="59"/>
    </row>
    <row r="102" spans="1:19">
      <c r="A102" s="59"/>
      <c r="B102" s="59"/>
      <c r="C102" s="150"/>
      <c r="D102" s="150"/>
      <c r="E102" s="441"/>
      <c r="F102" s="150"/>
      <c r="G102" s="150"/>
      <c r="H102" s="150"/>
      <c r="I102" s="150"/>
      <c r="J102" s="59"/>
      <c r="K102" s="59"/>
      <c r="L102" s="59"/>
      <c r="M102" s="59"/>
      <c r="N102" s="59"/>
      <c r="O102" s="59"/>
      <c r="P102" s="59"/>
      <c r="Q102" s="59"/>
      <c r="R102" s="59"/>
      <c r="S102" s="59"/>
    </row>
    <row r="103" spans="1:19">
      <c r="A103" s="59"/>
      <c r="B103" s="59"/>
      <c r="C103" s="150"/>
      <c r="D103" s="150"/>
      <c r="E103" s="441"/>
      <c r="F103" s="150"/>
      <c r="G103" s="150"/>
      <c r="H103" s="150"/>
      <c r="I103" s="150"/>
      <c r="J103" s="59"/>
      <c r="K103" s="59"/>
      <c r="L103" s="59"/>
      <c r="M103" s="59"/>
      <c r="N103" s="59"/>
      <c r="O103" s="59"/>
      <c r="P103" s="59"/>
      <c r="Q103" s="59"/>
      <c r="R103" s="59"/>
      <c r="S103" s="59"/>
    </row>
    <row r="104" spans="1:19">
      <c r="A104" s="59"/>
      <c r="B104" s="59"/>
      <c r="C104" s="150"/>
      <c r="D104" s="150"/>
      <c r="E104" s="441"/>
      <c r="F104" s="150"/>
      <c r="G104" s="150"/>
      <c r="H104" s="150"/>
      <c r="I104" s="150"/>
      <c r="J104" s="59"/>
      <c r="K104" s="59"/>
      <c r="L104" s="59"/>
      <c r="M104" s="59"/>
      <c r="N104" s="59"/>
      <c r="O104" s="59"/>
      <c r="P104" s="59"/>
      <c r="Q104" s="59"/>
      <c r="R104" s="59"/>
      <c r="S104" s="59"/>
    </row>
    <row r="105" spans="1:19">
      <c r="A105" s="59"/>
      <c r="B105" s="59"/>
      <c r="C105" s="150"/>
      <c r="D105" s="150"/>
      <c r="E105" s="441"/>
      <c r="F105" s="150"/>
      <c r="G105" s="150"/>
      <c r="H105" s="150"/>
      <c r="I105" s="150"/>
      <c r="J105" s="59"/>
      <c r="K105" s="59"/>
      <c r="L105" s="59"/>
      <c r="M105" s="59"/>
      <c r="N105" s="59"/>
      <c r="O105" s="59"/>
      <c r="P105" s="59"/>
      <c r="Q105" s="59"/>
      <c r="R105" s="59"/>
      <c r="S105" s="59"/>
    </row>
    <row r="106" spans="1:19">
      <c r="A106" s="59"/>
      <c r="B106" s="59"/>
      <c r="C106" s="150"/>
      <c r="D106" s="150"/>
      <c r="E106" s="441"/>
      <c r="F106" s="150"/>
      <c r="G106" s="150"/>
      <c r="H106" s="150"/>
      <c r="I106" s="150"/>
      <c r="J106" s="59"/>
      <c r="K106" s="59"/>
      <c r="L106" s="59"/>
      <c r="M106" s="59"/>
      <c r="N106" s="59"/>
      <c r="O106" s="59"/>
      <c r="P106" s="59"/>
      <c r="Q106" s="59"/>
      <c r="R106" s="59"/>
      <c r="S106" s="59"/>
    </row>
    <row r="107" spans="1:19">
      <c r="A107" s="59"/>
      <c r="B107" s="59"/>
      <c r="C107" s="150"/>
      <c r="D107" s="150"/>
      <c r="E107" s="441"/>
      <c r="F107" s="150"/>
      <c r="G107" s="150"/>
      <c r="H107" s="150"/>
      <c r="I107" s="150"/>
      <c r="J107" s="59"/>
      <c r="K107" s="59"/>
      <c r="L107" s="59"/>
      <c r="M107" s="59"/>
      <c r="N107" s="59"/>
      <c r="O107" s="59"/>
      <c r="P107" s="59"/>
      <c r="Q107" s="59"/>
      <c r="R107" s="59"/>
      <c r="S107" s="59"/>
    </row>
    <row r="108" spans="1:19">
      <c r="A108" s="59"/>
      <c r="B108" s="59"/>
      <c r="C108" s="150"/>
      <c r="D108" s="150"/>
      <c r="E108" s="441"/>
      <c r="F108" s="150"/>
      <c r="G108" s="150"/>
      <c r="H108" s="150"/>
      <c r="I108" s="150"/>
      <c r="J108" s="59"/>
      <c r="K108" s="59"/>
      <c r="L108" s="59"/>
      <c r="M108" s="59"/>
      <c r="N108" s="59"/>
      <c r="O108" s="59"/>
      <c r="P108" s="59"/>
      <c r="Q108" s="59"/>
      <c r="R108" s="59"/>
      <c r="S108" s="59"/>
    </row>
    <row r="109" spans="1:19">
      <c r="A109" s="59"/>
      <c r="B109" s="59"/>
      <c r="C109" s="150"/>
      <c r="D109" s="150"/>
      <c r="E109" s="441"/>
      <c r="F109" s="150"/>
      <c r="G109" s="150"/>
      <c r="H109" s="150"/>
      <c r="I109" s="150"/>
      <c r="J109" s="59"/>
      <c r="K109" s="59"/>
      <c r="L109" s="59"/>
      <c r="M109" s="59"/>
      <c r="N109" s="59"/>
      <c r="O109" s="59"/>
      <c r="P109" s="59"/>
      <c r="Q109" s="59"/>
      <c r="R109" s="59"/>
      <c r="S109" s="59"/>
    </row>
    <row r="110" spans="1:19">
      <c r="A110" s="59"/>
      <c r="B110" s="59"/>
      <c r="C110" s="150"/>
      <c r="D110" s="150"/>
      <c r="E110" s="441"/>
      <c r="F110" s="150"/>
      <c r="G110" s="150"/>
      <c r="H110" s="150"/>
      <c r="I110" s="150"/>
      <c r="J110" s="59"/>
      <c r="K110" s="59"/>
      <c r="L110" s="59"/>
      <c r="M110" s="59"/>
      <c r="N110" s="59"/>
      <c r="O110" s="59"/>
      <c r="P110" s="59"/>
      <c r="Q110" s="59"/>
      <c r="R110" s="59"/>
      <c r="S110" s="59"/>
    </row>
    <row r="111" spans="1:19">
      <c r="A111" s="59"/>
      <c r="B111" s="59"/>
      <c r="C111" s="150"/>
      <c r="D111" s="150"/>
      <c r="E111" s="441"/>
      <c r="F111" s="150"/>
      <c r="G111" s="150"/>
      <c r="H111" s="150"/>
      <c r="I111" s="150"/>
      <c r="J111" s="59"/>
      <c r="K111" s="59"/>
      <c r="L111" s="59"/>
      <c r="M111" s="59"/>
      <c r="N111" s="59"/>
      <c r="O111" s="59"/>
      <c r="P111" s="59"/>
      <c r="Q111" s="59"/>
      <c r="R111" s="59"/>
      <c r="S111" s="59"/>
    </row>
    <row r="112" spans="1:19">
      <c r="A112" s="59"/>
      <c r="B112" s="59"/>
      <c r="C112" s="150"/>
      <c r="D112" s="150"/>
      <c r="E112" s="441"/>
      <c r="F112" s="150"/>
      <c r="G112" s="150"/>
      <c r="H112" s="150"/>
      <c r="I112" s="150"/>
      <c r="J112" s="59"/>
      <c r="K112" s="59"/>
      <c r="L112" s="59"/>
      <c r="M112" s="59"/>
      <c r="N112" s="59"/>
      <c r="O112" s="59"/>
      <c r="P112" s="59"/>
      <c r="Q112" s="59"/>
      <c r="R112" s="59"/>
      <c r="S112" s="59"/>
    </row>
    <row r="113" spans="1:19">
      <c r="A113" s="59"/>
      <c r="B113" s="59"/>
      <c r="C113" s="150"/>
      <c r="D113" s="150"/>
      <c r="E113" s="441"/>
      <c r="F113" s="150"/>
      <c r="G113" s="150"/>
      <c r="H113" s="150"/>
      <c r="I113" s="150"/>
      <c r="J113" s="59"/>
      <c r="K113" s="59"/>
      <c r="L113" s="59"/>
      <c r="M113" s="59"/>
      <c r="N113" s="59"/>
      <c r="O113" s="59"/>
      <c r="P113" s="59"/>
      <c r="Q113" s="59"/>
      <c r="R113" s="59"/>
      <c r="S113" s="59"/>
    </row>
    <row r="114" spans="1:19">
      <c r="A114" s="59"/>
      <c r="B114" s="59"/>
      <c r="C114" s="150"/>
      <c r="D114" s="150"/>
      <c r="E114" s="441"/>
      <c r="F114" s="150"/>
      <c r="G114" s="150"/>
      <c r="H114" s="150"/>
      <c r="I114" s="150"/>
      <c r="J114" s="59"/>
      <c r="K114" s="59"/>
      <c r="L114" s="59"/>
      <c r="M114" s="59"/>
      <c r="N114" s="59"/>
      <c r="O114" s="59"/>
      <c r="P114" s="59"/>
      <c r="Q114" s="59"/>
      <c r="R114" s="59"/>
      <c r="S114" s="59"/>
    </row>
    <row r="115" spans="1:19">
      <c r="A115" s="59"/>
      <c r="B115" s="59"/>
      <c r="C115" s="150"/>
      <c r="D115" s="150"/>
      <c r="E115" s="441"/>
      <c r="F115" s="150"/>
      <c r="G115" s="150"/>
      <c r="H115" s="150"/>
      <c r="I115" s="150"/>
      <c r="J115" s="59"/>
      <c r="K115" s="59"/>
      <c r="L115" s="59"/>
      <c r="M115" s="59"/>
      <c r="N115" s="59"/>
      <c r="O115" s="59"/>
      <c r="P115" s="59"/>
      <c r="Q115" s="59"/>
      <c r="R115" s="59"/>
      <c r="S115" s="59"/>
    </row>
    <row r="116" spans="1:19">
      <c r="A116" s="59"/>
      <c r="B116" s="59"/>
      <c r="C116" s="150"/>
      <c r="D116" s="150"/>
      <c r="E116" s="441"/>
      <c r="F116" s="150"/>
      <c r="G116" s="150"/>
      <c r="H116" s="150"/>
      <c r="I116" s="150"/>
      <c r="J116" s="59"/>
      <c r="K116" s="59"/>
      <c r="L116" s="59"/>
      <c r="M116" s="59"/>
      <c r="N116" s="59"/>
      <c r="O116" s="59"/>
      <c r="P116" s="59"/>
      <c r="Q116" s="59"/>
      <c r="R116" s="59"/>
      <c r="S116" s="59"/>
    </row>
    <row r="117" spans="1:19">
      <c r="A117" s="59"/>
      <c r="B117" s="59"/>
      <c r="C117" s="150"/>
      <c r="D117" s="150"/>
      <c r="E117" s="441"/>
      <c r="F117" s="150"/>
      <c r="G117" s="150"/>
      <c r="H117" s="150"/>
      <c r="I117" s="150"/>
      <c r="J117" s="59"/>
      <c r="K117" s="59"/>
      <c r="L117" s="59"/>
      <c r="M117" s="59"/>
      <c r="N117" s="59"/>
      <c r="O117" s="59"/>
      <c r="P117" s="59"/>
      <c r="Q117" s="59"/>
      <c r="R117" s="59"/>
      <c r="S117" s="59"/>
    </row>
    <row r="118" spans="1:19">
      <c r="A118" s="59"/>
      <c r="B118" s="59"/>
      <c r="C118" s="150"/>
      <c r="D118" s="150"/>
      <c r="E118" s="441"/>
      <c r="F118" s="150"/>
      <c r="G118" s="150"/>
      <c r="H118" s="150"/>
      <c r="I118" s="150"/>
      <c r="J118" s="59"/>
      <c r="K118" s="59"/>
      <c r="L118" s="59"/>
      <c r="M118" s="59"/>
      <c r="N118" s="59"/>
      <c r="O118" s="59"/>
      <c r="P118" s="59"/>
      <c r="Q118" s="59"/>
      <c r="R118" s="59"/>
      <c r="S118" s="59"/>
    </row>
    <row r="119" spans="1:19">
      <c r="A119" s="59"/>
      <c r="B119" s="59"/>
      <c r="C119" s="150"/>
      <c r="D119" s="150"/>
      <c r="E119" s="441"/>
      <c r="F119" s="150"/>
      <c r="G119" s="150"/>
      <c r="H119" s="150"/>
      <c r="I119" s="150"/>
      <c r="J119" s="59"/>
      <c r="K119" s="59"/>
      <c r="L119" s="59"/>
      <c r="M119" s="59"/>
      <c r="N119" s="59"/>
      <c r="O119" s="59"/>
      <c r="P119" s="59"/>
      <c r="Q119" s="59"/>
      <c r="R119" s="59"/>
      <c r="S119" s="59"/>
    </row>
    <row r="120" spans="1:19">
      <c r="A120" s="59"/>
      <c r="B120" s="59"/>
      <c r="C120" s="150"/>
      <c r="D120" s="150"/>
      <c r="E120" s="441"/>
      <c r="F120" s="150"/>
      <c r="G120" s="150"/>
      <c r="H120" s="150"/>
      <c r="I120" s="150"/>
      <c r="J120" s="59"/>
      <c r="K120" s="59"/>
      <c r="L120" s="59"/>
      <c r="M120" s="59"/>
      <c r="N120" s="59"/>
      <c r="O120" s="59"/>
      <c r="P120" s="59"/>
      <c r="Q120" s="59"/>
      <c r="R120" s="59"/>
      <c r="S120" s="59"/>
    </row>
    <row r="121" spans="1:19">
      <c r="A121" s="59"/>
      <c r="B121" s="59"/>
      <c r="C121" s="150"/>
      <c r="D121" s="150"/>
      <c r="E121" s="441"/>
      <c r="F121" s="150"/>
      <c r="G121" s="150"/>
      <c r="H121" s="150"/>
      <c r="I121" s="150"/>
      <c r="J121" s="59"/>
      <c r="K121" s="59"/>
      <c r="L121" s="59"/>
      <c r="M121" s="59"/>
      <c r="N121" s="59"/>
      <c r="O121" s="59"/>
      <c r="P121" s="59"/>
      <c r="Q121" s="59"/>
      <c r="R121" s="59"/>
      <c r="S121" s="59"/>
    </row>
    <row r="122" spans="1:19">
      <c r="A122" s="59"/>
      <c r="B122" s="59"/>
      <c r="C122" s="150"/>
      <c r="D122" s="150"/>
      <c r="E122" s="441"/>
      <c r="F122" s="150"/>
      <c r="G122" s="150"/>
      <c r="H122" s="150"/>
      <c r="I122" s="150"/>
      <c r="J122" s="59"/>
      <c r="K122" s="59"/>
      <c r="L122" s="59"/>
      <c r="M122" s="59"/>
      <c r="N122" s="59"/>
      <c r="O122" s="59"/>
      <c r="P122" s="59"/>
      <c r="Q122" s="59"/>
      <c r="R122" s="59"/>
      <c r="S122" s="59"/>
    </row>
    <row r="123" spans="1:19">
      <c r="A123" s="59"/>
      <c r="B123" s="59"/>
      <c r="C123" s="150"/>
      <c r="D123" s="150"/>
      <c r="E123" s="441"/>
      <c r="F123" s="150"/>
      <c r="G123" s="150"/>
      <c r="H123" s="150"/>
      <c r="I123" s="150"/>
      <c r="J123" s="59"/>
      <c r="K123" s="59"/>
      <c r="L123" s="59"/>
      <c r="M123" s="59"/>
      <c r="N123" s="59"/>
      <c r="O123" s="59"/>
      <c r="P123" s="59"/>
      <c r="Q123" s="59"/>
      <c r="R123" s="59"/>
      <c r="S123" s="59"/>
    </row>
    <row r="124" spans="1:19">
      <c r="A124" s="59"/>
      <c r="B124" s="59"/>
      <c r="C124" s="479"/>
      <c r="D124" s="479"/>
      <c r="E124" s="441"/>
      <c r="F124" s="479"/>
      <c r="G124" s="479"/>
      <c r="H124" s="479"/>
      <c r="I124" s="479"/>
    </row>
    <row r="125" spans="1:19">
      <c r="A125" s="59"/>
      <c r="B125" s="59"/>
      <c r="C125" s="479"/>
      <c r="D125" s="479"/>
      <c r="E125" s="441"/>
      <c r="F125" s="479"/>
      <c r="G125" s="479"/>
      <c r="H125" s="479"/>
      <c r="I125" s="479"/>
    </row>
    <row r="126" spans="1:19">
      <c r="A126" s="59"/>
      <c r="B126" s="59"/>
      <c r="C126" s="479"/>
      <c r="D126" s="479"/>
      <c r="E126" s="441"/>
      <c r="F126" s="479"/>
      <c r="G126" s="479"/>
      <c r="H126" s="479"/>
      <c r="I126" s="479"/>
    </row>
    <row r="127" spans="1:19">
      <c r="A127" s="59"/>
      <c r="B127" s="59"/>
      <c r="C127" s="479"/>
      <c r="D127" s="479"/>
      <c r="E127" s="441"/>
      <c r="F127" s="479"/>
      <c r="G127" s="479"/>
      <c r="H127" s="479"/>
      <c r="I127" s="479"/>
    </row>
    <row r="128" spans="1:19">
      <c r="A128" s="59"/>
      <c r="B128" s="59"/>
      <c r="C128" s="479"/>
      <c r="D128" s="479"/>
      <c r="E128" s="441"/>
      <c r="F128" s="479"/>
      <c r="G128" s="479"/>
      <c r="H128" s="479"/>
      <c r="I128" s="479"/>
    </row>
    <row r="129" spans="1:9">
      <c r="A129" s="59"/>
      <c r="B129" s="59"/>
      <c r="C129" s="479"/>
      <c r="D129" s="479"/>
      <c r="E129" s="441"/>
      <c r="F129" s="479"/>
      <c r="G129" s="479"/>
      <c r="H129" s="479"/>
      <c r="I129" s="479"/>
    </row>
    <row r="130" spans="1:9">
      <c r="A130" s="59"/>
      <c r="B130" s="59"/>
      <c r="C130" s="479"/>
      <c r="D130" s="479"/>
      <c r="E130" s="441"/>
      <c r="F130" s="479"/>
      <c r="G130" s="479"/>
      <c r="H130" s="479"/>
      <c r="I130" s="479"/>
    </row>
    <row r="131" spans="1:9">
      <c r="A131" s="59"/>
      <c r="B131" s="59"/>
      <c r="C131" s="479"/>
      <c r="D131" s="479"/>
      <c r="E131" s="441"/>
      <c r="F131" s="479"/>
      <c r="G131" s="479"/>
      <c r="H131" s="479"/>
      <c r="I131" s="479"/>
    </row>
    <row r="132" spans="1:9">
      <c r="A132" s="59"/>
      <c r="B132" s="59"/>
      <c r="C132" s="479"/>
      <c r="D132" s="479"/>
      <c r="E132" s="441"/>
      <c r="F132" s="479"/>
      <c r="G132" s="479"/>
      <c r="H132" s="479"/>
      <c r="I132" s="479"/>
    </row>
    <row r="133" spans="1:9">
      <c r="A133" s="59"/>
      <c r="B133" s="59"/>
      <c r="C133" s="479"/>
      <c r="D133" s="479"/>
      <c r="E133" s="441"/>
      <c r="F133" s="479"/>
      <c r="G133" s="479"/>
      <c r="H133" s="479"/>
      <c r="I133" s="479"/>
    </row>
    <row r="134" spans="1:9">
      <c r="A134" s="59"/>
      <c r="B134" s="59"/>
      <c r="C134" s="479"/>
      <c r="D134" s="479"/>
      <c r="E134" s="441"/>
      <c r="F134" s="479"/>
      <c r="G134" s="479"/>
      <c r="H134" s="479"/>
      <c r="I134" s="479"/>
    </row>
    <row r="135" spans="1:9">
      <c r="A135" s="59"/>
      <c r="B135" s="59"/>
      <c r="C135" s="479"/>
      <c r="D135" s="479"/>
      <c r="E135" s="441"/>
      <c r="F135" s="479"/>
      <c r="G135" s="479"/>
      <c r="H135" s="479"/>
      <c r="I135" s="479"/>
    </row>
    <row r="136" spans="1:9">
      <c r="A136" s="59"/>
      <c r="B136" s="59"/>
      <c r="C136" s="479"/>
      <c r="D136" s="479"/>
      <c r="E136" s="441"/>
      <c r="F136" s="479"/>
      <c r="G136" s="479"/>
      <c r="H136" s="479"/>
      <c r="I136" s="479"/>
    </row>
    <row r="137" spans="1:9">
      <c r="A137" s="59"/>
      <c r="B137" s="59"/>
      <c r="C137" s="479"/>
      <c r="D137" s="479"/>
      <c r="E137" s="441"/>
      <c r="F137" s="479"/>
      <c r="G137" s="479"/>
      <c r="H137" s="479"/>
      <c r="I137" s="479"/>
    </row>
    <row r="138" spans="1:9">
      <c r="A138" s="59"/>
      <c r="B138" s="59"/>
      <c r="C138" s="479"/>
      <c r="D138" s="479"/>
      <c r="E138" s="441"/>
      <c r="F138" s="479"/>
      <c r="G138" s="479"/>
      <c r="H138" s="479"/>
      <c r="I138" s="479"/>
    </row>
    <row r="139" spans="1:9">
      <c r="A139" s="59"/>
      <c r="B139" s="59"/>
      <c r="C139" s="479"/>
      <c r="D139" s="479"/>
      <c r="E139" s="441"/>
      <c r="F139" s="479"/>
      <c r="G139" s="479"/>
      <c r="H139" s="479"/>
      <c r="I139" s="479"/>
    </row>
    <row r="140" spans="1:9">
      <c r="A140" s="59"/>
      <c r="B140" s="59"/>
      <c r="C140" s="479"/>
      <c r="D140" s="479"/>
      <c r="E140" s="441"/>
      <c r="F140" s="479"/>
      <c r="G140" s="479"/>
      <c r="H140" s="479"/>
      <c r="I140" s="479"/>
    </row>
    <row r="141" spans="1:9">
      <c r="A141" s="59"/>
      <c r="B141" s="59"/>
      <c r="C141" s="479"/>
      <c r="D141" s="479"/>
      <c r="E141" s="441"/>
      <c r="F141" s="479"/>
      <c r="G141" s="479"/>
      <c r="H141" s="479"/>
      <c r="I141" s="479"/>
    </row>
    <row r="142" spans="1:9">
      <c r="A142" s="59"/>
      <c r="B142" s="59"/>
      <c r="C142" s="479"/>
      <c r="D142" s="479"/>
      <c r="E142" s="441"/>
      <c r="F142" s="479"/>
      <c r="G142" s="479"/>
      <c r="H142" s="479"/>
      <c r="I142" s="479"/>
    </row>
    <row r="143" spans="1:9">
      <c r="A143" s="59"/>
      <c r="B143" s="59"/>
      <c r="C143" s="479"/>
      <c r="D143" s="479"/>
      <c r="E143" s="441"/>
      <c r="F143" s="479"/>
      <c r="G143" s="479"/>
      <c r="H143" s="479"/>
      <c r="I143" s="479"/>
    </row>
    <row r="144" spans="1:9">
      <c r="A144" s="59"/>
      <c r="B144" s="59"/>
      <c r="C144" s="479"/>
      <c r="D144" s="479"/>
      <c r="E144" s="441"/>
      <c r="F144" s="479"/>
      <c r="G144" s="479"/>
      <c r="H144" s="479"/>
      <c r="I144" s="479"/>
    </row>
    <row r="145" spans="1:9">
      <c r="A145" s="59"/>
      <c r="B145" s="59"/>
      <c r="C145" s="479"/>
      <c r="D145" s="479"/>
      <c r="E145" s="441"/>
      <c r="F145" s="479"/>
      <c r="G145" s="479"/>
      <c r="H145" s="479"/>
      <c r="I145" s="479"/>
    </row>
    <row r="146" spans="1:9">
      <c r="A146" s="59"/>
      <c r="B146" s="59"/>
      <c r="C146" s="479"/>
      <c r="D146" s="479"/>
      <c r="E146" s="441"/>
      <c r="F146" s="479"/>
      <c r="G146" s="479"/>
      <c r="H146" s="479"/>
      <c r="I146" s="479"/>
    </row>
    <row r="147" spans="1:9">
      <c r="A147" s="59"/>
      <c r="B147" s="59"/>
      <c r="C147" s="479"/>
      <c r="D147" s="479"/>
      <c r="E147" s="441"/>
      <c r="F147" s="479"/>
      <c r="G147" s="479"/>
      <c r="H147" s="479"/>
      <c r="I147" s="479"/>
    </row>
    <row r="148" spans="1:9">
      <c r="A148" s="59"/>
      <c r="B148" s="59"/>
      <c r="C148" s="479"/>
      <c r="D148" s="479"/>
      <c r="E148" s="441"/>
      <c r="F148" s="479"/>
      <c r="G148" s="479"/>
      <c r="H148" s="479"/>
      <c r="I148" s="479"/>
    </row>
    <row r="149" spans="1:9">
      <c r="A149" s="59"/>
      <c r="B149" s="59"/>
      <c r="C149" s="479"/>
      <c r="D149" s="479"/>
      <c r="E149" s="441"/>
      <c r="F149" s="479"/>
      <c r="G149" s="479"/>
      <c r="H149" s="479"/>
      <c r="I149" s="479"/>
    </row>
    <row r="150" spans="1:9">
      <c r="A150" s="59"/>
      <c r="B150" s="59"/>
      <c r="C150" s="479"/>
      <c r="D150" s="479"/>
      <c r="E150" s="441"/>
      <c r="F150" s="479"/>
      <c r="G150" s="479"/>
      <c r="H150" s="479"/>
      <c r="I150" s="479"/>
    </row>
    <row r="151" spans="1:9">
      <c r="C151" s="479"/>
      <c r="D151" s="479"/>
      <c r="E151" s="441"/>
      <c r="F151" s="479"/>
      <c r="G151" s="479"/>
      <c r="H151" s="479"/>
      <c r="I151" s="479"/>
    </row>
    <row r="152" spans="1:9">
      <c r="C152" s="479"/>
      <c r="D152" s="479"/>
      <c r="E152" s="441"/>
      <c r="F152" s="479"/>
      <c r="G152" s="479"/>
      <c r="H152" s="479"/>
      <c r="I152" s="479"/>
    </row>
    <row r="153" spans="1:9">
      <c r="C153" s="479"/>
      <c r="D153" s="479"/>
      <c r="E153" s="441"/>
      <c r="F153" s="479"/>
      <c r="G153" s="479"/>
      <c r="H153" s="479"/>
      <c r="I153" s="479"/>
    </row>
    <row r="154" spans="1:9">
      <c r="C154" s="479"/>
      <c r="D154" s="479"/>
      <c r="E154" s="441"/>
      <c r="F154" s="479"/>
      <c r="G154" s="479"/>
      <c r="H154" s="479"/>
      <c r="I154" s="479"/>
    </row>
    <row r="155" spans="1:9">
      <c r="C155" s="479"/>
      <c r="D155" s="479"/>
      <c r="E155" s="441"/>
      <c r="F155" s="479"/>
      <c r="G155" s="479"/>
      <c r="H155" s="479"/>
      <c r="I155" s="479"/>
    </row>
    <row r="156" spans="1:9">
      <c r="C156" s="479"/>
      <c r="D156" s="479"/>
      <c r="E156" s="441"/>
      <c r="F156" s="479"/>
      <c r="G156" s="479"/>
      <c r="H156" s="479"/>
      <c r="I156" s="479"/>
    </row>
    <row r="157" spans="1:9">
      <c r="C157" s="479"/>
      <c r="D157" s="479"/>
      <c r="E157" s="441"/>
      <c r="F157" s="479"/>
      <c r="G157" s="479"/>
      <c r="H157" s="479"/>
      <c r="I157" s="479"/>
    </row>
    <row r="158" spans="1:9">
      <c r="C158" s="479"/>
      <c r="D158" s="479"/>
      <c r="E158" s="441"/>
      <c r="F158" s="479"/>
      <c r="G158" s="479"/>
      <c r="H158" s="479"/>
      <c r="I158" s="479"/>
    </row>
    <row r="159" spans="1:9">
      <c r="C159" s="479"/>
      <c r="D159" s="479"/>
      <c r="E159" s="441"/>
      <c r="F159" s="479"/>
      <c r="G159" s="479"/>
      <c r="H159" s="479"/>
      <c r="I159" s="479"/>
    </row>
    <row r="160" spans="1:9">
      <c r="C160" s="479"/>
      <c r="D160" s="479"/>
      <c r="E160" s="441"/>
      <c r="F160" s="479"/>
      <c r="G160" s="479"/>
      <c r="H160" s="479"/>
      <c r="I160" s="479"/>
    </row>
    <row r="161" spans="3:9">
      <c r="C161" s="479"/>
      <c r="D161" s="479"/>
      <c r="E161" s="441"/>
      <c r="F161" s="479"/>
      <c r="G161" s="479"/>
      <c r="H161" s="479"/>
      <c r="I161" s="479"/>
    </row>
    <row r="162" spans="3:9">
      <c r="C162" s="479"/>
      <c r="D162" s="479"/>
      <c r="E162" s="441"/>
      <c r="F162" s="479"/>
      <c r="G162" s="479"/>
      <c r="H162" s="479"/>
      <c r="I162" s="479"/>
    </row>
    <row r="163" spans="3:9">
      <c r="C163" s="479"/>
      <c r="D163" s="479"/>
      <c r="E163" s="441"/>
      <c r="F163" s="479"/>
      <c r="G163" s="479"/>
      <c r="H163" s="479"/>
      <c r="I163" s="479"/>
    </row>
    <row r="164" spans="3:9">
      <c r="C164" s="479"/>
      <c r="D164" s="479"/>
      <c r="E164" s="441"/>
      <c r="F164" s="479"/>
      <c r="G164" s="479"/>
      <c r="H164" s="479"/>
      <c r="I164" s="479"/>
    </row>
    <row r="165" spans="3:9">
      <c r="C165" s="479"/>
      <c r="D165" s="479"/>
      <c r="E165" s="441"/>
      <c r="F165" s="479"/>
      <c r="G165" s="479"/>
      <c r="H165" s="479"/>
      <c r="I165" s="479"/>
    </row>
    <row r="166" spans="3:9">
      <c r="C166" s="479"/>
      <c r="D166" s="479"/>
      <c r="E166" s="441"/>
      <c r="F166" s="479"/>
      <c r="G166" s="479"/>
      <c r="H166" s="479"/>
      <c r="I166" s="479"/>
    </row>
    <row r="167" spans="3:9">
      <c r="C167" s="479"/>
      <c r="D167" s="479"/>
      <c r="E167" s="441"/>
      <c r="F167" s="479"/>
      <c r="G167" s="479"/>
      <c r="H167" s="479"/>
      <c r="I167" s="479"/>
    </row>
    <row r="168" spans="3:9">
      <c r="C168" s="479"/>
      <c r="D168" s="479"/>
      <c r="E168" s="441"/>
      <c r="F168" s="479"/>
      <c r="G168" s="479"/>
      <c r="H168" s="479"/>
      <c r="I168" s="479"/>
    </row>
    <row r="169" spans="3:9">
      <c r="C169" s="479"/>
      <c r="D169" s="479"/>
      <c r="E169" s="441"/>
      <c r="F169" s="479"/>
      <c r="G169" s="479"/>
      <c r="H169" s="479"/>
      <c r="I169" s="479"/>
    </row>
    <row r="170" spans="3:9">
      <c r="C170" s="479"/>
      <c r="D170" s="479"/>
      <c r="E170" s="441"/>
      <c r="F170" s="479"/>
      <c r="G170" s="479"/>
      <c r="H170" s="479"/>
      <c r="I170" s="479"/>
    </row>
    <row r="171" spans="3:9">
      <c r="C171" s="479"/>
      <c r="D171" s="479"/>
      <c r="E171" s="441"/>
      <c r="F171" s="479"/>
      <c r="G171" s="479"/>
      <c r="H171" s="479"/>
      <c r="I171" s="479"/>
    </row>
    <row r="172" spans="3:9">
      <c r="C172" s="479"/>
      <c r="D172" s="479"/>
      <c r="E172" s="441"/>
      <c r="F172" s="479"/>
      <c r="G172" s="479"/>
      <c r="H172" s="479"/>
      <c r="I172" s="479"/>
    </row>
    <row r="173" spans="3:9">
      <c r="C173" s="479"/>
      <c r="D173" s="479"/>
      <c r="E173" s="441"/>
      <c r="F173" s="479"/>
      <c r="G173" s="479"/>
      <c r="H173" s="479"/>
      <c r="I173" s="479"/>
    </row>
    <row r="174" spans="3:9">
      <c r="C174" s="479"/>
      <c r="D174" s="479"/>
      <c r="E174" s="441"/>
      <c r="F174" s="479"/>
      <c r="G174" s="479"/>
      <c r="H174" s="479"/>
      <c r="I174" s="479"/>
    </row>
    <row r="175" spans="3:9">
      <c r="C175" s="479"/>
      <c r="D175" s="479"/>
      <c r="E175" s="441"/>
      <c r="F175" s="479"/>
      <c r="G175" s="479"/>
      <c r="H175" s="479"/>
      <c r="I175" s="479"/>
    </row>
    <row r="176" spans="3:9">
      <c r="C176" s="479"/>
      <c r="D176" s="479"/>
      <c r="E176" s="441"/>
      <c r="F176" s="479"/>
      <c r="G176" s="479"/>
      <c r="H176" s="479"/>
      <c r="I176" s="479"/>
    </row>
    <row r="177" spans="3:9">
      <c r="C177" s="479"/>
      <c r="D177" s="479"/>
      <c r="E177" s="441"/>
      <c r="F177" s="479"/>
      <c r="G177" s="479"/>
      <c r="H177" s="479"/>
      <c r="I177" s="479"/>
    </row>
    <row r="178" spans="3:9">
      <c r="C178" s="479"/>
      <c r="D178" s="479"/>
      <c r="E178" s="441"/>
      <c r="F178" s="479"/>
      <c r="G178" s="479"/>
      <c r="H178" s="479"/>
      <c r="I178" s="479"/>
    </row>
    <row r="179" spans="3:9">
      <c r="C179" s="479"/>
      <c r="D179" s="479"/>
      <c r="E179" s="441"/>
      <c r="F179" s="479"/>
      <c r="G179" s="479"/>
      <c r="H179" s="479"/>
      <c r="I179" s="479"/>
    </row>
    <row r="180" spans="3:9">
      <c r="C180" s="479"/>
      <c r="D180" s="479"/>
      <c r="E180" s="441"/>
      <c r="F180" s="479"/>
      <c r="G180" s="479"/>
      <c r="H180" s="479"/>
      <c r="I180" s="479"/>
    </row>
    <row r="181" spans="3:9">
      <c r="C181" s="479"/>
      <c r="D181" s="479"/>
      <c r="E181" s="441"/>
      <c r="F181" s="479"/>
      <c r="G181" s="479"/>
      <c r="H181" s="479"/>
      <c r="I181" s="479"/>
    </row>
    <row r="182" spans="3:9">
      <c r="C182" s="479"/>
      <c r="D182" s="479"/>
      <c r="E182" s="441"/>
      <c r="F182" s="479"/>
      <c r="G182" s="479"/>
      <c r="H182" s="479"/>
      <c r="I182" s="479"/>
    </row>
    <row r="183" spans="3:9">
      <c r="C183" s="479"/>
      <c r="D183" s="479"/>
      <c r="E183" s="441"/>
      <c r="F183" s="479"/>
      <c r="G183" s="479"/>
      <c r="H183" s="479"/>
      <c r="I183" s="479"/>
    </row>
    <row r="184" spans="3:9">
      <c r="C184" s="479"/>
      <c r="D184" s="479"/>
      <c r="E184" s="441"/>
      <c r="F184" s="479"/>
      <c r="G184" s="479"/>
      <c r="H184" s="479"/>
      <c r="I184" s="479"/>
    </row>
    <row r="185" spans="3:9">
      <c r="C185" s="479"/>
      <c r="D185" s="479"/>
      <c r="E185" s="441"/>
      <c r="F185" s="479"/>
      <c r="G185" s="479"/>
      <c r="H185" s="479"/>
      <c r="I185" s="479"/>
    </row>
    <row r="186" spans="3:9">
      <c r="C186" s="479"/>
      <c r="D186" s="479"/>
      <c r="E186" s="441"/>
      <c r="F186" s="479"/>
      <c r="G186" s="479"/>
      <c r="H186" s="479"/>
      <c r="I186" s="479"/>
    </row>
    <row r="187" spans="3:9">
      <c r="C187" s="479"/>
      <c r="D187" s="479"/>
      <c r="E187" s="441"/>
      <c r="F187" s="479"/>
      <c r="G187" s="479"/>
      <c r="H187" s="479"/>
      <c r="I187" s="479"/>
    </row>
    <row r="188" spans="3:9">
      <c r="C188" s="479"/>
      <c r="D188" s="479"/>
      <c r="E188" s="441"/>
      <c r="F188" s="479"/>
      <c r="G188" s="479"/>
      <c r="H188" s="479"/>
      <c r="I188" s="479"/>
    </row>
    <row r="189" spans="3:9">
      <c r="C189" s="479"/>
      <c r="D189" s="479"/>
      <c r="E189" s="441"/>
      <c r="F189" s="479"/>
      <c r="G189" s="479"/>
      <c r="H189" s="479"/>
      <c r="I189" s="479"/>
    </row>
    <row r="190" spans="3:9">
      <c r="C190" s="479"/>
      <c r="D190" s="479"/>
      <c r="E190" s="441"/>
      <c r="F190" s="479"/>
      <c r="G190" s="479"/>
      <c r="H190" s="479"/>
      <c r="I190" s="479"/>
    </row>
    <row r="191" spans="3:9">
      <c r="C191" s="479"/>
      <c r="D191" s="479"/>
      <c r="E191" s="441"/>
      <c r="F191" s="479"/>
      <c r="G191" s="479"/>
      <c r="H191" s="479"/>
      <c r="I191" s="479"/>
    </row>
    <row r="192" spans="3:9">
      <c r="C192" s="479"/>
      <c r="D192" s="479"/>
      <c r="E192" s="441"/>
      <c r="F192" s="479"/>
      <c r="G192" s="479"/>
      <c r="H192" s="479"/>
      <c r="I192" s="479"/>
    </row>
    <row r="193" spans="3:9">
      <c r="C193" s="479"/>
      <c r="D193" s="479"/>
      <c r="E193" s="441"/>
      <c r="F193" s="479"/>
      <c r="G193" s="479"/>
      <c r="H193" s="479"/>
      <c r="I193" s="479"/>
    </row>
    <row r="194" spans="3:9">
      <c r="C194" s="479"/>
      <c r="D194" s="479"/>
      <c r="E194" s="441"/>
      <c r="F194" s="479"/>
      <c r="G194" s="479"/>
      <c r="H194" s="479"/>
      <c r="I194" s="479"/>
    </row>
    <row r="195" spans="3:9">
      <c r="C195" s="479"/>
      <c r="D195" s="479"/>
      <c r="E195" s="441"/>
      <c r="F195" s="479"/>
      <c r="G195" s="479"/>
      <c r="H195" s="479"/>
      <c r="I195" s="479"/>
    </row>
    <row r="196" spans="3:9">
      <c r="C196" s="479"/>
      <c r="D196" s="479"/>
      <c r="E196" s="441"/>
      <c r="F196" s="479"/>
      <c r="G196" s="479"/>
      <c r="H196" s="479"/>
      <c r="I196" s="479"/>
    </row>
    <row r="197" spans="3:9">
      <c r="C197" s="479"/>
      <c r="D197" s="479"/>
      <c r="E197" s="441"/>
      <c r="F197" s="479"/>
      <c r="G197" s="479"/>
      <c r="H197" s="479"/>
      <c r="I197" s="479"/>
    </row>
    <row r="198" spans="3:9">
      <c r="C198" s="479"/>
      <c r="D198" s="479"/>
      <c r="E198" s="441"/>
      <c r="F198" s="479"/>
      <c r="G198" s="479"/>
      <c r="H198" s="479"/>
      <c r="I198" s="479"/>
    </row>
    <row r="199" spans="3:9">
      <c r="C199" s="479"/>
      <c r="D199" s="479"/>
      <c r="E199" s="441"/>
      <c r="F199" s="479"/>
      <c r="G199" s="479"/>
      <c r="H199" s="479"/>
      <c r="I199" s="479"/>
    </row>
    <row r="200" spans="3:9">
      <c r="C200" s="479"/>
      <c r="D200" s="479"/>
      <c r="E200" s="441"/>
      <c r="F200" s="479"/>
      <c r="G200" s="479"/>
      <c r="H200" s="479"/>
      <c r="I200" s="479"/>
    </row>
    <row r="201" spans="3:9">
      <c r="C201" s="479"/>
      <c r="D201" s="479"/>
      <c r="E201" s="441"/>
      <c r="F201" s="479"/>
      <c r="G201" s="479"/>
      <c r="H201" s="479"/>
      <c r="I201" s="479"/>
    </row>
    <row r="202" spans="3:9">
      <c r="C202" s="479"/>
      <c r="D202" s="479"/>
      <c r="E202" s="441"/>
      <c r="F202" s="479"/>
      <c r="G202" s="479"/>
      <c r="H202" s="479"/>
      <c r="I202" s="479"/>
    </row>
    <row r="203" spans="3:9">
      <c r="C203" s="479"/>
      <c r="D203" s="479"/>
      <c r="E203" s="441"/>
      <c r="F203" s="479"/>
      <c r="G203" s="479"/>
      <c r="H203" s="479"/>
      <c r="I203" s="479"/>
    </row>
    <row r="204" spans="3:9">
      <c r="C204" s="479"/>
      <c r="D204" s="479"/>
      <c r="E204" s="441"/>
      <c r="F204" s="479"/>
      <c r="G204" s="479"/>
      <c r="H204" s="479"/>
      <c r="I204" s="479"/>
    </row>
    <row r="205" spans="3:9">
      <c r="C205" s="479"/>
      <c r="D205" s="479"/>
      <c r="E205" s="441"/>
      <c r="F205" s="479"/>
      <c r="G205" s="479"/>
      <c r="H205" s="479"/>
      <c r="I205" s="479"/>
    </row>
    <row r="206" spans="3:9">
      <c r="C206" s="479"/>
      <c r="D206" s="479"/>
      <c r="E206" s="441"/>
      <c r="F206" s="479"/>
      <c r="G206" s="479"/>
      <c r="H206" s="479"/>
      <c r="I206" s="479"/>
    </row>
    <row r="207" spans="3:9">
      <c r="C207" s="479"/>
      <c r="D207" s="479"/>
      <c r="E207" s="441"/>
      <c r="F207" s="479"/>
      <c r="G207" s="479"/>
      <c r="H207" s="479"/>
      <c r="I207" s="479"/>
    </row>
    <row r="208" spans="3:9">
      <c r="C208" s="479"/>
      <c r="D208" s="479"/>
      <c r="E208" s="441"/>
      <c r="F208" s="479"/>
      <c r="G208" s="479"/>
      <c r="H208" s="479"/>
      <c r="I208" s="479"/>
    </row>
    <row r="209" spans="3:9">
      <c r="C209" s="479"/>
      <c r="D209" s="479"/>
      <c r="E209" s="441"/>
      <c r="F209" s="479"/>
      <c r="G209" s="479"/>
      <c r="H209" s="479"/>
      <c r="I209" s="479"/>
    </row>
    <row r="210" spans="3:9">
      <c r="C210" s="479"/>
      <c r="D210" s="479"/>
      <c r="E210" s="441"/>
      <c r="F210" s="479"/>
      <c r="G210" s="479"/>
      <c r="H210" s="479"/>
      <c r="I210" s="479"/>
    </row>
    <row r="211" spans="3:9">
      <c r="C211" s="479"/>
      <c r="D211" s="479"/>
      <c r="E211" s="441"/>
      <c r="F211" s="479"/>
      <c r="G211" s="479"/>
      <c r="H211" s="479"/>
      <c r="I211" s="479"/>
    </row>
    <row r="212" spans="3:9">
      <c r="C212" s="479"/>
      <c r="D212" s="479"/>
      <c r="E212" s="441"/>
      <c r="F212" s="479"/>
      <c r="G212" s="479"/>
      <c r="H212" s="479"/>
      <c r="I212" s="479"/>
    </row>
    <row r="213" spans="3:9">
      <c r="C213" s="479"/>
      <c r="D213" s="479"/>
      <c r="E213" s="441"/>
      <c r="F213" s="479"/>
      <c r="G213" s="479"/>
      <c r="H213" s="479"/>
      <c r="I213" s="479"/>
    </row>
    <row r="214" spans="3:9">
      <c r="C214" s="479"/>
      <c r="D214" s="479"/>
      <c r="E214" s="441"/>
      <c r="F214" s="479"/>
      <c r="G214" s="479"/>
      <c r="H214" s="479"/>
      <c r="I214" s="479"/>
    </row>
    <row r="215" spans="3:9">
      <c r="C215" s="479"/>
      <c r="D215" s="479"/>
      <c r="E215" s="441"/>
      <c r="F215" s="479"/>
      <c r="G215" s="479"/>
      <c r="H215" s="479"/>
      <c r="I215" s="479"/>
    </row>
    <row r="216" spans="3:9">
      <c r="C216" s="479"/>
      <c r="D216" s="479"/>
      <c r="E216" s="441"/>
      <c r="F216" s="479"/>
      <c r="G216" s="479"/>
      <c r="H216" s="479"/>
      <c r="I216" s="479"/>
    </row>
    <row r="217" spans="3:9">
      <c r="C217" s="479"/>
      <c r="D217" s="479"/>
      <c r="E217" s="441"/>
      <c r="F217" s="479"/>
      <c r="G217" s="479"/>
      <c r="H217" s="479"/>
      <c r="I217" s="479"/>
    </row>
    <row r="218" spans="3:9">
      <c r="C218" s="479"/>
      <c r="D218" s="479"/>
      <c r="E218" s="441"/>
      <c r="F218" s="479"/>
      <c r="G218" s="479"/>
      <c r="H218" s="479"/>
      <c r="I218" s="479"/>
    </row>
    <row r="219" spans="3:9">
      <c r="C219" s="479"/>
      <c r="D219" s="479"/>
      <c r="E219" s="441"/>
      <c r="F219" s="479"/>
      <c r="G219" s="479"/>
      <c r="H219" s="479"/>
      <c r="I219" s="479"/>
    </row>
    <row r="220" spans="3:9">
      <c r="C220" s="479"/>
      <c r="D220" s="479"/>
      <c r="E220" s="441"/>
      <c r="F220" s="479"/>
      <c r="G220" s="479"/>
      <c r="H220" s="479"/>
      <c r="I220" s="479"/>
    </row>
    <row r="221" spans="3:9">
      <c r="C221" s="479"/>
      <c r="D221" s="479"/>
      <c r="E221" s="441"/>
      <c r="F221" s="479"/>
      <c r="G221" s="479"/>
      <c r="H221" s="479"/>
      <c r="I221" s="479"/>
    </row>
    <row r="222" spans="3:9">
      <c r="C222" s="479"/>
      <c r="D222" s="479"/>
      <c r="E222" s="441"/>
      <c r="F222" s="479"/>
      <c r="G222" s="479"/>
      <c r="H222" s="479"/>
      <c r="I222" s="479"/>
    </row>
    <row r="223" spans="3:9">
      <c r="C223" s="479"/>
      <c r="D223" s="479"/>
      <c r="E223" s="441"/>
      <c r="F223" s="479"/>
      <c r="G223" s="479"/>
      <c r="H223" s="479"/>
      <c r="I223" s="479"/>
    </row>
    <row r="224" spans="3:9">
      <c r="C224" s="479"/>
      <c r="D224" s="479"/>
      <c r="E224" s="441"/>
      <c r="F224" s="479"/>
      <c r="G224" s="479"/>
      <c r="H224" s="479"/>
      <c r="I224" s="479"/>
    </row>
    <row r="225" spans="3:9">
      <c r="C225" s="479"/>
      <c r="D225" s="479"/>
      <c r="E225" s="441"/>
      <c r="F225" s="479"/>
      <c r="G225" s="479"/>
      <c r="H225" s="479"/>
      <c r="I225" s="479"/>
    </row>
    <row r="226" spans="3:9">
      <c r="C226" s="479"/>
      <c r="D226" s="479"/>
      <c r="E226" s="441"/>
      <c r="F226" s="479"/>
      <c r="G226" s="479"/>
      <c r="H226" s="479"/>
      <c r="I226" s="479"/>
    </row>
    <row r="227" spans="3:9">
      <c r="C227" s="479"/>
      <c r="D227" s="479"/>
      <c r="E227" s="441"/>
      <c r="F227" s="479"/>
      <c r="G227" s="479"/>
      <c r="H227" s="479"/>
      <c r="I227" s="479"/>
    </row>
    <row r="228" spans="3:9">
      <c r="C228" s="479"/>
      <c r="D228" s="479"/>
      <c r="E228" s="441"/>
      <c r="F228" s="479"/>
      <c r="G228" s="479"/>
      <c r="H228" s="479"/>
      <c r="I228" s="479"/>
    </row>
    <row r="229" spans="3:9">
      <c r="E229" s="441"/>
    </row>
    <row r="230" spans="3:9">
      <c r="E230" s="441"/>
    </row>
    <row r="231" spans="3:9">
      <c r="E231" s="441"/>
    </row>
    <row r="232" spans="3:9">
      <c r="E232" s="441"/>
    </row>
    <row r="233" spans="3:9">
      <c r="E233" s="441"/>
    </row>
    <row r="234" spans="3:9">
      <c r="E234" s="441"/>
    </row>
    <row r="235" spans="3:9">
      <c r="E235" s="441"/>
    </row>
    <row r="236" spans="3:9">
      <c r="E236" s="441"/>
    </row>
    <row r="237" spans="3:9">
      <c r="E237" s="441"/>
    </row>
    <row r="238" spans="3:9">
      <c r="E238" s="441"/>
    </row>
    <row r="239" spans="3:9">
      <c r="E239" s="441"/>
    </row>
    <row r="240" spans="3:9">
      <c r="E240" s="441"/>
    </row>
    <row r="241" spans="5:5">
      <c r="E241" s="441"/>
    </row>
    <row r="242" spans="5:5">
      <c r="E242" s="441"/>
    </row>
    <row r="243" spans="5:5">
      <c r="E243" s="441"/>
    </row>
    <row r="244" spans="5:5">
      <c r="E244" s="441"/>
    </row>
    <row r="245" spans="5:5">
      <c r="E245" s="441"/>
    </row>
    <row r="246" spans="5:5">
      <c r="E246" s="441"/>
    </row>
    <row r="247" spans="5:5">
      <c r="E247" s="441"/>
    </row>
    <row r="248" spans="5:5">
      <c r="E248" s="441"/>
    </row>
    <row r="249" spans="5:5">
      <c r="E249" s="441"/>
    </row>
    <row r="250" spans="5:5">
      <c r="E250" s="441"/>
    </row>
    <row r="251" spans="5:5">
      <c r="E251" s="441"/>
    </row>
    <row r="252" spans="5:5">
      <c r="E252" s="441"/>
    </row>
    <row r="253" spans="5:5">
      <c r="E253" s="441"/>
    </row>
    <row r="254" spans="5:5">
      <c r="E254" s="441"/>
    </row>
    <row r="255" spans="5:5">
      <c r="E255" s="441"/>
    </row>
    <row r="256" spans="5:5">
      <c r="E256" s="441"/>
    </row>
    <row r="257" spans="5:5">
      <c r="E257" s="441"/>
    </row>
    <row r="258" spans="5:5">
      <c r="E258" s="441"/>
    </row>
    <row r="259" spans="5:5">
      <c r="E259" s="441"/>
    </row>
    <row r="260" spans="5:5">
      <c r="E260" s="441"/>
    </row>
    <row r="261" spans="5:5">
      <c r="E261" s="441"/>
    </row>
    <row r="262" spans="5:5">
      <c r="E262" s="441"/>
    </row>
    <row r="263" spans="5:5">
      <c r="E263" s="441"/>
    </row>
    <row r="264" spans="5:5">
      <c r="E264" s="441"/>
    </row>
    <row r="265" spans="5:5">
      <c r="E265" s="441"/>
    </row>
    <row r="266" spans="5:5">
      <c r="E266" s="441"/>
    </row>
    <row r="267" spans="5:5">
      <c r="E267" s="441"/>
    </row>
    <row r="268" spans="5:5">
      <c r="E268" s="441"/>
    </row>
    <row r="269" spans="5:5">
      <c r="E269" s="441"/>
    </row>
    <row r="270" spans="5:5">
      <c r="E270" s="441"/>
    </row>
    <row r="271" spans="5:5">
      <c r="E271" s="441"/>
    </row>
    <row r="272" spans="5:5">
      <c r="E272" s="441"/>
    </row>
    <row r="273" spans="5:5">
      <c r="E273" s="441"/>
    </row>
    <row r="274" spans="5:5">
      <c r="E274" s="441"/>
    </row>
    <row r="275" spans="5:5">
      <c r="E275" s="441"/>
    </row>
    <row r="276" spans="5:5">
      <c r="E276" s="441"/>
    </row>
    <row r="277" spans="5:5">
      <c r="E277" s="441"/>
    </row>
    <row r="278" spans="5:5">
      <c r="E278" s="441"/>
    </row>
    <row r="279" spans="5:5">
      <c r="E279" s="441"/>
    </row>
    <row r="280" spans="5:5">
      <c r="E280" s="441"/>
    </row>
    <row r="281" spans="5:5">
      <c r="E281" s="441"/>
    </row>
    <row r="282" spans="5:5">
      <c r="E282" s="441"/>
    </row>
    <row r="283" spans="5:5">
      <c r="E283" s="441"/>
    </row>
    <row r="284" spans="5:5">
      <c r="E284" s="441"/>
    </row>
    <row r="285" spans="5:5">
      <c r="E285" s="441"/>
    </row>
    <row r="286" spans="5:5">
      <c r="E286" s="441"/>
    </row>
    <row r="287" spans="5:5">
      <c r="E287" s="441"/>
    </row>
    <row r="288" spans="5:5">
      <c r="E288" s="441"/>
    </row>
    <row r="289" spans="5:5">
      <c r="E289" s="441"/>
    </row>
    <row r="290" spans="5:5">
      <c r="E290" s="441"/>
    </row>
    <row r="291" spans="5:5">
      <c r="E291" s="441"/>
    </row>
    <row r="292" spans="5:5">
      <c r="E292" s="441"/>
    </row>
    <row r="293" spans="5:5">
      <c r="E293" s="441"/>
    </row>
    <row r="294" spans="5:5">
      <c r="E294" s="441"/>
    </row>
    <row r="295" spans="5:5">
      <c r="E295" s="441"/>
    </row>
    <row r="296" spans="5:5">
      <c r="E296" s="441"/>
    </row>
    <row r="297" spans="5:5">
      <c r="E297" s="441"/>
    </row>
    <row r="298" spans="5:5">
      <c r="E298" s="441"/>
    </row>
    <row r="299" spans="5:5">
      <c r="E299" s="441"/>
    </row>
    <row r="300" spans="5:5">
      <c r="E300" s="441"/>
    </row>
    <row r="301" spans="5:5">
      <c r="E301" s="441"/>
    </row>
    <row r="302" spans="5:5">
      <c r="E302" s="441"/>
    </row>
    <row r="303" spans="5:5">
      <c r="E303" s="441"/>
    </row>
    <row r="304" spans="5:5">
      <c r="E304" s="441"/>
    </row>
    <row r="305" spans="5:5">
      <c r="E305" s="441"/>
    </row>
    <row r="306" spans="5:5">
      <c r="E306" s="441"/>
    </row>
    <row r="307" spans="5:5">
      <c r="E307" s="441"/>
    </row>
    <row r="308" spans="5:5">
      <c r="E308" s="441"/>
    </row>
    <row r="309" spans="5:5">
      <c r="E309" s="441"/>
    </row>
    <row r="310" spans="5:5">
      <c r="E310" s="441"/>
    </row>
    <row r="311" spans="5:5">
      <c r="E311" s="441"/>
    </row>
    <row r="312" spans="5:5">
      <c r="E312" s="441"/>
    </row>
    <row r="313" spans="5:5">
      <c r="E313" s="441"/>
    </row>
    <row r="314" spans="5:5">
      <c r="E314" s="441"/>
    </row>
    <row r="315" spans="5:5">
      <c r="E315" s="441"/>
    </row>
    <row r="316" spans="5:5">
      <c r="E316" s="441"/>
    </row>
    <row r="317" spans="5:5">
      <c r="E317" s="441"/>
    </row>
    <row r="318" spans="5:5">
      <c r="E318" s="441"/>
    </row>
    <row r="319" spans="5:5">
      <c r="E319" s="441"/>
    </row>
    <row r="320" spans="5:5">
      <c r="E320" s="441"/>
    </row>
    <row r="321" spans="5:5">
      <c r="E321" s="441"/>
    </row>
    <row r="322" spans="5:5">
      <c r="E322" s="441"/>
    </row>
    <row r="323" spans="5:5">
      <c r="E323" s="441"/>
    </row>
    <row r="324" spans="5:5">
      <c r="E324" s="441"/>
    </row>
    <row r="325" spans="5:5">
      <c r="E325" s="441"/>
    </row>
    <row r="326" spans="5:5">
      <c r="E326" s="441"/>
    </row>
    <row r="327" spans="5:5">
      <c r="E327" s="441"/>
    </row>
    <row r="328" spans="5:5">
      <c r="E328" s="441"/>
    </row>
    <row r="329" spans="5:5">
      <c r="E329" s="441"/>
    </row>
    <row r="330" spans="5:5">
      <c r="E330" s="441"/>
    </row>
    <row r="331" spans="5:5">
      <c r="E331" s="441"/>
    </row>
    <row r="332" spans="5:5">
      <c r="E332" s="441"/>
    </row>
    <row r="333" spans="5:5">
      <c r="E333" s="441"/>
    </row>
    <row r="334" spans="5:5">
      <c r="E334" s="441"/>
    </row>
    <row r="335" spans="5:5">
      <c r="E335" s="441"/>
    </row>
    <row r="336" spans="5:5">
      <c r="E336" s="441"/>
    </row>
    <row r="337" spans="5:5">
      <c r="E337" s="441"/>
    </row>
    <row r="338" spans="5:5">
      <c r="E338" s="441"/>
    </row>
    <row r="339" spans="5:5">
      <c r="E339" s="441"/>
    </row>
    <row r="340" spans="5:5">
      <c r="E340" s="441"/>
    </row>
    <row r="341" spans="5:5">
      <c r="E341" s="441"/>
    </row>
    <row r="342" spans="5:5">
      <c r="E342" s="441"/>
    </row>
    <row r="343" spans="5:5">
      <c r="E343" s="441"/>
    </row>
    <row r="344" spans="5:5">
      <c r="E344" s="441"/>
    </row>
    <row r="345" spans="5:5">
      <c r="E345" s="441"/>
    </row>
    <row r="346" spans="5:5">
      <c r="E346" s="441"/>
    </row>
    <row r="347" spans="5:5">
      <c r="E347" s="441"/>
    </row>
    <row r="348" spans="5:5">
      <c r="E348" s="441"/>
    </row>
    <row r="349" spans="5:5">
      <c r="E349" s="441"/>
    </row>
    <row r="350" spans="5:5">
      <c r="E350" s="441"/>
    </row>
    <row r="351" spans="5:5">
      <c r="E351" s="441"/>
    </row>
    <row r="352" spans="5:5">
      <c r="E352" s="441"/>
    </row>
    <row r="353" spans="5:5">
      <c r="E353" s="441"/>
    </row>
    <row r="354" spans="5:5">
      <c r="E354" s="441"/>
    </row>
    <row r="355" spans="5:5">
      <c r="E355" s="441"/>
    </row>
    <row r="356" spans="5:5">
      <c r="E356" s="441"/>
    </row>
    <row r="357" spans="5:5">
      <c r="E357" s="441"/>
    </row>
    <row r="358" spans="5:5">
      <c r="E358" s="441"/>
    </row>
    <row r="359" spans="5:5">
      <c r="E359" s="441"/>
    </row>
    <row r="360" spans="5:5">
      <c r="E360" s="441"/>
    </row>
    <row r="361" spans="5:5">
      <c r="E361" s="441"/>
    </row>
    <row r="362" spans="5:5">
      <c r="E362" s="441"/>
    </row>
    <row r="363" spans="5:5">
      <c r="E363" s="441"/>
    </row>
    <row r="364" spans="5:5">
      <c r="E364" s="441"/>
    </row>
    <row r="365" spans="5:5">
      <c r="E365" s="441"/>
    </row>
    <row r="366" spans="5:5">
      <c r="E366" s="441"/>
    </row>
    <row r="367" spans="5:5">
      <c r="E367" s="441"/>
    </row>
    <row r="368" spans="5:5">
      <c r="E368" s="441"/>
    </row>
    <row r="369" spans="5:5">
      <c r="E369" s="441"/>
    </row>
    <row r="370" spans="5:5">
      <c r="E370" s="441"/>
    </row>
    <row r="371" spans="5:5">
      <c r="E371" s="441"/>
    </row>
    <row r="372" spans="5:5">
      <c r="E372" s="441"/>
    </row>
    <row r="373" spans="5:5">
      <c r="E373" s="441"/>
    </row>
    <row r="374" spans="5:5">
      <c r="E374" s="441"/>
    </row>
    <row r="375" spans="5:5">
      <c r="E375" s="441"/>
    </row>
    <row r="376" spans="5:5">
      <c r="E376" s="441"/>
    </row>
    <row r="377" spans="5:5">
      <c r="E377" s="441"/>
    </row>
    <row r="378" spans="5:5">
      <c r="E378" s="441"/>
    </row>
    <row r="379" spans="5:5">
      <c r="E379" s="441"/>
    </row>
    <row r="380" spans="5:5">
      <c r="E380" s="441"/>
    </row>
    <row r="381" spans="5:5">
      <c r="E381" s="441"/>
    </row>
    <row r="382" spans="5:5">
      <c r="E382" s="441"/>
    </row>
    <row r="383" spans="5:5">
      <c r="E383" s="441"/>
    </row>
    <row r="384" spans="5:5">
      <c r="E384" s="441"/>
    </row>
    <row r="385" spans="5:5">
      <c r="E385" s="441"/>
    </row>
    <row r="386" spans="5:5">
      <c r="E386" s="441"/>
    </row>
    <row r="387" spans="5:5">
      <c r="E387" s="441"/>
    </row>
    <row r="388" spans="5:5">
      <c r="E388" s="441"/>
    </row>
    <row r="389" spans="5:5">
      <c r="E389" s="441"/>
    </row>
    <row r="390" spans="5:5">
      <c r="E390" s="441"/>
    </row>
    <row r="391" spans="5:5">
      <c r="E391" s="441"/>
    </row>
    <row r="392" spans="5:5">
      <c r="E392" s="441"/>
    </row>
    <row r="393" spans="5:5">
      <c r="E393" s="441"/>
    </row>
    <row r="394" spans="5:5">
      <c r="E394" s="441"/>
    </row>
    <row r="395" spans="5:5">
      <c r="E395" s="441"/>
    </row>
    <row r="396" spans="5:5">
      <c r="E396" s="441"/>
    </row>
    <row r="397" spans="5:5">
      <c r="E397" s="441"/>
    </row>
    <row r="398" spans="5:5">
      <c r="E398" s="441"/>
    </row>
    <row r="399" spans="5:5">
      <c r="E399" s="441"/>
    </row>
    <row r="400" spans="5:5">
      <c r="E400" s="441"/>
    </row>
    <row r="401" spans="5:5">
      <c r="E401" s="441"/>
    </row>
    <row r="402" spans="5:5">
      <c r="E402" s="441"/>
    </row>
    <row r="403" spans="5:5">
      <c r="E403" s="441"/>
    </row>
    <row r="404" spans="5:5">
      <c r="E404" s="441"/>
    </row>
    <row r="405" spans="5:5">
      <c r="E405" s="441"/>
    </row>
    <row r="406" spans="5:5">
      <c r="E406" s="441"/>
    </row>
    <row r="407" spans="5:5">
      <c r="E407" s="441"/>
    </row>
    <row r="408" spans="5:5">
      <c r="E408" s="441"/>
    </row>
    <row r="409" spans="5:5">
      <c r="E409" s="441"/>
    </row>
    <row r="410" spans="5:5">
      <c r="E410" s="441"/>
    </row>
    <row r="411" spans="5:5">
      <c r="E411" s="441"/>
    </row>
    <row r="412" spans="5:5">
      <c r="E412" s="441"/>
    </row>
    <row r="413" spans="5:5">
      <c r="E413" s="441"/>
    </row>
    <row r="414" spans="5:5">
      <c r="E414" s="441"/>
    </row>
    <row r="415" spans="5:5">
      <c r="E415" s="441"/>
    </row>
    <row r="416" spans="5:5">
      <c r="E416" s="441"/>
    </row>
    <row r="417" spans="5:5">
      <c r="E417" s="441"/>
    </row>
    <row r="418" spans="5:5">
      <c r="E418" s="441"/>
    </row>
    <row r="419" spans="5:5">
      <c r="E419" s="441"/>
    </row>
    <row r="420" spans="5:5">
      <c r="E420" s="441"/>
    </row>
    <row r="421" spans="5:5">
      <c r="E421" s="441"/>
    </row>
    <row r="422" spans="5:5">
      <c r="E422" s="441"/>
    </row>
    <row r="423" spans="5:5">
      <c r="E423" s="441"/>
    </row>
    <row r="424" spans="5:5">
      <c r="E424" s="441"/>
    </row>
    <row r="425" spans="5:5">
      <c r="E425" s="441"/>
    </row>
    <row r="426" spans="5:5">
      <c r="E426" s="441"/>
    </row>
    <row r="427" spans="5:5">
      <c r="E427" s="441"/>
    </row>
    <row r="428" spans="5:5">
      <c r="E428" s="441"/>
    </row>
    <row r="429" spans="5:5">
      <c r="E429" s="441"/>
    </row>
    <row r="430" spans="5:5">
      <c r="E430" s="441"/>
    </row>
    <row r="431" spans="5:5">
      <c r="E431" s="441"/>
    </row>
    <row r="432" spans="5:5">
      <c r="E432" s="441"/>
    </row>
    <row r="433" spans="5:5">
      <c r="E433" s="441"/>
    </row>
    <row r="434" spans="5:5">
      <c r="E434" s="441"/>
    </row>
    <row r="435" spans="5:5">
      <c r="E435" s="441"/>
    </row>
    <row r="436" spans="5:5">
      <c r="E436" s="441"/>
    </row>
    <row r="437" spans="5:5">
      <c r="E437" s="441"/>
    </row>
    <row r="438" spans="5:5">
      <c r="E438" s="441"/>
    </row>
    <row r="439" spans="5:5">
      <c r="E439" s="441"/>
    </row>
    <row r="440" spans="5:5">
      <c r="E440" s="441"/>
    </row>
    <row r="441" spans="5:5">
      <c r="E441" s="441"/>
    </row>
    <row r="442" spans="5:5">
      <c r="E442" s="441"/>
    </row>
    <row r="443" spans="5:5">
      <c r="E443" s="441"/>
    </row>
    <row r="444" spans="5:5">
      <c r="E444" s="441"/>
    </row>
    <row r="445" spans="5:5">
      <c r="E445" s="441"/>
    </row>
    <row r="446" spans="5:5">
      <c r="E446" s="441"/>
    </row>
    <row r="447" spans="5:5">
      <c r="E447" s="441"/>
    </row>
    <row r="448" spans="5:5">
      <c r="E448" s="441"/>
    </row>
    <row r="449" spans="5:5">
      <c r="E449" s="441"/>
    </row>
    <row r="450" spans="5:5">
      <c r="E450" s="441"/>
    </row>
    <row r="451" spans="5:5">
      <c r="E451" s="441"/>
    </row>
    <row r="452" spans="5:5">
      <c r="E452" s="441"/>
    </row>
    <row r="453" spans="5:5">
      <c r="E453" s="441"/>
    </row>
    <row r="454" spans="5:5">
      <c r="E454" s="441"/>
    </row>
    <row r="455" spans="5:5">
      <c r="E455" s="441"/>
    </row>
    <row r="456" spans="5:5">
      <c r="E456" s="441"/>
    </row>
    <row r="457" spans="5:5">
      <c r="E457" s="441"/>
    </row>
    <row r="458" spans="5:5">
      <c r="E458" s="441"/>
    </row>
    <row r="459" spans="5:5">
      <c r="E459" s="441"/>
    </row>
    <row r="460" spans="5:5">
      <c r="E460" s="441"/>
    </row>
    <row r="461" spans="5:5">
      <c r="E461" s="441"/>
    </row>
    <row r="462" spans="5:5">
      <c r="E462" s="441"/>
    </row>
    <row r="463" spans="5:5">
      <c r="E463" s="441"/>
    </row>
    <row r="464" spans="5:5">
      <c r="E464" s="441"/>
    </row>
    <row r="465" spans="5:5">
      <c r="E465" s="441"/>
    </row>
    <row r="466" spans="5:5">
      <c r="E466" s="441"/>
    </row>
    <row r="467" spans="5:5">
      <c r="E467" s="441"/>
    </row>
    <row r="468" spans="5:5">
      <c r="E468" s="441"/>
    </row>
    <row r="469" spans="5:5">
      <c r="E469" s="441"/>
    </row>
    <row r="470" spans="5:5">
      <c r="E470" s="441"/>
    </row>
    <row r="471" spans="5:5">
      <c r="E471" s="441"/>
    </row>
    <row r="472" spans="5:5">
      <c r="E472" s="441"/>
    </row>
    <row r="473" spans="5:5">
      <c r="E473" s="441"/>
    </row>
    <row r="474" spans="5:5">
      <c r="E474" s="441"/>
    </row>
    <row r="475" spans="5:5">
      <c r="E475" s="441"/>
    </row>
    <row r="476" spans="5:5">
      <c r="E476" s="441"/>
    </row>
    <row r="477" spans="5:5">
      <c r="E477" s="441"/>
    </row>
    <row r="478" spans="5:5">
      <c r="E478" s="441"/>
    </row>
    <row r="479" spans="5:5">
      <c r="E479" s="441"/>
    </row>
    <row r="480" spans="5:5">
      <c r="E480" s="441"/>
    </row>
    <row r="481" spans="5:5">
      <c r="E481" s="441"/>
    </row>
    <row r="482" spans="5:5">
      <c r="E482" s="441"/>
    </row>
    <row r="483" spans="5:5">
      <c r="E483" s="441"/>
    </row>
    <row r="484" spans="5:5">
      <c r="E484" s="441"/>
    </row>
    <row r="485" spans="5:5">
      <c r="E485" s="441"/>
    </row>
    <row r="486" spans="5:5">
      <c r="E486" s="441"/>
    </row>
    <row r="487" spans="5:5">
      <c r="E487" s="441"/>
    </row>
    <row r="488" spans="5:5">
      <c r="E488" s="441"/>
    </row>
    <row r="489" spans="5:5">
      <c r="E489" s="441"/>
    </row>
    <row r="490" spans="5:5">
      <c r="E490" s="441"/>
    </row>
    <row r="491" spans="5:5">
      <c r="E491" s="441"/>
    </row>
    <row r="492" spans="5:5">
      <c r="E492" s="441"/>
    </row>
    <row r="493" spans="5:5">
      <c r="E493" s="441"/>
    </row>
    <row r="494" spans="5:5">
      <c r="E494" s="441"/>
    </row>
    <row r="495" spans="5:5">
      <c r="E495" s="441"/>
    </row>
    <row r="496" spans="5:5">
      <c r="E496" s="441"/>
    </row>
    <row r="497" spans="5:5">
      <c r="E497" s="441"/>
    </row>
    <row r="498" spans="5:5">
      <c r="E498" s="441"/>
    </row>
    <row r="499" spans="5:5">
      <c r="E499" s="441"/>
    </row>
    <row r="500" spans="5:5">
      <c r="E500" s="441"/>
    </row>
    <row r="501" spans="5:5">
      <c r="E501" s="441"/>
    </row>
    <row r="502" spans="5:5">
      <c r="E502" s="441"/>
    </row>
    <row r="503" spans="5:5">
      <c r="E503" s="441"/>
    </row>
    <row r="504" spans="5:5">
      <c r="E504" s="441"/>
    </row>
    <row r="505" spans="5:5">
      <c r="E505" s="441"/>
    </row>
    <row r="506" spans="5:5">
      <c r="E506" s="441"/>
    </row>
    <row r="507" spans="5:5">
      <c r="E507" s="441"/>
    </row>
    <row r="508" spans="5:5">
      <c r="E508" s="441"/>
    </row>
    <row r="509" spans="5:5">
      <c r="E509" s="441"/>
    </row>
    <row r="510" spans="5:5">
      <c r="E510" s="441"/>
    </row>
    <row r="511" spans="5:5">
      <c r="E511" s="441"/>
    </row>
    <row r="512" spans="5:5">
      <c r="E512" s="441"/>
    </row>
    <row r="513" spans="5:5">
      <c r="E513" s="441"/>
    </row>
    <row r="514" spans="5:5">
      <c r="E514" s="441"/>
    </row>
    <row r="515" spans="5:5">
      <c r="E515" s="441"/>
    </row>
    <row r="516" spans="5:5">
      <c r="E516" s="441"/>
    </row>
    <row r="517" spans="5:5">
      <c r="E517" s="441"/>
    </row>
    <row r="518" spans="5:5">
      <c r="E518" s="441"/>
    </row>
    <row r="519" spans="5:5">
      <c r="E519" s="441"/>
    </row>
    <row r="520" spans="5:5">
      <c r="E520" s="441"/>
    </row>
    <row r="521" spans="5:5">
      <c r="E521" s="441"/>
    </row>
    <row r="522" spans="5:5">
      <c r="E522" s="441"/>
    </row>
    <row r="523" spans="5:5">
      <c r="E523" s="441"/>
    </row>
    <row r="524" spans="5:5">
      <c r="E524" s="441"/>
    </row>
    <row r="525" spans="5:5">
      <c r="E525" s="441"/>
    </row>
    <row r="526" spans="5:5">
      <c r="E526" s="441"/>
    </row>
    <row r="527" spans="5:5">
      <c r="E527" s="441"/>
    </row>
    <row r="528" spans="5:5">
      <c r="E528" s="441"/>
    </row>
    <row r="529" spans="5:5">
      <c r="E529" s="441"/>
    </row>
    <row r="530" spans="5:5">
      <c r="E530" s="441"/>
    </row>
    <row r="531" spans="5:5">
      <c r="E531" s="441"/>
    </row>
    <row r="532" spans="5:5">
      <c r="E532" s="441"/>
    </row>
    <row r="533" spans="5:5">
      <c r="E533" s="441"/>
    </row>
    <row r="534" spans="5:5">
      <c r="E534" s="441"/>
    </row>
    <row r="535" spans="5:5">
      <c r="E535" s="441"/>
    </row>
    <row r="536" spans="5:5">
      <c r="E536" s="441"/>
    </row>
    <row r="537" spans="5:5">
      <c r="E537" s="441"/>
    </row>
    <row r="538" spans="5:5">
      <c r="E538" s="441"/>
    </row>
    <row r="539" spans="5:5">
      <c r="E539" s="441"/>
    </row>
    <row r="540" spans="5:5">
      <c r="E540" s="441"/>
    </row>
    <row r="541" spans="5:5">
      <c r="E541" s="441"/>
    </row>
    <row r="542" spans="5:5">
      <c r="E542" s="441"/>
    </row>
    <row r="543" spans="5:5">
      <c r="E543" s="441"/>
    </row>
    <row r="544" spans="5:5">
      <c r="E544" s="441"/>
    </row>
    <row r="545" spans="5:5">
      <c r="E545" s="441"/>
    </row>
    <row r="546" spans="5:5">
      <c r="E546" s="441"/>
    </row>
    <row r="547" spans="5:5">
      <c r="E547" s="441"/>
    </row>
    <row r="548" spans="5:5">
      <c r="E548" s="441"/>
    </row>
    <row r="549" spans="5:5">
      <c r="E549" s="441"/>
    </row>
    <row r="550" spans="5:5">
      <c r="E550" s="441"/>
    </row>
    <row r="551" spans="5:5">
      <c r="E551" s="441"/>
    </row>
    <row r="552" spans="5:5">
      <c r="E552" s="441"/>
    </row>
    <row r="553" spans="5:5">
      <c r="E553" s="441"/>
    </row>
    <row r="554" spans="5:5">
      <c r="E554" s="441"/>
    </row>
    <row r="555" spans="5:5">
      <c r="E555" s="441"/>
    </row>
    <row r="556" spans="5:5">
      <c r="E556" s="441"/>
    </row>
    <row r="557" spans="5:5">
      <c r="E557" s="441"/>
    </row>
    <row r="558" spans="5:5">
      <c r="E558" s="441"/>
    </row>
    <row r="559" spans="5:5">
      <c r="E559" s="441"/>
    </row>
    <row r="560" spans="5:5">
      <c r="E560" s="441"/>
    </row>
    <row r="561" spans="5:5">
      <c r="E561" s="441"/>
    </row>
    <row r="562" spans="5:5">
      <c r="E562" s="441"/>
    </row>
    <row r="563" spans="5:5">
      <c r="E563" s="441"/>
    </row>
    <row r="564" spans="5:5">
      <c r="E564" s="441"/>
    </row>
    <row r="565" spans="5:5">
      <c r="E565" s="441"/>
    </row>
    <row r="566" spans="5:5">
      <c r="E566" s="441"/>
    </row>
    <row r="567" spans="5:5">
      <c r="E567" s="441"/>
    </row>
    <row r="568" spans="5:5">
      <c r="E568" s="441"/>
    </row>
    <row r="569" spans="5:5">
      <c r="E569" s="441"/>
    </row>
    <row r="570" spans="5:5">
      <c r="E570" s="441"/>
    </row>
    <row r="571" spans="5:5">
      <c r="E571" s="441"/>
    </row>
    <row r="572" spans="5:5">
      <c r="E572" s="441"/>
    </row>
    <row r="573" spans="5:5">
      <c r="E573" s="441"/>
    </row>
    <row r="574" spans="5:5">
      <c r="E574" s="441"/>
    </row>
    <row r="575" spans="5:5">
      <c r="E575" s="441"/>
    </row>
    <row r="576" spans="5:5">
      <c r="E576" s="441"/>
    </row>
    <row r="577" spans="5:5">
      <c r="E577" s="441"/>
    </row>
    <row r="578" spans="5:5">
      <c r="E578" s="441"/>
    </row>
    <row r="579" spans="5:5">
      <c r="E579" s="441"/>
    </row>
    <row r="580" spans="5:5">
      <c r="E580" s="441"/>
    </row>
    <row r="581" spans="5:5">
      <c r="E581" s="441"/>
    </row>
    <row r="582" spans="5:5">
      <c r="E582" s="441"/>
    </row>
    <row r="583" spans="5:5">
      <c r="E583" s="441"/>
    </row>
    <row r="584" spans="5:5">
      <c r="E584" s="441"/>
    </row>
    <row r="585" spans="5:5">
      <c r="E585" s="441"/>
    </row>
    <row r="586" spans="5:5">
      <c r="E586" s="441"/>
    </row>
    <row r="587" spans="5:5">
      <c r="E587" s="441"/>
    </row>
    <row r="588" spans="5:5">
      <c r="E588" s="441"/>
    </row>
    <row r="589" spans="5:5">
      <c r="E589" s="441"/>
    </row>
    <row r="590" spans="5:5">
      <c r="E590" s="441"/>
    </row>
    <row r="591" spans="5:5">
      <c r="E591" s="441"/>
    </row>
    <row r="592" spans="5:5">
      <c r="E592" s="441"/>
    </row>
    <row r="593" spans="5:5">
      <c r="E593" s="441"/>
    </row>
    <row r="594" spans="5:5">
      <c r="E594" s="441"/>
    </row>
    <row r="595" spans="5:5">
      <c r="E595" s="441"/>
    </row>
    <row r="596" spans="5:5">
      <c r="E596" s="441"/>
    </row>
    <row r="597" spans="5:5">
      <c r="E597" s="441"/>
    </row>
    <row r="598" spans="5:5">
      <c r="E598" s="441"/>
    </row>
    <row r="599" spans="5:5">
      <c r="E599" s="441"/>
    </row>
    <row r="600" spans="5:5">
      <c r="E600" s="441"/>
    </row>
    <row r="601" spans="5:5">
      <c r="E601" s="441"/>
    </row>
    <row r="602" spans="5:5">
      <c r="E602" s="441"/>
    </row>
    <row r="603" spans="5:5">
      <c r="E603" s="441"/>
    </row>
    <row r="604" spans="5:5">
      <c r="E604" s="441"/>
    </row>
    <row r="605" spans="5:5">
      <c r="E605" s="441"/>
    </row>
    <row r="606" spans="5:5">
      <c r="E606" s="441"/>
    </row>
    <row r="607" spans="5:5">
      <c r="E607" s="441"/>
    </row>
    <row r="608" spans="5:5">
      <c r="E608" s="441"/>
    </row>
    <row r="609" spans="5:5">
      <c r="E609" s="441"/>
    </row>
    <row r="610" spans="5:5">
      <c r="E610" s="441"/>
    </row>
    <row r="611" spans="5:5">
      <c r="E611" s="441"/>
    </row>
    <row r="612" spans="5:5">
      <c r="E612" s="441"/>
    </row>
    <row r="613" spans="5:5">
      <c r="E613" s="441"/>
    </row>
    <row r="614" spans="5:5">
      <c r="E614" s="441"/>
    </row>
    <row r="615" spans="5:5">
      <c r="E615" s="441"/>
    </row>
    <row r="616" spans="5:5">
      <c r="E616" s="441"/>
    </row>
    <row r="617" spans="5:5">
      <c r="E617" s="441"/>
    </row>
    <row r="618" spans="5:5">
      <c r="E618" s="441"/>
    </row>
    <row r="619" spans="5:5">
      <c r="E619" s="441"/>
    </row>
    <row r="620" spans="5:5">
      <c r="E620" s="441"/>
    </row>
    <row r="621" spans="5:5">
      <c r="E621" s="441"/>
    </row>
    <row r="622" spans="5:5">
      <c r="E622" s="441"/>
    </row>
    <row r="623" spans="5:5">
      <c r="E623" s="441"/>
    </row>
    <row r="624" spans="5:5">
      <c r="E624" s="441"/>
    </row>
    <row r="625" spans="5:5">
      <c r="E625" s="441"/>
    </row>
    <row r="626" spans="5:5">
      <c r="E626" s="441"/>
    </row>
    <row r="627" spans="5:5">
      <c r="E627" s="441"/>
    </row>
    <row r="628" spans="5:5">
      <c r="E628" s="441"/>
    </row>
    <row r="629" spans="5:5">
      <c r="E629" s="441"/>
    </row>
    <row r="630" spans="5:5">
      <c r="E630" s="441"/>
    </row>
    <row r="631" spans="5:5">
      <c r="E631" s="441"/>
    </row>
    <row r="632" spans="5:5">
      <c r="E632" s="441"/>
    </row>
    <row r="633" spans="5:5">
      <c r="E633" s="441"/>
    </row>
    <row r="634" spans="5:5">
      <c r="E634" s="441"/>
    </row>
    <row r="635" spans="5:5">
      <c r="E635" s="441"/>
    </row>
    <row r="636" spans="5:5">
      <c r="E636" s="441"/>
    </row>
    <row r="637" spans="5:5">
      <c r="E637" s="441"/>
    </row>
    <row r="638" spans="5:5">
      <c r="E638" s="441"/>
    </row>
    <row r="639" spans="5:5">
      <c r="E639" s="441"/>
    </row>
    <row r="640" spans="5:5">
      <c r="E640" s="441"/>
    </row>
    <row r="641" spans="5:5">
      <c r="E641" s="441"/>
    </row>
    <row r="642" spans="5:5">
      <c r="E642" s="441"/>
    </row>
    <row r="643" spans="5:5">
      <c r="E643" s="441"/>
    </row>
    <row r="644" spans="5:5">
      <c r="E644" s="441"/>
    </row>
    <row r="645" spans="5:5">
      <c r="E645" s="441"/>
    </row>
    <row r="646" spans="5:5">
      <c r="E646" s="441"/>
    </row>
    <row r="647" spans="5:5">
      <c r="E647" s="441"/>
    </row>
    <row r="648" spans="5:5">
      <c r="E648" s="441"/>
    </row>
    <row r="649" spans="5:5">
      <c r="E649" s="441"/>
    </row>
    <row r="650" spans="5:5">
      <c r="E650" s="441"/>
    </row>
    <row r="651" spans="5:5">
      <c r="E651" s="441"/>
    </row>
    <row r="652" spans="5:5">
      <c r="E652" s="441"/>
    </row>
    <row r="653" spans="5:5">
      <c r="E653" s="441"/>
    </row>
    <row r="654" spans="5:5">
      <c r="E654" s="441"/>
    </row>
    <row r="655" spans="5:5">
      <c r="E655" s="441"/>
    </row>
    <row r="656" spans="5:5">
      <c r="E656" s="441"/>
    </row>
    <row r="657" spans="5:5">
      <c r="E657" s="441"/>
    </row>
    <row r="658" spans="5:5">
      <c r="E658" s="441"/>
    </row>
    <row r="659" spans="5:5">
      <c r="E659" s="441"/>
    </row>
    <row r="660" spans="5:5">
      <c r="E660" s="441"/>
    </row>
    <row r="661" spans="5:5">
      <c r="E661" s="441"/>
    </row>
    <row r="662" spans="5:5">
      <c r="E662" s="441"/>
    </row>
    <row r="663" spans="5:5">
      <c r="E663" s="441"/>
    </row>
    <row r="664" spans="5:5">
      <c r="E664" s="441"/>
    </row>
    <row r="665" spans="5:5">
      <c r="E665" s="441"/>
    </row>
    <row r="666" spans="5:5">
      <c r="E666" s="441"/>
    </row>
    <row r="667" spans="5:5">
      <c r="E667" s="441"/>
    </row>
    <row r="668" spans="5:5">
      <c r="E668" s="441"/>
    </row>
    <row r="669" spans="5:5">
      <c r="E669" s="441"/>
    </row>
    <row r="670" spans="5:5">
      <c r="E670" s="441"/>
    </row>
    <row r="671" spans="5:5">
      <c r="E671" s="441"/>
    </row>
    <row r="672" spans="5:5">
      <c r="E672" s="441"/>
    </row>
    <row r="673" spans="5:5">
      <c r="E673" s="441"/>
    </row>
    <row r="674" spans="5:5">
      <c r="E674" s="441"/>
    </row>
    <row r="675" spans="5:5">
      <c r="E675" s="441"/>
    </row>
    <row r="676" spans="5:5">
      <c r="E676" s="441"/>
    </row>
    <row r="677" spans="5:5">
      <c r="E677" s="441"/>
    </row>
    <row r="678" spans="5:5">
      <c r="E678" s="441"/>
    </row>
    <row r="679" spans="5:5">
      <c r="E679" s="441"/>
    </row>
    <row r="680" spans="5:5">
      <c r="E680" s="441"/>
    </row>
    <row r="681" spans="5:5">
      <c r="E681" s="441"/>
    </row>
    <row r="682" spans="5:5">
      <c r="E682" s="441"/>
    </row>
    <row r="683" spans="5:5">
      <c r="E683" s="441"/>
    </row>
    <row r="684" spans="5:5">
      <c r="E684" s="441"/>
    </row>
    <row r="685" spans="5:5">
      <c r="E685" s="441"/>
    </row>
    <row r="686" spans="5:5">
      <c r="E686" s="441"/>
    </row>
    <row r="687" spans="5:5">
      <c r="E687" s="441"/>
    </row>
    <row r="688" spans="5:5">
      <c r="E688" s="441"/>
    </row>
    <row r="689" spans="5:5">
      <c r="E689" s="441"/>
    </row>
    <row r="690" spans="5:5">
      <c r="E690" s="441"/>
    </row>
    <row r="691" spans="5:5">
      <c r="E691" s="441"/>
    </row>
    <row r="692" spans="5:5">
      <c r="E692" s="441"/>
    </row>
    <row r="693" spans="5:5">
      <c r="E693" s="441"/>
    </row>
    <row r="694" spans="5:5">
      <c r="E694" s="441"/>
    </row>
    <row r="695" spans="5:5">
      <c r="E695" s="441"/>
    </row>
    <row r="696" spans="5:5">
      <c r="E696" s="441"/>
    </row>
    <row r="697" spans="5:5">
      <c r="E697" s="441"/>
    </row>
    <row r="698" spans="5:5">
      <c r="E698" s="441"/>
    </row>
    <row r="699" spans="5:5">
      <c r="E699" s="441"/>
    </row>
    <row r="700" spans="5:5">
      <c r="E700" s="441"/>
    </row>
    <row r="701" spans="5:5">
      <c r="E701" s="441"/>
    </row>
    <row r="702" spans="5:5">
      <c r="E702" s="441"/>
    </row>
    <row r="703" spans="5:5">
      <c r="E703" s="441"/>
    </row>
    <row r="704" spans="5:5">
      <c r="E704" s="441"/>
    </row>
    <row r="705" spans="5:5">
      <c r="E705" s="441"/>
    </row>
    <row r="706" spans="5:5">
      <c r="E706" s="441"/>
    </row>
    <row r="707" spans="5:5">
      <c r="E707" s="441"/>
    </row>
    <row r="708" spans="5:5">
      <c r="E708" s="441"/>
    </row>
    <row r="709" spans="5:5">
      <c r="E709" s="441"/>
    </row>
    <row r="710" spans="5:5">
      <c r="E710" s="441"/>
    </row>
    <row r="711" spans="5:5">
      <c r="E711" s="441"/>
    </row>
    <row r="712" spans="5:5">
      <c r="E712" s="441"/>
    </row>
    <row r="713" spans="5:5">
      <c r="E713" s="441"/>
    </row>
    <row r="714" spans="5:5">
      <c r="E714" s="441"/>
    </row>
    <row r="715" spans="5:5">
      <c r="E715" s="441"/>
    </row>
    <row r="716" spans="5:5">
      <c r="E716" s="441"/>
    </row>
    <row r="717" spans="5:5">
      <c r="E717" s="441"/>
    </row>
    <row r="718" spans="5:5">
      <c r="E718" s="441"/>
    </row>
    <row r="719" spans="5:5">
      <c r="E719" s="441"/>
    </row>
    <row r="720" spans="5:5">
      <c r="E720" s="441"/>
    </row>
    <row r="721" spans="5:5">
      <c r="E721" s="441"/>
    </row>
    <row r="722" spans="5:5">
      <c r="E722" s="441"/>
    </row>
    <row r="723" spans="5:5">
      <c r="E723" s="441"/>
    </row>
    <row r="724" spans="5:5">
      <c r="E724" s="441"/>
    </row>
    <row r="725" spans="5:5">
      <c r="E725" s="441"/>
    </row>
    <row r="726" spans="5:5">
      <c r="E726" s="441"/>
    </row>
    <row r="727" spans="5:5">
      <c r="E727" s="441"/>
    </row>
    <row r="728" spans="5:5">
      <c r="E728" s="441"/>
    </row>
    <row r="729" spans="5:5">
      <c r="E729" s="441"/>
    </row>
    <row r="730" spans="5:5">
      <c r="E730" s="441"/>
    </row>
    <row r="731" spans="5:5">
      <c r="E731" s="441"/>
    </row>
    <row r="732" spans="5:5">
      <c r="E732" s="441"/>
    </row>
    <row r="733" spans="5:5">
      <c r="E733" s="441"/>
    </row>
    <row r="734" spans="5:5">
      <c r="E734" s="441"/>
    </row>
    <row r="735" spans="5:5">
      <c r="E735" s="441"/>
    </row>
    <row r="736" spans="5:5">
      <c r="E736" s="441"/>
    </row>
    <row r="737" spans="5:5">
      <c r="E737" s="441"/>
    </row>
    <row r="738" spans="5:5">
      <c r="E738" s="441"/>
    </row>
    <row r="739" spans="5:5">
      <c r="E739" s="441"/>
    </row>
    <row r="740" spans="5:5">
      <c r="E740" s="441"/>
    </row>
    <row r="741" spans="5:5">
      <c r="E741" s="441"/>
    </row>
    <row r="742" spans="5:5">
      <c r="E742" s="441"/>
    </row>
    <row r="743" spans="5:5">
      <c r="E743" s="441"/>
    </row>
    <row r="744" spans="5:5">
      <c r="E744" s="441"/>
    </row>
    <row r="745" spans="5:5">
      <c r="E745" s="441"/>
    </row>
    <row r="746" spans="5:5">
      <c r="E746" s="441"/>
    </row>
    <row r="747" spans="5:5">
      <c r="E747" s="441"/>
    </row>
    <row r="748" spans="5:5">
      <c r="E748" s="441"/>
    </row>
    <row r="749" spans="5:5">
      <c r="E749" s="441"/>
    </row>
    <row r="750" spans="5:5">
      <c r="E750" s="441"/>
    </row>
    <row r="751" spans="5:5">
      <c r="E751" s="441"/>
    </row>
    <row r="752" spans="5:5">
      <c r="E752" s="441"/>
    </row>
    <row r="753" spans="5:5">
      <c r="E753" s="441"/>
    </row>
    <row r="754" spans="5:5">
      <c r="E754" s="441"/>
    </row>
    <row r="755" spans="5:5">
      <c r="E755" s="441"/>
    </row>
    <row r="756" spans="5:5">
      <c r="E756" s="441"/>
    </row>
    <row r="757" spans="5:5">
      <c r="E757" s="441"/>
    </row>
    <row r="758" spans="5:5">
      <c r="E758" s="441"/>
    </row>
    <row r="759" spans="5:5">
      <c r="E759" s="441"/>
    </row>
    <row r="760" spans="5:5">
      <c r="E760" s="441"/>
    </row>
    <row r="761" spans="5:5">
      <c r="E761" s="441"/>
    </row>
    <row r="762" spans="5:5">
      <c r="E762" s="441"/>
    </row>
    <row r="763" spans="5:5">
      <c r="E763" s="441"/>
    </row>
    <row r="764" spans="5:5">
      <c r="E764" s="441"/>
    </row>
    <row r="765" spans="5:5">
      <c r="E765" s="441"/>
    </row>
    <row r="766" spans="5:5">
      <c r="E766" s="441"/>
    </row>
    <row r="767" spans="5:5">
      <c r="E767" s="441"/>
    </row>
    <row r="768" spans="5:5">
      <c r="E768" s="441"/>
    </row>
    <row r="769" spans="5:5">
      <c r="E769" s="441"/>
    </row>
    <row r="770" spans="5:5">
      <c r="E770" s="441"/>
    </row>
    <row r="771" spans="5:5">
      <c r="E771" s="441"/>
    </row>
    <row r="772" spans="5:5">
      <c r="E772" s="441"/>
    </row>
    <row r="773" spans="5:5">
      <c r="E773" s="441"/>
    </row>
    <row r="774" spans="5:5">
      <c r="E774" s="441"/>
    </row>
    <row r="775" spans="5:5">
      <c r="E775" s="441"/>
    </row>
    <row r="776" spans="5:5">
      <c r="E776" s="441"/>
    </row>
    <row r="777" spans="5:5">
      <c r="E777" s="441"/>
    </row>
    <row r="778" spans="5:5">
      <c r="E778" s="441"/>
    </row>
    <row r="779" spans="5:5">
      <c r="E779" s="441"/>
    </row>
    <row r="780" spans="5:5">
      <c r="E780" s="441"/>
    </row>
    <row r="781" spans="5:5">
      <c r="E781" s="441"/>
    </row>
    <row r="782" spans="5:5">
      <c r="E782" s="441"/>
    </row>
    <row r="783" spans="5:5">
      <c r="E783" s="441"/>
    </row>
    <row r="784" spans="5:5">
      <c r="E784" s="441"/>
    </row>
    <row r="785" spans="5:5">
      <c r="E785" s="441"/>
    </row>
    <row r="786" spans="5:5">
      <c r="E786" s="441"/>
    </row>
    <row r="787" spans="5:5">
      <c r="E787" s="441"/>
    </row>
    <row r="788" spans="5:5">
      <c r="E788" s="441"/>
    </row>
    <row r="789" spans="5:5">
      <c r="E789" s="441"/>
    </row>
    <row r="790" spans="5:5">
      <c r="E790" s="441"/>
    </row>
    <row r="791" spans="5:5">
      <c r="E791" s="441"/>
    </row>
    <row r="792" spans="5:5">
      <c r="E792" s="441"/>
    </row>
    <row r="793" spans="5:5">
      <c r="E793" s="441"/>
    </row>
    <row r="794" spans="5:5">
      <c r="E794" s="441"/>
    </row>
    <row r="795" spans="5:5">
      <c r="E795" s="441"/>
    </row>
    <row r="796" spans="5:5">
      <c r="E796" s="441"/>
    </row>
    <row r="797" spans="5:5">
      <c r="E797" s="441"/>
    </row>
    <row r="798" spans="5:5">
      <c r="E798" s="441"/>
    </row>
    <row r="799" spans="5:5">
      <c r="E799" s="441"/>
    </row>
    <row r="800" spans="5:5">
      <c r="E800" s="441"/>
    </row>
    <row r="801" spans="5:5">
      <c r="E801" s="441"/>
    </row>
    <row r="802" spans="5:5">
      <c r="E802" s="441"/>
    </row>
    <row r="803" spans="5:5">
      <c r="E803" s="441"/>
    </row>
    <row r="804" spans="5:5">
      <c r="E804" s="441"/>
    </row>
    <row r="805" spans="5:5">
      <c r="E805" s="441"/>
    </row>
    <row r="806" spans="5:5">
      <c r="E806" s="441"/>
    </row>
    <row r="807" spans="5:5">
      <c r="E807" s="441"/>
    </row>
    <row r="808" spans="5:5">
      <c r="E808" s="441"/>
    </row>
    <row r="809" spans="5:5">
      <c r="E809" s="441"/>
    </row>
    <row r="810" spans="5:5">
      <c r="E810" s="441"/>
    </row>
    <row r="811" spans="5:5">
      <c r="E811" s="441"/>
    </row>
    <row r="812" spans="5:5">
      <c r="E812" s="441"/>
    </row>
    <row r="813" spans="5:5">
      <c r="E813" s="441"/>
    </row>
    <row r="814" spans="5:5">
      <c r="E814" s="441"/>
    </row>
    <row r="815" spans="5:5">
      <c r="E815" s="441"/>
    </row>
    <row r="816" spans="5:5">
      <c r="E816" s="441"/>
    </row>
    <row r="817" spans="5:5">
      <c r="E817" s="441"/>
    </row>
    <row r="818" spans="5:5">
      <c r="E818" s="441"/>
    </row>
    <row r="819" spans="5:5">
      <c r="E819" s="441"/>
    </row>
    <row r="820" spans="5:5">
      <c r="E820" s="441"/>
    </row>
    <row r="821" spans="5:5">
      <c r="E821" s="441"/>
    </row>
    <row r="822" spans="5:5">
      <c r="E822" s="441"/>
    </row>
    <row r="823" spans="5:5">
      <c r="E823" s="441"/>
    </row>
    <row r="824" spans="5:5">
      <c r="E824" s="441"/>
    </row>
    <row r="825" spans="5:5">
      <c r="E825" s="441"/>
    </row>
    <row r="826" spans="5:5">
      <c r="E826" s="441"/>
    </row>
    <row r="827" spans="5:5">
      <c r="E827" s="441"/>
    </row>
    <row r="828" spans="5:5">
      <c r="E828" s="441"/>
    </row>
    <row r="829" spans="5:5">
      <c r="E829" s="441"/>
    </row>
    <row r="830" spans="5:5">
      <c r="E830" s="441"/>
    </row>
    <row r="831" spans="5:5">
      <c r="E831" s="441"/>
    </row>
    <row r="832" spans="5:5">
      <c r="E832" s="441"/>
    </row>
    <row r="833" spans="5:5">
      <c r="E833" s="441"/>
    </row>
    <row r="834" spans="5:5">
      <c r="E834" s="441"/>
    </row>
    <row r="835" spans="5:5">
      <c r="E835" s="441"/>
    </row>
    <row r="836" spans="5:5">
      <c r="E836" s="441"/>
    </row>
    <row r="837" spans="5:5">
      <c r="E837" s="441"/>
    </row>
    <row r="838" spans="5:5">
      <c r="E838" s="441"/>
    </row>
    <row r="839" spans="5:5">
      <c r="E839" s="441"/>
    </row>
    <row r="840" spans="5:5">
      <c r="E840" s="441"/>
    </row>
    <row r="841" spans="5:5">
      <c r="E841" s="441"/>
    </row>
    <row r="842" spans="5:5">
      <c r="E842" s="441"/>
    </row>
    <row r="843" spans="5:5">
      <c r="E843" s="441"/>
    </row>
    <row r="844" spans="5:5">
      <c r="E844" s="441"/>
    </row>
    <row r="845" spans="5:5">
      <c r="E845" s="441"/>
    </row>
    <row r="846" spans="5:5">
      <c r="E846" s="441"/>
    </row>
    <row r="847" spans="5:5">
      <c r="E847" s="441"/>
    </row>
    <row r="848" spans="5:5">
      <c r="E848" s="441"/>
    </row>
    <row r="849" spans="5:5">
      <c r="E849" s="441"/>
    </row>
    <row r="850" spans="5:5">
      <c r="E850" s="441"/>
    </row>
    <row r="851" spans="5:5">
      <c r="E851" s="441"/>
    </row>
    <row r="852" spans="5:5">
      <c r="E852" s="441"/>
    </row>
    <row r="853" spans="5:5">
      <c r="E853" s="441"/>
    </row>
    <row r="854" spans="5:5">
      <c r="E854" s="441"/>
    </row>
    <row r="855" spans="5:5">
      <c r="E855" s="441"/>
    </row>
    <row r="856" spans="5:5">
      <c r="E856" s="441"/>
    </row>
    <row r="857" spans="5:5">
      <c r="E857" s="441"/>
    </row>
    <row r="858" spans="5:5">
      <c r="E858" s="441"/>
    </row>
    <row r="859" spans="5:5">
      <c r="E859" s="441"/>
    </row>
    <row r="860" spans="5:5">
      <c r="E860" s="441"/>
    </row>
    <row r="861" spans="5:5">
      <c r="E861" s="441"/>
    </row>
    <row r="862" spans="5:5">
      <c r="E862" s="441"/>
    </row>
    <row r="863" spans="5:5">
      <c r="E863" s="441"/>
    </row>
    <row r="864" spans="5:5">
      <c r="E864" s="441"/>
    </row>
    <row r="865" spans="5:5">
      <c r="E865" s="441"/>
    </row>
    <row r="866" spans="5:5">
      <c r="E866" s="441"/>
    </row>
    <row r="867" spans="5:5">
      <c r="E867" s="441"/>
    </row>
    <row r="868" spans="5:5">
      <c r="E868" s="441"/>
    </row>
    <row r="869" spans="5:5">
      <c r="E869" s="441"/>
    </row>
    <row r="870" spans="5:5">
      <c r="E870" s="441"/>
    </row>
    <row r="871" spans="5:5">
      <c r="E871" s="441"/>
    </row>
    <row r="872" spans="5:5">
      <c r="E872" s="441"/>
    </row>
    <row r="873" spans="5:5">
      <c r="E873" s="441"/>
    </row>
    <row r="874" spans="5:5">
      <c r="E874" s="441"/>
    </row>
    <row r="875" spans="5:5">
      <c r="E875" s="441"/>
    </row>
    <row r="876" spans="5:5">
      <c r="E876" s="441"/>
    </row>
    <row r="877" spans="5:5">
      <c r="E877" s="441"/>
    </row>
    <row r="878" spans="5:5">
      <c r="E878" s="441"/>
    </row>
    <row r="879" spans="5:5">
      <c r="E879" s="441"/>
    </row>
    <row r="880" spans="5:5">
      <c r="E880" s="441"/>
    </row>
    <row r="881" spans="5:5">
      <c r="E881" s="441"/>
    </row>
    <row r="882" spans="5:5">
      <c r="E882" s="441"/>
    </row>
    <row r="883" spans="5:5">
      <c r="E883" s="441"/>
    </row>
    <row r="884" spans="5:5">
      <c r="E884" s="441"/>
    </row>
    <row r="885" spans="5:5">
      <c r="E885" s="441"/>
    </row>
    <row r="886" spans="5:5">
      <c r="E886" s="441"/>
    </row>
    <row r="887" spans="5:5">
      <c r="E887" s="441"/>
    </row>
    <row r="888" spans="5:5">
      <c r="E888" s="441"/>
    </row>
    <row r="889" spans="5:5">
      <c r="E889" s="441"/>
    </row>
    <row r="890" spans="5:5">
      <c r="E890" s="441"/>
    </row>
    <row r="891" spans="5:5">
      <c r="E891" s="441"/>
    </row>
    <row r="892" spans="5:5">
      <c r="E892" s="441"/>
    </row>
    <row r="893" spans="5:5">
      <c r="E893" s="441"/>
    </row>
    <row r="894" spans="5:5">
      <c r="E894" s="441"/>
    </row>
    <row r="895" spans="5:5">
      <c r="E895" s="441"/>
    </row>
    <row r="896" spans="5:5">
      <c r="E896" s="441"/>
    </row>
    <row r="897" spans="5:5">
      <c r="E897" s="441"/>
    </row>
    <row r="898" spans="5:5">
      <c r="E898" s="441"/>
    </row>
    <row r="899" spans="5:5">
      <c r="E899" s="441"/>
    </row>
    <row r="900" spans="5:5">
      <c r="E900" s="441"/>
    </row>
    <row r="901" spans="5:5">
      <c r="E901" s="441"/>
    </row>
    <row r="902" spans="5:5">
      <c r="E902" s="441"/>
    </row>
    <row r="903" spans="5:5">
      <c r="E903" s="441"/>
    </row>
    <row r="904" spans="5:5">
      <c r="E904" s="441"/>
    </row>
    <row r="905" spans="5:5">
      <c r="E905" s="441"/>
    </row>
    <row r="906" spans="5:5">
      <c r="E906" s="441"/>
    </row>
    <row r="907" spans="5:5">
      <c r="E907" s="441"/>
    </row>
    <row r="908" spans="5:5">
      <c r="E908" s="441"/>
    </row>
    <row r="909" spans="5:5">
      <c r="E909" s="441"/>
    </row>
    <row r="910" spans="5:5">
      <c r="E910" s="441"/>
    </row>
    <row r="911" spans="5:5">
      <c r="E911" s="441"/>
    </row>
    <row r="912" spans="5:5">
      <c r="E912" s="441"/>
    </row>
    <row r="913" spans="5:5">
      <c r="E913" s="441"/>
    </row>
    <row r="914" spans="5:5">
      <c r="E914" s="441"/>
    </row>
    <row r="915" spans="5:5">
      <c r="E915" s="441"/>
    </row>
    <row r="916" spans="5:5">
      <c r="E916" s="441"/>
    </row>
    <row r="917" spans="5:5">
      <c r="E917" s="441"/>
    </row>
    <row r="918" spans="5:5">
      <c r="E918" s="441"/>
    </row>
    <row r="919" spans="5:5">
      <c r="E919" s="441"/>
    </row>
    <row r="920" spans="5:5">
      <c r="E920" s="441"/>
    </row>
    <row r="921" spans="5:5">
      <c r="E921" s="441"/>
    </row>
    <row r="922" spans="5:5">
      <c r="E922" s="441"/>
    </row>
    <row r="923" spans="5:5">
      <c r="E923" s="441"/>
    </row>
    <row r="924" spans="5:5">
      <c r="E924" s="441"/>
    </row>
    <row r="925" spans="5:5">
      <c r="E925" s="441"/>
    </row>
    <row r="926" spans="5:5">
      <c r="E926" s="441"/>
    </row>
    <row r="927" spans="5:5">
      <c r="E927" s="441"/>
    </row>
    <row r="928" spans="5:5">
      <c r="E928" s="441"/>
    </row>
    <row r="929" spans="5:5">
      <c r="E929" s="441"/>
    </row>
    <row r="930" spans="5:5">
      <c r="E930" s="441"/>
    </row>
    <row r="931" spans="5:5">
      <c r="E931" s="441"/>
    </row>
    <row r="932" spans="5:5">
      <c r="E932" s="441"/>
    </row>
    <row r="933" spans="5:5">
      <c r="E933" s="441"/>
    </row>
    <row r="934" spans="5:5">
      <c r="E934" s="441"/>
    </row>
    <row r="935" spans="5:5">
      <c r="E935" s="441"/>
    </row>
    <row r="936" spans="5:5">
      <c r="E936" s="441"/>
    </row>
    <row r="937" spans="5:5">
      <c r="E937" s="441"/>
    </row>
    <row r="938" spans="5:5">
      <c r="E938" s="441"/>
    </row>
    <row r="939" spans="5:5">
      <c r="E939" s="441"/>
    </row>
    <row r="940" spans="5:5">
      <c r="E940" s="441"/>
    </row>
    <row r="941" spans="5:5">
      <c r="E941" s="441"/>
    </row>
    <row r="942" spans="5:5">
      <c r="E942" s="441"/>
    </row>
    <row r="943" spans="5:5">
      <c r="E943" s="441"/>
    </row>
    <row r="944" spans="5:5">
      <c r="E944" s="441"/>
    </row>
    <row r="945" spans="5:5">
      <c r="E945" s="441"/>
    </row>
    <row r="946" spans="5:5">
      <c r="E946" s="441"/>
    </row>
    <row r="947" spans="5:5">
      <c r="E947" s="441"/>
    </row>
    <row r="948" spans="5:5">
      <c r="E948" s="441"/>
    </row>
    <row r="949" spans="5:5">
      <c r="E949" s="441"/>
    </row>
    <row r="950" spans="5:5">
      <c r="E950" s="441"/>
    </row>
    <row r="951" spans="5:5">
      <c r="E951" s="441"/>
    </row>
    <row r="952" spans="5:5">
      <c r="E952" s="441"/>
    </row>
    <row r="953" spans="5:5">
      <c r="E953" s="441"/>
    </row>
    <row r="954" spans="5:5">
      <c r="E954" s="441"/>
    </row>
    <row r="955" spans="5:5">
      <c r="E955" s="441"/>
    </row>
    <row r="956" spans="5:5">
      <c r="E956" s="441"/>
    </row>
    <row r="957" spans="5:5">
      <c r="E957" s="441"/>
    </row>
    <row r="958" spans="5:5">
      <c r="E958" s="441"/>
    </row>
    <row r="959" spans="5:5">
      <c r="E959" s="441"/>
    </row>
    <row r="960" spans="5:5">
      <c r="E960" s="441"/>
    </row>
    <row r="961" spans="5:5">
      <c r="E961" s="441"/>
    </row>
    <row r="962" spans="5:5">
      <c r="E962" s="441"/>
    </row>
    <row r="963" spans="5:5">
      <c r="E963" s="441"/>
    </row>
    <row r="964" spans="5:5">
      <c r="E964" s="441"/>
    </row>
    <row r="965" spans="5:5">
      <c r="E965" s="441"/>
    </row>
    <row r="966" spans="5:5">
      <c r="E966" s="441"/>
    </row>
    <row r="967" spans="5:5">
      <c r="E967" s="441"/>
    </row>
    <row r="968" spans="5:5">
      <c r="E968" s="441"/>
    </row>
    <row r="969" spans="5:5">
      <c r="E969" s="441"/>
    </row>
    <row r="970" spans="5:5">
      <c r="E970" s="441"/>
    </row>
    <row r="971" spans="5:5">
      <c r="E971" s="441"/>
    </row>
    <row r="972" spans="5:5">
      <c r="E972" s="441"/>
    </row>
    <row r="973" spans="5:5">
      <c r="E973" s="441"/>
    </row>
    <row r="974" spans="5:5">
      <c r="E974" s="441"/>
    </row>
    <row r="975" spans="5:5">
      <c r="E975" s="441"/>
    </row>
    <row r="976" spans="5:5">
      <c r="E976" s="441"/>
    </row>
    <row r="977" spans="5:5">
      <c r="E977" s="441"/>
    </row>
    <row r="978" spans="5:5">
      <c r="E978" s="441"/>
    </row>
    <row r="979" spans="5:5">
      <c r="E979" s="441"/>
    </row>
    <row r="980" spans="5:5">
      <c r="E980" s="441"/>
    </row>
    <row r="981" spans="5:5">
      <c r="E981" s="441"/>
    </row>
    <row r="982" spans="5:5">
      <c r="E982" s="441"/>
    </row>
    <row r="983" spans="5:5">
      <c r="E983" s="441"/>
    </row>
    <row r="984" spans="5:5">
      <c r="E984" s="441"/>
    </row>
    <row r="985" spans="5:5">
      <c r="E985" s="441"/>
    </row>
    <row r="986" spans="5:5">
      <c r="E986" s="441"/>
    </row>
    <row r="987" spans="5:5">
      <c r="E987" s="441"/>
    </row>
    <row r="988" spans="5:5">
      <c r="E988" s="441"/>
    </row>
    <row r="989" spans="5:5">
      <c r="E989" s="441"/>
    </row>
    <row r="990" spans="5:5">
      <c r="E990" s="441"/>
    </row>
    <row r="991" spans="5:5">
      <c r="E991" s="441"/>
    </row>
    <row r="992" spans="5:5">
      <c r="E992" s="441"/>
    </row>
    <row r="993" spans="5:5">
      <c r="E993" s="441"/>
    </row>
    <row r="994" spans="5:5">
      <c r="E994" s="441"/>
    </row>
    <row r="995" spans="5:5">
      <c r="E995" s="441"/>
    </row>
    <row r="996" spans="5:5">
      <c r="E996" s="441"/>
    </row>
    <row r="997" spans="5:5">
      <c r="E997" s="441"/>
    </row>
    <row r="998" spans="5:5">
      <c r="E998" s="441"/>
    </row>
    <row r="999" spans="5:5">
      <c r="E999" s="441"/>
    </row>
    <row r="1000" spans="5:5">
      <c r="E1000" s="441"/>
    </row>
    <row r="1001" spans="5:5">
      <c r="E1001" s="441"/>
    </row>
    <row r="1002" spans="5:5">
      <c r="E1002" s="441"/>
    </row>
    <row r="1003" spans="5:5">
      <c r="E1003" s="441"/>
    </row>
    <row r="1004" spans="5:5">
      <c r="E1004" s="441"/>
    </row>
    <row r="1005" spans="5:5">
      <c r="E1005" s="441"/>
    </row>
    <row r="1006" spans="5:5">
      <c r="E1006" s="441"/>
    </row>
    <row r="1007" spans="5:5">
      <c r="E1007" s="441"/>
    </row>
    <row r="1008" spans="5:5">
      <c r="E1008" s="441"/>
    </row>
    <row r="1009" spans="5:5">
      <c r="E1009" s="441"/>
    </row>
    <row r="1010" spans="5:5">
      <c r="E1010" s="441"/>
    </row>
    <row r="1011" spans="5:5">
      <c r="E1011" s="441"/>
    </row>
    <row r="1012" spans="5:5">
      <c r="E1012" s="441"/>
    </row>
    <row r="1013" spans="5:5">
      <c r="E1013" s="441"/>
    </row>
    <row r="1014" spans="5:5">
      <c r="E1014" s="441"/>
    </row>
    <row r="1015" spans="5:5">
      <c r="E1015" s="441"/>
    </row>
    <row r="1016" spans="5:5">
      <c r="E1016" s="441"/>
    </row>
    <row r="1017" spans="5:5">
      <c r="E1017" s="441"/>
    </row>
    <row r="1018" spans="5:5">
      <c r="E1018" s="441"/>
    </row>
    <row r="1019" spans="5:5">
      <c r="E1019" s="441"/>
    </row>
    <row r="1020" spans="5:5">
      <c r="E1020" s="441"/>
    </row>
    <row r="1021" spans="5:5">
      <c r="E1021" s="441"/>
    </row>
    <row r="1022" spans="5:5">
      <c r="E1022" s="441"/>
    </row>
    <row r="1023" spans="5:5">
      <c r="E1023" s="441"/>
    </row>
    <row r="1024" spans="5:5">
      <c r="E1024" s="441"/>
    </row>
    <row r="1025" spans="5:5">
      <c r="E1025" s="441"/>
    </row>
    <row r="1026" spans="5:5">
      <c r="E1026" s="441"/>
    </row>
    <row r="1027" spans="5:5">
      <c r="E1027" s="441"/>
    </row>
    <row r="1028" spans="5:5">
      <c r="E1028" s="441"/>
    </row>
    <row r="1029" spans="5:5">
      <c r="E1029" s="441"/>
    </row>
    <row r="1030" spans="5:5">
      <c r="E1030" s="441"/>
    </row>
    <row r="1031" spans="5:5">
      <c r="E1031" s="441"/>
    </row>
    <row r="1032" spans="5:5">
      <c r="E1032" s="441"/>
    </row>
    <row r="1033" spans="5:5">
      <c r="E1033" s="441"/>
    </row>
    <row r="1034" spans="5:5">
      <c r="E1034" s="441"/>
    </row>
    <row r="1035" spans="5:5">
      <c r="E1035" s="441"/>
    </row>
    <row r="1036" spans="5:5">
      <c r="E1036" s="441"/>
    </row>
    <row r="1037" spans="5:5">
      <c r="E1037" s="441"/>
    </row>
    <row r="1038" spans="5:5">
      <c r="E1038" s="441"/>
    </row>
    <row r="1039" spans="5:5">
      <c r="E1039" s="441"/>
    </row>
    <row r="1040" spans="5:5">
      <c r="E1040" s="441"/>
    </row>
    <row r="1041" spans="5:5">
      <c r="E1041" s="441"/>
    </row>
    <row r="1042" spans="5:5">
      <c r="E1042" s="441"/>
    </row>
    <row r="1043" spans="5:5">
      <c r="E1043" s="441"/>
    </row>
    <row r="1044" spans="5:5">
      <c r="E1044" s="441"/>
    </row>
    <row r="1045" spans="5:5">
      <c r="E1045" s="441"/>
    </row>
    <row r="1046" spans="5:5">
      <c r="E1046" s="441"/>
    </row>
    <row r="1047" spans="5:5">
      <c r="E1047" s="441"/>
    </row>
    <row r="1048" spans="5:5">
      <c r="E1048" s="441"/>
    </row>
    <row r="1049" spans="5:5">
      <c r="E1049" s="441"/>
    </row>
    <row r="1050" spans="5:5">
      <c r="E1050" s="441"/>
    </row>
    <row r="1051" spans="5:5">
      <c r="E1051" s="441"/>
    </row>
    <row r="1052" spans="5:5">
      <c r="E1052" s="441"/>
    </row>
    <row r="1053" spans="5:5">
      <c r="E1053" s="441"/>
    </row>
    <row r="1054" spans="5:5">
      <c r="E1054" s="441"/>
    </row>
    <row r="1055" spans="5:5">
      <c r="E1055" s="441"/>
    </row>
    <row r="1056" spans="5:5">
      <c r="E1056" s="441"/>
    </row>
    <row r="1057" spans="5:5">
      <c r="E1057" s="441"/>
    </row>
    <row r="1058" spans="5:5">
      <c r="E1058" s="441"/>
    </row>
    <row r="1059" spans="5:5">
      <c r="E1059" s="441"/>
    </row>
    <row r="1060" spans="5:5">
      <c r="E1060" s="441"/>
    </row>
    <row r="1061" spans="5:5">
      <c r="E1061" s="441"/>
    </row>
    <row r="1062" spans="5:5">
      <c r="E1062" s="441"/>
    </row>
    <row r="1063" spans="5:5">
      <c r="E1063" s="441"/>
    </row>
    <row r="1064" spans="5:5">
      <c r="E1064" s="441"/>
    </row>
    <row r="1065" spans="5:5">
      <c r="E1065" s="441"/>
    </row>
    <row r="1066" spans="5:5">
      <c r="E1066" s="441"/>
    </row>
    <row r="1067" spans="5:5">
      <c r="E1067" s="441"/>
    </row>
    <row r="1068" spans="5:5">
      <c r="E1068" s="441"/>
    </row>
    <row r="1069" spans="5:5">
      <c r="E1069" s="441"/>
    </row>
    <row r="1070" spans="5:5">
      <c r="E1070" s="441"/>
    </row>
    <row r="1071" spans="5:5">
      <c r="E1071" s="441"/>
    </row>
    <row r="1072" spans="5:5">
      <c r="E1072" s="441"/>
    </row>
    <row r="1073" spans="5:5">
      <c r="E1073" s="441"/>
    </row>
    <row r="1074" spans="5:5">
      <c r="E1074" s="441"/>
    </row>
    <row r="1075" spans="5:5">
      <c r="E1075" s="441"/>
    </row>
    <row r="1076" spans="5:5">
      <c r="E1076" s="441"/>
    </row>
    <row r="1077" spans="5:5">
      <c r="E1077" s="441"/>
    </row>
    <row r="1078" spans="5:5">
      <c r="E1078" s="441"/>
    </row>
    <row r="1079" spans="5:5">
      <c r="E1079" s="441"/>
    </row>
    <row r="1080" spans="5:5">
      <c r="E1080" s="441"/>
    </row>
    <row r="1081" spans="5:5">
      <c r="E1081" s="441"/>
    </row>
    <row r="1082" spans="5:5">
      <c r="E1082" s="441"/>
    </row>
    <row r="1083" spans="5:5">
      <c r="E1083" s="441"/>
    </row>
    <row r="1084" spans="5:5">
      <c r="E1084" s="441"/>
    </row>
    <row r="1085" spans="5:5">
      <c r="E1085" s="441"/>
    </row>
    <row r="1086" spans="5:5">
      <c r="E1086" s="441"/>
    </row>
    <row r="1087" spans="5:5">
      <c r="E1087" s="441"/>
    </row>
    <row r="1088" spans="5:5">
      <c r="E1088" s="441"/>
    </row>
    <row r="1089" spans="5:5">
      <c r="E1089" s="441"/>
    </row>
    <row r="1090" spans="5:5">
      <c r="E1090" s="441"/>
    </row>
    <row r="1091" spans="5:5">
      <c r="E1091" s="441"/>
    </row>
    <row r="1092" spans="5:5">
      <c r="E1092" s="441"/>
    </row>
    <row r="1093" spans="5:5">
      <c r="E1093" s="441"/>
    </row>
    <row r="1094" spans="5:5">
      <c r="E1094" s="441"/>
    </row>
    <row r="1095" spans="5:5">
      <c r="E1095" s="441"/>
    </row>
    <row r="1096" spans="5:5">
      <c r="E1096" s="441"/>
    </row>
    <row r="1097" spans="5:5">
      <c r="E1097" s="441"/>
    </row>
    <row r="1098" spans="5:5">
      <c r="E1098" s="441"/>
    </row>
    <row r="1099" spans="5:5">
      <c r="E1099" s="441"/>
    </row>
    <row r="1100" spans="5:5">
      <c r="E1100" s="441"/>
    </row>
    <row r="1101" spans="5:5">
      <c r="E1101" s="441"/>
    </row>
    <row r="1102" spans="5:5">
      <c r="E1102" s="441"/>
    </row>
    <row r="1103" spans="5:5">
      <c r="E1103" s="441"/>
    </row>
    <row r="1104" spans="5:5">
      <c r="E1104" s="441"/>
    </row>
    <row r="1105" spans="5:5">
      <c r="E1105" s="441"/>
    </row>
    <row r="1106" spans="5:5">
      <c r="E1106" s="441"/>
    </row>
    <row r="1107" spans="5:5">
      <c r="E1107" s="441"/>
    </row>
    <row r="1108" spans="5:5">
      <c r="E1108" s="441"/>
    </row>
    <row r="1109" spans="5:5">
      <c r="E1109" s="441"/>
    </row>
    <row r="1110" spans="5:5">
      <c r="E1110" s="441"/>
    </row>
    <row r="1111" spans="5:5">
      <c r="E1111" s="441"/>
    </row>
    <row r="1112" spans="5:5">
      <c r="E1112" s="441"/>
    </row>
    <row r="1113" spans="5:5">
      <c r="E1113" s="441"/>
    </row>
    <row r="1114" spans="5:5">
      <c r="E1114" s="441"/>
    </row>
    <row r="1115" spans="5:5">
      <c r="E1115" s="441"/>
    </row>
    <row r="1116" spans="5:5">
      <c r="E1116" s="441"/>
    </row>
    <row r="1117" spans="5:5">
      <c r="E1117" s="441"/>
    </row>
    <row r="1118" spans="5:5">
      <c r="E1118" s="441"/>
    </row>
    <row r="1119" spans="5:5">
      <c r="E1119" s="441"/>
    </row>
    <row r="1120" spans="5:5">
      <c r="E1120" s="441"/>
    </row>
    <row r="1121" spans="5:5">
      <c r="E1121" s="441"/>
    </row>
    <row r="1122" spans="5:5">
      <c r="E1122" s="441"/>
    </row>
    <row r="1123" spans="5:5">
      <c r="E1123" s="441"/>
    </row>
    <row r="1124" spans="5:5">
      <c r="E1124" s="441"/>
    </row>
    <row r="1125" spans="5:5">
      <c r="E1125" s="441"/>
    </row>
    <row r="1126" spans="5:5">
      <c r="E1126" s="441"/>
    </row>
    <row r="1127" spans="5:5">
      <c r="E1127" s="441"/>
    </row>
    <row r="1128" spans="5:5">
      <c r="E1128" s="441"/>
    </row>
    <row r="1129" spans="5:5">
      <c r="E1129" s="441"/>
    </row>
    <row r="1130" spans="5:5">
      <c r="E1130" s="441"/>
    </row>
    <row r="1131" spans="5:5">
      <c r="E1131" s="441"/>
    </row>
    <row r="1132" spans="5:5">
      <c r="E1132" s="441"/>
    </row>
    <row r="1133" spans="5:5">
      <c r="E1133" s="441"/>
    </row>
    <row r="1134" spans="5:5">
      <c r="E1134" s="441"/>
    </row>
    <row r="1135" spans="5:5">
      <c r="E1135" s="441"/>
    </row>
    <row r="1136" spans="5:5">
      <c r="E1136" s="441"/>
    </row>
    <row r="1137" spans="5:5">
      <c r="E1137" s="441"/>
    </row>
    <row r="1138" spans="5:5">
      <c r="E1138" s="441"/>
    </row>
    <row r="1139" spans="5:5">
      <c r="E1139" s="441"/>
    </row>
    <row r="1140" spans="5:5">
      <c r="E1140" s="441"/>
    </row>
    <row r="1141" spans="5:5">
      <c r="E1141" s="441"/>
    </row>
    <row r="1142" spans="5:5">
      <c r="E1142" s="441"/>
    </row>
    <row r="1143" spans="5:5">
      <c r="E1143" s="441"/>
    </row>
    <row r="1144" spans="5:5">
      <c r="E1144" s="441"/>
    </row>
    <row r="1145" spans="5:5">
      <c r="E1145" s="441"/>
    </row>
    <row r="1146" spans="5:5">
      <c r="E1146" s="441"/>
    </row>
    <row r="1147" spans="5:5">
      <c r="E1147" s="441"/>
    </row>
    <row r="1148" spans="5:5">
      <c r="E1148" s="441"/>
    </row>
    <row r="1149" spans="5:5">
      <c r="E1149" s="441"/>
    </row>
    <row r="1150" spans="5:5">
      <c r="E1150" s="441"/>
    </row>
    <row r="1151" spans="5:5">
      <c r="E1151" s="441"/>
    </row>
    <row r="1152" spans="5:5">
      <c r="E1152" s="441"/>
    </row>
    <row r="1153" spans="5:5">
      <c r="E1153" s="441"/>
    </row>
    <row r="1154" spans="5:5">
      <c r="E1154" s="441"/>
    </row>
    <row r="1155" spans="5:5">
      <c r="E1155" s="441"/>
    </row>
    <row r="1156" spans="5:5">
      <c r="E1156" s="441"/>
    </row>
    <row r="1157" spans="5:5">
      <c r="E1157" s="441"/>
    </row>
    <row r="1158" spans="5:5">
      <c r="E1158" s="441"/>
    </row>
    <row r="1159" spans="5:5">
      <c r="E1159" s="441"/>
    </row>
    <row r="1160" spans="5:5">
      <c r="E1160" s="441"/>
    </row>
    <row r="1161" spans="5:5">
      <c r="E1161" s="441"/>
    </row>
    <row r="1162" spans="5:5">
      <c r="E1162" s="441"/>
    </row>
    <row r="1163" spans="5:5">
      <c r="E1163" s="441"/>
    </row>
    <row r="1164" spans="5:5">
      <c r="E1164" s="441"/>
    </row>
    <row r="1165" spans="5:5">
      <c r="E1165" s="441"/>
    </row>
    <row r="1166" spans="5:5">
      <c r="E1166" s="441"/>
    </row>
    <row r="1167" spans="5:5">
      <c r="E1167" s="441"/>
    </row>
    <row r="1168" spans="5:5">
      <c r="E1168" s="441"/>
    </row>
    <row r="1169" spans="5:5">
      <c r="E1169" s="441"/>
    </row>
    <row r="1170" spans="5:5">
      <c r="E1170" s="441"/>
    </row>
    <row r="1171" spans="5:5">
      <c r="E1171" s="441"/>
    </row>
    <row r="1172" spans="5:5">
      <c r="E1172" s="441"/>
    </row>
    <row r="1173" spans="5:5">
      <c r="E1173" s="441"/>
    </row>
    <row r="1174" spans="5:5">
      <c r="E1174" s="441"/>
    </row>
    <row r="1175" spans="5:5">
      <c r="E1175" s="441"/>
    </row>
    <row r="1176" spans="5:5">
      <c r="E1176" s="441"/>
    </row>
    <row r="1177" spans="5:5">
      <c r="E1177" s="441"/>
    </row>
    <row r="1178" spans="5:5">
      <c r="E1178" s="441"/>
    </row>
    <row r="1179" spans="5:5">
      <c r="E1179" s="441"/>
    </row>
    <row r="1180" spans="5:5">
      <c r="E1180" s="441"/>
    </row>
    <row r="1181" spans="5:5">
      <c r="E1181" s="441"/>
    </row>
    <row r="1182" spans="5:5">
      <c r="E1182" s="441"/>
    </row>
    <row r="1183" spans="5:5">
      <c r="E1183" s="441"/>
    </row>
    <row r="1184" spans="5:5">
      <c r="E1184" s="441"/>
    </row>
    <row r="1185" spans="5:5">
      <c r="E1185" s="441"/>
    </row>
    <row r="1186" spans="5:5">
      <c r="E1186" s="441"/>
    </row>
    <row r="1187" spans="5:5">
      <c r="E1187" s="441"/>
    </row>
    <row r="1188" spans="5:5">
      <c r="E1188" s="441"/>
    </row>
    <row r="1189" spans="5:5">
      <c r="E1189" s="441"/>
    </row>
    <row r="1190" spans="5:5">
      <c r="E1190" s="441"/>
    </row>
    <row r="1191" spans="5:5">
      <c r="E1191" s="441"/>
    </row>
    <row r="1192" spans="5:5">
      <c r="E1192" s="441"/>
    </row>
    <row r="1193" spans="5:5">
      <c r="E1193" s="441"/>
    </row>
    <row r="1194" spans="5:5">
      <c r="E1194" s="441"/>
    </row>
    <row r="1195" spans="5:5">
      <c r="E1195" s="441"/>
    </row>
    <row r="1196" spans="5:5">
      <c r="E1196" s="441"/>
    </row>
    <row r="1197" spans="5:5">
      <c r="E1197" s="441"/>
    </row>
    <row r="1198" spans="5:5">
      <c r="E1198" s="441"/>
    </row>
    <row r="1199" spans="5:5">
      <c r="E1199" s="441"/>
    </row>
    <row r="1200" spans="5:5">
      <c r="E1200" s="441"/>
    </row>
    <row r="1201" spans="5:5">
      <c r="E1201" s="441"/>
    </row>
    <row r="1202" spans="5:5">
      <c r="E1202" s="441"/>
    </row>
    <row r="1203" spans="5:5">
      <c r="E1203" s="441"/>
    </row>
    <row r="1204" spans="5:5">
      <c r="E1204" s="441"/>
    </row>
    <row r="1205" spans="5:5">
      <c r="E1205" s="441"/>
    </row>
    <row r="1206" spans="5:5">
      <c r="E1206" s="441"/>
    </row>
    <row r="1207" spans="5:5">
      <c r="E1207" s="441"/>
    </row>
    <row r="1208" spans="5:5">
      <c r="E1208" s="441"/>
    </row>
    <row r="1209" spans="5:5">
      <c r="E1209" s="441"/>
    </row>
    <row r="1210" spans="5:5">
      <c r="E1210" s="441"/>
    </row>
    <row r="1211" spans="5:5">
      <c r="E1211" s="441"/>
    </row>
    <row r="1212" spans="5:5">
      <c r="E1212" s="441"/>
    </row>
    <row r="1213" spans="5:5">
      <c r="E1213" s="441"/>
    </row>
    <row r="1214" spans="5:5">
      <c r="E1214" s="441"/>
    </row>
    <row r="1215" spans="5:5">
      <c r="E1215" s="441"/>
    </row>
    <row r="1216" spans="5:5">
      <c r="E1216" s="441"/>
    </row>
    <row r="1217" spans="5:5">
      <c r="E1217" s="441"/>
    </row>
    <row r="1218" spans="5:5">
      <c r="E1218" s="441"/>
    </row>
    <row r="1219" spans="5:5">
      <c r="E1219" s="441"/>
    </row>
    <row r="1220" spans="5:5">
      <c r="E1220" s="441"/>
    </row>
    <row r="1221" spans="5:5">
      <c r="E1221" s="441"/>
    </row>
    <row r="1222" spans="5:5">
      <c r="E1222" s="441"/>
    </row>
    <row r="1223" spans="5:5">
      <c r="E1223" s="441"/>
    </row>
    <row r="1224" spans="5:5">
      <c r="E1224" s="441"/>
    </row>
    <row r="1225" spans="5:5">
      <c r="E1225" s="441"/>
    </row>
    <row r="1226" spans="5:5">
      <c r="E1226" s="441"/>
    </row>
    <row r="1227" spans="5:5">
      <c r="E1227" s="441"/>
    </row>
    <row r="1228" spans="5:5">
      <c r="E1228" s="441"/>
    </row>
    <row r="1229" spans="5:5">
      <c r="E1229" s="441"/>
    </row>
    <row r="1230" spans="5:5">
      <c r="E1230" s="441"/>
    </row>
    <row r="1231" spans="5:5">
      <c r="E1231" s="441"/>
    </row>
    <row r="1232" spans="5:5">
      <c r="E1232" s="441"/>
    </row>
    <row r="1233" spans="5:5">
      <c r="E1233" s="441"/>
    </row>
    <row r="1234" spans="5:5">
      <c r="E1234" s="441"/>
    </row>
    <row r="1235" spans="5:5">
      <c r="E1235" s="441"/>
    </row>
    <row r="1236" spans="5:5">
      <c r="E1236" s="441"/>
    </row>
    <row r="1237" spans="5:5">
      <c r="E1237" s="441"/>
    </row>
    <row r="1238" spans="5:5">
      <c r="E1238" s="441"/>
    </row>
    <row r="1239" spans="5:5">
      <c r="E1239" s="441"/>
    </row>
    <row r="1240" spans="5:5">
      <c r="E1240" s="441"/>
    </row>
    <row r="1241" spans="5:5">
      <c r="E1241" s="441"/>
    </row>
    <row r="1242" spans="5:5">
      <c r="E1242" s="441"/>
    </row>
    <row r="1243" spans="5:5">
      <c r="E1243" s="441"/>
    </row>
    <row r="1244" spans="5:5">
      <c r="E1244" s="441"/>
    </row>
    <row r="1245" spans="5:5">
      <c r="E1245" s="441"/>
    </row>
    <row r="1246" spans="5:5">
      <c r="E1246" s="441"/>
    </row>
    <row r="1247" spans="5:5">
      <c r="E1247" s="441"/>
    </row>
    <row r="1248" spans="5:5">
      <c r="E1248" s="441"/>
    </row>
    <row r="1249" spans="5:5">
      <c r="E1249" s="441"/>
    </row>
    <row r="1250" spans="5:5">
      <c r="E1250" s="441"/>
    </row>
    <row r="1251" spans="5:5">
      <c r="E1251" s="441"/>
    </row>
    <row r="1252" spans="5:5">
      <c r="E1252" s="441"/>
    </row>
    <row r="1253" spans="5:5">
      <c r="E1253" s="441"/>
    </row>
    <row r="1254" spans="5:5">
      <c r="E1254" s="441"/>
    </row>
    <row r="1255" spans="5:5">
      <c r="E1255" s="441"/>
    </row>
    <row r="1256" spans="5:5">
      <c r="E1256" s="441"/>
    </row>
    <row r="1257" spans="5:5">
      <c r="E1257" s="441"/>
    </row>
    <row r="1258" spans="5:5">
      <c r="E1258" s="441"/>
    </row>
    <row r="1259" spans="5:5">
      <c r="E1259" s="441"/>
    </row>
    <row r="1260" spans="5:5">
      <c r="E1260" s="441"/>
    </row>
    <row r="1261" spans="5:5">
      <c r="E1261" s="441"/>
    </row>
    <row r="1262" spans="5:5">
      <c r="E1262" s="441"/>
    </row>
    <row r="1263" spans="5:5">
      <c r="E1263" s="441"/>
    </row>
    <row r="1264" spans="5:5">
      <c r="E1264" s="441"/>
    </row>
    <row r="1265" spans="5:5">
      <c r="E1265" s="441"/>
    </row>
    <row r="1266" spans="5:5">
      <c r="E1266" s="441"/>
    </row>
    <row r="1267" spans="5:5">
      <c r="E1267" s="441"/>
    </row>
    <row r="1268" spans="5:5">
      <c r="E1268" s="441"/>
    </row>
    <row r="1269" spans="5:5">
      <c r="E1269" s="441"/>
    </row>
    <row r="1270" spans="5:5">
      <c r="E1270" s="441"/>
    </row>
    <row r="1271" spans="5:5">
      <c r="E1271" s="441"/>
    </row>
    <row r="1272" spans="5:5">
      <c r="E1272" s="441"/>
    </row>
    <row r="1273" spans="5:5">
      <c r="E1273" s="441"/>
    </row>
    <row r="1274" spans="5:5">
      <c r="E1274" s="441"/>
    </row>
    <row r="1275" spans="5:5">
      <c r="E1275" s="441"/>
    </row>
    <row r="1276" spans="5:5">
      <c r="E1276" s="441"/>
    </row>
    <row r="1277" spans="5:5">
      <c r="E1277" s="441"/>
    </row>
    <row r="1278" spans="5:5">
      <c r="E1278" s="441"/>
    </row>
    <row r="1279" spans="5:5">
      <c r="E1279" s="441"/>
    </row>
    <row r="1280" spans="5:5">
      <c r="E1280" s="441"/>
    </row>
    <row r="1281" spans="5:5">
      <c r="E1281" s="441"/>
    </row>
    <row r="1282" spans="5:5">
      <c r="E1282" s="441"/>
    </row>
    <row r="1283" spans="5:5">
      <c r="E1283" s="441"/>
    </row>
    <row r="1284" spans="5:5">
      <c r="E1284" s="441"/>
    </row>
    <row r="1285" spans="5:5">
      <c r="E1285" s="441"/>
    </row>
    <row r="1286" spans="5:5">
      <c r="E1286" s="441"/>
    </row>
    <row r="1287" spans="5:5">
      <c r="E1287" s="441"/>
    </row>
    <row r="1288" spans="5:5">
      <c r="E1288" s="441"/>
    </row>
    <row r="1289" spans="5:5">
      <c r="E1289" s="441"/>
    </row>
    <row r="1290" spans="5:5">
      <c r="E1290" s="441"/>
    </row>
    <row r="1291" spans="5:5">
      <c r="E1291" s="441"/>
    </row>
    <row r="1292" spans="5:5">
      <c r="E1292" s="441"/>
    </row>
    <row r="1293" spans="5:5">
      <c r="E1293" s="441"/>
    </row>
    <row r="1294" spans="5:5">
      <c r="E1294" s="441"/>
    </row>
    <row r="1295" spans="5:5">
      <c r="E1295" s="441"/>
    </row>
    <row r="1296" spans="5:5">
      <c r="E1296" s="441"/>
    </row>
    <row r="1297" spans="5:5">
      <c r="E1297" s="441"/>
    </row>
    <row r="1298" spans="5:5">
      <c r="E1298" s="441"/>
    </row>
    <row r="1299" spans="5:5">
      <c r="E1299" s="441"/>
    </row>
    <row r="1300" spans="5:5">
      <c r="E1300" s="441"/>
    </row>
    <row r="1301" spans="5:5">
      <c r="E1301" s="441"/>
    </row>
    <row r="1302" spans="5:5">
      <c r="E1302" s="441"/>
    </row>
    <row r="1303" spans="5:5">
      <c r="E1303" s="441"/>
    </row>
    <row r="1304" spans="5:5">
      <c r="E1304" s="441"/>
    </row>
    <row r="1305" spans="5:5">
      <c r="E1305" s="441"/>
    </row>
    <row r="1306" spans="5:5">
      <c r="E1306" s="441"/>
    </row>
    <row r="1307" spans="5:5">
      <c r="E1307" s="441"/>
    </row>
    <row r="1308" spans="5:5">
      <c r="E1308" s="441"/>
    </row>
    <row r="1309" spans="5:5">
      <c r="E1309" s="441"/>
    </row>
    <row r="1310" spans="5:5">
      <c r="E1310" s="441"/>
    </row>
    <row r="1311" spans="5:5">
      <c r="E1311" s="441"/>
    </row>
    <row r="1312" spans="5:5">
      <c r="E1312" s="441"/>
    </row>
    <row r="1313" spans="5:5">
      <c r="E1313" s="441"/>
    </row>
    <row r="1314" spans="5:5">
      <c r="E1314" s="441"/>
    </row>
    <row r="1315" spans="5:5">
      <c r="E1315" s="441"/>
    </row>
    <row r="1316" spans="5:5">
      <c r="E1316" s="441"/>
    </row>
    <row r="1317" spans="5:5">
      <c r="E1317" s="441"/>
    </row>
    <row r="1318" spans="5:5">
      <c r="E1318" s="441"/>
    </row>
    <row r="1319" spans="5:5">
      <c r="E1319" s="441"/>
    </row>
    <row r="1320" spans="5:5">
      <c r="E1320" s="441"/>
    </row>
    <row r="1321" spans="5:5">
      <c r="E1321" s="441"/>
    </row>
    <row r="1322" spans="5:5">
      <c r="E1322" s="441"/>
    </row>
    <row r="1323" spans="5:5">
      <c r="E1323" s="441"/>
    </row>
    <row r="1324" spans="5:5">
      <c r="E1324" s="441"/>
    </row>
    <row r="1325" spans="5:5">
      <c r="E1325" s="441"/>
    </row>
    <row r="1326" spans="5:5">
      <c r="E1326" s="441"/>
    </row>
    <row r="1327" spans="5:5">
      <c r="E1327" s="441"/>
    </row>
    <row r="1328" spans="5:5">
      <c r="E1328" s="441"/>
    </row>
    <row r="1329" spans="5:5">
      <c r="E1329" s="441"/>
    </row>
    <row r="1330" spans="5:5">
      <c r="E1330" s="441"/>
    </row>
    <row r="1331" spans="5:5">
      <c r="E1331" s="441"/>
    </row>
    <row r="1332" spans="5:5">
      <c r="E1332" s="441"/>
    </row>
    <row r="1333" spans="5:5">
      <c r="E1333" s="441"/>
    </row>
    <row r="1334" spans="5:5">
      <c r="E1334" s="441"/>
    </row>
    <row r="1335" spans="5:5">
      <c r="E1335" s="441"/>
    </row>
    <row r="1336" spans="5:5">
      <c r="E1336" s="441"/>
    </row>
    <row r="1337" spans="5:5">
      <c r="E1337" s="441"/>
    </row>
    <row r="1338" spans="5:5">
      <c r="E1338" s="441"/>
    </row>
    <row r="1339" spans="5:5">
      <c r="E1339" s="441"/>
    </row>
    <row r="1340" spans="5:5">
      <c r="E1340" s="441"/>
    </row>
    <row r="1341" spans="5:5">
      <c r="E1341" s="441"/>
    </row>
    <row r="1342" spans="5:5">
      <c r="E1342" s="441"/>
    </row>
    <row r="1343" spans="5:5">
      <c r="E1343" s="441"/>
    </row>
    <row r="1344" spans="5:5">
      <c r="E1344" s="441"/>
    </row>
    <row r="1345" spans="5:5">
      <c r="E1345" s="441"/>
    </row>
    <row r="1346" spans="5:5">
      <c r="E1346" s="441"/>
    </row>
    <row r="1347" spans="5:5">
      <c r="E1347" s="441"/>
    </row>
    <row r="1348" spans="5:5">
      <c r="E1348" s="441"/>
    </row>
    <row r="1349" spans="5:5">
      <c r="E1349" s="441"/>
    </row>
    <row r="1350" spans="5:5">
      <c r="E1350" s="441"/>
    </row>
    <row r="1351" spans="5:5">
      <c r="E1351" s="441"/>
    </row>
    <row r="1352" spans="5:5">
      <c r="E1352" s="441"/>
    </row>
    <row r="1353" spans="5:5">
      <c r="E1353" s="441"/>
    </row>
    <row r="1354" spans="5:5">
      <c r="E1354" s="441"/>
    </row>
    <row r="1355" spans="5:5">
      <c r="E1355" s="441"/>
    </row>
    <row r="1356" spans="5:5">
      <c r="E1356" s="441"/>
    </row>
    <row r="1357" spans="5:5">
      <c r="E1357" s="441"/>
    </row>
    <row r="1358" spans="5:5">
      <c r="E1358" s="441"/>
    </row>
  </sheetData>
  <mergeCells count="11">
    <mergeCell ref="I6:I9"/>
    <mergeCell ref="A2:C2"/>
    <mergeCell ref="A3:B3"/>
    <mergeCell ref="A4:B4"/>
    <mergeCell ref="A6:A9"/>
    <mergeCell ref="B6:B9"/>
    <mergeCell ref="C6:C9"/>
    <mergeCell ref="D6:E9"/>
    <mergeCell ref="F6:F9"/>
    <mergeCell ref="G6:G9"/>
    <mergeCell ref="H6:H9"/>
  </mergeCells>
  <hyperlinks>
    <hyperlink ref="E82" location="Methodik!A669" display="**) Wichtiger methodischer Hinweis, siehe Pkt. 13 der methodischen Erläuterungen zu Qualität der Daten für die Gemeinden/Gemeindeverbände"/>
  </hyperlink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fitToPage="1"/>
  </sheetPr>
  <dimension ref="A1:ID1358"/>
  <sheetViews>
    <sheetView showGridLines="0" zoomScaleNormal="100" zoomScaleSheetLayoutView="100" workbookViewId="0"/>
  </sheetViews>
  <sheetFormatPr baseColWidth="10" defaultColWidth="15.7109375" defaultRowHeight="23.25"/>
  <cols>
    <col min="1" max="1" width="5.7109375" style="60" customWidth="1"/>
    <col min="2" max="2" width="49.28515625" style="60" customWidth="1"/>
    <col min="3" max="3" width="15.7109375" style="60" customWidth="1"/>
    <col min="4" max="4" width="14.7109375" style="60" customWidth="1"/>
    <col min="5" max="5" width="1.7109375" style="434" customWidth="1"/>
    <col min="6" max="8" width="15.7109375" style="60" customWidth="1"/>
    <col min="9" max="21" width="18.7109375" style="60" customWidth="1"/>
    <col min="22" max="16384" width="15.7109375" style="60"/>
  </cols>
  <sheetData>
    <row r="1" spans="1:18" s="32" customFormat="1" ht="15.75" customHeight="1">
      <c r="A1" s="29" t="s">
        <v>665</v>
      </c>
      <c r="B1" s="29"/>
      <c r="C1" s="29"/>
      <c r="D1" s="29"/>
      <c r="E1" s="29"/>
      <c r="F1" s="29"/>
      <c r="G1" s="30"/>
      <c r="H1" s="30"/>
      <c r="I1" s="31"/>
    </row>
    <row r="2" spans="1:18" s="32" customFormat="1" ht="15.75" customHeight="1">
      <c r="A2" s="1284" t="s">
        <v>666</v>
      </c>
      <c r="B2" s="1285"/>
      <c r="C2" s="1285"/>
      <c r="D2" s="33"/>
      <c r="E2" s="34"/>
      <c r="F2" s="35"/>
      <c r="G2" s="30"/>
      <c r="H2" s="30"/>
      <c r="I2" s="30"/>
    </row>
    <row r="3" spans="1:18" s="39" customFormat="1" ht="15.75" customHeight="1">
      <c r="A3" s="1284" t="s">
        <v>690</v>
      </c>
      <c r="B3" s="1285"/>
      <c r="C3" s="36"/>
      <c r="D3" s="36"/>
      <c r="E3" s="36"/>
      <c r="F3" s="36"/>
      <c r="G3" s="37"/>
      <c r="H3" s="38"/>
      <c r="J3" s="38"/>
      <c r="K3" s="38"/>
      <c r="L3" s="38"/>
    </row>
    <row r="4" spans="1:18" s="32" customFormat="1" ht="15.75" customHeight="1">
      <c r="A4" s="1284" t="s">
        <v>141</v>
      </c>
      <c r="B4" s="1284"/>
      <c r="C4" s="40"/>
      <c r="D4" s="41"/>
      <c r="E4" s="42"/>
      <c r="F4" s="41"/>
      <c r="G4" s="43"/>
      <c r="H4" s="44"/>
      <c r="I4" s="45"/>
      <c r="J4" s="46"/>
      <c r="K4" s="46"/>
      <c r="L4" s="46"/>
    </row>
    <row r="5" spans="1:18" s="32" customFormat="1" ht="15.75" customHeight="1">
      <c r="A5" s="47"/>
      <c r="B5" s="48"/>
      <c r="C5" s="49"/>
      <c r="D5" s="49"/>
      <c r="E5" s="50"/>
      <c r="F5" s="49"/>
      <c r="G5" s="49"/>
      <c r="H5" s="49"/>
      <c r="I5" s="49"/>
    </row>
    <row r="6" spans="1:18" ht="15.75" customHeight="1">
      <c r="A6" s="1276" t="s">
        <v>142</v>
      </c>
      <c r="B6" s="1393" t="s">
        <v>143</v>
      </c>
      <c r="C6" s="1286" t="s">
        <v>144</v>
      </c>
      <c r="D6" s="1270" t="s">
        <v>145</v>
      </c>
      <c r="E6" s="1271"/>
      <c r="F6" s="1276" t="s">
        <v>147</v>
      </c>
      <c r="G6" s="1276" t="s">
        <v>663</v>
      </c>
      <c r="H6" s="1276" t="s">
        <v>93</v>
      </c>
      <c r="I6" s="59"/>
      <c r="J6" s="59"/>
      <c r="K6" s="59"/>
      <c r="L6" s="59"/>
      <c r="M6" s="59"/>
      <c r="N6" s="59"/>
      <c r="O6" s="59"/>
      <c r="P6" s="59"/>
      <c r="Q6" s="59"/>
      <c r="R6" s="59"/>
    </row>
    <row r="7" spans="1:18" ht="15.75" customHeight="1">
      <c r="A7" s="1277"/>
      <c r="B7" s="1394"/>
      <c r="C7" s="1287"/>
      <c r="D7" s="1272"/>
      <c r="E7" s="1273"/>
      <c r="F7" s="1277"/>
      <c r="G7" s="1277"/>
      <c r="H7" s="1277"/>
      <c r="I7" s="59"/>
      <c r="J7" s="59"/>
      <c r="K7" s="59"/>
      <c r="L7" s="59"/>
      <c r="M7" s="59"/>
      <c r="N7" s="59"/>
      <c r="O7" s="59"/>
      <c r="P7" s="59"/>
      <c r="Q7" s="59"/>
      <c r="R7" s="59"/>
    </row>
    <row r="8" spans="1:18" ht="15.75" customHeight="1">
      <c r="A8" s="1277"/>
      <c r="B8" s="1394"/>
      <c r="C8" s="1287"/>
      <c r="D8" s="1272"/>
      <c r="E8" s="1273"/>
      <c r="F8" s="1277"/>
      <c r="G8" s="1277"/>
      <c r="H8" s="1277"/>
      <c r="I8" s="59"/>
      <c r="J8" s="59"/>
      <c r="K8" s="59"/>
      <c r="L8" s="59"/>
      <c r="M8" s="59"/>
      <c r="N8" s="59"/>
      <c r="O8" s="59"/>
      <c r="P8" s="59"/>
      <c r="Q8" s="59"/>
      <c r="R8" s="59"/>
    </row>
    <row r="9" spans="1:18" ht="15.75" customHeight="1">
      <c r="A9" s="1278"/>
      <c r="B9" s="1395"/>
      <c r="C9" s="1288"/>
      <c r="D9" s="1274"/>
      <c r="E9" s="1275"/>
      <c r="F9" s="1278"/>
      <c r="G9" s="1278"/>
      <c r="H9" s="1278"/>
      <c r="I9" s="59"/>
      <c r="J9" s="59"/>
      <c r="K9" s="59"/>
      <c r="L9" s="59"/>
      <c r="M9" s="59"/>
      <c r="N9" s="59"/>
      <c r="O9" s="59"/>
      <c r="P9" s="59"/>
      <c r="Q9" s="59"/>
      <c r="R9" s="59"/>
    </row>
    <row r="10" spans="1:18" ht="15" customHeight="1">
      <c r="A10" s="59"/>
      <c r="B10" s="1155"/>
      <c r="C10" s="1155"/>
      <c r="D10" s="94"/>
      <c r="E10" s="93"/>
      <c r="F10" s="94"/>
      <c r="G10" s="94"/>
      <c r="H10" s="94"/>
      <c r="I10" s="59"/>
      <c r="J10" s="59"/>
      <c r="K10" s="59"/>
      <c r="L10" s="59"/>
      <c r="M10" s="59"/>
      <c r="N10" s="59"/>
      <c r="O10" s="59"/>
      <c r="P10" s="59"/>
      <c r="Q10" s="59"/>
      <c r="R10" s="59"/>
    </row>
    <row r="11" spans="1:18" ht="15" customHeight="1">
      <c r="A11" s="59"/>
      <c r="B11" s="547" t="s">
        <v>148</v>
      </c>
      <c r="C11" s="164"/>
      <c r="D11" s="164"/>
      <c r="E11" s="93"/>
      <c r="F11" s="164"/>
      <c r="G11" s="164"/>
      <c r="H11" s="164"/>
      <c r="I11" s="59"/>
      <c r="J11" s="59"/>
      <c r="K11" s="59"/>
      <c r="L11" s="59"/>
      <c r="M11" s="59"/>
      <c r="N11" s="59"/>
      <c r="O11" s="59"/>
      <c r="P11" s="59"/>
      <c r="Q11" s="59"/>
      <c r="R11" s="59"/>
    </row>
    <row r="12" spans="1:18" ht="15" customHeight="1">
      <c r="A12" s="59"/>
      <c r="B12" s="551"/>
      <c r="C12" s="164"/>
      <c r="D12" s="164"/>
      <c r="E12" s="430"/>
      <c r="F12" s="164"/>
      <c r="G12" s="164"/>
      <c r="H12" s="164"/>
      <c r="I12" s="59"/>
      <c r="J12" s="59"/>
      <c r="K12" s="59"/>
      <c r="L12" s="59"/>
      <c r="M12" s="59"/>
      <c r="N12" s="59"/>
      <c r="O12" s="59"/>
      <c r="P12" s="59"/>
      <c r="Q12" s="59"/>
      <c r="R12" s="59"/>
    </row>
    <row r="13" spans="1:18" ht="15" customHeight="1">
      <c r="A13" s="1154">
        <v>1</v>
      </c>
      <c r="B13" s="551" t="s">
        <v>96</v>
      </c>
      <c r="C13" s="151">
        <v>214041.69999999998</v>
      </c>
      <c r="D13" s="151">
        <v>29208.799999999999</v>
      </c>
      <c r="E13" s="1158"/>
      <c r="F13" s="151">
        <v>114367.7</v>
      </c>
      <c r="G13" s="151">
        <v>52385.4</v>
      </c>
      <c r="H13" s="151">
        <v>18079.8</v>
      </c>
      <c r="I13" s="59"/>
      <c r="J13" s="59"/>
      <c r="K13" s="59"/>
      <c r="L13" s="59"/>
      <c r="M13" s="59"/>
      <c r="N13" s="59"/>
      <c r="O13" s="59"/>
      <c r="P13" s="59"/>
      <c r="Q13" s="59"/>
      <c r="R13" s="59"/>
    </row>
    <row r="14" spans="1:18" ht="15" customHeight="1">
      <c r="A14" s="1154">
        <v>2</v>
      </c>
      <c r="B14" s="551" t="s">
        <v>97</v>
      </c>
      <c r="C14" s="151">
        <v>309854.40000000002</v>
      </c>
      <c r="D14" s="151">
        <v>23173.9</v>
      </c>
      <c r="E14" s="1158"/>
      <c r="F14" s="151">
        <v>28185.8</v>
      </c>
      <c r="G14" s="151">
        <v>43154.799999999996</v>
      </c>
      <c r="H14" s="151">
        <v>215339.9</v>
      </c>
      <c r="I14" s="59"/>
      <c r="J14" s="59"/>
      <c r="K14" s="59"/>
      <c r="L14" s="59"/>
      <c r="M14" s="59"/>
      <c r="N14" s="59"/>
      <c r="O14" s="59"/>
      <c r="P14" s="59"/>
      <c r="Q14" s="59"/>
      <c r="R14" s="59"/>
    </row>
    <row r="15" spans="1:18" ht="15" customHeight="1">
      <c r="A15" s="1154">
        <v>3</v>
      </c>
      <c r="B15" s="551" t="s">
        <v>98</v>
      </c>
      <c r="C15" s="151">
        <v>44901</v>
      </c>
      <c r="D15" s="151">
        <v>25271.200000000001</v>
      </c>
      <c r="E15" s="1158"/>
      <c r="F15" s="151">
        <v>16154.9</v>
      </c>
      <c r="G15" s="151">
        <v>3426.2999999999997</v>
      </c>
      <c r="H15" s="151">
        <v>48.6</v>
      </c>
      <c r="I15" s="59"/>
      <c r="J15" s="59"/>
      <c r="K15" s="59"/>
      <c r="L15" s="59"/>
      <c r="M15" s="59"/>
      <c r="N15" s="59"/>
      <c r="O15" s="59"/>
      <c r="P15" s="59"/>
      <c r="Q15" s="59"/>
      <c r="R15" s="59"/>
    </row>
    <row r="16" spans="1:18" ht="15" customHeight="1">
      <c r="A16" s="1154">
        <v>4</v>
      </c>
      <c r="B16" s="478" t="s">
        <v>70</v>
      </c>
      <c r="C16" s="151">
        <v>128.19999999999999</v>
      </c>
      <c r="D16" s="151">
        <v>0</v>
      </c>
      <c r="E16" s="1158"/>
      <c r="F16" s="151">
        <v>69.3</v>
      </c>
      <c r="G16" s="151">
        <v>58.9</v>
      </c>
      <c r="H16" s="151">
        <v>0</v>
      </c>
      <c r="I16" s="59"/>
      <c r="J16" s="59"/>
      <c r="K16" s="59"/>
      <c r="L16" s="59"/>
      <c r="M16" s="59"/>
      <c r="N16" s="59"/>
      <c r="O16" s="59"/>
      <c r="P16" s="59"/>
      <c r="Q16" s="59"/>
      <c r="R16" s="59"/>
    </row>
    <row r="17" spans="1:18" ht="15" customHeight="1">
      <c r="A17" s="1154">
        <v>5</v>
      </c>
      <c r="B17" s="478" t="s">
        <v>244</v>
      </c>
      <c r="C17" s="151">
        <v>44772.800000000003</v>
      </c>
      <c r="D17" s="151">
        <v>25271.200000000001</v>
      </c>
      <c r="E17" s="1158"/>
      <c r="F17" s="151">
        <v>16085.6</v>
      </c>
      <c r="G17" s="151">
        <v>3367.3999999999996</v>
      </c>
      <c r="H17" s="151">
        <v>48.6</v>
      </c>
      <c r="I17" s="59"/>
      <c r="J17" s="59"/>
      <c r="K17" s="59"/>
      <c r="L17" s="59"/>
      <c r="M17" s="59"/>
      <c r="N17" s="59"/>
      <c r="O17" s="59"/>
      <c r="P17" s="59"/>
      <c r="Q17" s="59"/>
      <c r="R17" s="59"/>
    </row>
    <row r="18" spans="1:18" ht="15" customHeight="1">
      <c r="A18" s="1154">
        <v>6</v>
      </c>
      <c r="B18" s="551" t="s">
        <v>289</v>
      </c>
      <c r="C18" s="151">
        <v>800043.5</v>
      </c>
      <c r="D18" s="151">
        <v>217815.40000000002</v>
      </c>
      <c r="E18" s="88"/>
      <c r="F18" s="151">
        <v>136619.29999999999</v>
      </c>
      <c r="G18" s="151">
        <v>119312</v>
      </c>
      <c r="H18" s="151">
        <v>326296.80000000005</v>
      </c>
      <c r="I18" s="59"/>
      <c r="J18" s="59"/>
      <c r="K18" s="59"/>
      <c r="L18" s="59"/>
      <c r="M18" s="59"/>
      <c r="N18" s="59"/>
      <c r="O18" s="59"/>
      <c r="P18" s="59"/>
      <c r="Q18" s="59"/>
      <c r="R18" s="59"/>
    </row>
    <row r="19" spans="1:18" ht="15" customHeight="1">
      <c r="A19" s="1154">
        <v>7</v>
      </c>
      <c r="B19" s="478" t="s">
        <v>70</v>
      </c>
      <c r="C19" s="151">
        <v>303898.10000000003</v>
      </c>
      <c r="D19" s="151">
        <v>156334.1</v>
      </c>
      <c r="E19" s="1159">
        <v>1</v>
      </c>
      <c r="F19" s="151">
        <v>85882.7</v>
      </c>
      <c r="G19" s="151">
        <v>49607.9</v>
      </c>
      <c r="H19" s="151">
        <v>12073.4</v>
      </c>
      <c r="I19" s="59"/>
      <c r="J19" s="59"/>
      <c r="K19" s="59"/>
      <c r="L19" s="59"/>
      <c r="M19" s="59"/>
      <c r="N19" s="59"/>
      <c r="O19" s="59"/>
      <c r="P19" s="59"/>
      <c r="Q19" s="59"/>
      <c r="R19" s="59"/>
    </row>
    <row r="20" spans="1:18" ht="15" customHeight="1">
      <c r="A20" s="1154">
        <v>8</v>
      </c>
      <c r="B20" s="478" t="s">
        <v>244</v>
      </c>
      <c r="C20" s="151">
        <v>496145.4</v>
      </c>
      <c r="D20" s="151">
        <v>61481.3</v>
      </c>
      <c r="E20" s="1158"/>
      <c r="F20" s="151">
        <v>50736.6</v>
      </c>
      <c r="G20" s="151">
        <v>69704.100000000006</v>
      </c>
      <c r="H20" s="151">
        <v>314223.40000000002</v>
      </c>
      <c r="I20" s="59"/>
      <c r="J20" s="59"/>
      <c r="K20" s="59"/>
      <c r="L20" s="59"/>
      <c r="M20" s="59"/>
      <c r="N20" s="59"/>
      <c r="O20" s="59"/>
      <c r="P20" s="59"/>
      <c r="Q20" s="59"/>
      <c r="R20" s="59"/>
    </row>
    <row r="21" spans="1:18" ht="15" customHeight="1">
      <c r="A21" s="1154">
        <v>9</v>
      </c>
      <c r="B21" s="551" t="s">
        <v>100</v>
      </c>
      <c r="C21" s="151">
        <v>276730.19999999995</v>
      </c>
      <c r="D21" s="151">
        <v>0</v>
      </c>
      <c r="E21" s="1160"/>
      <c r="F21" s="151">
        <v>9669.5</v>
      </c>
      <c r="G21" s="151">
        <v>41209.9</v>
      </c>
      <c r="H21" s="151">
        <v>11158.5</v>
      </c>
      <c r="I21" s="59"/>
      <c r="J21" s="59"/>
      <c r="K21" s="59"/>
      <c r="L21" s="59"/>
      <c r="M21" s="59"/>
      <c r="N21" s="59"/>
      <c r="O21" s="59"/>
      <c r="P21" s="59"/>
      <c r="Q21" s="59"/>
      <c r="R21" s="59"/>
    </row>
    <row r="22" spans="1:18" ht="15" customHeight="1">
      <c r="A22" s="1154">
        <v>10</v>
      </c>
      <c r="B22" s="547" t="s">
        <v>101</v>
      </c>
      <c r="C22" s="1161">
        <v>1092110.4000000001</v>
      </c>
      <c r="D22" s="1162">
        <v>295469.3</v>
      </c>
      <c r="E22" s="1161"/>
      <c r="F22" s="1162">
        <v>285658.2</v>
      </c>
      <c r="G22" s="1162">
        <v>177068.6</v>
      </c>
      <c r="H22" s="1162">
        <v>548606.6</v>
      </c>
      <c r="I22" s="59"/>
      <c r="J22" s="59"/>
      <c r="K22" s="59"/>
      <c r="L22" s="59"/>
      <c r="M22" s="59"/>
      <c r="N22" s="59"/>
      <c r="O22" s="59"/>
      <c r="P22" s="59"/>
      <c r="Q22" s="59"/>
      <c r="R22" s="59"/>
    </row>
    <row r="23" spans="1:18" ht="15" customHeight="1">
      <c r="A23" s="1154"/>
      <c r="B23" s="551"/>
      <c r="C23" s="151"/>
      <c r="D23" s="151"/>
      <c r="E23" s="1158"/>
      <c r="F23" s="151"/>
      <c r="G23" s="151"/>
      <c r="H23" s="151"/>
      <c r="I23" s="59"/>
      <c r="J23" s="59"/>
      <c r="K23" s="59"/>
      <c r="L23" s="59"/>
      <c r="M23" s="59"/>
      <c r="N23" s="59"/>
      <c r="O23" s="59"/>
      <c r="P23" s="59"/>
      <c r="Q23" s="59"/>
      <c r="R23" s="59"/>
    </row>
    <row r="24" spans="1:18" ht="15" customHeight="1">
      <c r="A24" s="1154">
        <v>11</v>
      </c>
      <c r="B24" s="551" t="s">
        <v>102</v>
      </c>
      <c r="C24" s="151">
        <v>37358.6</v>
      </c>
      <c r="D24" s="151">
        <v>7864.8</v>
      </c>
      <c r="E24" s="1158"/>
      <c r="F24" s="151">
        <v>6494.6</v>
      </c>
      <c r="G24" s="151">
        <v>22229.3</v>
      </c>
      <c r="H24" s="151">
        <v>769.9</v>
      </c>
      <c r="I24" s="59"/>
      <c r="J24" s="59"/>
      <c r="K24" s="59"/>
      <c r="L24" s="59"/>
      <c r="M24" s="59"/>
      <c r="N24" s="59"/>
      <c r="O24" s="59"/>
      <c r="P24" s="59"/>
      <c r="Q24" s="59"/>
      <c r="R24" s="59"/>
    </row>
    <row r="25" spans="1:18" ht="15" customHeight="1">
      <c r="A25" s="1154">
        <v>12</v>
      </c>
      <c r="B25" s="478" t="s">
        <v>245</v>
      </c>
      <c r="C25" s="151">
        <v>28484.9</v>
      </c>
      <c r="D25" s="151">
        <v>6419.3</v>
      </c>
      <c r="E25" s="1158"/>
      <c r="F25" s="151">
        <v>4821.8999999999996</v>
      </c>
      <c r="G25" s="151">
        <v>16932.3</v>
      </c>
      <c r="H25" s="151">
        <v>311.39999999999998</v>
      </c>
      <c r="I25" s="59"/>
      <c r="J25" s="59"/>
      <c r="K25" s="59"/>
      <c r="L25" s="59"/>
      <c r="M25" s="59"/>
      <c r="N25" s="59"/>
      <c r="O25" s="59"/>
      <c r="P25" s="59"/>
      <c r="Q25" s="59"/>
      <c r="R25" s="59"/>
    </row>
    <row r="26" spans="1:18" ht="15" customHeight="1">
      <c r="A26" s="1154">
        <v>13</v>
      </c>
      <c r="B26" s="478" t="s">
        <v>246</v>
      </c>
      <c r="C26" s="151">
        <v>8873.7000000000007</v>
      </c>
      <c r="D26" s="151">
        <v>1445.5</v>
      </c>
      <c r="E26" s="1158"/>
      <c r="F26" s="151">
        <v>1672.7</v>
      </c>
      <c r="G26" s="151">
        <v>5297</v>
      </c>
      <c r="H26" s="151">
        <v>458.5</v>
      </c>
      <c r="I26" s="59"/>
      <c r="J26" s="59"/>
      <c r="K26" s="59"/>
      <c r="L26" s="59"/>
      <c r="M26" s="59"/>
      <c r="N26" s="59"/>
      <c r="O26" s="59"/>
      <c r="P26" s="59"/>
      <c r="Q26" s="59"/>
      <c r="R26" s="59"/>
    </row>
    <row r="27" spans="1:18" ht="15" customHeight="1">
      <c r="A27" s="1154">
        <v>14</v>
      </c>
      <c r="B27" s="551" t="s">
        <v>103</v>
      </c>
      <c r="C27" s="151">
        <v>42969.3</v>
      </c>
      <c r="D27" s="151">
        <v>16575.100000000002</v>
      </c>
      <c r="E27" s="1158"/>
      <c r="F27" s="151">
        <v>23532.699999999997</v>
      </c>
      <c r="G27" s="151">
        <v>2704.4</v>
      </c>
      <c r="H27" s="151">
        <v>157.1</v>
      </c>
      <c r="I27" s="59"/>
      <c r="J27" s="59"/>
      <c r="K27" s="59"/>
      <c r="L27" s="59"/>
      <c r="M27" s="59"/>
      <c r="N27" s="59"/>
      <c r="O27" s="59"/>
      <c r="P27" s="59"/>
      <c r="Q27" s="59"/>
      <c r="R27" s="59"/>
    </row>
    <row r="28" spans="1:18" ht="15" customHeight="1">
      <c r="A28" s="1154">
        <v>15</v>
      </c>
      <c r="B28" s="478" t="s">
        <v>247</v>
      </c>
      <c r="C28" s="151">
        <v>16672</v>
      </c>
      <c r="D28" s="151">
        <v>4853.8</v>
      </c>
      <c r="E28" s="1158"/>
      <c r="F28" s="151">
        <v>11044.6</v>
      </c>
      <c r="G28" s="151">
        <v>773.6</v>
      </c>
      <c r="H28" s="151">
        <v>0</v>
      </c>
      <c r="I28" s="59"/>
      <c r="J28" s="59"/>
      <c r="K28" s="59"/>
      <c r="L28" s="59"/>
      <c r="M28" s="59"/>
      <c r="N28" s="59"/>
      <c r="O28" s="59"/>
      <c r="P28" s="59"/>
      <c r="Q28" s="59"/>
      <c r="R28" s="59"/>
    </row>
    <row r="29" spans="1:18" ht="15" customHeight="1">
      <c r="A29" s="1154">
        <v>16</v>
      </c>
      <c r="B29" s="478" t="s">
        <v>244</v>
      </c>
      <c r="C29" s="151">
        <v>26297.3</v>
      </c>
      <c r="D29" s="151">
        <v>11721.300000000001</v>
      </c>
      <c r="E29" s="1158"/>
      <c r="F29" s="151">
        <v>12488.099999999999</v>
      </c>
      <c r="G29" s="151">
        <v>1930.8</v>
      </c>
      <c r="H29" s="151">
        <v>157.1</v>
      </c>
      <c r="I29" s="59"/>
      <c r="J29" s="59"/>
      <c r="K29" s="59"/>
      <c r="L29" s="59"/>
      <c r="M29" s="59"/>
      <c r="N29" s="59"/>
      <c r="O29" s="59"/>
      <c r="P29" s="59"/>
      <c r="Q29" s="59"/>
      <c r="R29" s="59"/>
    </row>
    <row r="30" spans="1:18" ht="15" customHeight="1">
      <c r="A30" s="1154">
        <v>17</v>
      </c>
      <c r="B30" s="551" t="s">
        <v>104</v>
      </c>
      <c r="C30" s="151">
        <v>3543.7999999999997</v>
      </c>
      <c r="D30" s="151">
        <v>1023.5999999999999</v>
      </c>
      <c r="E30" s="1158"/>
      <c r="F30" s="151">
        <v>1396.5</v>
      </c>
      <c r="G30" s="151">
        <v>1121.0999999999999</v>
      </c>
      <c r="H30" s="151">
        <v>2.6</v>
      </c>
      <c r="I30" s="59"/>
      <c r="J30" s="59"/>
      <c r="K30" s="59"/>
      <c r="L30" s="59"/>
      <c r="M30" s="59"/>
      <c r="N30" s="59"/>
      <c r="O30" s="59"/>
      <c r="P30" s="59"/>
      <c r="Q30" s="59"/>
      <c r="R30" s="59"/>
    </row>
    <row r="31" spans="1:18" ht="15" customHeight="1">
      <c r="A31" s="1154">
        <v>18</v>
      </c>
      <c r="B31" s="478" t="s">
        <v>15</v>
      </c>
      <c r="C31" s="151">
        <v>105.50000000000001</v>
      </c>
      <c r="D31" s="151">
        <v>0.3</v>
      </c>
      <c r="E31" s="1158"/>
      <c r="F31" s="151">
        <v>30.1</v>
      </c>
      <c r="G31" s="151">
        <v>75.100000000000009</v>
      </c>
      <c r="H31" s="151">
        <v>0</v>
      </c>
      <c r="I31" s="59"/>
      <c r="J31" s="59"/>
      <c r="K31" s="59"/>
      <c r="L31" s="59"/>
      <c r="M31" s="59"/>
      <c r="N31" s="59"/>
      <c r="O31" s="59"/>
      <c r="P31" s="59"/>
      <c r="Q31" s="59"/>
      <c r="R31" s="59"/>
    </row>
    <row r="32" spans="1:18" ht="15" customHeight="1">
      <c r="A32" s="1154">
        <v>19</v>
      </c>
      <c r="B32" s="478" t="s">
        <v>16</v>
      </c>
      <c r="C32" s="151">
        <v>3438.2999999999997</v>
      </c>
      <c r="D32" s="151">
        <v>1023.3</v>
      </c>
      <c r="E32" s="1158"/>
      <c r="F32" s="151">
        <v>1366.4</v>
      </c>
      <c r="G32" s="151">
        <v>1046</v>
      </c>
      <c r="H32" s="151">
        <v>2.6</v>
      </c>
      <c r="I32" s="59"/>
      <c r="J32" s="59"/>
      <c r="K32" s="59"/>
      <c r="L32" s="59"/>
      <c r="M32" s="59"/>
      <c r="N32" s="59"/>
      <c r="O32" s="59"/>
      <c r="P32" s="59"/>
      <c r="Q32" s="59"/>
      <c r="R32" s="59"/>
    </row>
    <row r="33" spans="1:18" ht="15" customHeight="1">
      <c r="A33" s="1154">
        <v>20</v>
      </c>
      <c r="B33" s="551" t="s">
        <v>105</v>
      </c>
      <c r="C33" s="151">
        <v>7480.9000000000005</v>
      </c>
      <c r="D33" s="151">
        <v>4415.6000000000004</v>
      </c>
      <c r="E33" s="1158"/>
      <c r="F33" s="151">
        <v>1017</v>
      </c>
      <c r="G33" s="151">
        <v>2019</v>
      </c>
      <c r="H33" s="151">
        <v>29.3</v>
      </c>
      <c r="I33" s="59"/>
      <c r="J33" s="59"/>
      <c r="K33" s="59"/>
      <c r="L33" s="59"/>
      <c r="M33" s="59"/>
      <c r="N33" s="59"/>
      <c r="O33" s="59"/>
      <c r="P33" s="59"/>
      <c r="Q33" s="59"/>
      <c r="R33" s="59"/>
    </row>
    <row r="34" spans="1:18" ht="15" customHeight="1">
      <c r="A34" s="1154">
        <v>21</v>
      </c>
      <c r="B34" s="551" t="s">
        <v>106</v>
      </c>
      <c r="C34" s="151">
        <v>1435.4</v>
      </c>
      <c r="D34" s="151">
        <v>0</v>
      </c>
      <c r="E34" s="1158"/>
      <c r="F34" s="151">
        <v>1204.9000000000001</v>
      </c>
      <c r="G34" s="151">
        <v>230.49999999999997</v>
      </c>
      <c r="H34" s="151">
        <v>0</v>
      </c>
      <c r="I34" s="59"/>
      <c r="J34" s="59"/>
      <c r="K34" s="59"/>
      <c r="L34" s="59"/>
      <c r="M34" s="59"/>
      <c r="N34" s="59"/>
      <c r="O34" s="59"/>
      <c r="P34" s="59"/>
      <c r="Q34" s="59"/>
      <c r="R34" s="59"/>
    </row>
    <row r="35" spans="1:18" ht="15" customHeight="1">
      <c r="A35" s="1154">
        <v>22</v>
      </c>
      <c r="B35" s="551" t="s">
        <v>100</v>
      </c>
      <c r="C35" s="151">
        <v>14390.9</v>
      </c>
      <c r="D35" s="151">
        <v>0</v>
      </c>
      <c r="E35" s="88"/>
      <c r="F35" s="151">
        <v>12</v>
      </c>
      <c r="G35" s="151">
        <v>452.2</v>
      </c>
      <c r="H35" s="151">
        <v>0</v>
      </c>
      <c r="I35" s="59"/>
      <c r="J35" s="59"/>
      <c r="K35" s="59"/>
      <c r="L35" s="59"/>
      <c r="M35" s="59"/>
      <c r="N35" s="59"/>
      <c r="O35" s="59"/>
      <c r="P35" s="59"/>
      <c r="Q35" s="59"/>
      <c r="R35" s="59"/>
    </row>
    <row r="36" spans="1:18" ht="15" customHeight="1">
      <c r="A36" s="1154">
        <v>23</v>
      </c>
      <c r="B36" s="547" t="s">
        <v>107</v>
      </c>
      <c r="C36" s="1162">
        <v>78397.100000000006</v>
      </c>
      <c r="D36" s="1162">
        <v>29879.1</v>
      </c>
      <c r="E36" s="1163"/>
      <c r="F36" s="1162">
        <v>33633.699999999997</v>
      </c>
      <c r="G36" s="1162">
        <v>27852.1</v>
      </c>
      <c r="H36" s="1162">
        <v>958.9</v>
      </c>
      <c r="I36" s="59"/>
      <c r="J36" s="59"/>
      <c r="K36" s="59"/>
      <c r="L36" s="59"/>
      <c r="M36" s="59"/>
      <c r="N36" s="59"/>
      <c r="O36" s="59"/>
      <c r="P36" s="59"/>
      <c r="Q36" s="59"/>
      <c r="R36" s="59"/>
    </row>
    <row r="37" spans="1:18" ht="20.100000000000001" customHeight="1">
      <c r="A37" s="1157">
        <v>24</v>
      </c>
      <c r="B37" s="57" t="s">
        <v>108</v>
      </c>
      <c r="C37" s="1164">
        <v>1170507.5000000002</v>
      </c>
      <c r="D37" s="1165">
        <v>325348.40000000002</v>
      </c>
      <c r="E37" s="1166"/>
      <c r="F37" s="1165">
        <v>319291.90000000002</v>
      </c>
      <c r="G37" s="1165">
        <v>204920.7</v>
      </c>
      <c r="H37" s="1165">
        <v>549565.5</v>
      </c>
      <c r="I37" s="59"/>
      <c r="J37" s="59"/>
      <c r="K37" s="59"/>
      <c r="L37" s="59"/>
      <c r="M37" s="59"/>
      <c r="N37" s="59"/>
      <c r="O37" s="59"/>
      <c r="P37" s="59"/>
      <c r="Q37" s="59"/>
      <c r="R37" s="59"/>
    </row>
    <row r="38" spans="1:18" ht="15" customHeight="1">
      <c r="A38" s="1154"/>
      <c r="B38" s="547"/>
      <c r="C38" s="151"/>
      <c r="D38" s="151"/>
      <c r="E38" s="1167"/>
      <c r="F38" s="151"/>
      <c r="G38" s="151"/>
      <c r="H38" s="151"/>
      <c r="I38" s="59"/>
      <c r="J38" s="59"/>
      <c r="K38" s="59"/>
      <c r="L38" s="59"/>
      <c r="M38" s="59"/>
      <c r="N38" s="59"/>
      <c r="O38" s="59"/>
      <c r="P38" s="59"/>
      <c r="Q38" s="59"/>
      <c r="R38" s="59"/>
    </row>
    <row r="39" spans="1:18" ht="15" customHeight="1">
      <c r="A39" s="1154"/>
      <c r="B39" s="551"/>
      <c r="C39" s="151"/>
      <c r="D39" s="151"/>
      <c r="E39" s="1158"/>
      <c r="F39" s="151"/>
      <c r="G39" s="151"/>
      <c r="H39" s="151"/>
      <c r="I39" s="59"/>
      <c r="J39" s="59"/>
      <c r="K39" s="59"/>
      <c r="L39" s="59"/>
      <c r="M39" s="59"/>
      <c r="N39" s="59"/>
      <c r="O39" s="59"/>
      <c r="P39" s="59"/>
      <c r="Q39" s="59"/>
      <c r="R39" s="59"/>
    </row>
    <row r="40" spans="1:18" ht="15" customHeight="1">
      <c r="A40" s="1154"/>
      <c r="B40" s="547" t="s">
        <v>111</v>
      </c>
      <c r="C40" s="151"/>
      <c r="D40" s="151"/>
      <c r="E40" s="1158"/>
      <c r="F40" s="151"/>
      <c r="G40" s="151"/>
      <c r="H40" s="151"/>
      <c r="I40" s="59"/>
      <c r="J40" s="59"/>
      <c r="K40" s="59"/>
      <c r="L40" s="59"/>
      <c r="M40" s="59"/>
      <c r="N40" s="59"/>
      <c r="O40" s="59"/>
      <c r="P40" s="59"/>
      <c r="Q40" s="59"/>
      <c r="R40" s="59"/>
    </row>
    <row r="41" spans="1:18" ht="15" customHeight="1">
      <c r="A41" s="1154"/>
      <c r="B41" s="551"/>
      <c r="C41" s="151"/>
      <c r="D41" s="151"/>
      <c r="E41" s="88"/>
      <c r="F41" s="151"/>
      <c r="G41" s="151"/>
      <c r="H41" s="151"/>
      <c r="I41" s="59"/>
      <c r="J41" s="59"/>
      <c r="K41" s="59"/>
      <c r="L41" s="59"/>
      <c r="M41" s="59"/>
      <c r="N41" s="59"/>
      <c r="O41" s="59"/>
      <c r="P41" s="59"/>
      <c r="Q41" s="59"/>
      <c r="R41" s="59"/>
    </row>
    <row r="42" spans="1:18" ht="15" customHeight="1">
      <c r="A42" s="1154">
        <v>25</v>
      </c>
      <c r="B42" s="551" t="s">
        <v>112</v>
      </c>
      <c r="C42" s="151">
        <v>871805.89999999991</v>
      </c>
      <c r="D42" s="151">
        <v>298545.59999999998</v>
      </c>
      <c r="E42" s="1159">
        <v>1</v>
      </c>
      <c r="F42" s="151">
        <v>234957.8</v>
      </c>
      <c r="G42" s="151">
        <v>79474.8</v>
      </c>
      <c r="H42" s="151">
        <v>258827.7</v>
      </c>
      <c r="I42" s="59"/>
      <c r="J42" s="59"/>
      <c r="K42" s="59"/>
      <c r="L42" s="59"/>
      <c r="M42" s="59"/>
      <c r="N42" s="59"/>
      <c r="O42" s="59"/>
      <c r="P42" s="59"/>
      <c r="Q42" s="59"/>
      <c r="R42" s="59"/>
    </row>
    <row r="43" spans="1:18" ht="15" customHeight="1">
      <c r="A43" s="1154">
        <v>26</v>
      </c>
      <c r="B43" s="551" t="s">
        <v>113</v>
      </c>
      <c r="C43" s="151">
        <v>23120.699999999997</v>
      </c>
      <c r="D43" s="151">
        <v>9004.2999999999993</v>
      </c>
      <c r="E43" s="1158"/>
      <c r="F43" s="151">
        <v>4840.3</v>
      </c>
      <c r="G43" s="151">
        <v>9205.6</v>
      </c>
      <c r="H43" s="151">
        <v>70.5</v>
      </c>
      <c r="I43" s="59"/>
      <c r="J43" s="59"/>
      <c r="K43" s="59"/>
      <c r="L43" s="59"/>
      <c r="M43" s="59"/>
      <c r="N43" s="59"/>
      <c r="O43" s="59"/>
      <c r="P43" s="59"/>
      <c r="Q43" s="59"/>
      <c r="R43" s="59"/>
    </row>
    <row r="44" spans="1:18" ht="15" customHeight="1">
      <c r="A44" s="1154">
        <v>27</v>
      </c>
      <c r="B44" s="551" t="s">
        <v>114</v>
      </c>
      <c r="C44" s="151">
        <v>2479.2000000000003</v>
      </c>
      <c r="D44" s="151">
        <v>236.8</v>
      </c>
      <c r="E44" s="1158"/>
      <c r="F44" s="151">
        <v>536.6</v>
      </c>
      <c r="G44" s="151">
        <v>782.9</v>
      </c>
      <c r="H44" s="151">
        <v>922.9</v>
      </c>
      <c r="I44" s="59"/>
      <c r="J44" s="59"/>
      <c r="K44" s="59"/>
      <c r="L44" s="59"/>
      <c r="M44" s="59"/>
      <c r="N44" s="59"/>
      <c r="O44" s="59"/>
      <c r="P44" s="59"/>
      <c r="Q44" s="59"/>
      <c r="R44" s="59"/>
    </row>
    <row r="45" spans="1:18" ht="15" customHeight="1">
      <c r="A45" s="1154">
        <v>28</v>
      </c>
      <c r="B45" s="478" t="s">
        <v>248</v>
      </c>
      <c r="C45" s="151">
        <v>125.5</v>
      </c>
      <c r="D45" s="151">
        <v>47.3</v>
      </c>
      <c r="E45" s="1158"/>
      <c r="F45" s="151">
        <v>56.6</v>
      </c>
      <c r="G45" s="151">
        <v>21.599999999999998</v>
      </c>
      <c r="H45" s="151">
        <v>0</v>
      </c>
      <c r="I45" s="59"/>
      <c r="J45" s="59"/>
      <c r="K45" s="59"/>
      <c r="L45" s="59"/>
      <c r="M45" s="59"/>
      <c r="N45" s="59"/>
      <c r="O45" s="59"/>
      <c r="P45" s="59"/>
      <c r="Q45" s="59"/>
      <c r="R45" s="59"/>
    </row>
    <row r="46" spans="1:18" ht="15" customHeight="1">
      <c r="A46" s="1154">
        <v>29</v>
      </c>
      <c r="B46" s="478" t="s">
        <v>249</v>
      </c>
      <c r="C46" s="151">
        <v>2353.6999999999998</v>
      </c>
      <c r="D46" s="151">
        <v>189.5</v>
      </c>
      <c r="E46" s="1158"/>
      <c r="F46" s="151">
        <v>480</v>
      </c>
      <c r="G46" s="151">
        <v>761.3</v>
      </c>
      <c r="H46" s="151">
        <v>922.9</v>
      </c>
      <c r="I46" s="59"/>
      <c r="J46" s="59"/>
      <c r="K46" s="59"/>
      <c r="L46" s="59"/>
      <c r="M46" s="59"/>
      <c r="N46" s="59"/>
      <c r="O46" s="59"/>
      <c r="P46" s="59"/>
      <c r="Q46" s="59"/>
      <c r="R46" s="59"/>
    </row>
    <row r="47" spans="1:18" ht="15" customHeight="1">
      <c r="A47" s="1154">
        <v>30</v>
      </c>
      <c r="B47" s="551" t="s">
        <v>289</v>
      </c>
      <c r="C47" s="151">
        <v>498693.5</v>
      </c>
      <c r="D47" s="151">
        <v>5804.2000000000007</v>
      </c>
      <c r="E47" s="1160"/>
      <c r="F47" s="151">
        <v>65719.5</v>
      </c>
      <c r="G47" s="151">
        <v>122372.49999999999</v>
      </c>
      <c r="H47" s="151">
        <v>304797.30000000005</v>
      </c>
      <c r="I47" s="59"/>
      <c r="J47" s="59"/>
      <c r="K47" s="59"/>
      <c r="L47" s="59"/>
      <c r="M47" s="59"/>
      <c r="N47" s="59"/>
      <c r="O47" s="59"/>
      <c r="P47" s="59"/>
      <c r="Q47" s="59"/>
      <c r="R47" s="59"/>
    </row>
    <row r="48" spans="1:18" ht="15" customHeight="1">
      <c r="A48" s="1154">
        <v>31</v>
      </c>
      <c r="B48" s="478" t="s">
        <v>0</v>
      </c>
      <c r="C48" s="151">
        <v>477622.8</v>
      </c>
      <c r="D48" s="151">
        <v>2749.6</v>
      </c>
      <c r="E48" s="1158"/>
      <c r="F48" s="151">
        <v>59239.6</v>
      </c>
      <c r="G48" s="151">
        <v>112835.69999999998</v>
      </c>
      <c r="H48" s="151">
        <v>302797.90000000002</v>
      </c>
      <c r="I48" s="59"/>
      <c r="J48" s="59"/>
      <c r="K48" s="59"/>
      <c r="L48" s="59"/>
      <c r="M48" s="59"/>
      <c r="N48" s="59"/>
      <c r="O48" s="59"/>
      <c r="P48" s="59"/>
      <c r="Q48" s="59"/>
      <c r="R48" s="59"/>
    </row>
    <row r="49" spans="1:18" ht="15" customHeight="1">
      <c r="A49" s="1154">
        <v>32</v>
      </c>
      <c r="B49" s="478" t="s">
        <v>249</v>
      </c>
      <c r="C49" s="151">
        <v>21070.700000000004</v>
      </c>
      <c r="D49" s="151">
        <v>3054.6000000000004</v>
      </c>
      <c r="E49" s="1158"/>
      <c r="F49" s="151">
        <v>6479.9</v>
      </c>
      <c r="G49" s="151">
        <v>9536.8000000000011</v>
      </c>
      <c r="H49" s="151">
        <v>1999.4</v>
      </c>
      <c r="I49" s="59"/>
      <c r="J49" s="59"/>
      <c r="K49" s="59"/>
      <c r="L49" s="59"/>
      <c r="M49" s="59"/>
      <c r="N49" s="59"/>
      <c r="O49" s="59"/>
      <c r="P49" s="59"/>
      <c r="Q49" s="59"/>
      <c r="R49" s="59"/>
    </row>
    <row r="50" spans="1:18" ht="15" customHeight="1">
      <c r="A50" s="1154">
        <v>33</v>
      </c>
      <c r="B50" s="551" t="s">
        <v>115</v>
      </c>
      <c r="C50" s="151">
        <v>36447.199999999997</v>
      </c>
      <c r="D50" s="151">
        <v>8006.6</v>
      </c>
      <c r="E50" s="1158"/>
      <c r="F50" s="151">
        <v>8608.1</v>
      </c>
      <c r="G50" s="151">
        <v>19388.800000000003</v>
      </c>
      <c r="H50" s="151">
        <v>443.7</v>
      </c>
      <c r="I50" s="59"/>
      <c r="J50" s="59"/>
      <c r="K50" s="59"/>
      <c r="L50" s="59"/>
      <c r="M50" s="59"/>
      <c r="N50" s="59"/>
      <c r="O50" s="59"/>
      <c r="P50" s="59"/>
      <c r="Q50" s="59"/>
      <c r="R50" s="59"/>
    </row>
    <row r="51" spans="1:18" ht="15" customHeight="1">
      <c r="A51" s="1154">
        <v>34</v>
      </c>
      <c r="B51" s="551" t="s">
        <v>100</v>
      </c>
      <c r="C51" s="151">
        <v>276730.19999999995</v>
      </c>
      <c r="D51" s="151">
        <v>0</v>
      </c>
      <c r="E51" s="1158"/>
      <c r="F51" s="151">
        <v>9669.5</v>
      </c>
      <c r="G51" s="151">
        <v>41209.9</v>
      </c>
      <c r="H51" s="151">
        <v>11158.5</v>
      </c>
      <c r="I51" s="59"/>
      <c r="J51" s="59"/>
      <c r="K51" s="59"/>
      <c r="L51" s="59"/>
      <c r="M51" s="59"/>
      <c r="N51" s="59"/>
      <c r="O51" s="59"/>
      <c r="P51" s="59"/>
      <c r="Q51" s="59"/>
      <c r="R51" s="59"/>
    </row>
    <row r="52" spans="1:18" ht="15" customHeight="1">
      <c r="A52" s="1154">
        <v>35</v>
      </c>
      <c r="B52" s="547" t="s">
        <v>117</v>
      </c>
      <c r="C52" s="1161">
        <v>1155816.2999999998</v>
      </c>
      <c r="D52" s="1162">
        <v>321597.5</v>
      </c>
      <c r="E52" s="1161"/>
      <c r="F52" s="1162">
        <v>304992.8</v>
      </c>
      <c r="G52" s="1162">
        <v>190014.69999999998</v>
      </c>
      <c r="H52" s="1162">
        <v>553903.6</v>
      </c>
      <c r="I52" s="59"/>
      <c r="J52" s="59"/>
      <c r="K52" s="59"/>
      <c r="L52" s="59"/>
      <c r="M52" s="59"/>
      <c r="N52" s="59"/>
      <c r="O52" s="59"/>
      <c r="P52" s="59"/>
      <c r="Q52" s="59"/>
      <c r="R52" s="59"/>
    </row>
    <row r="53" spans="1:18" ht="15" customHeight="1">
      <c r="A53" s="1154"/>
      <c r="B53" s="547"/>
      <c r="C53" s="151"/>
      <c r="D53" s="151"/>
      <c r="E53" s="1158"/>
      <c r="F53" s="151"/>
      <c r="G53" s="151"/>
      <c r="H53" s="151"/>
      <c r="I53" s="59"/>
      <c r="J53" s="59"/>
      <c r="K53" s="59"/>
      <c r="L53" s="59"/>
      <c r="M53" s="59"/>
      <c r="N53" s="59"/>
      <c r="O53" s="59"/>
      <c r="P53" s="59"/>
      <c r="Q53" s="59"/>
      <c r="R53" s="59"/>
    </row>
    <row r="54" spans="1:18" ht="15" customHeight="1">
      <c r="A54" s="1154">
        <v>36</v>
      </c>
      <c r="B54" s="551" t="s">
        <v>118</v>
      </c>
      <c r="C54" s="151">
        <v>7974.0999999999995</v>
      </c>
      <c r="D54" s="151">
        <v>1299</v>
      </c>
      <c r="E54" s="1158"/>
      <c r="F54" s="151">
        <v>1610.5</v>
      </c>
      <c r="G54" s="151">
        <v>4936.0999999999995</v>
      </c>
      <c r="H54" s="151">
        <v>128.5</v>
      </c>
      <c r="I54" s="59"/>
      <c r="J54" s="59"/>
      <c r="K54" s="59"/>
      <c r="L54" s="59"/>
      <c r="M54" s="59"/>
      <c r="N54" s="59"/>
      <c r="O54" s="59"/>
      <c r="P54" s="59"/>
      <c r="Q54" s="59"/>
      <c r="R54" s="59"/>
    </row>
    <row r="55" spans="1:18" ht="15" customHeight="1">
      <c r="A55" s="1154">
        <v>37</v>
      </c>
      <c r="B55" s="551" t="s">
        <v>103</v>
      </c>
      <c r="C55" s="151">
        <v>19189.099999999999</v>
      </c>
      <c r="D55" s="151">
        <v>333.1</v>
      </c>
      <c r="E55" s="1158"/>
      <c r="F55" s="151">
        <v>9325.9</v>
      </c>
      <c r="G55" s="151">
        <v>9530.1</v>
      </c>
      <c r="H55" s="151">
        <v>0</v>
      </c>
      <c r="I55" s="59"/>
      <c r="J55" s="59"/>
      <c r="K55" s="59"/>
      <c r="L55" s="59"/>
      <c r="M55" s="59"/>
      <c r="N55" s="59"/>
      <c r="O55" s="59"/>
      <c r="P55" s="59"/>
      <c r="Q55" s="59"/>
      <c r="R55" s="59"/>
    </row>
    <row r="56" spans="1:18" ht="15" customHeight="1">
      <c r="A56" s="1154">
        <v>38</v>
      </c>
      <c r="B56" s="478" t="s">
        <v>248</v>
      </c>
      <c r="C56" s="151">
        <v>14294.9</v>
      </c>
      <c r="D56" s="151">
        <v>0</v>
      </c>
      <c r="E56" s="1158"/>
      <c r="F56" s="151">
        <v>6605.3</v>
      </c>
      <c r="G56" s="151">
        <v>7689.5999999999995</v>
      </c>
      <c r="H56" s="151">
        <v>0</v>
      </c>
      <c r="I56" s="59"/>
      <c r="J56" s="59"/>
      <c r="K56" s="59"/>
      <c r="L56" s="59"/>
      <c r="M56" s="59"/>
      <c r="N56" s="59"/>
      <c r="O56" s="59"/>
      <c r="P56" s="59"/>
      <c r="Q56" s="59"/>
      <c r="R56" s="59"/>
    </row>
    <row r="57" spans="1:18" ht="15" customHeight="1">
      <c r="A57" s="1154">
        <v>39</v>
      </c>
      <c r="B57" s="478" t="s">
        <v>1</v>
      </c>
      <c r="C57" s="151">
        <v>4894.2</v>
      </c>
      <c r="D57" s="151">
        <v>333.1</v>
      </c>
      <c r="E57" s="1158"/>
      <c r="F57" s="151">
        <v>2720.6</v>
      </c>
      <c r="G57" s="151">
        <v>1840.5000000000002</v>
      </c>
      <c r="H57" s="151">
        <v>0</v>
      </c>
      <c r="I57" s="59"/>
      <c r="J57" s="59"/>
      <c r="K57" s="59"/>
      <c r="L57" s="59"/>
      <c r="M57" s="59"/>
      <c r="N57" s="59"/>
      <c r="O57" s="59"/>
      <c r="P57" s="59"/>
      <c r="Q57" s="59"/>
      <c r="R57" s="59"/>
    </row>
    <row r="58" spans="1:18" ht="15" customHeight="1">
      <c r="A58" s="1154">
        <v>40</v>
      </c>
      <c r="B58" s="551" t="s">
        <v>119</v>
      </c>
      <c r="C58" s="151">
        <v>5236.2</v>
      </c>
      <c r="D58" s="151">
        <v>1780.6</v>
      </c>
      <c r="E58" s="1158"/>
      <c r="F58" s="151">
        <v>2247.6000000000004</v>
      </c>
      <c r="G58" s="151">
        <v>1171.0999999999999</v>
      </c>
      <c r="H58" s="151">
        <v>36.9</v>
      </c>
      <c r="I58" s="59"/>
      <c r="J58" s="59"/>
      <c r="K58" s="59"/>
      <c r="L58" s="59"/>
      <c r="M58" s="59"/>
      <c r="N58" s="59"/>
      <c r="O58" s="59"/>
      <c r="P58" s="59"/>
      <c r="Q58" s="59"/>
      <c r="R58" s="59"/>
    </row>
    <row r="59" spans="1:18" ht="15" customHeight="1">
      <c r="A59" s="1154">
        <v>41</v>
      </c>
      <c r="B59" s="478" t="s">
        <v>2</v>
      </c>
      <c r="C59" s="151">
        <v>636.6</v>
      </c>
      <c r="D59" s="151">
        <v>377.8</v>
      </c>
      <c r="E59" s="88"/>
      <c r="F59" s="151">
        <v>177.8</v>
      </c>
      <c r="G59" s="151">
        <v>81</v>
      </c>
      <c r="H59" s="151">
        <v>0</v>
      </c>
      <c r="I59" s="59"/>
      <c r="J59" s="59"/>
      <c r="K59" s="59"/>
      <c r="L59" s="59"/>
      <c r="M59" s="59"/>
      <c r="N59" s="59"/>
      <c r="O59" s="59"/>
      <c r="P59" s="59"/>
      <c r="Q59" s="59"/>
      <c r="R59" s="59"/>
    </row>
    <row r="60" spans="1:18" ht="15" customHeight="1">
      <c r="A60" s="1154">
        <v>42</v>
      </c>
      <c r="B60" s="478" t="s">
        <v>4</v>
      </c>
      <c r="C60" s="151">
        <v>4599.6000000000004</v>
      </c>
      <c r="D60" s="151">
        <v>1402.8</v>
      </c>
      <c r="E60" s="88"/>
      <c r="F60" s="151">
        <v>2069.8000000000002</v>
      </c>
      <c r="G60" s="151">
        <v>1090.0999999999999</v>
      </c>
      <c r="H60" s="151">
        <v>36.9</v>
      </c>
      <c r="I60" s="59"/>
      <c r="J60" s="59"/>
      <c r="K60" s="59"/>
      <c r="L60" s="59"/>
      <c r="M60" s="59"/>
      <c r="N60" s="59"/>
      <c r="O60" s="59"/>
      <c r="P60" s="59"/>
      <c r="Q60" s="59"/>
      <c r="R60" s="59"/>
    </row>
    <row r="61" spans="1:18" ht="15" customHeight="1">
      <c r="A61" s="1154">
        <v>43</v>
      </c>
      <c r="B61" s="551" t="s">
        <v>120</v>
      </c>
      <c r="C61" s="151">
        <v>914.5</v>
      </c>
      <c r="D61" s="151">
        <v>0</v>
      </c>
      <c r="E61" s="88"/>
      <c r="F61" s="151">
        <v>756.6</v>
      </c>
      <c r="G61" s="151">
        <v>157.9</v>
      </c>
      <c r="H61" s="151">
        <v>0</v>
      </c>
      <c r="I61" s="59"/>
      <c r="J61" s="59"/>
      <c r="K61" s="59"/>
      <c r="L61" s="59"/>
      <c r="M61" s="59"/>
      <c r="N61" s="59"/>
      <c r="O61" s="59"/>
      <c r="P61" s="59"/>
      <c r="Q61" s="59"/>
      <c r="R61" s="59"/>
    </row>
    <row r="62" spans="1:18" ht="15" customHeight="1">
      <c r="A62" s="1154">
        <v>44</v>
      </c>
      <c r="B62" s="551" t="s">
        <v>100</v>
      </c>
      <c r="C62" s="151">
        <v>14390.9</v>
      </c>
      <c r="D62" s="151">
        <v>0</v>
      </c>
      <c r="E62" s="1158"/>
      <c r="F62" s="151">
        <v>12</v>
      </c>
      <c r="G62" s="151">
        <v>452.2</v>
      </c>
      <c r="H62" s="151">
        <v>0</v>
      </c>
      <c r="I62" s="59"/>
      <c r="J62" s="59"/>
      <c r="K62" s="59"/>
      <c r="L62" s="59"/>
      <c r="M62" s="59"/>
      <c r="N62" s="59"/>
      <c r="O62" s="59"/>
      <c r="P62" s="59"/>
      <c r="Q62" s="59"/>
      <c r="R62" s="59"/>
    </row>
    <row r="63" spans="1:18" ht="15" customHeight="1">
      <c r="A63" s="1154">
        <v>45</v>
      </c>
      <c r="B63" s="547" t="s">
        <v>121</v>
      </c>
      <c r="C63" s="1162">
        <v>18923</v>
      </c>
      <c r="D63" s="1162">
        <v>3412.7</v>
      </c>
      <c r="E63" s="1161"/>
      <c r="F63" s="1162">
        <v>13928.6</v>
      </c>
      <c r="G63" s="1162">
        <v>15343</v>
      </c>
      <c r="H63" s="1162">
        <v>165.4</v>
      </c>
      <c r="I63" s="59"/>
      <c r="J63" s="59"/>
      <c r="K63" s="59"/>
      <c r="L63" s="59"/>
      <c r="M63" s="59"/>
      <c r="N63" s="59"/>
      <c r="O63" s="59"/>
      <c r="P63" s="59"/>
      <c r="Q63" s="59"/>
      <c r="R63" s="59"/>
    </row>
    <row r="64" spans="1:18" ht="20.100000000000001" customHeight="1">
      <c r="A64" s="1157">
        <v>46</v>
      </c>
      <c r="B64" s="57" t="s">
        <v>122</v>
      </c>
      <c r="C64" s="1164">
        <v>1174739.2999999998</v>
      </c>
      <c r="D64" s="1165">
        <v>325010.2</v>
      </c>
      <c r="E64" s="1168"/>
      <c r="F64" s="1165">
        <v>318921.40000000002</v>
      </c>
      <c r="G64" s="1165">
        <v>205357.69999999998</v>
      </c>
      <c r="H64" s="1165">
        <v>554069</v>
      </c>
      <c r="I64" s="59"/>
      <c r="J64" s="59"/>
      <c r="K64" s="59"/>
      <c r="L64" s="59"/>
      <c r="M64" s="59"/>
      <c r="N64" s="59"/>
      <c r="O64" s="59"/>
      <c r="P64" s="59"/>
      <c r="Q64" s="59"/>
      <c r="R64" s="59"/>
    </row>
    <row r="65" spans="1:18" ht="15" customHeight="1">
      <c r="A65" s="1154"/>
      <c r="B65" s="547"/>
      <c r="C65" s="151"/>
      <c r="D65" s="151"/>
      <c r="E65" s="1167"/>
      <c r="F65" s="151"/>
      <c r="G65" s="151"/>
      <c r="H65" s="151"/>
      <c r="I65" s="59"/>
      <c r="J65" s="59"/>
      <c r="K65" s="59"/>
      <c r="L65" s="59"/>
      <c r="M65" s="59"/>
      <c r="N65" s="59"/>
      <c r="O65" s="59"/>
      <c r="P65" s="59"/>
      <c r="Q65" s="59"/>
      <c r="R65" s="59"/>
    </row>
    <row r="66" spans="1:18" ht="15" customHeight="1">
      <c r="A66" s="1154"/>
      <c r="B66" s="551"/>
      <c r="C66" s="151"/>
      <c r="D66" s="151"/>
      <c r="E66" s="1158"/>
      <c r="F66" s="151"/>
      <c r="G66" s="151"/>
      <c r="H66" s="151"/>
      <c r="I66" s="59"/>
      <c r="J66" s="59"/>
      <c r="K66" s="59"/>
      <c r="L66" s="59"/>
      <c r="M66" s="59"/>
      <c r="N66" s="59"/>
      <c r="O66" s="59"/>
      <c r="P66" s="59"/>
      <c r="Q66" s="59"/>
      <c r="R66" s="59"/>
    </row>
    <row r="67" spans="1:18" ht="15" customHeight="1">
      <c r="A67" s="1154"/>
      <c r="B67" s="547" t="s">
        <v>123</v>
      </c>
      <c r="C67" s="151"/>
      <c r="D67" s="151"/>
      <c r="E67" s="1158"/>
      <c r="F67" s="151"/>
      <c r="G67" s="151"/>
      <c r="H67" s="151"/>
      <c r="I67" s="59"/>
      <c r="J67" s="59"/>
      <c r="K67" s="59"/>
      <c r="L67" s="59"/>
      <c r="M67" s="59"/>
      <c r="N67" s="59"/>
      <c r="O67" s="59"/>
      <c r="P67" s="59"/>
      <c r="Q67" s="59"/>
      <c r="R67" s="59"/>
    </row>
    <row r="68" spans="1:18" ht="15" customHeight="1">
      <c r="A68" s="1154"/>
      <c r="B68" s="551"/>
      <c r="C68" s="151"/>
      <c r="D68" s="151"/>
      <c r="E68" s="1158"/>
      <c r="F68" s="151"/>
      <c r="G68" s="151"/>
      <c r="H68" s="151"/>
      <c r="I68" s="59"/>
      <c r="J68" s="59"/>
      <c r="K68" s="59"/>
      <c r="L68" s="59"/>
      <c r="M68" s="59"/>
      <c r="N68" s="59"/>
      <c r="O68" s="59"/>
      <c r="P68" s="59"/>
      <c r="Q68" s="59"/>
      <c r="R68" s="59"/>
    </row>
    <row r="69" spans="1:18" ht="15" customHeight="1">
      <c r="A69" s="1154">
        <v>47</v>
      </c>
      <c r="B69" s="551" t="s">
        <v>94</v>
      </c>
      <c r="C69" s="151">
        <v>122.0000000000004</v>
      </c>
      <c r="D69" s="151">
        <v>41.400000000000034</v>
      </c>
      <c r="E69" s="1158"/>
      <c r="F69" s="151">
        <v>41.600000000000364</v>
      </c>
      <c r="G69" s="151">
        <v>0</v>
      </c>
      <c r="H69" s="151">
        <v>39</v>
      </c>
      <c r="I69" s="59"/>
      <c r="J69" s="59"/>
      <c r="K69" s="59"/>
      <c r="L69" s="59"/>
      <c r="M69" s="59"/>
      <c r="N69" s="59"/>
      <c r="O69" s="59"/>
      <c r="P69" s="59"/>
      <c r="Q69" s="59"/>
      <c r="R69" s="59"/>
    </row>
    <row r="70" spans="1:18" ht="20.100000000000001" customHeight="1">
      <c r="A70" s="1157">
        <v>48</v>
      </c>
      <c r="B70" s="57" t="s">
        <v>95</v>
      </c>
      <c r="C70" s="1165">
        <v>4353.7999999998774</v>
      </c>
      <c r="D70" s="1165">
        <v>-296.80000000002326</v>
      </c>
      <c r="E70" s="1164"/>
      <c r="F70" s="1165">
        <v>-328.90000000002328</v>
      </c>
      <c r="G70" s="1165">
        <v>436.9999999999709</v>
      </c>
      <c r="H70" s="1165">
        <v>4542.4999999999527</v>
      </c>
      <c r="I70" s="59"/>
      <c r="J70" s="59"/>
      <c r="K70" s="59"/>
      <c r="L70" s="59"/>
      <c r="M70" s="59"/>
      <c r="N70" s="59"/>
      <c r="O70" s="59"/>
      <c r="P70" s="59"/>
      <c r="Q70" s="59"/>
      <c r="R70" s="59"/>
    </row>
    <row r="71" spans="1:18" ht="15" customHeight="1">
      <c r="A71" s="1156"/>
      <c r="B71" s="170"/>
      <c r="C71" s="1169"/>
      <c r="D71" s="1169"/>
      <c r="E71" s="1170"/>
      <c r="F71" s="1169"/>
      <c r="G71" s="1169"/>
      <c r="H71" s="1169"/>
      <c r="I71" s="59"/>
      <c r="J71" s="59"/>
      <c r="K71" s="59"/>
      <c r="L71" s="59"/>
      <c r="M71" s="59"/>
      <c r="N71" s="59"/>
      <c r="O71" s="59"/>
      <c r="P71" s="59"/>
      <c r="Q71" s="59"/>
      <c r="R71" s="59"/>
    </row>
    <row r="72" spans="1:18" ht="15" customHeight="1">
      <c r="A72" s="1154"/>
      <c r="B72" s="551"/>
      <c r="C72" s="151"/>
      <c r="D72" s="151"/>
      <c r="E72" s="1158"/>
      <c r="F72" s="151"/>
      <c r="G72" s="151"/>
      <c r="H72" s="151"/>
      <c r="I72" s="59"/>
      <c r="J72" s="59"/>
      <c r="K72" s="59"/>
      <c r="L72" s="59"/>
      <c r="M72" s="59"/>
      <c r="N72" s="59"/>
      <c r="O72" s="59"/>
      <c r="P72" s="59"/>
      <c r="Q72" s="59"/>
      <c r="R72" s="59"/>
    </row>
    <row r="73" spans="1:18" ht="15" customHeight="1">
      <c r="A73" s="1154"/>
      <c r="B73" s="547" t="s">
        <v>213</v>
      </c>
      <c r="C73" s="151"/>
      <c r="D73" s="151"/>
      <c r="E73" s="1158"/>
      <c r="F73" s="151"/>
      <c r="G73" s="151"/>
      <c r="H73" s="151"/>
      <c r="I73" s="59"/>
      <c r="J73" s="59"/>
      <c r="K73" s="59"/>
      <c r="L73" s="59"/>
      <c r="M73" s="59"/>
      <c r="N73" s="59"/>
      <c r="O73" s="59"/>
      <c r="P73" s="59"/>
      <c r="Q73" s="59"/>
      <c r="R73" s="59"/>
    </row>
    <row r="74" spans="1:18" ht="15" customHeight="1">
      <c r="A74" s="1154"/>
      <c r="B74" s="547"/>
      <c r="C74" s="151"/>
      <c r="D74" s="151"/>
      <c r="E74" s="1158"/>
      <c r="F74" s="151"/>
      <c r="G74" s="151"/>
      <c r="H74" s="151"/>
      <c r="I74" s="59"/>
      <c r="J74" s="59"/>
      <c r="K74" s="59"/>
      <c r="L74" s="59"/>
      <c r="M74" s="59"/>
      <c r="N74" s="59"/>
      <c r="O74" s="59"/>
      <c r="P74" s="59"/>
      <c r="Q74" s="59"/>
      <c r="R74" s="59"/>
    </row>
    <row r="75" spans="1:18" ht="15" customHeight="1">
      <c r="A75" s="1154">
        <v>49</v>
      </c>
      <c r="B75" s="551" t="s">
        <v>5</v>
      </c>
      <c r="C75" s="151">
        <v>309157.69999999995</v>
      </c>
      <c r="D75" s="151">
        <v>202547.9</v>
      </c>
      <c r="E75" s="1158"/>
      <c r="F75" s="151">
        <v>85996.2</v>
      </c>
      <c r="G75" s="151">
        <v>11778.1</v>
      </c>
      <c r="H75" s="151">
        <v>8835.5</v>
      </c>
      <c r="I75" s="59"/>
      <c r="J75" s="59"/>
      <c r="K75" s="59"/>
      <c r="L75" s="59"/>
      <c r="M75" s="59"/>
      <c r="N75" s="59"/>
      <c r="O75" s="59"/>
      <c r="P75" s="59"/>
      <c r="Q75" s="59"/>
      <c r="R75" s="59"/>
    </row>
    <row r="76" spans="1:18" ht="15" customHeight="1">
      <c r="A76" s="1154">
        <v>50</v>
      </c>
      <c r="B76" s="126" t="s">
        <v>667</v>
      </c>
      <c r="C76" s="151">
        <v>295975</v>
      </c>
      <c r="D76" s="151">
        <v>202547.9</v>
      </c>
      <c r="E76" s="1158"/>
      <c r="F76" s="151">
        <v>83993.3</v>
      </c>
      <c r="G76" s="151">
        <v>9330.1999999999989</v>
      </c>
      <c r="H76" s="151">
        <v>103.6</v>
      </c>
      <c r="I76" s="59"/>
      <c r="J76" s="59"/>
      <c r="K76" s="59"/>
      <c r="L76" s="59"/>
      <c r="M76" s="59"/>
      <c r="N76" s="59"/>
      <c r="O76" s="59"/>
      <c r="P76" s="59"/>
      <c r="Q76" s="59"/>
      <c r="R76" s="59"/>
    </row>
    <row r="77" spans="1:18" ht="15" customHeight="1">
      <c r="A77" s="1154">
        <v>51</v>
      </c>
      <c r="B77" s="478" t="s">
        <v>6</v>
      </c>
      <c r="C77" s="151">
        <v>14.7</v>
      </c>
      <c r="D77" s="151">
        <v>0</v>
      </c>
      <c r="E77" s="1158"/>
      <c r="F77" s="151">
        <v>0</v>
      </c>
      <c r="G77" s="151">
        <v>14.7</v>
      </c>
      <c r="H77" s="151">
        <v>0</v>
      </c>
      <c r="I77" s="59"/>
      <c r="J77" s="59"/>
      <c r="K77" s="59"/>
      <c r="L77" s="59"/>
      <c r="M77" s="59"/>
      <c r="N77" s="59"/>
      <c r="O77" s="59"/>
      <c r="P77" s="59"/>
      <c r="Q77" s="59"/>
      <c r="R77" s="59"/>
    </row>
    <row r="78" spans="1:18" ht="15" customHeight="1">
      <c r="A78" s="1154">
        <v>52</v>
      </c>
      <c r="B78" s="478" t="s">
        <v>7</v>
      </c>
      <c r="C78" s="151">
        <v>12892.6</v>
      </c>
      <c r="D78" s="151">
        <v>0</v>
      </c>
      <c r="E78" s="1158"/>
      <c r="F78" s="151">
        <v>1884.3</v>
      </c>
      <c r="G78" s="151">
        <v>2279.1</v>
      </c>
      <c r="H78" s="151">
        <v>8729.2000000000007</v>
      </c>
      <c r="I78" s="59"/>
      <c r="J78" s="59"/>
      <c r="K78" s="59"/>
      <c r="L78" s="59"/>
      <c r="M78" s="59"/>
      <c r="N78" s="59"/>
      <c r="O78" s="59"/>
      <c r="P78" s="59"/>
      <c r="Q78" s="59"/>
      <c r="R78" s="59"/>
    </row>
    <row r="79" spans="1:18" ht="15" customHeight="1">
      <c r="A79" s="1154">
        <v>53</v>
      </c>
      <c r="B79" s="478" t="s">
        <v>8</v>
      </c>
      <c r="C79" s="151">
        <v>275.40000000000003</v>
      </c>
      <c r="D79" s="151">
        <v>0</v>
      </c>
      <c r="E79" s="1158"/>
      <c r="F79" s="151">
        <v>118.6</v>
      </c>
      <c r="G79" s="151">
        <v>154.10000000000002</v>
      </c>
      <c r="H79" s="151">
        <v>2.7</v>
      </c>
      <c r="I79" s="59"/>
      <c r="J79" s="59"/>
      <c r="K79" s="59"/>
      <c r="L79" s="59"/>
      <c r="M79" s="59"/>
      <c r="N79" s="59"/>
      <c r="O79" s="59"/>
      <c r="P79" s="59"/>
      <c r="Q79" s="59"/>
      <c r="R79" s="59"/>
    </row>
    <row r="80" spans="1:18" ht="15" customHeight="1">
      <c r="A80" s="1154"/>
      <c r="B80" s="551"/>
      <c r="C80" s="151"/>
      <c r="D80" s="151"/>
      <c r="E80" s="152"/>
      <c r="F80" s="151"/>
      <c r="G80" s="151"/>
      <c r="H80" s="151"/>
      <c r="I80" s="59"/>
      <c r="J80" s="59"/>
      <c r="K80" s="59"/>
      <c r="L80" s="59"/>
      <c r="M80" s="59"/>
      <c r="N80" s="59"/>
      <c r="O80" s="59"/>
      <c r="P80" s="59"/>
      <c r="Q80" s="59"/>
      <c r="R80" s="59"/>
    </row>
    <row r="81" spans="1:238" ht="15" customHeight="1">
      <c r="A81" s="1154">
        <v>54</v>
      </c>
      <c r="B81" s="551" t="s">
        <v>9</v>
      </c>
      <c r="C81" s="151">
        <v>302690.8</v>
      </c>
      <c r="D81" s="151">
        <v>202845.1</v>
      </c>
      <c r="E81" s="152"/>
      <c r="F81" s="151">
        <v>83858</v>
      </c>
      <c r="G81" s="151">
        <v>11695.300000000001</v>
      </c>
      <c r="H81" s="151">
        <v>4292.3999999999996</v>
      </c>
      <c r="I81" s="59"/>
      <c r="J81" s="59"/>
      <c r="K81" s="59"/>
      <c r="L81" s="59"/>
      <c r="M81" s="59"/>
      <c r="N81" s="59"/>
      <c r="O81" s="59"/>
      <c r="P81" s="59"/>
      <c r="Q81" s="59"/>
      <c r="R81" s="59"/>
    </row>
    <row r="82" spans="1:238" ht="15" customHeight="1">
      <c r="A82" s="1154">
        <v>55</v>
      </c>
      <c r="B82" s="126" t="s">
        <v>668</v>
      </c>
      <c r="C82" s="151">
        <v>290803.8</v>
      </c>
      <c r="D82" s="151">
        <v>202547.9</v>
      </c>
      <c r="E82" s="1171"/>
      <c r="F82" s="151">
        <v>78704.5</v>
      </c>
      <c r="G82" s="151">
        <v>9495.8000000000011</v>
      </c>
      <c r="H82" s="151">
        <v>55.6</v>
      </c>
      <c r="I82" s="59"/>
      <c r="J82" s="59"/>
      <c r="K82" s="59"/>
      <c r="L82" s="59"/>
      <c r="M82" s="59"/>
      <c r="N82" s="59"/>
      <c r="O82" s="59"/>
      <c r="P82" s="59"/>
      <c r="Q82" s="59"/>
      <c r="R82" s="59"/>
    </row>
    <row r="83" spans="1:238" ht="15" customHeight="1">
      <c r="A83" s="1154">
        <v>56</v>
      </c>
      <c r="B83" s="478" t="s">
        <v>11</v>
      </c>
      <c r="C83" s="151">
        <v>12.9</v>
      </c>
      <c r="D83" s="151">
        <v>0</v>
      </c>
      <c r="E83" s="152"/>
      <c r="F83" s="151">
        <v>0</v>
      </c>
      <c r="G83" s="151">
        <v>12.9</v>
      </c>
      <c r="H83" s="151">
        <v>0</v>
      </c>
      <c r="I83" s="59"/>
      <c r="J83" s="59"/>
      <c r="K83" s="59"/>
      <c r="L83" s="59"/>
      <c r="M83" s="59"/>
      <c r="N83" s="59"/>
      <c r="O83" s="59"/>
      <c r="P83" s="59"/>
      <c r="Q83" s="59"/>
      <c r="R83" s="59"/>
    </row>
    <row r="84" spans="1:238" ht="15" customHeight="1">
      <c r="A84" s="1154">
        <v>57</v>
      </c>
      <c r="B84" s="478" t="s">
        <v>12</v>
      </c>
      <c r="C84" s="151">
        <v>11033.400000000001</v>
      </c>
      <c r="D84" s="151">
        <v>0</v>
      </c>
      <c r="E84" s="152"/>
      <c r="F84" s="151">
        <v>4610</v>
      </c>
      <c r="G84" s="151">
        <v>2186.6</v>
      </c>
      <c r="H84" s="151">
        <v>4236.8</v>
      </c>
      <c r="I84" s="59"/>
      <c r="J84" s="59"/>
      <c r="K84" s="59"/>
      <c r="L84" s="59"/>
      <c r="M84" s="59"/>
      <c r="N84" s="59"/>
      <c r="O84" s="59"/>
      <c r="P84" s="59"/>
      <c r="Q84" s="59"/>
      <c r="R84" s="59"/>
    </row>
    <row r="85" spans="1:238" ht="15" customHeight="1">
      <c r="A85" s="1154">
        <v>58</v>
      </c>
      <c r="B85" s="478" t="s">
        <v>13</v>
      </c>
      <c r="C85" s="151">
        <v>543.5</v>
      </c>
      <c r="D85" s="151">
        <v>0</v>
      </c>
      <c r="E85" s="152"/>
      <c r="F85" s="151">
        <v>543.5</v>
      </c>
      <c r="G85" s="151" t="s">
        <v>169</v>
      </c>
      <c r="H85" s="151">
        <v>0</v>
      </c>
      <c r="I85" s="59"/>
      <c r="J85" s="59"/>
      <c r="K85" s="59"/>
      <c r="L85" s="59"/>
      <c r="M85" s="59"/>
      <c r="N85" s="59"/>
      <c r="O85" s="59"/>
      <c r="P85" s="59"/>
      <c r="Q85" s="59"/>
      <c r="R85" s="59"/>
    </row>
    <row r="86" spans="1:238" ht="15" customHeight="1">
      <c r="A86" s="1154">
        <v>59</v>
      </c>
      <c r="B86" s="478" t="s">
        <v>14</v>
      </c>
      <c r="C86" s="151">
        <v>297.2</v>
      </c>
      <c r="D86" s="151">
        <v>297.2</v>
      </c>
      <c r="E86" s="152"/>
      <c r="F86" s="151">
        <v>0</v>
      </c>
      <c r="G86" s="151" t="s">
        <v>169</v>
      </c>
      <c r="H86" s="151">
        <v>0</v>
      </c>
      <c r="I86" s="59"/>
      <c r="J86" s="59"/>
      <c r="K86" s="59"/>
      <c r="L86" s="59"/>
      <c r="M86" s="59"/>
      <c r="N86" s="59"/>
      <c r="O86" s="59"/>
      <c r="P86" s="59"/>
      <c r="Q86" s="59"/>
      <c r="R86" s="59"/>
    </row>
    <row r="87" spans="1:238" ht="15" customHeight="1">
      <c r="A87" s="1154"/>
      <c r="B87" s="478"/>
      <c r="C87" s="1172"/>
      <c r="D87" s="1172"/>
      <c r="E87" s="1173"/>
      <c r="F87" s="1172"/>
      <c r="G87" s="1172"/>
      <c r="H87" s="1172"/>
      <c r="I87" s="59"/>
      <c r="J87" s="59"/>
      <c r="K87" s="59"/>
      <c r="L87" s="59"/>
      <c r="M87" s="59"/>
      <c r="N87" s="59"/>
      <c r="O87" s="59"/>
      <c r="P87" s="59"/>
      <c r="Q87" s="59"/>
      <c r="R87" s="59"/>
    </row>
    <row r="88" spans="1:238" ht="15" customHeight="1">
      <c r="A88" s="1154">
        <v>60</v>
      </c>
      <c r="B88" s="551" t="s">
        <v>10</v>
      </c>
      <c r="C88" s="151">
        <v>-2113.1000000001022</v>
      </c>
      <c r="D88" s="151">
        <v>0.39999999999417923</v>
      </c>
      <c r="E88" s="152"/>
      <c r="F88" s="151">
        <v>-2467.1000000000204</v>
      </c>
      <c r="G88" s="151">
        <v>354.19999999997162</v>
      </c>
      <c r="H88" s="151">
        <v>-0.60000000004765752</v>
      </c>
      <c r="I88" s="59"/>
      <c r="J88" s="59"/>
      <c r="K88" s="59"/>
      <c r="L88" s="59"/>
      <c r="M88" s="59"/>
      <c r="N88" s="59"/>
      <c r="O88" s="59"/>
      <c r="P88" s="59"/>
      <c r="Q88" s="59"/>
      <c r="R88" s="59"/>
    </row>
    <row r="89" spans="1:238" ht="15" customHeight="1">
      <c r="A89" s="59" t="s">
        <v>214</v>
      </c>
      <c r="B89" s="59"/>
      <c r="C89" s="150"/>
      <c r="D89" s="150"/>
      <c r="E89" s="441"/>
      <c r="F89" s="150"/>
      <c r="G89" s="150"/>
      <c r="H89" s="150"/>
      <c r="I89" s="59"/>
      <c r="J89" s="59"/>
      <c r="K89" s="59"/>
      <c r="L89" s="59"/>
      <c r="M89" s="59"/>
      <c r="N89" s="59"/>
      <c r="O89" s="59"/>
      <c r="P89" s="59"/>
      <c r="Q89" s="59"/>
      <c r="R89" s="59"/>
    </row>
    <row r="90" spans="1:238" ht="15" customHeight="1">
      <c r="A90" s="65" t="s">
        <v>46</v>
      </c>
      <c r="B90" s="65"/>
      <c r="C90" s="150"/>
      <c r="D90" s="150"/>
      <c r="E90" s="441"/>
      <c r="F90" s="150"/>
      <c r="G90" s="150"/>
      <c r="H90" s="150"/>
      <c r="I90" s="59"/>
      <c r="J90" s="59"/>
      <c r="K90" s="59"/>
      <c r="L90" s="59"/>
      <c r="M90" s="59"/>
      <c r="N90" s="59"/>
      <c r="O90" s="59"/>
      <c r="P90" s="59"/>
      <c r="Q90" s="59"/>
      <c r="R90" s="59"/>
    </row>
    <row r="91" spans="1:238" ht="15" customHeight="1">
      <c r="A91" s="1154"/>
      <c r="B91" s="1154"/>
      <c r="C91" s="150"/>
      <c r="D91" s="150"/>
      <c r="E91" s="441"/>
      <c r="F91" s="150"/>
      <c r="G91" s="150"/>
      <c r="H91" s="150"/>
      <c r="I91" s="59"/>
      <c r="J91" s="59"/>
      <c r="K91" s="59"/>
      <c r="L91" s="59"/>
      <c r="M91" s="59"/>
      <c r="N91" s="59"/>
      <c r="O91" s="59"/>
      <c r="P91" s="59"/>
      <c r="Q91" s="59"/>
      <c r="R91" s="59"/>
    </row>
    <row r="92" spans="1:238" ht="15" customHeight="1">
      <c r="C92" s="150"/>
      <c r="D92" s="150"/>
      <c r="E92" s="441"/>
      <c r="F92" s="150"/>
      <c r="G92" s="150"/>
      <c r="H92" s="150"/>
      <c r="I92" s="52"/>
      <c r="J92" s="52"/>
      <c r="K92" s="52"/>
      <c r="L92" s="52"/>
      <c r="M92" s="52"/>
      <c r="N92" s="52"/>
      <c r="O92" s="52"/>
      <c r="P92" s="52"/>
      <c r="Q92" s="52"/>
      <c r="R92" s="52"/>
      <c r="S92" s="51"/>
      <c r="T92" s="51"/>
      <c r="U92" s="51"/>
      <c r="V92" s="51"/>
      <c r="W92" s="51"/>
      <c r="X92" s="51"/>
      <c r="Y92" s="51"/>
      <c r="Z92" s="51"/>
      <c r="AA92" s="51"/>
      <c r="AB92" s="51"/>
      <c r="AC92" s="51"/>
      <c r="AD92" s="51"/>
      <c r="AE92" s="51"/>
      <c r="AF92" s="51"/>
      <c r="AG92" s="51"/>
      <c r="AH92" s="51"/>
      <c r="AI92" s="51"/>
      <c r="AJ92" s="51"/>
      <c r="AK92" s="51"/>
      <c r="AL92" s="51"/>
      <c r="AM92" s="51"/>
      <c r="AN92" s="51"/>
      <c r="AO92" s="51"/>
      <c r="AP92" s="51"/>
      <c r="AQ92" s="51"/>
      <c r="AR92" s="51"/>
      <c r="AS92" s="51"/>
      <c r="AT92" s="51"/>
      <c r="AU92" s="51"/>
      <c r="AV92" s="51"/>
      <c r="AW92" s="51"/>
      <c r="AX92" s="51"/>
      <c r="AY92" s="51"/>
      <c r="AZ92" s="51"/>
      <c r="BA92" s="51"/>
      <c r="BB92" s="51"/>
      <c r="BC92" s="51"/>
      <c r="BD92" s="51"/>
      <c r="BE92" s="51"/>
      <c r="BF92" s="51"/>
      <c r="BG92" s="51"/>
      <c r="BH92" s="51"/>
      <c r="BI92" s="51"/>
      <c r="BJ92" s="51"/>
      <c r="BK92" s="51"/>
      <c r="BL92" s="51"/>
      <c r="BM92" s="51"/>
      <c r="BN92" s="51"/>
      <c r="BO92" s="51"/>
      <c r="BP92" s="51"/>
      <c r="BQ92" s="51"/>
      <c r="BR92" s="51"/>
      <c r="BS92" s="51"/>
      <c r="BT92" s="51"/>
      <c r="BU92" s="51"/>
      <c r="BV92" s="51"/>
      <c r="BW92" s="51"/>
      <c r="BX92" s="51"/>
      <c r="BY92" s="51"/>
      <c r="BZ92" s="51"/>
      <c r="CA92" s="51"/>
      <c r="CB92" s="51"/>
      <c r="CC92" s="51"/>
      <c r="CD92" s="51"/>
      <c r="CE92" s="51"/>
      <c r="CF92" s="51"/>
      <c r="CG92" s="51"/>
      <c r="CH92" s="51"/>
      <c r="CI92" s="51"/>
      <c r="CJ92" s="51"/>
      <c r="CK92" s="51"/>
      <c r="CL92" s="51"/>
      <c r="CM92" s="51"/>
      <c r="CN92" s="51"/>
      <c r="CO92" s="51"/>
      <c r="CP92" s="51"/>
      <c r="CQ92" s="51"/>
      <c r="CR92" s="51"/>
      <c r="CS92" s="51"/>
      <c r="CT92" s="51"/>
      <c r="CU92" s="51"/>
      <c r="CV92" s="51"/>
      <c r="CW92" s="51"/>
      <c r="CX92" s="51"/>
      <c r="CY92" s="51"/>
      <c r="CZ92" s="51"/>
      <c r="DA92" s="51"/>
      <c r="DB92" s="51"/>
      <c r="DC92" s="51"/>
      <c r="DD92" s="51"/>
      <c r="DE92" s="51"/>
      <c r="DF92" s="51"/>
      <c r="DG92" s="51"/>
      <c r="DH92" s="51"/>
      <c r="DI92" s="51"/>
      <c r="DJ92" s="51"/>
      <c r="DK92" s="51"/>
      <c r="DL92" s="51"/>
      <c r="DM92" s="51"/>
      <c r="DN92" s="51"/>
      <c r="DO92" s="51"/>
      <c r="DP92" s="51"/>
      <c r="DQ92" s="51"/>
      <c r="DR92" s="51"/>
      <c r="DS92" s="51"/>
      <c r="DT92" s="51"/>
      <c r="DU92" s="51"/>
      <c r="DV92" s="51"/>
      <c r="DW92" s="51"/>
      <c r="DX92" s="51"/>
      <c r="DY92" s="51"/>
      <c r="DZ92" s="51"/>
      <c r="EA92" s="51"/>
      <c r="EB92" s="51"/>
      <c r="EC92" s="51"/>
      <c r="ED92" s="51"/>
      <c r="EE92" s="51"/>
      <c r="EF92" s="51"/>
      <c r="EG92" s="51"/>
      <c r="EH92" s="51"/>
      <c r="EI92" s="51"/>
      <c r="EJ92" s="51"/>
      <c r="EK92" s="51"/>
      <c r="EL92" s="51"/>
      <c r="EM92" s="51"/>
      <c r="EN92" s="51"/>
      <c r="EO92" s="51"/>
      <c r="EP92" s="51"/>
      <c r="EQ92" s="51"/>
      <c r="ER92" s="51"/>
      <c r="ES92" s="51"/>
      <c r="ET92" s="51"/>
      <c r="EU92" s="51"/>
      <c r="EV92" s="51"/>
      <c r="EW92" s="51"/>
      <c r="EX92" s="51"/>
      <c r="EY92" s="51"/>
      <c r="EZ92" s="51"/>
      <c r="FA92" s="51"/>
      <c r="FB92" s="51"/>
      <c r="FC92" s="51"/>
      <c r="FD92" s="51"/>
      <c r="FE92" s="51"/>
      <c r="FF92" s="51"/>
      <c r="FG92" s="51"/>
      <c r="FH92" s="51"/>
      <c r="FI92" s="51"/>
      <c r="FJ92" s="51"/>
      <c r="FK92" s="51"/>
      <c r="FL92" s="51"/>
      <c r="FM92" s="51"/>
      <c r="FN92" s="51"/>
      <c r="FO92" s="51"/>
      <c r="FP92" s="51"/>
      <c r="FQ92" s="51"/>
      <c r="FR92" s="51"/>
      <c r="FS92" s="51"/>
      <c r="FT92" s="51"/>
      <c r="FU92" s="51"/>
      <c r="FV92" s="51"/>
      <c r="FW92" s="51"/>
      <c r="FX92" s="51"/>
      <c r="FY92" s="51"/>
      <c r="FZ92" s="51"/>
      <c r="GA92" s="51"/>
      <c r="GB92" s="51"/>
      <c r="GC92" s="51"/>
      <c r="GD92" s="51"/>
      <c r="GE92" s="51"/>
      <c r="GF92" s="51"/>
      <c r="GG92" s="51"/>
      <c r="GH92" s="51"/>
      <c r="GI92" s="51"/>
      <c r="GJ92" s="51"/>
      <c r="GK92" s="51"/>
      <c r="GL92" s="51"/>
      <c r="GM92" s="51"/>
      <c r="GN92" s="51"/>
      <c r="GO92" s="51"/>
      <c r="GP92" s="51"/>
      <c r="GQ92" s="51"/>
      <c r="GR92" s="51"/>
      <c r="GS92" s="51"/>
      <c r="GT92" s="51"/>
      <c r="GU92" s="51"/>
      <c r="GV92" s="51"/>
      <c r="GW92" s="51"/>
      <c r="GX92" s="51"/>
      <c r="GY92" s="51"/>
      <c r="GZ92" s="51"/>
      <c r="HA92" s="51"/>
      <c r="HB92" s="51"/>
      <c r="HC92" s="51"/>
      <c r="HD92" s="51"/>
      <c r="HE92" s="51"/>
      <c r="HF92" s="51"/>
      <c r="HG92" s="51"/>
      <c r="HH92" s="51"/>
      <c r="HI92" s="51"/>
      <c r="HJ92" s="51"/>
      <c r="HK92" s="51"/>
      <c r="HL92" s="51"/>
      <c r="HM92" s="51"/>
      <c r="HN92" s="51"/>
      <c r="HO92" s="51"/>
      <c r="HP92" s="51"/>
      <c r="HQ92" s="51"/>
      <c r="HR92" s="51"/>
      <c r="HS92" s="51"/>
      <c r="HT92" s="51"/>
      <c r="HU92" s="51"/>
      <c r="HV92" s="51"/>
      <c r="HW92" s="51"/>
      <c r="HX92" s="51"/>
      <c r="HY92" s="51"/>
      <c r="HZ92" s="51"/>
      <c r="IA92" s="51"/>
      <c r="IB92" s="51"/>
      <c r="IC92" s="51"/>
      <c r="ID92" s="51"/>
    </row>
    <row r="93" spans="1:238">
      <c r="A93" s="59"/>
      <c r="B93" s="59"/>
      <c r="C93" s="150"/>
      <c r="D93" s="150"/>
      <c r="E93" s="441"/>
      <c r="F93" s="150"/>
      <c r="G93" s="150"/>
      <c r="H93" s="150"/>
      <c r="I93" s="59"/>
      <c r="J93" s="59"/>
      <c r="K93" s="59"/>
      <c r="L93" s="59"/>
      <c r="M93" s="59"/>
      <c r="N93" s="59"/>
      <c r="O93" s="59"/>
      <c r="P93" s="59"/>
      <c r="Q93" s="59"/>
      <c r="R93" s="59"/>
    </row>
    <row r="94" spans="1:238">
      <c r="A94" s="59"/>
      <c r="B94" s="59"/>
      <c r="C94" s="150"/>
      <c r="D94" s="150"/>
      <c r="E94" s="441"/>
      <c r="F94" s="150"/>
      <c r="G94" s="150"/>
      <c r="H94" s="150"/>
      <c r="I94" s="59"/>
      <c r="J94" s="59"/>
      <c r="K94" s="59"/>
      <c r="L94" s="59"/>
      <c r="M94" s="59"/>
      <c r="N94" s="59"/>
      <c r="O94" s="59"/>
      <c r="P94" s="59"/>
      <c r="Q94" s="59"/>
      <c r="R94" s="59"/>
    </row>
    <row r="95" spans="1:238">
      <c r="A95" s="59"/>
      <c r="B95" s="59"/>
      <c r="C95" s="150"/>
      <c r="D95" s="150"/>
      <c r="E95" s="441"/>
      <c r="F95" s="150"/>
      <c r="G95" s="150"/>
      <c r="H95" s="150"/>
      <c r="I95" s="59"/>
      <c r="J95" s="59"/>
      <c r="K95" s="59"/>
      <c r="L95" s="59"/>
      <c r="M95" s="59"/>
      <c r="N95" s="59"/>
      <c r="O95" s="59"/>
      <c r="P95" s="59"/>
      <c r="Q95" s="59"/>
      <c r="R95" s="59"/>
    </row>
    <row r="96" spans="1:238">
      <c r="A96" s="59"/>
      <c r="B96" s="59"/>
      <c r="C96" s="150"/>
      <c r="D96" s="150"/>
      <c r="E96" s="441"/>
      <c r="F96" s="150"/>
      <c r="G96" s="150"/>
      <c r="H96" s="150"/>
      <c r="I96" s="59"/>
      <c r="J96" s="59"/>
      <c r="K96" s="59"/>
      <c r="L96" s="59"/>
      <c r="M96" s="59"/>
      <c r="N96" s="59"/>
      <c r="O96" s="59"/>
      <c r="P96" s="59"/>
      <c r="Q96" s="59"/>
      <c r="R96" s="59"/>
    </row>
    <row r="97" spans="1:18">
      <c r="A97" s="59"/>
      <c r="B97" s="59"/>
      <c r="C97" s="150"/>
      <c r="D97" s="150"/>
      <c r="E97" s="441"/>
      <c r="F97" s="150"/>
      <c r="G97" s="150"/>
      <c r="H97" s="150"/>
      <c r="I97" s="59"/>
      <c r="J97" s="59"/>
      <c r="K97" s="59"/>
      <c r="L97" s="59"/>
      <c r="M97" s="59"/>
      <c r="N97" s="59"/>
      <c r="O97" s="59"/>
      <c r="P97" s="59"/>
      <c r="Q97" s="59"/>
      <c r="R97" s="59"/>
    </row>
    <row r="98" spans="1:18">
      <c r="A98" s="59"/>
      <c r="B98" s="59"/>
      <c r="C98" s="150"/>
      <c r="D98" s="150"/>
      <c r="E98" s="441"/>
      <c r="F98" s="150"/>
      <c r="G98" s="150"/>
      <c r="H98" s="150"/>
      <c r="I98" s="59"/>
      <c r="J98" s="59"/>
      <c r="K98" s="59"/>
      <c r="L98" s="59"/>
      <c r="M98" s="59"/>
      <c r="N98" s="59"/>
      <c r="O98" s="59"/>
      <c r="P98" s="59"/>
      <c r="Q98" s="59"/>
      <c r="R98" s="59"/>
    </row>
    <row r="99" spans="1:18">
      <c r="A99" s="59"/>
      <c r="B99" s="59"/>
      <c r="C99" s="150"/>
      <c r="D99" s="150"/>
      <c r="E99" s="441"/>
      <c r="F99" s="150"/>
      <c r="G99" s="150"/>
      <c r="H99" s="150"/>
      <c r="I99" s="59"/>
      <c r="J99" s="59"/>
      <c r="K99" s="59"/>
      <c r="L99" s="59"/>
      <c r="M99" s="59"/>
      <c r="N99" s="59"/>
      <c r="O99" s="59"/>
      <c r="P99" s="59"/>
      <c r="Q99" s="59"/>
      <c r="R99" s="59"/>
    </row>
    <row r="100" spans="1:18">
      <c r="A100" s="59"/>
      <c r="B100" s="59"/>
      <c r="C100" s="150"/>
      <c r="D100" s="150"/>
      <c r="E100" s="441"/>
      <c r="F100" s="150"/>
      <c r="G100" s="150"/>
      <c r="H100" s="150"/>
      <c r="I100" s="59"/>
      <c r="J100" s="59"/>
      <c r="K100" s="59"/>
      <c r="L100" s="59"/>
      <c r="M100" s="59"/>
      <c r="N100" s="59"/>
      <c r="O100" s="59"/>
      <c r="P100" s="59"/>
      <c r="Q100" s="59"/>
      <c r="R100" s="59"/>
    </row>
    <row r="101" spans="1:18">
      <c r="A101" s="59"/>
      <c r="B101" s="59"/>
      <c r="C101" s="150"/>
      <c r="D101" s="150"/>
      <c r="E101" s="441"/>
      <c r="F101" s="150"/>
      <c r="G101" s="150"/>
      <c r="H101" s="150"/>
      <c r="I101" s="59"/>
      <c r="J101" s="59"/>
      <c r="K101" s="59"/>
      <c r="L101" s="59"/>
      <c r="M101" s="59"/>
      <c r="N101" s="59"/>
      <c r="O101" s="59"/>
      <c r="P101" s="59"/>
      <c r="Q101" s="59"/>
      <c r="R101" s="59"/>
    </row>
    <row r="102" spans="1:18">
      <c r="A102" s="59"/>
      <c r="B102" s="59"/>
      <c r="C102" s="150"/>
      <c r="D102" s="150"/>
      <c r="E102" s="441"/>
      <c r="F102" s="150"/>
      <c r="G102" s="150"/>
      <c r="H102" s="150"/>
      <c r="I102" s="59"/>
      <c r="J102" s="59"/>
      <c r="K102" s="59"/>
      <c r="L102" s="59"/>
      <c r="M102" s="59"/>
      <c r="N102" s="59"/>
      <c r="O102" s="59"/>
      <c r="P102" s="59"/>
      <c r="Q102" s="59"/>
      <c r="R102" s="59"/>
    </row>
    <row r="103" spans="1:18">
      <c r="A103" s="59"/>
      <c r="B103" s="59"/>
      <c r="C103" s="150"/>
      <c r="D103" s="150"/>
      <c r="E103" s="441"/>
      <c r="F103" s="150"/>
      <c r="G103" s="150"/>
      <c r="H103" s="150"/>
      <c r="I103" s="59"/>
      <c r="J103" s="59"/>
      <c r="K103" s="59"/>
      <c r="L103" s="59"/>
      <c r="M103" s="59"/>
      <c r="N103" s="59"/>
      <c r="O103" s="59"/>
      <c r="P103" s="59"/>
      <c r="Q103" s="59"/>
      <c r="R103" s="59"/>
    </row>
    <row r="104" spans="1:18">
      <c r="A104" s="59"/>
      <c r="B104" s="59"/>
      <c r="C104" s="150"/>
      <c r="D104" s="150"/>
      <c r="E104" s="441"/>
      <c r="F104" s="150"/>
      <c r="G104" s="150"/>
      <c r="H104" s="150"/>
      <c r="I104" s="59"/>
      <c r="J104" s="59"/>
      <c r="K104" s="59"/>
      <c r="L104" s="59"/>
      <c r="M104" s="59"/>
      <c r="N104" s="59"/>
      <c r="O104" s="59"/>
      <c r="P104" s="59"/>
      <c r="Q104" s="59"/>
      <c r="R104" s="59"/>
    </row>
    <row r="105" spans="1:18">
      <c r="A105" s="59"/>
      <c r="B105" s="59"/>
      <c r="C105" s="150"/>
      <c r="D105" s="150"/>
      <c r="E105" s="441"/>
      <c r="F105" s="150"/>
      <c r="G105" s="150"/>
      <c r="H105" s="150"/>
      <c r="I105" s="59"/>
      <c r="J105" s="59"/>
      <c r="K105" s="59"/>
      <c r="L105" s="59"/>
      <c r="M105" s="59"/>
      <c r="N105" s="59"/>
      <c r="O105" s="59"/>
      <c r="P105" s="59"/>
      <c r="Q105" s="59"/>
      <c r="R105" s="59"/>
    </row>
    <row r="106" spans="1:18">
      <c r="A106" s="59"/>
      <c r="B106" s="59"/>
      <c r="C106" s="150"/>
      <c r="D106" s="150"/>
      <c r="E106" s="441"/>
      <c r="F106" s="150"/>
      <c r="G106" s="150"/>
      <c r="H106" s="150"/>
      <c r="I106" s="59"/>
      <c r="J106" s="59"/>
      <c r="K106" s="59"/>
      <c r="L106" s="59"/>
      <c r="M106" s="59"/>
      <c r="N106" s="59"/>
      <c r="O106" s="59"/>
      <c r="P106" s="59"/>
      <c r="Q106" s="59"/>
      <c r="R106" s="59"/>
    </row>
    <row r="107" spans="1:18">
      <c r="A107" s="59"/>
      <c r="B107" s="59"/>
      <c r="C107" s="150"/>
      <c r="D107" s="150"/>
      <c r="E107" s="441"/>
      <c r="F107" s="150"/>
      <c r="G107" s="150"/>
      <c r="H107" s="150"/>
      <c r="I107" s="59"/>
      <c r="J107" s="59"/>
      <c r="K107" s="59"/>
      <c r="L107" s="59"/>
      <c r="M107" s="59"/>
      <c r="N107" s="59"/>
      <c r="O107" s="59"/>
      <c r="P107" s="59"/>
      <c r="Q107" s="59"/>
      <c r="R107" s="59"/>
    </row>
    <row r="108" spans="1:18">
      <c r="A108" s="59"/>
      <c r="B108" s="59"/>
      <c r="C108" s="150"/>
      <c r="D108" s="150"/>
      <c r="E108" s="441"/>
      <c r="F108" s="150"/>
      <c r="G108" s="150"/>
      <c r="H108" s="150"/>
      <c r="I108" s="59"/>
      <c r="J108" s="59"/>
      <c r="K108" s="59"/>
      <c r="L108" s="59"/>
      <c r="M108" s="59"/>
      <c r="N108" s="59"/>
      <c r="O108" s="59"/>
      <c r="P108" s="59"/>
      <c r="Q108" s="59"/>
      <c r="R108" s="59"/>
    </row>
    <row r="109" spans="1:18">
      <c r="A109" s="59"/>
      <c r="B109" s="59"/>
      <c r="C109" s="150"/>
      <c r="D109" s="150"/>
      <c r="E109" s="441"/>
      <c r="F109" s="150"/>
      <c r="G109" s="150"/>
      <c r="H109" s="150"/>
      <c r="I109" s="59"/>
      <c r="J109" s="59"/>
      <c r="K109" s="59"/>
      <c r="L109" s="59"/>
      <c r="M109" s="59"/>
      <c r="N109" s="59"/>
      <c r="O109" s="59"/>
      <c r="P109" s="59"/>
      <c r="Q109" s="59"/>
      <c r="R109" s="59"/>
    </row>
    <row r="110" spans="1:18">
      <c r="A110" s="59"/>
      <c r="B110" s="59"/>
      <c r="C110" s="150"/>
      <c r="D110" s="150"/>
      <c r="E110" s="441"/>
      <c r="F110" s="150"/>
      <c r="G110" s="150"/>
      <c r="H110" s="150"/>
      <c r="I110" s="59"/>
      <c r="J110" s="59"/>
      <c r="K110" s="59"/>
      <c r="L110" s="59"/>
      <c r="M110" s="59"/>
      <c r="N110" s="59"/>
      <c r="O110" s="59"/>
      <c r="P110" s="59"/>
      <c r="Q110" s="59"/>
      <c r="R110" s="59"/>
    </row>
    <row r="111" spans="1:18">
      <c r="A111" s="59"/>
      <c r="B111" s="59"/>
      <c r="C111" s="150"/>
      <c r="D111" s="150"/>
      <c r="E111" s="441"/>
      <c r="F111" s="150"/>
      <c r="G111" s="150"/>
      <c r="H111" s="150"/>
      <c r="I111" s="59"/>
      <c r="J111" s="59"/>
      <c r="K111" s="59"/>
      <c r="L111" s="59"/>
      <c r="M111" s="59"/>
      <c r="N111" s="59"/>
      <c r="O111" s="59"/>
      <c r="P111" s="59"/>
      <c r="Q111" s="59"/>
      <c r="R111" s="59"/>
    </row>
    <row r="112" spans="1:18">
      <c r="A112" s="59"/>
      <c r="B112" s="59"/>
      <c r="C112" s="150"/>
      <c r="D112" s="150"/>
      <c r="E112" s="441"/>
      <c r="F112" s="150"/>
      <c r="G112" s="150"/>
      <c r="H112" s="150"/>
      <c r="I112" s="59"/>
      <c r="J112" s="59"/>
      <c r="K112" s="59"/>
      <c r="L112" s="59"/>
      <c r="M112" s="59"/>
      <c r="N112" s="59"/>
      <c r="O112" s="59"/>
      <c r="P112" s="59"/>
      <c r="Q112" s="59"/>
      <c r="R112" s="59"/>
    </row>
    <row r="113" spans="1:18">
      <c r="A113" s="59"/>
      <c r="B113" s="59"/>
      <c r="C113" s="150"/>
      <c r="D113" s="150"/>
      <c r="E113" s="441"/>
      <c r="F113" s="150"/>
      <c r="G113" s="150"/>
      <c r="H113" s="150"/>
      <c r="I113" s="59"/>
      <c r="J113" s="59"/>
      <c r="K113" s="59"/>
      <c r="L113" s="59"/>
      <c r="M113" s="59"/>
      <c r="N113" s="59"/>
      <c r="O113" s="59"/>
      <c r="P113" s="59"/>
      <c r="Q113" s="59"/>
      <c r="R113" s="59"/>
    </row>
    <row r="114" spans="1:18">
      <c r="A114" s="59"/>
      <c r="B114" s="59"/>
      <c r="C114" s="150"/>
      <c r="D114" s="150"/>
      <c r="E114" s="441"/>
      <c r="F114" s="150"/>
      <c r="G114" s="150"/>
      <c r="H114" s="150"/>
      <c r="I114" s="59"/>
      <c r="J114" s="59"/>
      <c r="K114" s="59"/>
      <c r="L114" s="59"/>
      <c r="M114" s="59"/>
      <c r="N114" s="59"/>
      <c r="O114" s="59"/>
      <c r="P114" s="59"/>
      <c r="Q114" s="59"/>
      <c r="R114" s="59"/>
    </row>
    <row r="115" spans="1:18">
      <c r="A115" s="59"/>
      <c r="B115" s="59"/>
      <c r="C115" s="150"/>
      <c r="D115" s="150"/>
      <c r="E115" s="441"/>
      <c r="F115" s="150"/>
      <c r="G115" s="150"/>
      <c r="H115" s="150"/>
      <c r="I115" s="59"/>
      <c r="J115" s="59"/>
      <c r="K115" s="59"/>
      <c r="L115" s="59"/>
      <c r="M115" s="59"/>
      <c r="N115" s="59"/>
      <c r="O115" s="59"/>
      <c r="P115" s="59"/>
      <c r="Q115" s="59"/>
      <c r="R115" s="59"/>
    </row>
    <row r="116" spans="1:18">
      <c r="A116" s="59"/>
      <c r="B116" s="59"/>
      <c r="C116" s="150"/>
      <c r="D116" s="150"/>
      <c r="E116" s="441"/>
      <c r="F116" s="150"/>
      <c r="G116" s="150"/>
      <c r="H116" s="150"/>
      <c r="I116" s="59"/>
      <c r="J116" s="59"/>
      <c r="K116" s="59"/>
      <c r="L116" s="59"/>
      <c r="M116" s="59"/>
      <c r="N116" s="59"/>
      <c r="O116" s="59"/>
      <c r="P116" s="59"/>
      <c r="Q116" s="59"/>
      <c r="R116" s="59"/>
    </row>
    <row r="117" spans="1:18">
      <c r="A117" s="59"/>
      <c r="B117" s="59"/>
      <c r="C117" s="150"/>
      <c r="D117" s="150"/>
      <c r="E117" s="441"/>
      <c r="F117" s="150"/>
      <c r="G117" s="150"/>
      <c r="H117" s="150"/>
      <c r="I117" s="59"/>
      <c r="J117" s="59"/>
      <c r="K117" s="59"/>
      <c r="L117" s="59"/>
      <c r="M117" s="59"/>
      <c r="N117" s="59"/>
      <c r="O117" s="59"/>
      <c r="P117" s="59"/>
      <c r="Q117" s="59"/>
      <c r="R117" s="59"/>
    </row>
    <row r="118" spans="1:18">
      <c r="A118" s="59"/>
      <c r="B118" s="59"/>
      <c r="C118" s="150"/>
      <c r="D118" s="150"/>
      <c r="E118" s="441"/>
      <c r="F118" s="150"/>
      <c r="G118" s="150"/>
      <c r="H118" s="150"/>
      <c r="I118" s="59"/>
      <c r="J118" s="59"/>
      <c r="K118" s="59"/>
      <c r="L118" s="59"/>
      <c r="M118" s="59"/>
      <c r="N118" s="59"/>
      <c r="O118" s="59"/>
      <c r="P118" s="59"/>
      <c r="Q118" s="59"/>
      <c r="R118" s="59"/>
    </row>
    <row r="119" spans="1:18">
      <c r="A119" s="59"/>
      <c r="B119" s="59"/>
      <c r="C119" s="150"/>
      <c r="D119" s="150"/>
      <c r="E119" s="441"/>
      <c r="F119" s="150"/>
      <c r="G119" s="150"/>
      <c r="H119" s="150"/>
      <c r="I119" s="59"/>
      <c r="J119" s="59"/>
      <c r="K119" s="59"/>
      <c r="L119" s="59"/>
      <c r="M119" s="59"/>
      <c r="N119" s="59"/>
      <c r="O119" s="59"/>
      <c r="P119" s="59"/>
      <c r="Q119" s="59"/>
      <c r="R119" s="59"/>
    </row>
    <row r="120" spans="1:18">
      <c r="A120" s="59"/>
      <c r="B120" s="59"/>
      <c r="C120" s="150"/>
      <c r="D120" s="150"/>
      <c r="E120" s="441"/>
      <c r="F120" s="150"/>
      <c r="G120" s="150"/>
      <c r="H120" s="150"/>
      <c r="I120" s="59"/>
      <c r="J120" s="59"/>
      <c r="K120" s="59"/>
      <c r="L120" s="59"/>
      <c r="M120" s="59"/>
      <c r="N120" s="59"/>
      <c r="O120" s="59"/>
      <c r="P120" s="59"/>
      <c r="Q120" s="59"/>
      <c r="R120" s="59"/>
    </row>
    <row r="121" spans="1:18">
      <c r="A121" s="59"/>
      <c r="B121" s="59"/>
      <c r="C121" s="150"/>
      <c r="D121" s="150"/>
      <c r="E121" s="441"/>
      <c r="F121" s="150"/>
      <c r="G121" s="150"/>
      <c r="H121" s="150"/>
      <c r="I121" s="59"/>
      <c r="J121" s="59"/>
      <c r="K121" s="59"/>
      <c r="L121" s="59"/>
      <c r="M121" s="59"/>
      <c r="N121" s="59"/>
      <c r="O121" s="59"/>
      <c r="P121" s="59"/>
      <c r="Q121" s="59"/>
      <c r="R121" s="59"/>
    </row>
    <row r="122" spans="1:18">
      <c r="A122" s="59"/>
      <c r="B122" s="59"/>
      <c r="C122" s="150"/>
      <c r="D122" s="150"/>
      <c r="E122" s="441"/>
      <c r="F122" s="150"/>
      <c r="G122" s="150"/>
      <c r="H122" s="150"/>
      <c r="I122" s="59"/>
      <c r="J122" s="59"/>
      <c r="K122" s="59"/>
      <c r="L122" s="59"/>
      <c r="M122" s="59"/>
      <c r="N122" s="59"/>
      <c r="O122" s="59"/>
      <c r="P122" s="59"/>
      <c r="Q122" s="59"/>
      <c r="R122" s="59"/>
    </row>
    <row r="123" spans="1:18">
      <c r="A123" s="59"/>
      <c r="B123" s="59"/>
      <c r="C123" s="150"/>
      <c r="D123" s="150"/>
      <c r="E123" s="441"/>
      <c r="F123" s="150"/>
      <c r="G123" s="150"/>
      <c r="H123" s="150"/>
      <c r="I123" s="59"/>
      <c r="J123" s="59"/>
      <c r="K123" s="59"/>
      <c r="L123" s="59"/>
      <c r="M123" s="59"/>
      <c r="N123" s="59"/>
      <c r="O123" s="59"/>
      <c r="P123" s="59"/>
      <c r="Q123" s="59"/>
      <c r="R123" s="59"/>
    </row>
    <row r="124" spans="1:18">
      <c r="A124" s="59"/>
      <c r="B124" s="59"/>
      <c r="C124" s="479"/>
      <c r="D124" s="479"/>
      <c r="E124" s="441"/>
      <c r="F124" s="479"/>
      <c r="G124" s="479"/>
      <c r="H124" s="479"/>
    </row>
    <row r="125" spans="1:18">
      <c r="A125" s="59"/>
      <c r="B125" s="59"/>
      <c r="C125" s="479"/>
      <c r="D125" s="479"/>
      <c r="E125" s="441"/>
      <c r="F125" s="479"/>
      <c r="G125" s="479"/>
      <c r="H125" s="479"/>
    </row>
    <row r="126" spans="1:18">
      <c r="A126" s="59"/>
      <c r="B126" s="59"/>
      <c r="C126" s="479"/>
      <c r="D126" s="479"/>
      <c r="E126" s="441"/>
      <c r="F126" s="479"/>
      <c r="G126" s="479"/>
      <c r="H126" s="479"/>
    </row>
    <row r="127" spans="1:18">
      <c r="A127" s="59"/>
      <c r="B127" s="59"/>
      <c r="C127" s="479"/>
      <c r="D127" s="479"/>
      <c r="E127" s="441"/>
      <c r="F127" s="479"/>
      <c r="G127" s="479"/>
      <c r="H127" s="479"/>
    </row>
    <row r="128" spans="1:18">
      <c r="A128" s="59"/>
      <c r="B128" s="59"/>
      <c r="C128" s="479"/>
      <c r="D128" s="479"/>
      <c r="E128" s="441"/>
      <c r="F128" s="479"/>
      <c r="G128" s="479"/>
      <c r="H128" s="479"/>
    </row>
    <row r="129" spans="1:8">
      <c r="A129" s="59"/>
      <c r="B129" s="59"/>
      <c r="C129" s="479"/>
      <c r="D129" s="479"/>
      <c r="E129" s="441"/>
      <c r="F129" s="479"/>
      <c r="G129" s="479"/>
      <c r="H129" s="479"/>
    </row>
    <row r="130" spans="1:8">
      <c r="A130" s="59"/>
      <c r="B130" s="59"/>
      <c r="C130" s="479"/>
      <c r="D130" s="479"/>
      <c r="E130" s="441"/>
      <c r="F130" s="479"/>
      <c r="G130" s="479"/>
      <c r="H130" s="479"/>
    </row>
    <row r="131" spans="1:8">
      <c r="A131" s="59"/>
      <c r="B131" s="59"/>
      <c r="C131" s="479"/>
      <c r="D131" s="479"/>
      <c r="E131" s="441"/>
      <c r="F131" s="479"/>
      <c r="G131" s="479"/>
      <c r="H131" s="479"/>
    </row>
    <row r="132" spans="1:8">
      <c r="A132" s="59"/>
      <c r="B132" s="59"/>
      <c r="C132" s="479"/>
      <c r="D132" s="479"/>
      <c r="E132" s="441"/>
      <c r="F132" s="479"/>
      <c r="G132" s="479"/>
      <c r="H132" s="479"/>
    </row>
    <row r="133" spans="1:8">
      <c r="A133" s="59"/>
      <c r="B133" s="59"/>
      <c r="C133" s="479"/>
      <c r="D133" s="479"/>
      <c r="E133" s="441"/>
      <c r="F133" s="479"/>
      <c r="G133" s="479"/>
      <c r="H133" s="479"/>
    </row>
    <row r="134" spans="1:8">
      <c r="A134" s="59"/>
      <c r="B134" s="59"/>
      <c r="C134" s="479"/>
      <c r="D134" s="479"/>
      <c r="E134" s="441"/>
      <c r="F134" s="479"/>
      <c r="G134" s="479"/>
      <c r="H134" s="479"/>
    </row>
    <row r="135" spans="1:8">
      <c r="A135" s="59"/>
      <c r="B135" s="59"/>
      <c r="C135" s="479"/>
      <c r="D135" s="479"/>
      <c r="E135" s="441"/>
      <c r="F135" s="479"/>
      <c r="G135" s="479"/>
      <c r="H135" s="479"/>
    </row>
    <row r="136" spans="1:8">
      <c r="A136" s="59"/>
      <c r="B136" s="59"/>
      <c r="C136" s="479"/>
      <c r="D136" s="479"/>
      <c r="E136" s="441"/>
      <c r="F136" s="479"/>
      <c r="G136" s="479"/>
      <c r="H136" s="479"/>
    </row>
    <row r="137" spans="1:8">
      <c r="A137" s="59"/>
      <c r="B137" s="59"/>
      <c r="C137" s="479"/>
      <c r="D137" s="479"/>
      <c r="E137" s="441"/>
      <c r="F137" s="479"/>
      <c r="G137" s="479"/>
      <c r="H137" s="479"/>
    </row>
    <row r="138" spans="1:8">
      <c r="A138" s="59"/>
      <c r="B138" s="59"/>
      <c r="C138" s="479"/>
      <c r="D138" s="479"/>
      <c r="E138" s="441"/>
      <c r="F138" s="479"/>
      <c r="G138" s="479"/>
      <c r="H138" s="479"/>
    </row>
    <row r="139" spans="1:8">
      <c r="A139" s="59"/>
      <c r="B139" s="59"/>
      <c r="C139" s="479"/>
      <c r="D139" s="479"/>
      <c r="E139" s="441"/>
      <c r="F139" s="479"/>
      <c r="G139" s="479"/>
      <c r="H139" s="479"/>
    </row>
    <row r="140" spans="1:8">
      <c r="A140" s="59"/>
      <c r="B140" s="59"/>
      <c r="C140" s="479"/>
      <c r="D140" s="479"/>
      <c r="E140" s="441"/>
      <c r="F140" s="479"/>
      <c r="G140" s="479"/>
      <c r="H140" s="479"/>
    </row>
    <row r="141" spans="1:8">
      <c r="A141" s="59"/>
      <c r="B141" s="59"/>
      <c r="C141" s="479"/>
      <c r="D141" s="479"/>
      <c r="E141" s="441"/>
      <c r="F141" s="479"/>
      <c r="G141" s="479"/>
      <c r="H141" s="479"/>
    </row>
    <row r="142" spans="1:8">
      <c r="A142" s="59"/>
      <c r="B142" s="59"/>
      <c r="C142" s="479"/>
      <c r="D142" s="479"/>
      <c r="E142" s="441"/>
      <c r="F142" s="479"/>
      <c r="G142" s="479"/>
      <c r="H142" s="479"/>
    </row>
    <row r="143" spans="1:8">
      <c r="A143" s="59"/>
      <c r="B143" s="59"/>
      <c r="C143" s="479"/>
      <c r="D143" s="479"/>
      <c r="E143" s="441"/>
      <c r="F143" s="479"/>
      <c r="G143" s="479"/>
      <c r="H143" s="479"/>
    </row>
    <row r="144" spans="1:8">
      <c r="A144" s="59"/>
      <c r="B144" s="59"/>
      <c r="C144" s="479"/>
      <c r="D144" s="479"/>
      <c r="E144" s="441"/>
      <c r="F144" s="479"/>
      <c r="G144" s="479"/>
      <c r="H144" s="479"/>
    </row>
    <row r="145" spans="1:8">
      <c r="A145" s="59"/>
      <c r="B145" s="59"/>
      <c r="C145" s="479"/>
      <c r="D145" s="479"/>
      <c r="E145" s="441"/>
      <c r="F145" s="479"/>
      <c r="G145" s="479"/>
      <c r="H145" s="479"/>
    </row>
    <row r="146" spans="1:8">
      <c r="A146" s="59"/>
      <c r="B146" s="59"/>
      <c r="C146" s="479"/>
      <c r="D146" s="479"/>
      <c r="E146" s="441"/>
      <c r="F146" s="479"/>
      <c r="G146" s="479"/>
      <c r="H146" s="479"/>
    </row>
    <row r="147" spans="1:8">
      <c r="A147" s="59"/>
      <c r="B147" s="59"/>
      <c r="C147" s="479"/>
      <c r="D147" s="479"/>
      <c r="E147" s="441"/>
      <c r="F147" s="479"/>
      <c r="G147" s="479"/>
      <c r="H147" s="479"/>
    </row>
    <row r="148" spans="1:8">
      <c r="A148" s="59"/>
      <c r="B148" s="59"/>
      <c r="C148" s="479"/>
      <c r="D148" s="479"/>
      <c r="E148" s="441"/>
      <c r="F148" s="479"/>
      <c r="G148" s="479"/>
      <c r="H148" s="479"/>
    </row>
    <row r="149" spans="1:8">
      <c r="A149" s="59"/>
      <c r="B149" s="59"/>
      <c r="C149" s="479"/>
      <c r="D149" s="479"/>
      <c r="E149" s="441"/>
      <c r="F149" s="479"/>
      <c r="G149" s="479"/>
      <c r="H149" s="479"/>
    </row>
    <row r="150" spans="1:8">
      <c r="A150" s="59"/>
      <c r="B150" s="59"/>
      <c r="C150" s="479"/>
      <c r="D150" s="479"/>
      <c r="E150" s="441"/>
      <c r="F150" s="479"/>
      <c r="G150" s="479"/>
      <c r="H150" s="479"/>
    </row>
    <row r="151" spans="1:8">
      <c r="C151" s="479"/>
      <c r="D151" s="479"/>
      <c r="E151" s="441"/>
      <c r="F151" s="479"/>
      <c r="G151" s="479"/>
      <c r="H151" s="479"/>
    </row>
    <row r="152" spans="1:8">
      <c r="C152" s="479"/>
      <c r="D152" s="479"/>
      <c r="E152" s="441"/>
      <c r="F152" s="479"/>
      <c r="G152" s="479"/>
      <c r="H152" s="479"/>
    </row>
    <row r="153" spans="1:8">
      <c r="C153" s="479"/>
      <c r="D153" s="479"/>
      <c r="E153" s="441"/>
      <c r="F153" s="479"/>
      <c r="G153" s="479"/>
      <c r="H153" s="479"/>
    </row>
    <row r="154" spans="1:8">
      <c r="C154" s="479"/>
      <c r="D154" s="479"/>
      <c r="E154" s="441"/>
      <c r="F154" s="479"/>
      <c r="G154" s="479"/>
      <c r="H154" s="479"/>
    </row>
    <row r="155" spans="1:8">
      <c r="C155" s="479"/>
      <c r="D155" s="479"/>
      <c r="E155" s="441"/>
      <c r="F155" s="479"/>
      <c r="G155" s="479"/>
      <c r="H155" s="479"/>
    </row>
    <row r="156" spans="1:8">
      <c r="C156" s="479"/>
      <c r="D156" s="479"/>
      <c r="E156" s="441"/>
      <c r="F156" s="479"/>
      <c r="G156" s="479"/>
      <c r="H156" s="479"/>
    </row>
    <row r="157" spans="1:8">
      <c r="C157" s="479"/>
      <c r="D157" s="479"/>
      <c r="E157" s="441"/>
      <c r="F157" s="479"/>
      <c r="G157" s="479"/>
      <c r="H157" s="479"/>
    </row>
    <row r="158" spans="1:8">
      <c r="C158" s="479"/>
      <c r="D158" s="479"/>
      <c r="E158" s="441"/>
      <c r="F158" s="479"/>
      <c r="G158" s="479"/>
      <c r="H158" s="479"/>
    </row>
    <row r="159" spans="1:8">
      <c r="C159" s="479"/>
      <c r="D159" s="479"/>
      <c r="E159" s="441"/>
      <c r="F159" s="479"/>
      <c r="G159" s="479"/>
      <c r="H159" s="479"/>
    </row>
    <row r="160" spans="1:8">
      <c r="C160" s="479"/>
      <c r="D160" s="479"/>
      <c r="E160" s="441"/>
      <c r="F160" s="479"/>
      <c r="G160" s="479"/>
      <c r="H160" s="479"/>
    </row>
    <row r="161" spans="3:8">
      <c r="C161" s="479"/>
      <c r="D161" s="479"/>
      <c r="E161" s="441"/>
      <c r="F161" s="479"/>
      <c r="G161" s="479"/>
      <c r="H161" s="479"/>
    </row>
    <row r="162" spans="3:8">
      <c r="C162" s="479"/>
      <c r="D162" s="479"/>
      <c r="E162" s="441"/>
      <c r="F162" s="479"/>
      <c r="G162" s="479"/>
      <c r="H162" s="479"/>
    </row>
    <row r="163" spans="3:8">
      <c r="C163" s="479"/>
      <c r="D163" s="479"/>
      <c r="E163" s="441"/>
      <c r="F163" s="479"/>
      <c r="G163" s="479"/>
      <c r="H163" s="479"/>
    </row>
    <row r="164" spans="3:8">
      <c r="C164" s="479"/>
      <c r="D164" s="479"/>
      <c r="E164" s="441"/>
      <c r="F164" s="479"/>
      <c r="G164" s="479"/>
      <c r="H164" s="479"/>
    </row>
    <row r="165" spans="3:8">
      <c r="C165" s="479"/>
      <c r="D165" s="479"/>
      <c r="E165" s="441"/>
      <c r="F165" s="479"/>
      <c r="G165" s="479"/>
      <c r="H165" s="479"/>
    </row>
    <row r="166" spans="3:8">
      <c r="C166" s="479"/>
      <c r="D166" s="479"/>
      <c r="E166" s="441"/>
      <c r="F166" s="479"/>
      <c r="G166" s="479"/>
      <c r="H166" s="479"/>
    </row>
    <row r="167" spans="3:8">
      <c r="C167" s="479"/>
      <c r="D167" s="479"/>
      <c r="E167" s="441"/>
      <c r="F167" s="479"/>
      <c r="G167" s="479"/>
      <c r="H167" s="479"/>
    </row>
    <row r="168" spans="3:8">
      <c r="C168" s="479"/>
      <c r="D168" s="479"/>
      <c r="E168" s="441"/>
      <c r="F168" s="479"/>
      <c r="G168" s="479"/>
      <c r="H168" s="479"/>
    </row>
    <row r="169" spans="3:8">
      <c r="C169" s="479"/>
      <c r="D169" s="479"/>
      <c r="E169" s="441"/>
      <c r="F169" s="479"/>
      <c r="G169" s="479"/>
      <c r="H169" s="479"/>
    </row>
    <row r="170" spans="3:8">
      <c r="C170" s="479"/>
      <c r="D170" s="479"/>
      <c r="E170" s="441"/>
      <c r="F170" s="479"/>
      <c r="G170" s="479"/>
      <c r="H170" s="479"/>
    </row>
    <row r="171" spans="3:8">
      <c r="C171" s="479"/>
      <c r="D171" s="479"/>
      <c r="E171" s="441"/>
      <c r="F171" s="479"/>
      <c r="G171" s="479"/>
      <c r="H171" s="479"/>
    </row>
    <row r="172" spans="3:8">
      <c r="C172" s="479"/>
      <c r="D172" s="479"/>
      <c r="E172" s="441"/>
      <c r="F172" s="479"/>
      <c r="G172" s="479"/>
      <c r="H172" s="479"/>
    </row>
    <row r="173" spans="3:8">
      <c r="C173" s="479"/>
      <c r="D173" s="479"/>
      <c r="E173" s="441"/>
      <c r="F173" s="479"/>
      <c r="G173" s="479"/>
      <c r="H173" s="479"/>
    </row>
    <row r="174" spans="3:8">
      <c r="C174" s="479"/>
      <c r="D174" s="479"/>
      <c r="E174" s="441"/>
      <c r="F174" s="479"/>
      <c r="G174" s="479"/>
      <c r="H174" s="479"/>
    </row>
    <row r="175" spans="3:8">
      <c r="C175" s="479"/>
      <c r="D175" s="479"/>
      <c r="E175" s="441"/>
      <c r="F175" s="479"/>
      <c r="G175" s="479"/>
      <c r="H175" s="479"/>
    </row>
    <row r="176" spans="3:8">
      <c r="C176" s="479"/>
      <c r="D176" s="479"/>
      <c r="E176" s="441"/>
      <c r="F176" s="479"/>
      <c r="G176" s="479"/>
      <c r="H176" s="479"/>
    </row>
    <row r="177" spans="3:8">
      <c r="C177" s="479"/>
      <c r="D177" s="479"/>
      <c r="E177" s="441"/>
      <c r="F177" s="479"/>
      <c r="G177" s="479"/>
      <c r="H177" s="479"/>
    </row>
    <row r="178" spans="3:8">
      <c r="C178" s="479"/>
      <c r="D178" s="479"/>
      <c r="E178" s="441"/>
      <c r="F178" s="479"/>
      <c r="G178" s="479"/>
      <c r="H178" s="479"/>
    </row>
    <row r="179" spans="3:8">
      <c r="C179" s="479"/>
      <c r="D179" s="479"/>
      <c r="E179" s="441"/>
      <c r="F179" s="479"/>
      <c r="G179" s="479"/>
      <c r="H179" s="479"/>
    </row>
    <row r="180" spans="3:8">
      <c r="C180" s="479"/>
      <c r="D180" s="479"/>
      <c r="E180" s="441"/>
      <c r="F180" s="479"/>
      <c r="G180" s="479"/>
      <c r="H180" s="479"/>
    </row>
    <row r="181" spans="3:8">
      <c r="C181" s="479"/>
      <c r="D181" s="479"/>
      <c r="E181" s="441"/>
      <c r="F181" s="479"/>
      <c r="G181" s="479"/>
      <c r="H181" s="479"/>
    </row>
    <row r="182" spans="3:8">
      <c r="C182" s="479"/>
      <c r="D182" s="479"/>
      <c r="E182" s="441"/>
      <c r="F182" s="479"/>
      <c r="G182" s="479"/>
      <c r="H182" s="479"/>
    </row>
    <row r="183" spans="3:8">
      <c r="C183" s="479"/>
      <c r="D183" s="479"/>
      <c r="E183" s="441"/>
      <c r="F183" s="479"/>
      <c r="G183" s="479"/>
      <c r="H183" s="479"/>
    </row>
    <row r="184" spans="3:8">
      <c r="C184" s="479"/>
      <c r="D184" s="479"/>
      <c r="E184" s="441"/>
      <c r="F184" s="479"/>
      <c r="G184" s="479"/>
      <c r="H184" s="479"/>
    </row>
    <row r="185" spans="3:8">
      <c r="C185" s="479"/>
      <c r="D185" s="479"/>
      <c r="E185" s="441"/>
      <c r="F185" s="479"/>
      <c r="G185" s="479"/>
      <c r="H185" s="479"/>
    </row>
    <row r="186" spans="3:8">
      <c r="C186" s="479"/>
      <c r="D186" s="479"/>
      <c r="E186" s="441"/>
      <c r="F186" s="479"/>
      <c r="G186" s="479"/>
      <c r="H186" s="479"/>
    </row>
    <row r="187" spans="3:8">
      <c r="C187" s="479"/>
      <c r="D187" s="479"/>
      <c r="E187" s="441"/>
      <c r="F187" s="479"/>
      <c r="G187" s="479"/>
      <c r="H187" s="479"/>
    </row>
    <row r="188" spans="3:8">
      <c r="C188" s="479"/>
      <c r="D188" s="479"/>
      <c r="E188" s="441"/>
      <c r="F188" s="479"/>
      <c r="G188" s="479"/>
      <c r="H188" s="479"/>
    </row>
    <row r="189" spans="3:8">
      <c r="C189" s="479"/>
      <c r="D189" s="479"/>
      <c r="E189" s="441"/>
      <c r="F189" s="479"/>
      <c r="G189" s="479"/>
      <c r="H189" s="479"/>
    </row>
    <row r="190" spans="3:8">
      <c r="C190" s="479"/>
      <c r="D190" s="479"/>
      <c r="E190" s="441"/>
      <c r="F190" s="479"/>
      <c r="G190" s="479"/>
      <c r="H190" s="479"/>
    </row>
    <row r="191" spans="3:8">
      <c r="C191" s="479"/>
      <c r="D191" s="479"/>
      <c r="E191" s="441"/>
      <c r="F191" s="479"/>
      <c r="G191" s="479"/>
      <c r="H191" s="479"/>
    </row>
    <row r="192" spans="3:8">
      <c r="C192" s="479"/>
      <c r="D192" s="479"/>
      <c r="E192" s="441"/>
      <c r="F192" s="479"/>
      <c r="G192" s="479"/>
      <c r="H192" s="479"/>
    </row>
    <row r="193" spans="3:8">
      <c r="C193" s="479"/>
      <c r="D193" s="479"/>
      <c r="E193" s="441"/>
      <c r="F193" s="479"/>
      <c r="G193" s="479"/>
      <c r="H193" s="479"/>
    </row>
    <row r="194" spans="3:8">
      <c r="C194" s="479"/>
      <c r="D194" s="479"/>
      <c r="E194" s="441"/>
      <c r="F194" s="479"/>
      <c r="G194" s="479"/>
      <c r="H194" s="479"/>
    </row>
    <row r="195" spans="3:8">
      <c r="C195" s="479"/>
      <c r="D195" s="479"/>
      <c r="E195" s="441"/>
      <c r="F195" s="479"/>
      <c r="G195" s="479"/>
      <c r="H195" s="479"/>
    </row>
    <row r="196" spans="3:8">
      <c r="C196" s="479"/>
      <c r="D196" s="479"/>
      <c r="E196" s="441"/>
      <c r="F196" s="479"/>
      <c r="G196" s="479"/>
      <c r="H196" s="479"/>
    </row>
    <row r="197" spans="3:8">
      <c r="C197" s="479"/>
      <c r="D197" s="479"/>
      <c r="E197" s="441"/>
      <c r="F197" s="479"/>
      <c r="G197" s="479"/>
      <c r="H197" s="479"/>
    </row>
    <row r="198" spans="3:8">
      <c r="C198" s="479"/>
      <c r="D198" s="479"/>
      <c r="E198" s="441"/>
      <c r="F198" s="479"/>
      <c r="G198" s="479"/>
      <c r="H198" s="479"/>
    </row>
    <row r="199" spans="3:8">
      <c r="C199" s="479"/>
      <c r="D199" s="479"/>
      <c r="E199" s="441"/>
      <c r="F199" s="479"/>
      <c r="G199" s="479"/>
      <c r="H199" s="479"/>
    </row>
    <row r="200" spans="3:8">
      <c r="C200" s="479"/>
      <c r="D200" s="479"/>
      <c r="E200" s="441"/>
      <c r="F200" s="479"/>
      <c r="G200" s="479"/>
      <c r="H200" s="479"/>
    </row>
    <row r="201" spans="3:8">
      <c r="C201" s="479"/>
      <c r="D201" s="479"/>
      <c r="E201" s="441"/>
      <c r="F201" s="479"/>
      <c r="G201" s="479"/>
      <c r="H201" s="479"/>
    </row>
    <row r="202" spans="3:8">
      <c r="C202" s="479"/>
      <c r="D202" s="479"/>
      <c r="E202" s="441"/>
      <c r="F202" s="479"/>
      <c r="G202" s="479"/>
      <c r="H202" s="479"/>
    </row>
    <row r="203" spans="3:8">
      <c r="C203" s="479"/>
      <c r="D203" s="479"/>
      <c r="E203" s="441"/>
      <c r="F203" s="479"/>
      <c r="G203" s="479"/>
      <c r="H203" s="479"/>
    </row>
    <row r="204" spans="3:8">
      <c r="C204" s="479"/>
      <c r="D204" s="479"/>
      <c r="E204" s="441"/>
      <c r="F204" s="479"/>
      <c r="G204" s="479"/>
      <c r="H204" s="479"/>
    </row>
    <row r="205" spans="3:8">
      <c r="C205" s="479"/>
      <c r="D205" s="479"/>
      <c r="E205" s="441"/>
      <c r="F205" s="479"/>
      <c r="G205" s="479"/>
      <c r="H205" s="479"/>
    </row>
    <row r="206" spans="3:8">
      <c r="C206" s="479"/>
      <c r="D206" s="479"/>
      <c r="E206" s="441"/>
      <c r="F206" s="479"/>
      <c r="G206" s="479"/>
      <c r="H206" s="479"/>
    </row>
    <row r="207" spans="3:8">
      <c r="C207" s="479"/>
      <c r="D207" s="479"/>
      <c r="E207" s="441"/>
      <c r="F207" s="479"/>
      <c r="G207" s="479"/>
      <c r="H207" s="479"/>
    </row>
    <row r="208" spans="3:8">
      <c r="C208" s="479"/>
      <c r="D208" s="479"/>
      <c r="E208" s="441"/>
      <c r="F208" s="479"/>
      <c r="G208" s="479"/>
      <c r="H208" s="479"/>
    </row>
    <row r="209" spans="3:8">
      <c r="C209" s="479"/>
      <c r="D209" s="479"/>
      <c r="E209" s="441"/>
      <c r="F209" s="479"/>
      <c r="G209" s="479"/>
      <c r="H209" s="479"/>
    </row>
    <row r="210" spans="3:8">
      <c r="C210" s="479"/>
      <c r="D210" s="479"/>
      <c r="E210" s="441"/>
      <c r="F210" s="479"/>
      <c r="G210" s="479"/>
      <c r="H210" s="479"/>
    </row>
    <row r="211" spans="3:8">
      <c r="C211" s="479"/>
      <c r="D211" s="479"/>
      <c r="E211" s="441"/>
      <c r="F211" s="479"/>
      <c r="G211" s="479"/>
      <c r="H211" s="479"/>
    </row>
    <row r="212" spans="3:8">
      <c r="C212" s="479"/>
      <c r="D212" s="479"/>
      <c r="E212" s="441"/>
      <c r="F212" s="479"/>
      <c r="G212" s="479"/>
      <c r="H212" s="479"/>
    </row>
    <row r="213" spans="3:8">
      <c r="C213" s="479"/>
      <c r="D213" s="479"/>
      <c r="E213" s="441"/>
      <c r="F213" s="479"/>
      <c r="G213" s="479"/>
      <c r="H213" s="479"/>
    </row>
    <row r="214" spans="3:8">
      <c r="C214" s="479"/>
      <c r="D214" s="479"/>
      <c r="E214" s="441"/>
      <c r="F214" s="479"/>
      <c r="G214" s="479"/>
      <c r="H214" s="479"/>
    </row>
    <row r="215" spans="3:8">
      <c r="C215" s="479"/>
      <c r="D215" s="479"/>
      <c r="E215" s="441"/>
      <c r="F215" s="479"/>
      <c r="G215" s="479"/>
      <c r="H215" s="479"/>
    </row>
    <row r="216" spans="3:8">
      <c r="C216" s="479"/>
      <c r="D216" s="479"/>
      <c r="E216" s="441"/>
      <c r="F216" s="479"/>
      <c r="G216" s="479"/>
      <c r="H216" s="479"/>
    </row>
    <row r="217" spans="3:8">
      <c r="C217" s="479"/>
      <c r="D217" s="479"/>
      <c r="E217" s="441"/>
      <c r="F217" s="479"/>
      <c r="G217" s="479"/>
      <c r="H217" s="479"/>
    </row>
    <row r="218" spans="3:8">
      <c r="C218" s="479"/>
      <c r="D218" s="479"/>
      <c r="E218" s="441"/>
      <c r="F218" s="479"/>
      <c r="G218" s="479"/>
      <c r="H218" s="479"/>
    </row>
    <row r="219" spans="3:8">
      <c r="C219" s="479"/>
      <c r="D219" s="479"/>
      <c r="E219" s="441"/>
      <c r="F219" s="479"/>
      <c r="G219" s="479"/>
      <c r="H219" s="479"/>
    </row>
    <row r="220" spans="3:8">
      <c r="C220" s="479"/>
      <c r="D220" s="479"/>
      <c r="E220" s="441"/>
      <c r="F220" s="479"/>
      <c r="G220" s="479"/>
      <c r="H220" s="479"/>
    </row>
    <row r="221" spans="3:8">
      <c r="C221" s="479"/>
      <c r="D221" s="479"/>
      <c r="E221" s="441"/>
      <c r="F221" s="479"/>
      <c r="G221" s="479"/>
      <c r="H221" s="479"/>
    </row>
    <row r="222" spans="3:8">
      <c r="C222" s="479"/>
      <c r="D222" s="479"/>
      <c r="E222" s="441"/>
      <c r="F222" s="479"/>
      <c r="G222" s="479"/>
      <c r="H222" s="479"/>
    </row>
    <row r="223" spans="3:8">
      <c r="C223" s="479"/>
      <c r="D223" s="479"/>
      <c r="E223" s="441"/>
      <c r="F223" s="479"/>
      <c r="G223" s="479"/>
      <c r="H223" s="479"/>
    </row>
    <row r="224" spans="3:8">
      <c r="C224" s="479"/>
      <c r="D224" s="479"/>
      <c r="E224" s="441"/>
      <c r="F224" s="479"/>
      <c r="G224" s="479"/>
      <c r="H224" s="479"/>
    </row>
    <row r="225" spans="3:8">
      <c r="C225" s="479"/>
      <c r="D225" s="479"/>
      <c r="E225" s="441"/>
      <c r="F225" s="479"/>
      <c r="G225" s="479"/>
      <c r="H225" s="479"/>
    </row>
    <row r="226" spans="3:8">
      <c r="C226" s="479"/>
      <c r="D226" s="479"/>
      <c r="E226" s="441"/>
      <c r="F226" s="479"/>
      <c r="G226" s="479"/>
      <c r="H226" s="479"/>
    </row>
    <row r="227" spans="3:8">
      <c r="C227" s="479"/>
      <c r="D227" s="479"/>
      <c r="E227" s="441"/>
      <c r="F227" s="479"/>
      <c r="G227" s="479"/>
      <c r="H227" s="479"/>
    </row>
    <row r="228" spans="3:8">
      <c r="C228" s="479"/>
      <c r="D228" s="479"/>
      <c r="E228" s="441"/>
      <c r="F228" s="479"/>
      <c r="G228" s="479"/>
      <c r="H228" s="479"/>
    </row>
    <row r="229" spans="3:8">
      <c r="E229" s="441"/>
    </row>
    <row r="230" spans="3:8">
      <c r="E230" s="441"/>
    </row>
    <row r="231" spans="3:8">
      <c r="E231" s="441"/>
    </row>
    <row r="232" spans="3:8">
      <c r="E232" s="441"/>
    </row>
    <row r="233" spans="3:8">
      <c r="E233" s="441"/>
    </row>
    <row r="234" spans="3:8">
      <c r="E234" s="441"/>
    </row>
    <row r="235" spans="3:8">
      <c r="E235" s="441"/>
    </row>
    <row r="236" spans="3:8">
      <c r="E236" s="441"/>
    </row>
    <row r="237" spans="3:8">
      <c r="E237" s="441"/>
    </row>
    <row r="238" spans="3:8">
      <c r="E238" s="441"/>
    </row>
    <row r="239" spans="3:8">
      <c r="E239" s="441"/>
    </row>
    <row r="240" spans="3:8">
      <c r="E240" s="441"/>
    </row>
    <row r="241" spans="5:5">
      <c r="E241" s="441"/>
    </row>
    <row r="242" spans="5:5">
      <c r="E242" s="441"/>
    </row>
    <row r="243" spans="5:5">
      <c r="E243" s="441"/>
    </row>
    <row r="244" spans="5:5">
      <c r="E244" s="441"/>
    </row>
    <row r="245" spans="5:5">
      <c r="E245" s="441"/>
    </row>
    <row r="246" spans="5:5">
      <c r="E246" s="441"/>
    </row>
    <row r="247" spans="5:5">
      <c r="E247" s="441"/>
    </row>
    <row r="248" spans="5:5">
      <c r="E248" s="441"/>
    </row>
    <row r="249" spans="5:5">
      <c r="E249" s="441"/>
    </row>
    <row r="250" spans="5:5">
      <c r="E250" s="441"/>
    </row>
    <row r="251" spans="5:5">
      <c r="E251" s="441"/>
    </row>
    <row r="252" spans="5:5">
      <c r="E252" s="441"/>
    </row>
    <row r="253" spans="5:5">
      <c r="E253" s="441"/>
    </row>
    <row r="254" spans="5:5">
      <c r="E254" s="441"/>
    </row>
    <row r="255" spans="5:5">
      <c r="E255" s="441"/>
    </row>
    <row r="256" spans="5:5">
      <c r="E256" s="441"/>
    </row>
    <row r="257" spans="5:5">
      <c r="E257" s="441"/>
    </row>
    <row r="258" spans="5:5">
      <c r="E258" s="441"/>
    </row>
    <row r="259" spans="5:5">
      <c r="E259" s="441"/>
    </row>
    <row r="260" spans="5:5">
      <c r="E260" s="441"/>
    </row>
    <row r="261" spans="5:5">
      <c r="E261" s="441"/>
    </row>
    <row r="262" spans="5:5">
      <c r="E262" s="441"/>
    </row>
    <row r="263" spans="5:5">
      <c r="E263" s="441"/>
    </row>
    <row r="264" spans="5:5">
      <c r="E264" s="441"/>
    </row>
    <row r="265" spans="5:5">
      <c r="E265" s="441"/>
    </row>
    <row r="266" spans="5:5">
      <c r="E266" s="441"/>
    </row>
    <row r="267" spans="5:5">
      <c r="E267" s="441"/>
    </row>
    <row r="268" spans="5:5">
      <c r="E268" s="441"/>
    </row>
    <row r="269" spans="5:5">
      <c r="E269" s="441"/>
    </row>
    <row r="270" spans="5:5">
      <c r="E270" s="441"/>
    </row>
    <row r="271" spans="5:5">
      <c r="E271" s="441"/>
    </row>
    <row r="272" spans="5:5">
      <c r="E272" s="441"/>
    </row>
    <row r="273" spans="5:5">
      <c r="E273" s="441"/>
    </row>
    <row r="274" spans="5:5">
      <c r="E274" s="441"/>
    </row>
    <row r="275" spans="5:5">
      <c r="E275" s="441"/>
    </row>
    <row r="276" spans="5:5">
      <c r="E276" s="441"/>
    </row>
    <row r="277" spans="5:5">
      <c r="E277" s="441"/>
    </row>
    <row r="278" spans="5:5">
      <c r="E278" s="441"/>
    </row>
    <row r="279" spans="5:5">
      <c r="E279" s="441"/>
    </row>
    <row r="280" spans="5:5">
      <c r="E280" s="441"/>
    </row>
    <row r="281" spans="5:5">
      <c r="E281" s="441"/>
    </row>
    <row r="282" spans="5:5">
      <c r="E282" s="441"/>
    </row>
    <row r="283" spans="5:5">
      <c r="E283" s="441"/>
    </row>
    <row r="284" spans="5:5">
      <c r="E284" s="441"/>
    </row>
    <row r="285" spans="5:5">
      <c r="E285" s="441"/>
    </row>
    <row r="286" spans="5:5">
      <c r="E286" s="441"/>
    </row>
    <row r="287" spans="5:5">
      <c r="E287" s="441"/>
    </row>
    <row r="288" spans="5:5">
      <c r="E288" s="441"/>
    </row>
    <row r="289" spans="5:5">
      <c r="E289" s="441"/>
    </row>
    <row r="290" spans="5:5">
      <c r="E290" s="441"/>
    </row>
    <row r="291" spans="5:5">
      <c r="E291" s="441"/>
    </row>
    <row r="292" spans="5:5">
      <c r="E292" s="441"/>
    </row>
    <row r="293" spans="5:5">
      <c r="E293" s="441"/>
    </row>
    <row r="294" spans="5:5">
      <c r="E294" s="441"/>
    </row>
    <row r="295" spans="5:5">
      <c r="E295" s="441"/>
    </row>
    <row r="296" spans="5:5">
      <c r="E296" s="441"/>
    </row>
    <row r="297" spans="5:5">
      <c r="E297" s="441"/>
    </row>
    <row r="298" spans="5:5">
      <c r="E298" s="441"/>
    </row>
    <row r="299" spans="5:5">
      <c r="E299" s="441"/>
    </row>
    <row r="300" spans="5:5">
      <c r="E300" s="441"/>
    </row>
    <row r="301" spans="5:5">
      <c r="E301" s="441"/>
    </row>
    <row r="302" spans="5:5">
      <c r="E302" s="441"/>
    </row>
    <row r="303" spans="5:5">
      <c r="E303" s="441"/>
    </row>
    <row r="304" spans="5:5">
      <c r="E304" s="441"/>
    </row>
    <row r="305" spans="5:5">
      <c r="E305" s="441"/>
    </row>
    <row r="306" spans="5:5">
      <c r="E306" s="441"/>
    </row>
    <row r="307" spans="5:5">
      <c r="E307" s="441"/>
    </row>
    <row r="308" spans="5:5">
      <c r="E308" s="441"/>
    </row>
    <row r="309" spans="5:5">
      <c r="E309" s="441"/>
    </row>
    <row r="310" spans="5:5">
      <c r="E310" s="441"/>
    </row>
    <row r="311" spans="5:5">
      <c r="E311" s="441"/>
    </row>
    <row r="312" spans="5:5">
      <c r="E312" s="441"/>
    </row>
    <row r="313" spans="5:5">
      <c r="E313" s="441"/>
    </row>
    <row r="314" spans="5:5">
      <c r="E314" s="441"/>
    </row>
    <row r="315" spans="5:5">
      <c r="E315" s="441"/>
    </row>
    <row r="316" spans="5:5">
      <c r="E316" s="441"/>
    </row>
    <row r="317" spans="5:5">
      <c r="E317" s="441"/>
    </row>
    <row r="318" spans="5:5">
      <c r="E318" s="441"/>
    </row>
    <row r="319" spans="5:5">
      <c r="E319" s="441"/>
    </row>
    <row r="320" spans="5:5">
      <c r="E320" s="441"/>
    </row>
    <row r="321" spans="5:5">
      <c r="E321" s="441"/>
    </row>
    <row r="322" spans="5:5">
      <c r="E322" s="441"/>
    </row>
    <row r="323" spans="5:5">
      <c r="E323" s="441"/>
    </row>
    <row r="324" spans="5:5">
      <c r="E324" s="441"/>
    </row>
    <row r="325" spans="5:5">
      <c r="E325" s="441"/>
    </row>
    <row r="326" spans="5:5">
      <c r="E326" s="441"/>
    </row>
    <row r="327" spans="5:5">
      <c r="E327" s="441"/>
    </row>
    <row r="328" spans="5:5">
      <c r="E328" s="441"/>
    </row>
    <row r="329" spans="5:5">
      <c r="E329" s="441"/>
    </row>
    <row r="330" spans="5:5">
      <c r="E330" s="441"/>
    </row>
    <row r="331" spans="5:5">
      <c r="E331" s="441"/>
    </row>
    <row r="332" spans="5:5">
      <c r="E332" s="441"/>
    </row>
    <row r="333" spans="5:5">
      <c r="E333" s="441"/>
    </row>
    <row r="334" spans="5:5">
      <c r="E334" s="441"/>
    </row>
    <row r="335" spans="5:5">
      <c r="E335" s="441"/>
    </row>
    <row r="336" spans="5:5">
      <c r="E336" s="441"/>
    </row>
    <row r="337" spans="5:5">
      <c r="E337" s="441"/>
    </row>
    <row r="338" spans="5:5">
      <c r="E338" s="441"/>
    </row>
    <row r="339" spans="5:5">
      <c r="E339" s="441"/>
    </row>
    <row r="340" spans="5:5">
      <c r="E340" s="441"/>
    </row>
    <row r="341" spans="5:5">
      <c r="E341" s="441"/>
    </row>
    <row r="342" spans="5:5">
      <c r="E342" s="441"/>
    </row>
    <row r="343" spans="5:5">
      <c r="E343" s="441"/>
    </row>
    <row r="344" spans="5:5">
      <c r="E344" s="441"/>
    </row>
    <row r="345" spans="5:5">
      <c r="E345" s="441"/>
    </row>
    <row r="346" spans="5:5">
      <c r="E346" s="441"/>
    </row>
    <row r="347" spans="5:5">
      <c r="E347" s="441"/>
    </row>
    <row r="348" spans="5:5">
      <c r="E348" s="441"/>
    </row>
    <row r="349" spans="5:5">
      <c r="E349" s="441"/>
    </row>
    <row r="350" spans="5:5">
      <c r="E350" s="441"/>
    </row>
    <row r="351" spans="5:5">
      <c r="E351" s="441"/>
    </row>
    <row r="352" spans="5:5">
      <c r="E352" s="441"/>
    </row>
    <row r="353" spans="5:5">
      <c r="E353" s="441"/>
    </row>
    <row r="354" spans="5:5">
      <c r="E354" s="441"/>
    </row>
    <row r="355" spans="5:5">
      <c r="E355" s="441"/>
    </row>
    <row r="356" spans="5:5">
      <c r="E356" s="441"/>
    </row>
    <row r="357" spans="5:5">
      <c r="E357" s="441"/>
    </row>
    <row r="358" spans="5:5">
      <c r="E358" s="441"/>
    </row>
    <row r="359" spans="5:5">
      <c r="E359" s="441"/>
    </row>
    <row r="360" spans="5:5">
      <c r="E360" s="441"/>
    </row>
    <row r="361" spans="5:5">
      <c r="E361" s="441"/>
    </row>
    <row r="362" spans="5:5">
      <c r="E362" s="441"/>
    </row>
    <row r="363" spans="5:5">
      <c r="E363" s="441"/>
    </row>
    <row r="364" spans="5:5">
      <c r="E364" s="441"/>
    </row>
    <row r="365" spans="5:5">
      <c r="E365" s="441"/>
    </row>
    <row r="366" spans="5:5">
      <c r="E366" s="441"/>
    </row>
    <row r="367" spans="5:5">
      <c r="E367" s="441"/>
    </row>
    <row r="368" spans="5:5">
      <c r="E368" s="441"/>
    </row>
    <row r="369" spans="5:5">
      <c r="E369" s="441"/>
    </row>
    <row r="370" spans="5:5">
      <c r="E370" s="441"/>
    </row>
    <row r="371" spans="5:5">
      <c r="E371" s="441"/>
    </row>
    <row r="372" spans="5:5">
      <c r="E372" s="441"/>
    </row>
    <row r="373" spans="5:5">
      <c r="E373" s="441"/>
    </row>
    <row r="374" spans="5:5">
      <c r="E374" s="441"/>
    </row>
    <row r="375" spans="5:5">
      <c r="E375" s="441"/>
    </row>
    <row r="376" spans="5:5">
      <c r="E376" s="441"/>
    </row>
    <row r="377" spans="5:5">
      <c r="E377" s="441"/>
    </row>
    <row r="378" spans="5:5">
      <c r="E378" s="441"/>
    </row>
    <row r="379" spans="5:5">
      <c r="E379" s="441"/>
    </row>
    <row r="380" spans="5:5">
      <c r="E380" s="441"/>
    </row>
    <row r="381" spans="5:5">
      <c r="E381" s="441"/>
    </row>
    <row r="382" spans="5:5">
      <c r="E382" s="441"/>
    </row>
    <row r="383" spans="5:5">
      <c r="E383" s="441"/>
    </row>
    <row r="384" spans="5:5">
      <c r="E384" s="441"/>
    </row>
    <row r="385" spans="5:5">
      <c r="E385" s="441"/>
    </row>
    <row r="386" spans="5:5">
      <c r="E386" s="441"/>
    </row>
    <row r="387" spans="5:5">
      <c r="E387" s="441"/>
    </row>
    <row r="388" spans="5:5">
      <c r="E388" s="441"/>
    </row>
    <row r="389" spans="5:5">
      <c r="E389" s="441"/>
    </row>
    <row r="390" spans="5:5">
      <c r="E390" s="441"/>
    </row>
    <row r="391" spans="5:5">
      <c r="E391" s="441"/>
    </row>
    <row r="392" spans="5:5">
      <c r="E392" s="441"/>
    </row>
    <row r="393" spans="5:5">
      <c r="E393" s="441"/>
    </row>
    <row r="394" spans="5:5">
      <c r="E394" s="441"/>
    </row>
    <row r="395" spans="5:5">
      <c r="E395" s="441"/>
    </row>
    <row r="396" spans="5:5">
      <c r="E396" s="441"/>
    </row>
    <row r="397" spans="5:5">
      <c r="E397" s="441"/>
    </row>
    <row r="398" spans="5:5">
      <c r="E398" s="441"/>
    </row>
    <row r="399" spans="5:5">
      <c r="E399" s="441"/>
    </row>
    <row r="400" spans="5:5">
      <c r="E400" s="441"/>
    </row>
    <row r="401" spans="5:5">
      <c r="E401" s="441"/>
    </row>
    <row r="402" spans="5:5">
      <c r="E402" s="441"/>
    </row>
    <row r="403" spans="5:5">
      <c r="E403" s="441"/>
    </row>
    <row r="404" spans="5:5">
      <c r="E404" s="441"/>
    </row>
    <row r="405" spans="5:5">
      <c r="E405" s="441"/>
    </row>
    <row r="406" spans="5:5">
      <c r="E406" s="441"/>
    </row>
    <row r="407" spans="5:5">
      <c r="E407" s="441"/>
    </row>
    <row r="408" spans="5:5">
      <c r="E408" s="441"/>
    </row>
    <row r="409" spans="5:5">
      <c r="E409" s="441"/>
    </row>
    <row r="410" spans="5:5">
      <c r="E410" s="441"/>
    </row>
    <row r="411" spans="5:5">
      <c r="E411" s="441"/>
    </row>
    <row r="412" spans="5:5">
      <c r="E412" s="441"/>
    </row>
    <row r="413" spans="5:5">
      <c r="E413" s="441"/>
    </row>
    <row r="414" spans="5:5">
      <c r="E414" s="441"/>
    </row>
    <row r="415" spans="5:5">
      <c r="E415" s="441"/>
    </row>
    <row r="416" spans="5:5">
      <c r="E416" s="441"/>
    </row>
    <row r="417" spans="5:5">
      <c r="E417" s="441"/>
    </row>
    <row r="418" spans="5:5">
      <c r="E418" s="441"/>
    </row>
    <row r="419" spans="5:5">
      <c r="E419" s="441"/>
    </row>
    <row r="420" spans="5:5">
      <c r="E420" s="441"/>
    </row>
    <row r="421" spans="5:5">
      <c r="E421" s="441"/>
    </row>
    <row r="422" spans="5:5">
      <c r="E422" s="441"/>
    </row>
    <row r="423" spans="5:5">
      <c r="E423" s="441"/>
    </row>
    <row r="424" spans="5:5">
      <c r="E424" s="441"/>
    </row>
    <row r="425" spans="5:5">
      <c r="E425" s="441"/>
    </row>
    <row r="426" spans="5:5">
      <c r="E426" s="441"/>
    </row>
    <row r="427" spans="5:5">
      <c r="E427" s="441"/>
    </row>
    <row r="428" spans="5:5">
      <c r="E428" s="441"/>
    </row>
    <row r="429" spans="5:5">
      <c r="E429" s="441"/>
    </row>
    <row r="430" spans="5:5">
      <c r="E430" s="441"/>
    </row>
    <row r="431" spans="5:5">
      <c r="E431" s="441"/>
    </row>
    <row r="432" spans="5:5">
      <c r="E432" s="441"/>
    </row>
    <row r="433" spans="5:5">
      <c r="E433" s="441"/>
    </row>
    <row r="434" spans="5:5">
      <c r="E434" s="441"/>
    </row>
    <row r="435" spans="5:5">
      <c r="E435" s="441"/>
    </row>
    <row r="436" spans="5:5">
      <c r="E436" s="441"/>
    </row>
    <row r="437" spans="5:5">
      <c r="E437" s="441"/>
    </row>
    <row r="438" spans="5:5">
      <c r="E438" s="441"/>
    </row>
    <row r="439" spans="5:5">
      <c r="E439" s="441"/>
    </row>
    <row r="440" spans="5:5">
      <c r="E440" s="441"/>
    </row>
    <row r="441" spans="5:5">
      <c r="E441" s="441"/>
    </row>
    <row r="442" spans="5:5">
      <c r="E442" s="441"/>
    </row>
    <row r="443" spans="5:5">
      <c r="E443" s="441"/>
    </row>
    <row r="444" spans="5:5">
      <c r="E444" s="441"/>
    </row>
    <row r="445" spans="5:5">
      <c r="E445" s="441"/>
    </row>
    <row r="446" spans="5:5">
      <c r="E446" s="441"/>
    </row>
    <row r="447" spans="5:5">
      <c r="E447" s="441"/>
    </row>
    <row r="448" spans="5:5">
      <c r="E448" s="441"/>
    </row>
    <row r="449" spans="5:5">
      <c r="E449" s="441"/>
    </row>
    <row r="450" spans="5:5">
      <c r="E450" s="441"/>
    </row>
    <row r="451" spans="5:5">
      <c r="E451" s="441"/>
    </row>
    <row r="452" spans="5:5">
      <c r="E452" s="441"/>
    </row>
    <row r="453" spans="5:5">
      <c r="E453" s="441"/>
    </row>
    <row r="454" spans="5:5">
      <c r="E454" s="441"/>
    </row>
    <row r="455" spans="5:5">
      <c r="E455" s="441"/>
    </row>
    <row r="456" spans="5:5">
      <c r="E456" s="441"/>
    </row>
    <row r="457" spans="5:5">
      <c r="E457" s="441"/>
    </row>
    <row r="458" spans="5:5">
      <c r="E458" s="441"/>
    </row>
    <row r="459" spans="5:5">
      <c r="E459" s="441"/>
    </row>
    <row r="460" spans="5:5">
      <c r="E460" s="441"/>
    </row>
    <row r="461" spans="5:5">
      <c r="E461" s="441"/>
    </row>
    <row r="462" spans="5:5">
      <c r="E462" s="441"/>
    </row>
    <row r="463" spans="5:5">
      <c r="E463" s="441"/>
    </row>
    <row r="464" spans="5:5">
      <c r="E464" s="441"/>
    </row>
    <row r="465" spans="5:5">
      <c r="E465" s="441"/>
    </row>
    <row r="466" spans="5:5">
      <c r="E466" s="441"/>
    </row>
    <row r="467" spans="5:5">
      <c r="E467" s="441"/>
    </row>
    <row r="468" spans="5:5">
      <c r="E468" s="441"/>
    </row>
    <row r="469" spans="5:5">
      <c r="E469" s="441"/>
    </row>
    <row r="470" spans="5:5">
      <c r="E470" s="441"/>
    </row>
    <row r="471" spans="5:5">
      <c r="E471" s="441"/>
    </row>
    <row r="472" spans="5:5">
      <c r="E472" s="441"/>
    </row>
    <row r="473" spans="5:5">
      <c r="E473" s="441"/>
    </row>
    <row r="474" spans="5:5">
      <c r="E474" s="441"/>
    </row>
    <row r="475" spans="5:5">
      <c r="E475" s="441"/>
    </row>
    <row r="476" spans="5:5">
      <c r="E476" s="441"/>
    </row>
    <row r="477" spans="5:5">
      <c r="E477" s="441"/>
    </row>
    <row r="478" spans="5:5">
      <c r="E478" s="441"/>
    </row>
    <row r="479" spans="5:5">
      <c r="E479" s="441"/>
    </row>
    <row r="480" spans="5:5">
      <c r="E480" s="441"/>
    </row>
    <row r="481" spans="5:5">
      <c r="E481" s="441"/>
    </row>
    <row r="482" spans="5:5">
      <c r="E482" s="441"/>
    </row>
    <row r="483" spans="5:5">
      <c r="E483" s="441"/>
    </row>
    <row r="484" spans="5:5">
      <c r="E484" s="441"/>
    </row>
    <row r="485" spans="5:5">
      <c r="E485" s="441"/>
    </row>
    <row r="486" spans="5:5">
      <c r="E486" s="441"/>
    </row>
    <row r="487" spans="5:5">
      <c r="E487" s="441"/>
    </row>
    <row r="488" spans="5:5">
      <c r="E488" s="441"/>
    </row>
    <row r="489" spans="5:5">
      <c r="E489" s="441"/>
    </row>
    <row r="490" spans="5:5">
      <c r="E490" s="441"/>
    </row>
    <row r="491" spans="5:5">
      <c r="E491" s="441"/>
    </row>
    <row r="492" spans="5:5">
      <c r="E492" s="441"/>
    </row>
    <row r="493" spans="5:5">
      <c r="E493" s="441"/>
    </row>
    <row r="494" spans="5:5">
      <c r="E494" s="441"/>
    </row>
    <row r="495" spans="5:5">
      <c r="E495" s="441"/>
    </row>
    <row r="496" spans="5:5">
      <c r="E496" s="441"/>
    </row>
    <row r="497" spans="5:5">
      <c r="E497" s="441"/>
    </row>
    <row r="498" spans="5:5">
      <c r="E498" s="441"/>
    </row>
    <row r="499" spans="5:5">
      <c r="E499" s="441"/>
    </row>
    <row r="500" spans="5:5">
      <c r="E500" s="441"/>
    </row>
    <row r="501" spans="5:5">
      <c r="E501" s="441"/>
    </row>
    <row r="502" spans="5:5">
      <c r="E502" s="441"/>
    </row>
    <row r="503" spans="5:5">
      <c r="E503" s="441"/>
    </row>
    <row r="504" spans="5:5">
      <c r="E504" s="441"/>
    </row>
    <row r="505" spans="5:5">
      <c r="E505" s="441"/>
    </row>
    <row r="506" spans="5:5">
      <c r="E506" s="441"/>
    </row>
    <row r="507" spans="5:5">
      <c r="E507" s="441"/>
    </row>
    <row r="508" spans="5:5">
      <c r="E508" s="441"/>
    </row>
    <row r="509" spans="5:5">
      <c r="E509" s="441"/>
    </row>
    <row r="510" spans="5:5">
      <c r="E510" s="441"/>
    </row>
    <row r="511" spans="5:5">
      <c r="E511" s="441"/>
    </row>
    <row r="512" spans="5:5">
      <c r="E512" s="441"/>
    </row>
    <row r="513" spans="5:5">
      <c r="E513" s="441"/>
    </row>
    <row r="514" spans="5:5">
      <c r="E514" s="441"/>
    </row>
    <row r="515" spans="5:5">
      <c r="E515" s="441"/>
    </row>
    <row r="516" spans="5:5">
      <c r="E516" s="441"/>
    </row>
    <row r="517" spans="5:5">
      <c r="E517" s="441"/>
    </row>
    <row r="518" spans="5:5">
      <c r="E518" s="441"/>
    </row>
    <row r="519" spans="5:5">
      <c r="E519" s="441"/>
    </row>
    <row r="520" spans="5:5">
      <c r="E520" s="441"/>
    </row>
    <row r="521" spans="5:5">
      <c r="E521" s="441"/>
    </row>
    <row r="522" spans="5:5">
      <c r="E522" s="441"/>
    </row>
    <row r="523" spans="5:5">
      <c r="E523" s="441"/>
    </row>
    <row r="524" spans="5:5">
      <c r="E524" s="441"/>
    </row>
    <row r="525" spans="5:5">
      <c r="E525" s="441"/>
    </row>
    <row r="526" spans="5:5">
      <c r="E526" s="441"/>
    </row>
    <row r="527" spans="5:5">
      <c r="E527" s="441"/>
    </row>
    <row r="528" spans="5:5">
      <c r="E528" s="441"/>
    </row>
    <row r="529" spans="5:5">
      <c r="E529" s="441"/>
    </row>
    <row r="530" spans="5:5">
      <c r="E530" s="441"/>
    </row>
    <row r="531" spans="5:5">
      <c r="E531" s="441"/>
    </row>
    <row r="532" spans="5:5">
      <c r="E532" s="441"/>
    </row>
    <row r="533" spans="5:5">
      <c r="E533" s="441"/>
    </row>
    <row r="534" spans="5:5">
      <c r="E534" s="441"/>
    </row>
    <row r="535" spans="5:5">
      <c r="E535" s="441"/>
    </row>
    <row r="536" spans="5:5">
      <c r="E536" s="441"/>
    </row>
    <row r="537" spans="5:5">
      <c r="E537" s="441"/>
    </row>
    <row r="538" spans="5:5">
      <c r="E538" s="441"/>
    </row>
    <row r="539" spans="5:5">
      <c r="E539" s="441"/>
    </row>
    <row r="540" spans="5:5">
      <c r="E540" s="441"/>
    </row>
    <row r="541" spans="5:5">
      <c r="E541" s="441"/>
    </row>
    <row r="542" spans="5:5">
      <c r="E542" s="441"/>
    </row>
    <row r="543" spans="5:5">
      <c r="E543" s="441"/>
    </row>
    <row r="544" spans="5:5">
      <c r="E544" s="441"/>
    </row>
    <row r="545" spans="5:5">
      <c r="E545" s="441"/>
    </row>
    <row r="546" spans="5:5">
      <c r="E546" s="441"/>
    </row>
    <row r="547" spans="5:5">
      <c r="E547" s="441"/>
    </row>
    <row r="548" spans="5:5">
      <c r="E548" s="441"/>
    </row>
    <row r="549" spans="5:5">
      <c r="E549" s="441"/>
    </row>
    <row r="550" spans="5:5">
      <c r="E550" s="441"/>
    </row>
    <row r="551" spans="5:5">
      <c r="E551" s="441"/>
    </row>
    <row r="552" spans="5:5">
      <c r="E552" s="441"/>
    </row>
    <row r="553" spans="5:5">
      <c r="E553" s="441"/>
    </row>
    <row r="554" spans="5:5">
      <c r="E554" s="441"/>
    </row>
    <row r="555" spans="5:5">
      <c r="E555" s="441"/>
    </row>
    <row r="556" spans="5:5">
      <c r="E556" s="441"/>
    </row>
    <row r="557" spans="5:5">
      <c r="E557" s="441"/>
    </row>
    <row r="558" spans="5:5">
      <c r="E558" s="441"/>
    </row>
    <row r="559" spans="5:5">
      <c r="E559" s="441"/>
    </row>
    <row r="560" spans="5:5">
      <c r="E560" s="441"/>
    </row>
    <row r="561" spans="5:5">
      <c r="E561" s="441"/>
    </row>
    <row r="562" spans="5:5">
      <c r="E562" s="441"/>
    </row>
    <row r="563" spans="5:5">
      <c r="E563" s="441"/>
    </row>
    <row r="564" spans="5:5">
      <c r="E564" s="441"/>
    </row>
    <row r="565" spans="5:5">
      <c r="E565" s="441"/>
    </row>
    <row r="566" spans="5:5">
      <c r="E566" s="441"/>
    </row>
    <row r="567" spans="5:5">
      <c r="E567" s="441"/>
    </row>
    <row r="568" spans="5:5">
      <c r="E568" s="441"/>
    </row>
    <row r="569" spans="5:5">
      <c r="E569" s="441"/>
    </row>
    <row r="570" spans="5:5">
      <c r="E570" s="441"/>
    </row>
    <row r="571" spans="5:5">
      <c r="E571" s="441"/>
    </row>
    <row r="572" spans="5:5">
      <c r="E572" s="441"/>
    </row>
    <row r="573" spans="5:5">
      <c r="E573" s="441"/>
    </row>
    <row r="574" spans="5:5">
      <c r="E574" s="441"/>
    </row>
    <row r="575" spans="5:5">
      <c r="E575" s="441"/>
    </row>
    <row r="576" spans="5:5">
      <c r="E576" s="441"/>
    </row>
    <row r="577" spans="5:5">
      <c r="E577" s="441"/>
    </row>
    <row r="578" spans="5:5">
      <c r="E578" s="441"/>
    </row>
    <row r="579" spans="5:5">
      <c r="E579" s="441"/>
    </row>
    <row r="580" spans="5:5">
      <c r="E580" s="441"/>
    </row>
    <row r="581" spans="5:5">
      <c r="E581" s="441"/>
    </row>
    <row r="582" spans="5:5">
      <c r="E582" s="441"/>
    </row>
    <row r="583" spans="5:5">
      <c r="E583" s="441"/>
    </row>
    <row r="584" spans="5:5">
      <c r="E584" s="441"/>
    </row>
    <row r="585" spans="5:5">
      <c r="E585" s="441"/>
    </row>
    <row r="586" spans="5:5">
      <c r="E586" s="441"/>
    </row>
    <row r="587" spans="5:5">
      <c r="E587" s="441"/>
    </row>
    <row r="588" spans="5:5">
      <c r="E588" s="441"/>
    </row>
    <row r="589" spans="5:5">
      <c r="E589" s="441"/>
    </row>
    <row r="590" spans="5:5">
      <c r="E590" s="441"/>
    </row>
    <row r="591" spans="5:5">
      <c r="E591" s="441"/>
    </row>
    <row r="592" spans="5:5">
      <c r="E592" s="441"/>
    </row>
    <row r="593" spans="5:5">
      <c r="E593" s="441"/>
    </row>
    <row r="594" spans="5:5">
      <c r="E594" s="441"/>
    </row>
    <row r="595" spans="5:5">
      <c r="E595" s="441"/>
    </row>
    <row r="596" spans="5:5">
      <c r="E596" s="441"/>
    </row>
    <row r="597" spans="5:5">
      <c r="E597" s="441"/>
    </row>
    <row r="598" spans="5:5">
      <c r="E598" s="441"/>
    </row>
    <row r="599" spans="5:5">
      <c r="E599" s="441"/>
    </row>
    <row r="600" spans="5:5">
      <c r="E600" s="441"/>
    </row>
    <row r="601" spans="5:5">
      <c r="E601" s="441"/>
    </row>
    <row r="602" spans="5:5">
      <c r="E602" s="441"/>
    </row>
    <row r="603" spans="5:5">
      <c r="E603" s="441"/>
    </row>
    <row r="604" spans="5:5">
      <c r="E604" s="441"/>
    </row>
    <row r="605" spans="5:5">
      <c r="E605" s="441"/>
    </row>
    <row r="606" spans="5:5">
      <c r="E606" s="441"/>
    </row>
    <row r="607" spans="5:5">
      <c r="E607" s="441"/>
    </row>
    <row r="608" spans="5:5">
      <c r="E608" s="441"/>
    </row>
    <row r="609" spans="5:5">
      <c r="E609" s="441"/>
    </row>
    <row r="610" spans="5:5">
      <c r="E610" s="441"/>
    </row>
    <row r="611" spans="5:5">
      <c r="E611" s="441"/>
    </row>
    <row r="612" spans="5:5">
      <c r="E612" s="441"/>
    </row>
    <row r="613" spans="5:5">
      <c r="E613" s="441"/>
    </row>
    <row r="614" spans="5:5">
      <c r="E614" s="441"/>
    </row>
    <row r="615" spans="5:5">
      <c r="E615" s="441"/>
    </row>
    <row r="616" spans="5:5">
      <c r="E616" s="441"/>
    </row>
    <row r="617" spans="5:5">
      <c r="E617" s="441"/>
    </row>
    <row r="618" spans="5:5">
      <c r="E618" s="441"/>
    </row>
    <row r="619" spans="5:5">
      <c r="E619" s="441"/>
    </row>
    <row r="620" spans="5:5">
      <c r="E620" s="441"/>
    </row>
    <row r="621" spans="5:5">
      <c r="E621" s="441"/>
    </row>
    <row r="622" spans="5:5">
      <c r="E622" s="441"/>
    </row>
    <row r="623" spans="5:5">
      <c r="E623" s="441"/>
    </row>
    <row r="624" spans="5:5">
      <c r="E624" s="441"/>
    </row>
    <row r="625" spans="5:5">
      <c r="E625" s="441"/>
    </row>
    <row r="626" spans="5:5">
      <c r="E626" s="441"/>
    </row>
    <row r="627" spans="5:5">
      <c r="E627" s="441"/>
    </row>
    <row r="628" spans="5:5">
      <c r="E628" s="441"/>
    </row>
    <row r="629" spans="5:5">
      <c r="E629" s="441"/>
    </row>
    <row r="630" spans="5:5">
      <c r="E630" s="441"/>
    </row>
    <row r="631" spans="5:5">
      <c r="E631" s="441"/>
    </row>
    <row r="632" spans="5:5">
      <c r="E632" s="441"/>
    </row>
    <row r="633" spans="5:5">
      <c r="E633" s="441"/>
    </row>
    <row r="634" spans="5:5">
      <c r="E634" s="441"/>
    </row>
    <row r="635" spans="5:5">
      <c r="E635" s="441"/>
    </row>
    <row r="636" spans="5:5">
      <c r="E636" s="441"/>
    </row>
    <row r="637" spans="5:5">
      <c r="E637" s="441"/>
    </row>
    <row r="638" spans="5:5">
      <c r="E638" s="441"/>
    </row>
    <row r="639" spans="5:5">
      <c r="E639" s="441"/>
    </row>
    <row r="640" spans="5:5">
      <c r="E640" s="441"/>
    </row>
    <row r="641" spans="5:5">
      <c r="E641" s="441"/>
    </row>
    <row r="642" spans="5:5">
      <c r="E642" s="441"/>
    </row>
    <row r="643" spans="5:5">
      <c r="E643" s="441"/>
    </row>
    <row r="644" spans="5:5">
      <c r="E644" s="441"/>
    </row>
    <row r="645" spans="5:5">
      <c r="E645" s="441"/>
    </row>
    <row r="646" spans="5:5">
      <c r="E646" s="441"/>
    </row>
    <row r="647" spans="5:5">
      <c r="E647" s="441"/>
    </row>
    <row r="648" spans="5:5">
      <c r="E648" s="441"/>
    </row>
    <row r="649" spans="5:5">
      <c r="E649" s="441"/>
    </row>
    <row r="650" spans="5:5">
      <c r="E650" s="441"/>
    </row>
    <row r="651" spans="5:5">
      <c r="E651" s="441"/>
    </row>
    <row r="652" spans="5:5">
      <c r="E652" s="441"/>
    </row>
    <row r="653" spans="5:5">
      <c r="E653" s="441"/>
    </row>
    <row r="654" spans="5:5">
      <c r="E654" s="441"/>
    </row>
    <row r="655" spans="5:5">
      <c r="E655" s="441"/>
    </row>
    <row r="656" spans="5:5">
      <c r="E656" s="441"/>
    </row>
    <row r="657" spans="5:5">
      <c r="E657" s="441"/>
    </row>
    <row r="658" spans="5:5">
      <c r="E658" s="441"/>
    </row>
    <row r="659" spans="5:5">
      <c r="E659" s="441"/>
    </row>
    <row r="660" spans="5:5">
      <c r="E660" s="441"/>
    </row>
    <row r="661" spans="5:5">
      <c r="E661" s="441"/>
    </row>
    <row r="662" spans="5:5">
      <c r="E662" s="441"/>
    </row>
    <row r="663" spans="5:5">
      <c r="E663" s="441"/>
    </row>
    <row r="664" spans="5:5">
      <c r="E664" s="441"/>
    </row>
    <row r="665" spans="5:5">
      <c r="E665" s="441"/>
    </row>
    <row r="666" spans="5:5">
      <c r="E666" s="441"/>
    </row>
    <row r="667" spans="5:5">
      <c r="E667" s="441"/>
    </row>
    <row r="668" spans="5:5">
      <c r="E668" s="441"/>
    </row>
    <row r="669" spans="5:5">
      <c r="E669" s="441"/>
    </row>
    <row r="670" spans="5:5">
      <c r="E670" s="441"/>
    </row>
    <row r="671" spans="5:5">
      <c r="E671" s="441"/>
    </row>
    <row r="672" spans="5:5">
      <c r="E672" s="441"/>
    </row>
    <row r="673" spans="5:5">
      <c r="E673" s="441"/>
    </row>
    <row r="674" spans="5:5">
      <c r="E674" s="441"/>
    </row>
    <row r="675" spans="5:5">
      <c r="E675" s="441"/>
    </row>
    <row r="676" spans="5:5">
      <c r="E676" s="441"/>
    </row>
    <row r="677" spans="5:5">
      <c r="E677" s="441"/>
    </row>
    <row r="678" spans="5:5">
      <c r="E678" s="441"/>
    </row>
    <row r="679" spans="5:5">
      <c r="E679" s="441"/>
    </row>
    <row r="680" spans="5:5">
      <c r="E680" s="441"/>
    </row>
    <row r="681" spans="5:5">
      <c r="E681" s="441"/>
    </row>
    <row r="682" spans="5:5">
      <c r="E682" s="441"/>
    </row>
    <row r="683" spans="5:5">
      <c r="E683" s="441"/>
    </row>
    <row r="684" spans="5:5">
      <c r="E684" s="441"/>
    </row>
    <row r="685" spans="5:5">
      <c r="E685" s="441"/>
    </row>
    <row r="686" spans="5:5">
      <c r="E686" s="441"/>
    </row>
    <row r="687" spans="5:5">
      <c r="E687" s="441"/>
    </row>
    <row r="688" spans="5:5">
      <c r="E688" s="441"/>
    </row>
    <row r="689" spans="5:5">
      <c r="E689" s="441"/>
    </row>
    <row r="690" spans="5:5">
      <c r="E690" s="441"/>
    </row>
    <row r="691" spans="5:5">
      <c r="E691" s="441"/>
    </row>
    <row r="692" spans="5:5">
      <c r="E692" s="441"/>
    </row>
    <row r="693" spans="5:5">
      <c r="E693" s="441"/>
    </row>
    <row r="694" spans="5:5">
      <c r="E694" s="441"/>
    </row>
    <row r="695" spans="5:5">
      <c r="E695" s="441"/>
    </row>
    <row r="696" spans="5:5">
      <c r="E696" s="441"/>
    </row>
    <row r="697" spans="5:5">
      <c r="E697" s="441"/>
    </row>
    <row r="698" spans="5:5">
      <c r="E698" s="441"/>
    </row>
    <row r="699" spans="5:5">
      <c r="E699" s="441"/>
    </row>
    <row r="700" spans="5:5">
      <c r="E700" s="441"/>
    </row>
    <row r="701" spans="5:5">
      <c r="E701" s="441"/>
    </row>
    <row r="702" spans="5:5">
      <c r="E702" s="441"/>
    </row>
    <row r="703" spans="5:5">
      <c r="E703" s="441"/>
    </row>
    <row r="704" spans="5:5">
      <c r="E704" s="441"/>
    </row>
    <row r="705" spans="5:5">
      <c r="E705" s="441"/>
    </row>
    <row r="706" spans="5:5">
      <c r="E706" s="441"/>
    </row>
    <row r="707" spans="5:5">
      <c r="E707" s="441"/>
    </row>
    <row r="708" spans="5:5">
      <c r="E708" s="441"/>
    </row>
    <row r="709" spans="5:5">
      <c r="E709" s="441"/>
    </row>
    <row r="710" spans="5:5">
      <c r="E710" s="441"/>
    </row>
    <row r="711" spans="5:5">
      <c r="E711" s="441"/>
    </row>
    <row r="712" spans="5:5">
      <c r="E712" s="441"/>
    </row>
    <row r="713" spans="5:5">
      <c r="E713" s="441"/>
    </row>
    <row r="714" spans="5:5">
      <c r="E714" s="441"/>
    </row>
    <row r="715" spans="5:5">
      <c r="E715" s="441"/>
    </row>
    <row r="716" spans="5:5">
      <c r="E716" s="441"/>
    </row>
    <row r="717" spans="5:5">
      <c r="E717" s="441"/>
    </row>
    <row r="718" spans="5:5">
      <c r="E718" s="441"/>
    </row>
    <row r="719" spans="5:5">
      <c r="E719" s="441"/>
    </row>
    <row r="720" spans="5:5">
      <c r="E720" s="441"/>
    </row>
    <row r="721" spans="5:5">
      <c r="E721" s="441"/>
    </row>
    <row r="722" spans="5:5">
      <c r="E722" s="441"/>
    </row>
    <row r="723" spans="5:5">
      <c r="E723" s="441"/>
    </row>
    <row r="724" spans="5:5">
      <c r="E724" s="441"/>
    </row>
    <row r="725" spans="5:5">
      <c r="E725" s="441"/>
    </row>
    <row r="726" spans="5:5">
      <c r="E726" s="441"/>
    </row>
    <row r="727" spans="5:5">
      <c r="E727" s="441"/>
    </row>
    <row r="728" spans="5:5">
      <c r="E728" s="441"/>
    </row>
    <row r="729" spans="5:5">
      <c r="E729" s="441"/>
    </row>
    <row r="730" spans="5:5">
      <c r="E730" s="441"/>
    </row>
    <row r="731" spans="5:5">
      <c r="E731" s="441"/>
    </row>
    <row r="732" spans="5:5">
      <c r="E732" s="441"/>
    </row>
    <row r="733" spans="5:5">
      <c r="E733" s="441"/>
    </row>
    <row r="734" spans="5:5">
      <c r="E734" s="441"/>
    </row>
    <row r="735" spans="5:5">
      <c r="E735" s="441"/>
    </row>
    <row r="736" spans="5:5">
      <c r="E736" s="441"/>
    </row>
    <row r="737" spans="5:5">
      <c r="E737" s="441"/>
    </row>
    <row r="738" spans="5:5">
      <c r="E738" s="441"/>
    </row>
    <row r="739" spans="5:5">
      <c r="E739" s="441"/>
    </row>
    <row r="740" spans="5:5">
      <c r="E740" s="441"/>
    </row>
    <row r="741" spans="5:5">
      <c r="E741" s="441"/>
    </row>
    <row r="742" spans="5:5">
      <c r="E742" s="441"/>
    </row>
    <row r="743" spans="5:5">
      <c r="E743" s="441"/>
    </row>
    <row r="744" spans="5:5">
      <c r="E744" s="441"/>
    </row>
    <row r="745" spans="5:5">
      <c r="E745" s="441"/>
    </row>
    <row r="746" spans="5:5">
      <c r="E746" s="441"/>
    </row>
    <row r="747" spans="5:5">
      <c r="E747" s="441"/>
    </row>
    <row r="748" spans="5:5">
      <c r="E748" s="441"/>
    </row>
    <row r="749" spans="5:5">
      <c r="E749" s="441"/>
    </row>
    <row r="750" spans="5:5">
      <c r="E750" s="441"/>
    </row>
    <row r="751" spans="5:5">
      <c r="E751" s="441"/>
    </row>
    <row r="752" spans="5:5">
      <c r="E752" s="441"/>
    </row>
    <row r="753" spans="5:5">
      <c r="E753" s="441"/>
    </row>
    <row r="754" spans="5:5">
      <c r="E754" s="441"/>
    </row>
    <row r="755" spans="5:5">
      <c r="E755" s="441"/>
    </row>
    <row r="756" spans="5:5">
      <c r="E756" s="441"/>
    </row>
    <row r="757" spans="5:5">
      <c r="E757" s="441"/>
    </row>
    <row r="758" spans="5:5">
      <c r="E758" s="441"/>
    </row>
    <row r="759" spans="5:5">
      <c r="E759" s="441"/>
    </row>
    <row r="760" spans="5:5">
      <c r="E760" s="441"/>
    </row>
    <row r="761" spans="5:5">
      <c r="E761" s="441"/>
    </row>
    <row r="762" spans="5:5">
      <c r="E762" s="441"/>
    </row>
    <row r="763" spans="5:5">
      <c r="E763" s="441"/>
    </row>
    <row r="764" spans="5:5">
      <c r="E764" s="441"/>
    </row>
    <row r="765" spans="5:5">
      <c r="E765" s="441"/>
    </row>
    <row r="766" spans="5:5">
      <c r="E766" s="441"/>
    </row>
    <row r="767" spans="5:5">
      <c r="E767" s="441"/>
    </row>
    <row r="768" spans="5:5">
      <c r="E768" s="441"/>
    </row>
    <row r="769" spans="5:5">
      <c r="E769" s="441"/>
    </row>
    <row r="770" spans="5:5">
      <c r="E770" s="441"/>
    </row>
    <row r="771" spans="5:5">
      <c r="E771" s="441"/>
    </row>
    <row r="772" spans="5:5">
      <c r="E772" s="441"/>
    </row>
    <row r="773" spans="5:5">
      <c r="E773" s="441"/>
    </row>
    <row r="774" spans="5:5">
      <c r="E774" s="441"/>
    </row>
    <row r="775" spans="5:5">
      <c r="E775" s="441"/>
    </row>
    <row r="776" spans="5:5">
      <c r="E776" s="441"/>
    </row>
    <row r="777" spans="5:5">
      <c r="E777" s="441"/>
    </row>
    <row r="778" spans="5:5">
      <c r="E778" s="441"/>
    </row>
    <row r="779" spans="5:5">
      <c r="E779" s="441"/>
    </row>
    <row r="780" spans="5:5">
      <c r="E780" s="441"/>
    </row>
    <row r="781" spans="5:5">
      <c r="E781" s="441"/>
    </row>
    <row r="782" spans="5:5">
      <c r="E782" s="441"/>
    </row>
    <row r="783" spans="5:5">
      <c r="E783" s="441"/>
    </row>
    <row r="784" spans="5:5">
      <c r="E784" s="441"/>
    </row>
    <row r="785" spans="5:5">
      <c r="E785" s="441"/>
    </row>
    <row r="786" spans="5:5">
      <c r="E786" s="441"/>
    </row>
    <row r="787" spans="5:5">
      <c r="E787" s="441"/>
    </row>
    <row r="788" spans="5:5">
      <c r="E788" s="441"/>
    </row>
    <row r="789" spans="5:5">
      <c r="E789" s="441"/>
    </row>
    <row r="790" spans="5:5">
      <c r="E790" s="441"/>
    </row>
    <row r="791" spans="5:5">
      <c r="E791" s="441"/>
    </row>
    <row r="792" spans="5:5">
      <c r="E792" s="441"/>
    </row>
    <row r="793" spans="5:5">
      <c r="E793" s="441"/>
    </row>
    <row r="794" spans="5:5">
      <c r="E794" s="441"/>
    </row>
    <row r="795" spans="5:5">
      <c r="E795" s="441"/>
    </row>
    <row r="796" spans="5:5">
      <c r="E796" s="441"/>
    </row>
    <row r="797" spans="5:5">
      <c r="E797" s="441"/>
    </row>
    <row r="798" spans="5:5">
      <c r="E798" s="441"/>
    </row>
    <row r="799" spans="5:5">
      <c r="E799" s="441"/>
    </row>
    <row r="800" spans="5:5">
      <c r="E800" s="441"/>
    </row>
    <row r="801" spans="5:5">
      <c r="E801" s="441"/>
    </row>
    <row r="802" spans="5:5">
      <c r="E802" s="441"/>
    </row>
    <row r="803" spans="5:5">
      <c r="E803" s="441"/>
    </row>
    <row r="804" spans="5:5">
      <c r="E804" s="441"/>
    </row>
    <row r="805" spans="5:5">
      <c r="E805" s="441"/>
    </row>
    <row r="806" spans="5:5">
      <c r="E806" s="441"/>
    </row>
    <row r="807" spans="5:5">
      <c r="E807" s="441"/>
    </row>
    <row r="808" spans="5:5">
      <c r="E808" s="441"/>
    </row>
    <row r="809" spans="5:5">
      <c r="E809" s="441"/>
    </row>
    <row r="810" spans="5:5">
      <c r="E810" s="441"/>
    </row>
    <row r="811" spans="5:5">
      <c r="E811" s="441"/>
    </row>
    <row r="812" spans="5:5">
      <c r="E812" s="441"/>
    </row>
    <row r="813" spans="5:5">
      <c r="E813" s="441"/>
    </row>
    <row r="814" spans="5:5">
      <c r="E814" s="441"/>
    </row>
    <row r="815" spans="5:5">
      <c r="E815" s="441"/>
    </row>
    <row r="816" spans="5:5">
      <c r="E816" s="441"/>
    </row>
    <row r="817" spans="5:5">
      <c r="E817" s="441"/>
    </row>
    <row r="818" spans="5:5">
      <c r="E818" s="441"/>
    </row>
    <row r="819" spans="5:5">
      <c r="E819" s="441"/>
    </row>
    <row r="820" spans="5:5">
      <c r="E820" s="441"/>
    </row>
    <row r="821" spans="5:5">
      <c r="E821" s="441"/>
    </row>
    <row r="822" spans="5:5">
      <c r="E822" s="441"/>
    </row>
    <row r="823" spans="5:5">
      <c r="E823" s="441"/>
    </row>
    <row r="824" spans="5:5">
      <c r="E824" s="441"/>
    </row>
    <row r="825" spans="5:5">
      <c r="E825" s="441"/>
    </row>
    <row r="826" spans="5:5">
      <c r="E826" s="441"/>
    </row>
    <row r="827" spans="5:5">
      <c r="E827" s="441"/>
    </row>
    <row r="828" spans="5:5">
      <c r="E828" s="441"/>
    </row>
    <row r="829" spans="5:5">
      <c r="E829" s="441"/>
    </row>
    <row r="830" spans="5:5">
      <c r="E830" s="441"/>
    </row>
    <row r="831" spans="5:5">
      <c r="E831" s="441"/>
    </row>
    <row r="832" spans="5:5">
      <c r="E832" s="441"/>
    </row>
    <row r="833" spans="5:5">
      <c r="E833" s="441"/>
    </row>
    <row r="834" spans="5:5">
      <c r="E834" s="441"/>
    </row>
    <row r="835" spans="5:5">
      <c r="E835" s="441"/>
    </row>
    <row r="836" spans="5:5">
      <c r="E836" s="441"/>
    </row>
    <row r="837" spans="5:5">
      <c r="E837" s="441"/>
    </row>
    <row r="838" spans="5:5">
      <c r="E838" s="441"/>
    </row>
    <row r="839" spans="5:5">
      <c r="E839" s="441"/>
    </row>
    <row r="840" spans="5:5">
      <c r="E840" s="441"/>
    </row>
    <row r="841" spans="5:5">
      <c r="E841" s="441"/>
    </row>
    <row r="842" spans="5:5">
      <c r="E842" s="441"/>
    </row>
    <row r="843" spans="5:5">
      <c r="E843" s="441"/>
    </row>
    <row r="844" spans="5:5">
      <c r="E844" s="441"/>
    </row>
    <row r="845" spans="5:5">
      <c r="E845" s="441"/>
    </row>
    <row r="846" spans="5:5">
      <c r="E846" s="441"/>
    </row>
    <row r="847" spans="5:5">
      <c r="E847" s="441"/>
    </row>
    <row r="848" spans="5:5">
      <c r="E848" s="441"/>
    </row>
    <row r="849" spans="5:5">
      <c r="E849" s="441"/>
    </row>
    <row r="850" spans="5:5">
      <c r="E850" s="441"/>
    </row>
    <row r="851" spans="5:5">
      <c r="E851" s="441"/>
    </row>
    <row r="852" spans="5:5">
      <c r="E852" s="441"/>
    </row>
    <row r="853" spans="5:5">
      <c r="E853" s="441"/>
    </row>
    <row r="854" spans="5:5">
      <c r="E854" s="441"/>
    </row>
    <row r="855" spans="5:5">
      <c r="E855" s="441"/>
    </row>
    <row r="856" spans="5:5">
      <c r="E856" s="441"/>
    </row>
    <row r="857" spans="5:5">
      <c r="E857" s="441"/>
    </row>
    <row r="858" spans="5:5">
      <c r="E858" s="441"/>
    </row>
    <row r="859" spans="5:5">
      <c r="E859" s="441"/>
    </row>
    <row r="860" spans="5:5">
      <c r="E860" s="441"/>
    </row>
    <row r="861" spans="5:5">
      <c r="E861" s="441"/>
    </row>
    <row r="862" spans="5:5">
      <c r="E862" s="441"/>
    </row>
    <row r="863" spans="5:5">
      <c r="E863" s="441"/>
    </row>
    <row r="864" spans="5:5">
      <c r="E864" s="441"/>
    </row>
    <row r="865" spans="5:5">
      <c r="E865" s="441"/>
    </row>
    <row r="866" spans="5:5">
      <c r="E866" s="441"/>
    </row>
    <row r="867" spans="5:5">
      <c r="E867" s="441"/>
    </row>
    <row r="868" spans="5:5">
      <c r="E868" s="441"/>
    </row>
    <row r="869" spans="5:5">
      <c r="E869" s="441"/>
    </row>
    <row r="870" spans="5:5">
      <c r="E870" s="441"/>
    </row>
    <row r="871" spans="5:5">
      <c r="E871" s="441"/>
    </row>
    <row r="872" spans="5:5">
      <c r="E872" s="441"/>
    </row>
    <row r="873" spans="5:5">
      <c r="E873" s="441"/>
    </row>
    <row r="874" spans="5:5">
      <c r="E874" s="441"/>
    </row>
    <row r="875" spans="5:5">
      <c r="E875" s="441"/>
    </row>
    <row r="876" spans="5:5">
      <c r="E876" s="441"/>
    </row>
    <row r="877" spans="5:5">
      <c r="E877" s="441"/>
    </row>
    <row r="878" spans="5:5">
      <c r="E878" s="441"/>
    </row>
    <row r="879" spans="5:5">
      <c r="E879" s="441"/>
    </row>
    <row r="880" spans="5:5">
      <c r="E880" s="441"/>
    </row>
    <row r="881" spans="5:5">
      <c r="E881" s="441"/>
    </row>
    <row r="882" spans="5:5">
      <c r="E882" s="441"/>
    </row>
    <row r="883" spans="5:5">
      <c r="E883" s="441"/>
    </row>
    <row r="884" spans="5:5">
      <c r="E884" s="441"/>
    </row>
    <row r="885" spans="5:5">
      <c r="E885" s="441"/>
    </row>
    <row r="886" spans="5:5">
      <c r="E886" s="441"/>
    </row>
    <row r="887" spans="5:5">
      <c r="E887" s="441"/>
    </row>
    <row r="888" spans="5:5">
      <c r="E888" s="441"/>
    </row>
    <row r="889" spans="5:5">
      <c r="E889" s="441"/>
    </row>
    <row r="890" spans="5:5">
      <c r="E890" s="441"/>
    </row>
    <row r="891" spans="5:5">
      <c r="E891" s="441"/>
    </row>
    <row r="892" spans="5:5">
      <c r="E892" s="441"/>
    </row>
    <row r="893" spans="5:5">
      <c r="E893" s="441"/>
    </row>
    <row r="894" spans="5:5">
      <c r="E894" s="441"/>
    </row>
    <row r="895" spans="5:5">
      <c r="E895" s="441"/>
    </row>
    <row r="896" spans="5:5">
      <c r="E896" s="441"/>
    </row>
    <row r="897" spans="5:5">
      <c r="E897" s="441"/>
    </row>
    <row r="898" spans="5:5">
      <c r="E898" s="441"/>
    </row>
    <row r="899" spans="5:5">
      <c r="E899" s="441"/>
    </row>
    <row r="900" spans="5:5">
      <c r="E900" s="441"/>
    </row>
    <row r="901" spans="5:5">
      <c r="E901" s="441"/>
    </row>
    <row r="902" spans="5:5">
      <c r="E902" s="441"/>
    </row>
    <row r="903" spans="5:5">
      <c r="E903" s="441"/>
    </row>
    <row r="904" spans="5:5">
      <c r="E904" s="441"/>
    </row>
    <row r="905" spans="5:5">
      <c r="E905" s="441"/>
    </row>
    <row r="906" spans="5:5">
      <c r="E906" s="441"/>
    </row>
    <row r="907" spans="5:5">
      <c r="E907" s="441"/>
    </row>
    <row r="908" spans="5:5">
      <c r="E908" s="441"/>
    </row>
    <row r="909" spans="5:5">
      <c r="E909" s="441"/>
    </row>
    <row r="910" spans="5:5">
      <c r="E910" s="441"/>
    </row>
    <row r="911" spans="5:5">
      <c r="E911" s="441"/>
    </row>
    <row r="912" spans="5:5">
      <c r="E912" s="441"/>
    </row>
    <row r="913" spans="5:5">
      <c r="E913" s="441"/>
    </row>
    <row r="914" spans="5:5">
      <c r="E914" s="441"/>
    </row>
    <row r="915" spans="5:5">
      <c r="E915" s="441"/>
    </row>
    <row r="916" spans="5:5">
      <c r="E916" s="441"/>
    </row>
    <row r="917" spans="5:5">
      <c r="E917" s="441"/>
    </row>
    <row r="918" spans="5:5">
      <c r="E918" s="441"/>
    </row>
    <row r="919" spans="5:5">
      <c r="E919" s="441"/>
    </row>
    <row r="920" spans="5:5">
      <c r="E920" s="441"/>
    </row>
    <row r="921" spans="5:5">
      <c r="E921" s="441"/>
    </row>
    <row r="922" spans="5:5">
      <c r="E922" s="441"/>
    </row>
    <row r="923" spans="5:5">
      <c r="E923" s="441"/>
    </row>
    <row r="924" spans="5:5">
      <c r="E924" s="441"/>
    </row>
    <row r="925" spans="5:5">
      <c r="E925" s="441"/>
    </row>
    <row r="926" spans="5:5">
      <c r="E926" s="441"/>
    </row>
    <row r="927" spans="5:5">
      <c r="E927" s="441"/>
    </row>
    <row r="928" spans="5:5">
      <c r="E928" s="441"/>
    </row>
    <row r="929" spans="5:5">
      <c r="E929" s="441"/>
    </row>
    <row r="930" spans="5:5">
      <c r="E930" s="441"/>
    </row>
    <row r="931" spans="5:5">
      <c r="E931" s="441"/>
    </row>
    <row r="932" spans="5:5">
      <c r="E932" s="441"/>
    </row>
    <row r="933" spans="5:5">
      <c r="E933" s="441"/>
    </row>
    <row r="934" spans="5:5">
      <c r="E934" s="441"/>
    </row>
    <row r="935" spans="5:5">
      <c r="E935" s="441"/>
    </row>
    <row r="936" spans="5:5">
      <c r="E936" s="441"/>
    </row>
    <row r="937" spans="5:5">
      <c r="E937" s="441"/>
    </row>
    <row r="938" spans="5:5">
      <c r="E938" s="441"/>
    </row>
    <row r="939" spans="5:5">
      <c r="E939" s="441"/>
    </row>
    <row r="940" spans="5:5">
      <c r="E940" s="441"/>
    </row>
    <row r="941" spans="5:5">
      <c r="E941" s="441"/>
    </row>
    <row r="942" spans="5:5">
      <c r="E942" s="441"/>
    </row>
    <row r="943" spans="5:5">
      <c r="E943" s="441"/>
    </row>
    <row r="944" spans="5:5">
      <c r="E944" s="441"/>
    </row>
    <row r="945" spans="5:5">
      <c r="E945" s="441"/>
    </row>
    <row r="946" spans="5:5">
      <c r="E946" s="441"/>
    </row>
    <row r="947" spans="5:5">
      <c r="E947" s="441"/>
    </row>
    <row r="948" spans="5:5">
      <c r="E948" s="441"/>
    </row>
    <row r="949" spans="5:5">
      <c r="E949" s="441"/>
    </row>
    <row r="950" spans="5:5">
      <c r="E950" s="441"/>
    </row>
    <row r="951" spans="5:5">
      <c r="E951" s="441"/>
    </row>
    <row r="952" spans="5:5">
      <c r="E952" s="441"/>
    </row>
    <row r="953" spans="5:5">
      <c r="E953" s="441"/>
    </row>
    <row r="954" spans="5:5">
      <c r="E954" s="441"/>
    </row>
    <row r="955" spans="5:5">
      <c r="E955" s="441"/>
    </row>
    <row r="956" spans="5:5">
      <c r="E956" s="441"/>
    </row>
    <row r="957" spans="5:5">
      <c r="E957" s="441"/>
    </row>
    <row r="958" spans="5:5">
      <c r="E958" s="441"/>
    </row>
    <row r="959" spans="5:5">
      <c r="E959" s="441"/>
    </row>
    <row r="960" spans="5:5">
      <c r="E960" s="441"/>
    </row>
    <row r="961" spans="5:5">
      <c r="E961" s="441"/>
    </row>
    <row r="962" spans="5:5">
      <c r="E962" s="441"/>
    </row>
    <row r="963" spans="5:5">
      <c r="E963" s="441"/>
    </row>
    <row r="964" spans="5:5">
      <c r="E964" s="441"/>
    </row>
    <row r="965" spans="5:5">
      <c r="E965" s="441"/>
    </row>
    <row r="966" spans="5:5">
      <c r="E966" s="441"/>
    </row>
    <row r="967" spans="5:5">
      <c r="E967" s="441"/>
    </row>
    <row r="968" spans="5:5">
      <c r="E968" s="441"/>
    </row>
    <row r="969" spans="5:5">
      <c r="E969" s="441"/>
    </row>
    <row r="970" spans="5:5">
      <c r="E970" s="441"/>
    </row>
    <row r="971" spans="5:5">
      <c r="E971" s="441"/>
    </row>
    <row r="972" spans="5:5">
      <c r="E972" s="441"/>
    </row>
    <row r="973" spans="5:5">
      <c r="E973" s="441"/>
    </row>
    <row r="974" spans="5:5">
      <c r="E974" s="441"/>
    </row>
    <row r="975" spans="5:5">
      <c r="E975" s="441"/>
    </row>
    <row r="976" spans="5:5">
      <c r="E976" s="441"/>
    </row>
    <row r="977" spans="5:5">
      <c r="E977" s="441"/>
    </row>
    <row r="978" spans="5:5">
      <c r="E978" s="441"/>
    </row>
    <row r="979" spans="5:5">
      <c r="E979" s="441"/>
    </row>
    <row r="980" spans="5:5">
      <c r="E980" s="441"/>
    </row>
    <row r="981" spans="5:5">
      <c r="E981" s="441"/>
    </row>
    <row r="982" spans="5:5">
      <c r="E982" s="441"/>
    </row>
    <row r="983" spans="5:5">
      <c r="E983" s="441"/>
    </row>
    <row r="984" spans="5:5">
      <c r="E984" s="441"/>
    </row>
    <row r="985" spans="5:5">
      <c r="E985" s="441"/>
    </row>
    <row r="986" spans="5:5">
      <c r="E986" s="441"/>
    </row>
    <row r="987" spans="5:5">
      <c r="E987" s="441"/>
    </row>
    <row r="988" spans="5:5">
      <c r="E988" s="441"/>
    </row>
    <row r="989" spans="5:5">
      <c r="E989" s="441"/>
    </row>
    <row r="990" spans="5:5">
      <c r="E990" s="441"/>
    </row>
    <row r="991" spans="5:5">
      <c r="E991" s="441"/>
    </row>
    <row r="992" spans="5:5">
      <c r="E992" s="441"/>
    </row>
    <row r="993" spans="5:5">
      <c r="E993" s="441"/>
    </row>
    <row r="994" spans="5:5">
      <c r="E994" s="441"/>
    </row>
    <row r="995" spans="5:5">
      <c r="E995" s="441"/>
    </row>
    <row r="996" spans="5:5">
      <c r="E996" s="441"/>
    </row>
    <row r="997" spans="5:5">
      <c r="E997" s="441"/>
    </row>
    <row r="998" spans="5:5">
      <c r="E998" s="441"/>
    </row>
    <row r="999" spans="5:5">
      <c r="E999" s="441"/>
    </row>
    <row r="1000" spans="5:5">
      <c r="E1000" s="441"/>
    </row>
    <row r="1001" spans="5:5">
      <c r="E1001" s="441"/>
    </row>
    <row r="1002" spans="5:5">
      <c r="E1002" s="441"/>
    </row>
    <row r="1003" spans="5:5">
      <c r="E1003" s="441"/>
    </row>
    <row r="1004" spans="5:5">
      <c r="E1004" s="441"/>
    </row>
    <row r="1005" spans="5:5">
      <c r="E1005" s="441"/>
    </row>
    <row r="1006" spans="5:5">
      <c r="E1006" s="441"/>
    </row>
    <row r="1007" spans="5:5">
      <c r="E1007" s="441"/>
    </row>
    <row r="1008" spans="5:5">
      <c r="E1008" s="441"/>
    </row>
    <row r="1009" spans="5:5">
      <c r="E1009" s="441"/>
    </row>
    <row r="1010" spans="5:5">
      <c r="E1010" s="441"/>
    </row>
    <row r="1011" spans="5:5">
      <c r="E1011" s="441"/>
    </row>
    <row r="1012" spans="5:5">
      <c r="E1012" s="441"/>
    </row>
    <row r="1013" spans="5:5">
      <c r="E1013" s="441"/>
    </row>
    <row r="1014" spans="5:5">
      <c r="E1014" s="441"/>
    </row>
    <row r="1015" spans="5:5">
      <c r="E1015" s="441"/>
    </row>
    <row r="1016" spans="5:5">
      <c r="E1016" s="441"/>
    </row>
    <row r="1017" spans="5:5">
      <c r="E1017" s="441"/>
    </row>
    <row r="1018" spans="5:5">
      <c r="E1018" s="441"/>
    </row>
    <row r="1019" spans="5:5">
      <c r="E1019" s="441"/>
    </row>
    <row r="1020" spans="5:5">
      <c r="E1020" s="441"/>
    </row>
    <row r="1021" spans="5:5">
      <c r="E1021" s="441"/>
    </row>
    <row r="1022" spans="5:5">
      <c r="E1022" s="441"/>
    </row>
    <row r="1023" spans="5:5">
      <c r="E1023" s="441"/>
    </row>
    <row r="1024" spans="5:5">
      <c r="E1024" s="441"/>
    </row>
    <row r="1025" spans="5:5">
      <c r="E1025" s="441"/>
    </row>
    <row r="1026" spans="5:5">
      <c r="E1026" s="441"/>
    </row>
    <row r="1027" spans="5:5">
      <c r="E1027" s="441"/>
    </row>
    <row r="1028" spans="5:5">
      <c r="E1028" s="441"/>
    </row>
    <row r="1029" spans="5:5">
      <c r="E1029" s="441"/>
    </row>
    <row r="1030" spans="5:5">
      <c r="E1030" s="441"/>
    </row>
    <row r="1031" spans="5:5">
      <c r="E1031" s="441"/>
    </row>
    <row r="1032" spans="5:5">
      <c r="E1032" s="441"/>
    </row>
    <row r="1033" spans="5:5">
      <c r="E1033" s="441"/>
    </row>
    <row r="1034" spans="5:5">
      <c r="E1034" s="441"/>
    </row>
    <row r="1035" spans="5:5">
      <c r="E1035" s="441"/>
    </row>
    <row r="1036" spans="5:5">
      <c r="E1036" s="441"/>
    </row>
    <row r="1037" spans="5:5">
      <c r="E1037" s="441"/>
    </row>
    <row r="1038" spans="5:5">
      <c r="E1038" s="441"/>
    </row>
    <row r="1039" spans="5:5">
      <c r="E1039" s="441"/>
    </row>
    <row r="1040" spans="5:5">
      <c r="E1040" s="441"/>
    </row>
    <row r="1041" spans="5:5">
      <c r="E1041" s="441"/>
    </row>
    <row r="1042" spans="5:5">
      <c r="E1042" s="441"/>
    </row>
    <row r="1043" spans="5:5">
      <c r="E1043" s="441"/>
    </row>
    <row r="1044" spans="5:5">
      <c r="E1044" s="441"/>
    </row>
    <row r="1045" spans="5:5">
      <c r="E1045" s="441"/>
    </row>
    <row r="1046" spans="5:5">
      <c r="E1046" s="441"/>
    </row>
    <row r="1047" spans="5:5">
      <c r="E1047" s="441"/>
    </row>
    <row r="1048" spans="5:5">
      <c r="E1048" s="441"/>
    </row>
    <row r="1049" spans="5:5">
      <c r="E1049" s="441"/>
    </row>
    <row r="1050" spans="5:5">
      <c r="E1050" s="441"/>
    </row>
    <row r="1051" spans="5:5">
      <c r="E1051" s="441"/>
    </row>
    <row r="1052" spans="5:5">
      <c r="E1052" s="441"/>
    </row>
    <row r="1053" spans="5:5">
      <c r="E1053" s="441"/>
    </row>
    <row r="1054" spans="5:5">
      <c r="E1054" s="441"/>
    </row>
    <row r="1055" spans="5:5">
      <c r="E1055" s="441"/>
    </row>
    <row r="1056" spans="5:5">
      <c r="E1056" s="441"/>
    </row>
    <row r="1057" spans="5:5">
      <c r="E1057" s="441"/>
    </row>
    <row r="1058" spans="5:5">
      <c r="E1058" s="441"/>
    </row>
    <row r="1059" spans="5:5">
      <c r="E1059" s="441"/>
    </row>
    <row r="1060" spans="5:5">
      <c r="E1060" s="441"/>
    </row>
    <row r="1061" spans="5:5">
      <c r="E1061" s="441"/>
    </row>
    <row r="1062" spans="5:5">
      <c r="E1062" s="441"/>
    </row>
    <row r="1063" spans="5:5">
      <c r="E1063" s="441"/>
    </row>
    <row r="1064" spans="5:5">
      <c r="E1064" s="441"/>
    </row>
    <row r="1065" spans="5:5">
      <c r="E1065" s="441"/>
    </row>
    <row r="1066" spans="5:5">
      <c r="E1066" s="441"/>
    </row>
    <row r="1067" spans="5:5">
      <c r="E1067" s="441"/>
    </row>
    <row r="1068" spans="5:5">
      <c r="E1068" s="441"/>
    </row>
    <row r="1069" spans="5:5">
      <c r="E1069" s="441"/>
    </row>
    <row r="1070" spans="5:5">
      <c r="E1070" s="441"/>
    </row>
    <row r="1071" spans="5:5">
      <c r="E1071" s="441"/>
    </row>
    <row r="1072" spans="5:5">
      <c r="E1072" s="441"/>
    </row>
    <row r="1073" spans="5:5">
      <c r="E1073" s="441"/>
    </row>
    <row r="1074" spans="5:5">
      <c r="E1074" s="441"/>
    </row>
    <row r="1075" spans="5:5">
      <c r="E1075" s="441"/>
    </row>
    <row r="1076" spans="5:5">
      <c r="E1076" s="441"/>
    </row>
    <row r="1077" spans="5:5">
      <c r="E1077" s="441"/>
    </row>
    <row r="1078" spans="5:5">
      <c r="E1078" s="441"/>
    </row>
    <row r="1079" spans="5:5">
      <c r="E1079" s="441"/>
    </row>
    <row r="1080" spans="5:5">
      <c r="E1080" s="441"/>
    </row>
    <row r="1081" spans="5:5">
      <c r="E1081" s="441"/>
    </row>
    <row r="1082" spans="5:5">
      <c r="E1082" s="441"/>
    </row>
    <row r="1083" spans="5:5">
      <c r="E1083" s="441"/>
    </row>
    <row r="1084" spans="5:5">
      <c r="E1084" s="441"/>
    </row>
    <row r="1085" spans="5:5">
      <c r="E1085" s="441"/>
    </row>
    <row r="1086" spans="5:5">
      <c r="E1086" s="441"/>
    </row>
    <row r="1087" spans="5:5">
      <c r="E1087" s="441"/>
    </row>
    <row r="1088" spans="5:5">
      <c r="E1088" s="441"/>
    </row>
    <row r="1089" spans="5:5">
      <c r="E1089" s="441"/>
    </row>
    <row r="1090" spans="5:5">
      <c r="E1090" s="441"/>
    </row>
    <row r="1091" spans="5:5">
      <c r="E1091" s="441"/>
    </row>
    <row r="1092" spans="5:5">
      <c r="E1092" s="441"/>
    </row>
    <row r="1093" spans="5:5">
      <c r="E1093" s="441"/>
    </row>
    <row r="1094" spans="5:5">
      <c r="E1094" s="441"/>
    </row>
    <row r="1095" spans="5:5">
      <c r="E1095" s="441"/>
    </row>
    <row r="1096" spans="5:5">
      <c r="E1096" s="441"/>
    </row>
    <row r="1097" spans="5:5">
      <c r="E1097" s="441"/>
    </row>
    <row r="1098" spans="5:5">
      <c r="E1098" s="441"/>
    </row>
    <row r="1099" spans="5:5">
      <c r="E1099" s="441"/>
    </row>
    <row r="1100" spans="5:5">
      <c r="E1100" s="441"/>
    </row>
    <row r="1101" spans="5:5">
      <c r="E1101" s="441"/>
    </row>
    <row r="1102" spans="5:5">
      <c r="E1102" s="441"/>
    </row>
    <row r="1103" spans="5:5">
      <c r="E1103" s="441"/>
    </row>
    <row r="1104" spans="5:5">
      <c r="E1104" s="441"/>
    </row>
    <row r="1105" spans="5:5">
      <c r="E1105" s="441"/>
    </row>
    <row r="1106" spans="5:5">
      <c r="E1106" s="441"/>
    </row>
    <row r="1107" spans="5:5">
      <c r="E1107" s="441"/>
    </row>
    <row r="1108" spans="5:5">
      <c r="E1108" s="441"/>
    </row>
    <row r="1109" spans="5:5">
      <c r="E1109" s="441"/>
    </row>
    <row r="1110" spans="5:5">
      <c r="E1110" s="441"/>
    </row>
    <row r="1111" spans="5:5">
      <c r="E1111" s="441"/>
    </row>
    <row r="1112" spans="5:5">
      <c r="E1112" s="441"/>
    </row>
    <row r="1113" spans="5:5">
      <c r="E1113" s="441"/>
    </row>
    <row r="1114" spans="5:5">
      <c r="E1114" s="441"/>
    </row>
    <row r="1115" spans="5:5">
      <c r="E1115" s="441"/>
    </row>
    <row r="1116" spans="5:5">
      <c r="E1116" s="441"/>
    </row>
    <row r="1117" spans="5:5">
      <c r="E1117" s="441"/>
    </row>
    <row r="1118" spans="5:5">
      <c r="E1118" s="441"/>
    </row>
    <row r="1119" spans="5:5">
      <c r="E1119" s="441"/>
    </row>
    <row r="1120" spans="5:5">
      <c r="E1120" s="441"/>
    </row>
    <row r="1121" spans="5:5">
      <c r="E1121" s="441"/>
    </row>
    <row r="1122" spans="5:5">
      <c r="E1122" s="441"/>
    </row>
    <row r="1123" spans="5:5">
      <c r="E1123" s="441"/>
    </row>
    <row r="1124" spans="5:5">
      <c r="E1124" s="441"/>
    </row>
    <row r="1125" spans="5:5">
      <c r="E1125" s="441"/>
    </row>
    <row r="1126" spans="5:5">
      <c r="E1126" s="441"/>
    </row>
    <row r="1127" spans="5:5">
      <c r="E1127" s="441"/>
    </row>
    <row r="1128" spans="5:5">
      <c r="E1128" s="441"/>
    </row>
    <row r="1129" spans="5:5">
      <c r="E1129" s="441"/>
    </row>
    <row r="1130" spans="5:5">
      <c r="E1130" s="441"/>
    </row>
    <row r="1131" spans="5:5">
      <c r="E1131" s="441"/>
    </row>
    <row r="1132" spans="5:5">
      <c r="E1132" s="441"/>
    </row>
    <row r="1133" spans="5:5">
      <c r="E1133" s="441"/>
    </row>
    <row r="1134" spans="5:5">
      <c r="E1134" s="441"/>
    </row>
    <row r="1135" spans="5:5">
      <c r="E1135" s="441"/>
    </row>
    <row r="1136" spans="5:5">
      <c r="E1136" s="441"/>
    </row>
    <row r="1137" spans="5:5">
      <c r="E1137" s="441"/>
    </row>
    <row r="1138" spans="5:5">
      <c r="E1138" s="441"/>
    </row>
    <row r="1139" spans="5:5">
      <c r="E1139" s="441"/>
    </row>
    <row r="1140" spans="5:5">
      <c r="E1140" s="441"/>
    </row>
    <row r="1141" spans="5:5">
      <c r="E1141" s="441"/>
    </row>
    <row r="1142" spans="5:5">
      <c r="E1142" s="441"/>
    </row>
    <row r="1143" spans="5:5">
      <c r="E1143" s="441"/>
    </row>
    <row r="1144" spans="5:5">
      <c r="E1144" s="441"/>
    </row>
    <row r="1145" spans="5:5">
      <c r="E1145" s="441"/>
    </row>
    <row r="1146" spans="5:5">
      <c r="E1146" s="441"/>
    </row>
    <row r="1147" spans="5:5">
      <c r="E1147" s="441"/>
    </row>
    <row r="1148" spans="5:5">
      <c r="E1148" s="441"/>
    </row>
    <row r="1149" spans="5:5">
      <c r="E1149" s="441"/>
    </row>
    <row r="1150" spans="5:5">
      <c r="E1150" s="441"/>
    </row>
    <row r="1151" spans="5:5">
      <c r="E1151" s="441"/>
    </row>
    <row r="1152" spans="5:5">
      <c r="E1152" s="441"/>
    </row>
    <row r="1153" spans="5:5">
      <c r="E1153" s="441"/>
    </row>
    <row r="1154" spans="5:5">
      <c r="E1154" s="441"/>
    </row>
    <row r="1155" spans="5:5">
      <c r="E1155" s="441"/>
    </row>
    <row r="1156" spans="5:5">
      <c r="E1156" s="441"/>
    </row>
    <row r="1157" spans="5:5">
      <c r="E1157" s="441"/>
    </row>
    <row r="1158" spans="5:5">
      <c r="E1158" s="441"/>
    </row>
    <row r="1159" spans="5:5">
      <c r="E1159" s="441"/>
    </row>
    <row r="1160" spans="5:5">
      <c r="E1160" s="441"/>
    </row>
    <row r="1161" spans="5:5">
      <c r="E1161" s="441"/>
    </row>
    <row r="1162" spans="5:5">
      <c r="E1162" s="441"/>
    </row>
    <row r="1163" spans="5:5">
      <c r="E1163" s="441"/>
    </row>
    <row r="1164" spans="5:5">
      <c r="E1164" s="441"/>
    </row>
    <row r="1165" spans="5:5">
      <c r="E1165" s="441"/>
    </row>
    <row r="1166" spans="5:5">
      <c r="E1166" s="441"/>
    </row>
    <row r="1167" spans="5:5">
      <c r="E1167" s="441"/>
    </row>
    <row r="1168" spans="5:5">
      <c r="E1168" s="441"/>
    </row>
    <row r="1169" spans="5:5">
      <c r="E1169" s="441"/>
    </row>
    <row r="1170" spans="5:5">
      <c r="E1170" s="441"/>
    </row>
    <row r="1171" spans="5:5">
      <c r="E1171" s="441"/>
    </row>
    <row r="1172" spans="5:5">
      <c r="E1172" s="441"/>
    </row>
    <row r="1173" spans="5:5">
      <c r="E1173" s="441"/>
    </row>
    <row r="1174" spans="5:5">
      <c r="E1174" s="441"/>
    </row>
    <row r="1175" spans="5:5">
      <c r="E1175" s="441"/>
    </row>
    <row r="1176" spans="5:5">
      <c r="E1176" s="441"/>
    </row>
    <row r="1177" spans="5:5">
      <c r="E1177" s="441"/>
    </row>
    <row r="1178" spans="5:5">
      <c r="E1178" s="441"/>
    </row>
    <row r="1179" spans="5:5">
      <c r="E1179" s="441"/>
    </row>
    <row r="1180" spans="5:5">
      <c r="E1180" s="441"/>
    </row>
    <row r="1181" spans="5:5">
      <c r="E1181" s="441"/>
    </row>
    <row r="1182" spans="5:5">
      <c r="E1182" s="441"/>
    </row>
    <row r="1183" spans="5:5">
      <c r="E1183" s="441"/>
    </row>
    <row r="1184" spans="5:5">
      <c r="E1184" s="441"/>
    </row>
    <row r="1185" spans="5:5">
      <c r="E1185" s="441"/>
    </row>
    <row r="1186" spans="5:5">
      <c r="E1186" s="441"/>
    </row>
    <row r="1187" spans="5:5">
      <c r="E1187" s="441"/>
    </row>
    <row r="1188" spans="5:5">
      <c r="E1188" s="441"/>
    </row>
    <row r="1189" spans="5:5">
      <c r="E1189" s="441"/>
    </row>
    <row r="1190" spans="5:5">
      <c r="E1190" s="441"/>
    </row>
    <row r="1191" spans="5:5">
      <c r="E1191" s="441"/>
    </row>
    <row r="1192" spans="5:5">
      <c r="E1192" s="441"/>
    </row>
    <row r="1193" spans="5:5">
      <c r="E1193" s="441"/>
    </row>
    <row r="1194" spans="5:5">
      <c r="E1194" s="441"/>
    </row>
    <row r="1195" spans="5:5">
      <c r="E1195" s="441"/>
    </row>
    <row r="1196" spans="5:5">
      <c r="E1196" s="441"/>
    </row>
    <row r="1197" spans="5:5">
      <c r="E1197" s="441"/>
    </row>
    <row r="1198" spans="5:5">
      <c r="E1198" s="441"/>
    </row>
    <row r="1199" spans="5:5">
      <c r="E1199" s="441"/>
    </row>
    <row r="1200" spans="5:5">
      <c r="E1200" s="441"/>
    </row>
    <row r="1201" spans="5:5">
      <c r="E1201" s="441"/>
    </row>
    <row r="1202" spans="5:5">
      <c r="E1202" s="441"/>
    </row>
    <row r="1203" spans="5:5">
      <c r="E1203" s="441"/>
    </row>
    <row r="1204" spans="5:5">
      <c r="E1204" s="441"/>
    </row>
    <row r="1205" spans="5:5">
      <c r="E1205" s="441"/>
    </row>
    <row r="1206" spans="5:5">
      <c r="E1206" s="441"/>
    </row>
    <row r="1207" spans="5:5">
      <c r="E1207" s="441"/>
    </row>
    <row r="1208" spans="5:5">
      <c r="E1208" s="441"/>
    </row>
    <row r="1209" spans="5:5">
      <c r="E1209" s="441"/>
    </row>
    <row r="1210" spans="5:5">
      <c r="E1210" s="441"/>
    </row>
    <row r="1211" spans="5:5">
      <c r="E1211" s="441"/>
    </row>
    <row r="1212" spans="5:5">
      <c r="E1212" s="441"/>
    </row>
    <row r="1213" spans="5:5">
      <c r="E1213" s="441"/>
    </row>
    <row r="1214" spans="5:5">
      <c r="E1214" s="441"/>
    </row>
    <row r="1215" spans="5:5">
      <c r="E1215" s="441"/>
    </row>
    <row r="1216" spans="5:5">
      <c r="E1216" s="441"/>
    </row>
    <row r="1217" spans="5:5">
      <c r="E1217" s="441"/>
    </row>
    <row r="1218" spans="5:5">
      <c r="E1218" s="441"/>
    </row>
    <row r="1219" spans="5:5">
      <c r="E1219" s="441"/>
    </row>
    <row r="1220" spans="5:5">
      <c r="E1220" s="441"/>
    </row>
    <row r="1221" spans="5:5">
      <c r="E1221" s="441"/>
    </row>
    <row r="1222" spans="5:5">
      <c r="E1222" s="441"/>
    </row>
    <row r="1223" spans="5:5">
      <c r="E1223" s="441"/>
    </row>
    <row r="1224" spans="5:5">
      <c r="E1224" s="441"/>
    </row>
    <row r="1225" spans="5:5">
      <c r="E1225" s="441"/>
    </row>
    <row r="1226" spans="5:5">
      <c r="E1226" s="441"/>
    </row>
    <row r="1227" spans="5:5">
      <c r="E1227" s="441"/>
    </row>
    <row r="1228" spans="5:5">
      <c r="E1228" s="441"/>
    </row>
    <row r="1229" spans="5:5">
      <c r="E1229" s="441"/>
    </row>
    <row r="1230" spans="5:5">
      <c r="E1230" s="441"/>
    </row>
    <row r="1231" spans="5:5">
      <c r="E1231" s="441"/>
    </row>
    <row r="1232" spans="5:5">
      <c r="E1232" s="441"/>
    </row>
    <row r="1233" spans="5:5">
      <c r="E1233" s="441"/>
    </row>
    <row r="1234" spans="5:5">
      <c r="E1234" s="441"/>
    </row>
    <row r="1235" spans="5:5">
      <c r="E1235" s="441"/>
    </row>
    <row r="1236" spans="5:5">
      <c r="E1236" s="441"/>
    </row>
    <row r="1237" spans="5:5">
      <c r="E1237" s="441"/>
    </row>
    <row r="1238" spans="5:5">
      <c r="E1238" s="441"/>
    </row>
    <row r="1239" spans="5:5">
      <c r="E1239" s="441"/>
    </row>
    <row r="1240" spans="5:5">
      <c r="E1240" s="441"/>
    </row>
    <row r="1241" spans="5:5">
      <c r="E1241" s="441"/>
    </row>
    <row r="1242" spans="5:5">
      <c r="E1242" s="441"/>
    </row>
    <row r="1243" spans="5:5">
      <c r="E1243" s="441"/>
    </row>
    <row r="1244" spans="5:5">
      <c r="E1244" s="441"/>
    </row>
    <row r="1245" spans="5:5">
      <c r="E1245" s="441"/>
    </row>
    <row r="1246" spans="5:5">
      <c r="E1246" s="441"/>
    </row>
    <row r="1247" spans="5:5">
      <c r="E1247" s="441"/>
    </row>
    <row r="1248" spans="5:5">
      <c r="E1248" s="441"/>
    </row>
    <row r="1249" spans="5:5">
      <c r="E1249" s="441"/>
    </row>
    <row r="1250" spans="5:5">
      <c r="E1250" s="441"/>
    </row>
    <row r="1251" spans="5:5">
      <c r="E1251" s="441"/>
    </row>
    <row r="1252" spans="5:5">
      <c r="E1252" s="441"/>
    </row>
    <row r="1253" spans="5:5">
      <c r="E1253" s="441"/>
    </row>
    <row r="1254" spans="5:5">
      <c r="E1254" s="441"/>
    </row>
    <row r="1255" spans="5:5">
      <c r="E1255" s="441"/>
    </row>
    <row r="1256" spans="5:5">
      <c r="E1256" s="441"/>
    </row>
    <row r="1257" spans="5:5">
      <c r="E1257" s="441"/>
    </row>
    <row r="1258" spans="5:5">
      <c r="E1258" s="441"/>
    </row>
    <row r="1259" spans="5:5">
      <c r="E1259" s="441"/>
    </row>
    <row r="1260" spans="5:5">
      <c r="E1260" s="441"/>
    </row>
    <row r="1261" spans="5:5">
      <c r="E1261" s="441"/>
    </row>
    <row r="1262" spans="5:5">
      <c r="E1262" s="441"/>
    </row>
    <row r="1263" spans="5:5">
      <c r="E1263" s="441"/>
    </row>
    <row r="1264" spans="5:5">
      <c r="E1264" s="441"/>
    </row>
    <row r="1265" spans="5:5">
      <c r="E1265" s="441"/>
    </row>
    <row r="1266" spans="5:5">
      <c r="E1266" s="441"/>
    </row>
    <row r="1267" spans="5:5">
      <c r="E1267" s="441"/>
    </row>
    <row r="1268" spans="5:5">
      <c r="E1268" s="441"/>
    </row>
    <row r="1269" spans="5:5">
      <c r="E1269" s="441"/>
    </row>
    <row r="1270" spans="5:5">
      <c r="E1270" s="441"/>
    </row>
    <row r="1271" spans="5:5">
      <c r="E1271" s="441"/>
    </row>
    <row r="1272" spans="5:5">
      <c r="E1272" s="441"/>
    </row>
    <row r="1273" spans="5:5">
      <c r="E1273" s="441"/>
    </row>
    <row r="1274" spans="5:5">
      <c r="E1274" s="441"/>
    </row>
    <row r="1275" spans="5:5">
      <c r="E1275" s="441"/>
    </row>
    <row r="1276" spans="5:5">
      <c r="E1276" s="441"/>
    </row>
    <row r="1277" spans="5:5">
      <c r="E1277" s="441"/>
    </row>
    <row r="1278" spans="5:5">
      <c r="E1278" s="441"/>
    </row>
    <row r="1279" spans="5:5">
      <c r="E1279" s="441"/>
    </row>
    <row r="1280" spans="5:5">
      <c r="E1280" s="441"/>
    </row>
    <row r="1281" spans="5:5">
      <c r="E1281" s="441"/>
    </row>
    <row r="1282" spans="5:5">
      <c r="E1282" s="441"/>
    </row>
    <row r="1283" spans="5:5">
      <c r="E1283" s="441"/>
    </row>
    <row r="1284" spans="5:5">
      <c r="E1284" s="441"/>
    </row>
    <row r="1285" spans="5:5">
      <c r="E1285" s="441"/>
    </row>
    <row r="1286" spans="5:5">
      <c r="E1286" s="441"/>
    </row>
    <row r="1287" spans="5:5">
      <c r="E1287" s="441"/>
    </row>
    <row r="1288" spans="5:5">
      <c r="E1288" s="441"/>
    </row>
    <row r="1289" spans="5:5">
      <c r="E1289" s="441"/>
    </row>
    <row r="1290" spans="5:5">
      <c r="E1290" s="441"/>
    </row>
    <row r="1291" spans="5:5">
      <c r="E1291" s="441"/>
    </row>
    <row r="1292" spans="5:5">
      <c r="E1292" s="441"/>
    </row>
    <row r="1293" spans="5:5">
      <c r="E1293" s="441"/>
    </row>
    <row r="1294" spans="5:5">
      <c r="E1294" s="441"/>
    </row>
    <row r="1295" spans="5:5">
      <c r="E1295" s="441"/>
    </row>
    <row r="1296" spans="5:5">
      <c r="E1296" s="441"/>
    </row>
    <row r="1297" spans="5:5">
      <c r="E1297" s="441"/>
    </row>
    <row r="1298" spans="5:5">
      <c r="E1298" s="441"/>
    </row>
    <row r="1299" spans="5:5">
      <c r="E1299" s="441"/>
    </row>
    <row r="1300" spans="5:5">
      <c r="E1300" s="441"/>
    </row>
    <row r="1301" spans="5:5">
      <c r="E1301" s="441"/>
    </row>
    <row r="1302" spans="5:5">
      <c r="E1302" s="441"/>
    </row>
    <row r="1303" spans="5:5">
      <c r="E1303" s="441"/>
    </row>
    <row r="1304" spans="5:5">
      <c r="E1304" s="441"/>
    </row>
    <row r="1305" spans="5:5">
      <c r="E1305" s="441"/>
    </row>
    <row r="1306" spans="5:5">
      <c r="E1306" s="441"/>
    </row>
    <row r="1307" spans="5:5">
      <c r="E1307" s="441"/>
    </row>
    <row r="1308" spans="5:5">
      <c r="E1308" s="441"/>
    </row>
    <row r="1309" spans="5:5">
      <c r="E1309" s="441"/>
    </row>
    <row r="1310" spans="5:5">
      <c r="E1310" s="441"/>
    </row>
    <row r="1311" spans="5:5">
      <c r="E1311" s="441"/>
    </row>
    <row r="1312" spans="5:5">
      <c r="E1312" s="441"/>
    </row>
    <row r="1313" spans="5:5">
      <c r="E1313" s="441"/>
    </row>
    <row r="1314" spans="5:5">
      <c r="E1314" s="441"/>
    </row>
    <row r="1315" spans="5:5">
      <c r="E1315" s="441"/>
    </row>
    <row r="1316" spans="5:5">
      <c r="E1316" s="441"/>
    </row>
    <row r="1317" spans="5:5">
      <c r="E1317" s="441"/>
    </row>
    <row r="1318" spans="5:5">
      <c r="E1318" s="441"/>
    </row>
    <row r="1319" spans="5:5">
      <c r="E1319" s="441"/>
    </row>
    <row r="1320" spans="5:5">
      <c r="E1320" s="441"/>
    </row>
    <row r="1321" spans="5:5">
      <c r="E1321" s="441"/>
    </row>
    <row r="1322" spans="5:5">
      <c r="E1322" s="441"/>
    </row>
    <row r="1323" spans="5:5">
      <c r="E1323" s="441"/>
    </row>
    <row r="1324" spans="5:5">
      <c r="E1324" s="441"/>
    </row>
    <row r="1325" spans="5:5">
      <c r="E1325" s="441"/>
    </row>
    <row r="1326" spans="5:5">
      <c r="E1326" s="441"/>
    </row>
    <row r="1327" spans="5:5">
      <c r="E1327" s="441"/>
    </row>
    <row r="1328" spans="5:5">
      <c r="E1328" s="441"/>
    </row>
    <row r="1329" spans="5:5">
      <c r="E1329" s="441"/>
    </row>
    <row r="1330" spans="5:5">
      <c r="E1330" s="441"/>
    </row>
    <row r="1331" spans="5:5">
      <c r="E1331" s="441"/>
    </row>
    <row r="1332" spans="5:5">
      <c r="E1332" s="441"/>
    </row>
    <row r="1333" spans="5:5">
      <c r="E1333" s="441"/>
    </row>
    <row r="1334" spans="5:5">
      <c r="E1334" s="441"/>
    </row>
    <row r="1335" spans="5:5">
      <c r="E1335" s="441"/>
    </row>
    <row r="1336" spans="5:5">
      <c r="E1336" s="441"/>
    </row>
    <row r="1337" spans="5:5">
      <c r="E1337" s="441"/>
    </row>
    <row r="1338" spans="5:5">
      <c r="E1338" s="441"/>
    </row>
    <row r="1339" spans="5:5">
      <c r="E1339" s="441"/>
    </row>
    <row r="1340" spans="5:5">
      <c r="E1340" s="441"/>
    </row>
    <row r="1341" spans="5:5">
      <c r="E1341" s="441"/>
    </row>
    <row r="1342" spans="5:5">
      <c r="E1342" s="441"/>
    </row>
    <row r="1343" spans="5:5">
      <c r="E1343" s="441"/>
    </row>
    <row r="1344" spans="5:5">
      <c r="E1344" s="441"/>
    </row>
    <row r="1345" spans="5:5">
      <c r="E1345" s="441"/>
    </row>
    <row r="1346" spans="5:5">
      <c r="E1346" s="441"/>
    </row>
    <row r="1347" spans="5:5">
      <c r="E1347" s="441"/>
    </row>
    <row r="1348" spans="5:5">
      <c r="E1348" s="441"/>
    </row>
    <row r="1349" spans="5:5">
      <c r="E1349" s="441"/>
    </row>
    <row r="1350" spans="5:5">
      <c r="E1350" s="441"/>
    </row>
    <row r="1351" spans="5:5">
      <c r="E1351" s="441"/>
    </row>
    <row r="1352" spans="5:5">
      <c r="E1352" s="441"/>
    </row>
    <row r="1353" spans="5:5">
      <c r="E1353" s="441"/>
    </row>
    <row r="1354" spans="5:5">
      <c r="E1354" s="441"/>
    </row>
    <row r="1355" spans="5:5">
      <c r="E1355" s="441"/>
    </row>
    <row r="1356" spans="5:5">
      <c r="E1356" s="441"/>
    </row>
    <row r="1357" spans="5:5">
      <c r="E1357" s="441"/>
    </row>
    <row r="1358" spans="5:5">
      <c r="E1358" s="441"/>
    </row>
  </sheetData>
  <mergeCells count="10">
    <mergeCell ref="D6:E9"/>
    <mergeCell ref="F6:F9"/>
    <mergeCell ref="G6:G9"/>
    <mergeCell ref="H6:H9"/>
    <mergeCell ref="A2:C2"/>
    <mergeCell ref="A3:B3"/>
    <mergeCell ref="A4:B4"/>
    <mergeCell ref="A6:A9"/>
    <mergeCell ref="B6:B9"/>
    <mergeCell ref="C6:C9"/>
  </mergeCells>
  <printOptions horizontalCentered="1"/>
  <pageMargins left="0.39370078740157483" right="0.39370078740157483" top="0.39370078740157483" bottom="0.39370078740157483" header="0.31496062992125984" footer="0.31496062992125984"/>
  <pageSetup scale="54" pageOrder="overThenDown" orientation="portrait" horizontalDpi="1200" verticalDpi="1200" r:id="rId1"/>
  <headerFooter alignWithMargins="0">
    <oddFooter>&amp;L&amp;"MetaNormalLF-Roman,Standard"&amp;9Statistisches Bundesamt, Fachserie 14, Reihe 2, 1.-4. Vj 2015</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17"/>
  <sheetViews>
    <sheetView showGridLines="0" zoomScaleNormal="100" workbookViewId="0"/>
  </sheetViews>
  <sheetFormatPr baseColWidth="10" defaultRowHeight="12.75"/>
  <cols>
    <col min="1" max="1" width="116.7109375" customWidth="1"/>
  </cols>
  <sheetData>
    <row r="1" spans="1:1" ht="18">
      <c r="A1" s="19" t="s">
        <v>587</v>
      </c>
    </row>
    <row r="2" spans="1:1" ht="15" customHeight="1">
      <c r="A2" s="303"/>
    </row>
    <row r="3" spans="1:1" ht="360.75" customHeight="1">
      <c r="A3" s="69" t="s">
        <v>696</v>
      </c>
    </row>
    <row r="4" spans="1:1" ht="15" customHeight="1">
      <c r="A4" s="69"/>
    </row>
    <row r="5" spans="1:1" ht="30" customHeight="1">
      <c r="A5" s="69"/>
    </row>
    <row r="6" spans="1:1" ht="15" customHeight="1">
      <c r="A6" s="69"/>
    </row>
    <row r="7" spans="1:1" ht="15" customHeight="1">
      <c r="A7" s="69"/>
    </row>
    <row r="8" spans="1:1" ht="15" customHeight="1">
      <c r="A8" s="69"/>
    </row>
    <row r="9" spans="1:1" ht="90" customHeight="1">
      <c r="A9" s="69"/>
    </row>
    <row r="10" spans="1:1" ht="15" customHeight="1">
      <c r="A10" s="69"/>
    </row>
    <row r="11" spans="1:1" ht="75" customHeight="1">
      <c r="A11" s="112"/>
    </row>
    <row r="12" spans="1:1">
      <c r="A12" s="2"/>
    </row>
    <row r="14" spans="1:1">
      <c r="A14" s="124"/>
    </row>
    <row r="16" spans="1:1" ht="12.75" customHeight="1">
      <c r="A16" s="304"/>
    </row>
    <row r="17" spans="1:1">
      <c r="A17" s="23"/>
    </row>
  </sheetData>
  <phoneticPr fontId="7" type="noConversion"/>
  <printOptions horizontalCentered="1"/>
  <pageMargins left="0.78740157480314965" right="0.78740157480314965" top="0.98425196850393704" bottom="0.98425196850393704" header="0.31496062992125984" footer="0.31496062992125984"/>
  <pageSetup paperSize="9" scale="75" orientation="portrait" r:id="rId1"/>
  <headerFooter alignWithMargins="0">
    <oddFooter>&amp;L&amp;"MetaNormalLF-Roman,Standard"&amp;7Statistisches Bundesamt, Fachserie 14, Reihe 2, 1.-4. Vj 2015</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932"/>
  <sheetViews>
    <sheetView showGridLines="0" zoomScaleNormal="100" zoomScaleSheetLayoutView="100" workbookViewId="0">
      <pane ySplit="6" topLeftCell="A7" activePane="bottomLeft" state="frozen"/>
      <selection pane="bottomLeft" sqref="A1:XFD1"/>
    </sheetView>
  </sheetViews>
  <sheetFormatPr baseColWidth="10" defaultColWidth="11.42578125" defaultRowHeight="12.75"/>
  <cols>
    <col min="1" max="1" width="61.7109375" style="305" customWidth="1"/>
    <col min="2" max="7" width="5.7109375" style="305" customWidth="1"/>
    <col min="8" max="10" width="15.7109375" style="348" customWidth="1"/>
    <col min="11" max="11" width="15.7109375" style="349" customWidth="1"/>
    <col min="12" max="12" width="15.7109375" style="348" customWidth="1"/>
    <col min="13" max="16384" width="11.42578125" style="305"/>
  </cols>
  <sheetData>
    <row r="1" spans="1:13" ht="15" customHeight="1">
      <c r="A1" s="1422" t="s">
        <v>599</v>
      </c>
      <c r="B1" s="1422"/>
      <c r="C1" s="1422"/>
      <c r="D1" s="1422"/>
      <c r="E1" s="1422"/>
      <c r="F1" s="1422"/>
      <c r="G1" s="1422"/>
      <c r="H1" s="1422"/>
      <c r="I1" s="1422"/>
      <c r="J1" s="1422"/>
      <c r="K1" s="1422"/>
      <c r="L1" s="1422"/>
    </row>
    <row r="2" spans="1:13" ht="15" customHeight="1">
      <c r="A2" s="1422" t="s">
        <v>148</v>
      </c>
      <c r="B2" s="1422"/>
      <c r="C2" s="1422"/>
      <c r="D2" s="1422"/>
      <c r="E2" s="1422"/>
      <c r="F2" s="1422"/>
      <c r="G2" s="1422"/>
      <c r="H2" s="1422"/>
      <c r="I2" s="1422"/>
      <c r="J2" s="1422"/>
      <c r="K2" s="1422"/>
      <c r="L2" s="1422"/>
    </row>
    <row r="3" spans="1:13" ht="15" customHeight="1">
      <c r="A3" s="1414"/>
      <c r="B3" s="1414"/>
      <c r="C3" s="1414"/>
      <c r="D3" s="1414"/>
      <c r="E3" s="1414"/>
      <c r="F3" s="1414"/>
      <c r="G3" s="1414"/>
      <c r="H3" s="1414"/>
      <c r="I3" s="1414"/>
      <c r="J3" s="306"/>
      <c r="K3" s="306"/>
      <c r="L3" s="948"/>
    </row>
    <row r="4" spans="1:13" ht="15" customHeight="1">
      <c r="A4" s="1425"/>
      <c r="B4" s="1425"/>
      <c r="C4" s="1425"/>
      <c r="D4" s="1425"/>
      <c r="E4" s="1425"/>
      <c r="F4" s="1425"/>
      <c r="G4" s="1425"/>
      <c r="H4" s="1425"/>
      <c r="I4" s="1425"/>
      <c r="J4" s="307"/>
      <c r="K4" s="307"/>
      <c r="L4" s="307"/>
    </row>
    <row r="5" spans="1:13" ht="39.950000000000003" customHeight="1">
      <c r="A5" s="1415" t="s">
        <v>54</v>
      </c>
      <c r="B5" s="1417" t="s">
        <v>20</v>
      </c>
      <c r="C5" s="1418"/>
      <c r="D5" s="1418"/>
      <c r="E5" s="1418"/>
      <c r="F5" s="1418"/>
      <c r="G5" s="1419"/>
      <c r="H5" s="1417" t="s">
        <v>32</v>
      </c>
      <c r="I5" s="1418"/>
      <c r="J5" s="1417" t="s">
        <v>150</v>
      </c>
      <c r="K5" s="1418"/>
      <c r="L5" s="1419"/>
    </row>
    <row r="6" spans="1:13" ht="52.5" customHeight="1">
      <c r="A6" s="1416"/>
      <c r="B6" s="417" t="s">
        <v>598</v>
      </c>
      <c r="C6" s="962" t="s">
        <v>597</v>
      </c>
      <c r="D6" s="961" t="s">
        <v>596</v>
      </c>
      <c r="E6" s="962" t="s">
        <v>595</v>
      </c>
      <c r="F6" s="417" t="s">
        <v>594</v>
      </c>
      <c r="G6" s="961" t="s">
        <v>593</v>
      </c>
      <c r="H6" s="308" t="s">
        <v>21</v>
      </c>
      <c r="I6" s="308" t="s">
        <v>22</v>
      </c>
      <c r="J6" s="308" t="s">
        <v>288</v>
      </c>
      <c r="K6" s="309" t="s">
        <v>23</v>
      </c>
      <c r="L6" s="308" t="s">
        <v>24</v>
      </c>
    </row>
    <row r="7" spans="1:13" ht="15" customHeight="1">
      <c r="A7" s="310"/>
      <c r="B7" s="311"/>
      <c r="C7" s="311"/>
      <c r="D7" s="311"/>
      <c r="E7" s="311"/>
      <c r="F7" s="311"/>
      <c r="G7" s="311"/>
      <c r="H7" s="312"/>
      <c r="I7" s="312"/>
      <c r="J7" s="312"/>
      <c r="K7" s="312"/>
      <c r="L7" s="312"/>
    </row>
    <row r="8" spans="1:13" s="314" customFormat="1" ht="15" customHeight="1">
      <c r="A8" s="310" t="s">
        <v>96</v>
      </c>
      <c r="B8" s="520">
        <v>1</v>
      </c>
      <c r="C8" s="520">
        <v>1</v>
      </c>
      <c r="D8" s="520" t="s">
        <v>25</v>
      </c>
      <c r="E8" s="520">
        <v>1</v>
      </c>
      <c r="F8" s="520">
        <v>1</v>
      </c>
      <c r="G8" s="520" t="s">
        <v>25</v>
      </c>
      <c r="H8" s="522" t="s">
        <v>26</v>
      </c>
      <c r="I8" s="522" t="s">
        <v>26</v>
      </c>
      <c r="J8" s="522" t="s">
        <v>26</v>
      </c>
      <c r="K8" s="522" t="s">
        <v>26</v>
      </c>
      <c r="L8" s="522" t="s">
        <v>26</v>
      </c>
      <c r="M8" s="313"/>
    </row>
    <row r="9" spans="1:13" ht="15" customHeight="1">
      <c r="A9" s="310"/>
      <c r="B9" s="315"/>
      <c r="C9" s="315"/>
      <c r="D9" s="315"/>
      <c r="E9" s="315"/>
      <c r="F9" s="315"/>
      <c r="G9" s="315"/>
      <c r="H9" s="522"/>
      <c r="I9" s="522"/>
      <c r="J9" s="522"/>
      <c r="K9" s="522"/>
      <c r="L9" s="522"/>
    </row>
    <row r="10" spans="1:13" ht="15" customHeight="1">
      <c r="A10" s="316" t="s">
        <v>634</v>
      </c>
      <c r="B10" s="523" t="s">
        <v>25</v>
      </c>
      <c r="C10" s="315">
        <v>2</v>
      </c>
      <c r="D10" s="523" t="s">
        <v>25</v>
      </c>
      <c r="E10" s="523" t="s">
        <v>25</v>
      </c>
      <c r="F10" s="315">
        <v>4</v>
      </c>
      <c r="G10" s="523" t="s">
        <v>25</v>
      </c>
      <c r="H10" s="519" t="s">
        <v>26</v>
      </c>
      <c r="I10" s="519" t="s">
        <v>26</v>
      </c>
      <c r="J10" s="519" t="s">
        <v>26</v>
      </c>
      <c r="K10" s="519" t="s">
        <v>25</v>
      </c>
      <c r="L10" s="519" t="s">
        <v>25</v>
      </c>
    </row>
    <row r="11" spans="1:13" ht="15" customHeight="1">
      <c r="A11" s="316"/>
      <c r="B11" s="315"/>
      <c r="C11" s="315"/>
      <c r="D11" s="315"/>
      <c r="E11" s="315"/>
      <c r="F11" s="315"/>
      <c r="G11" s="315"/>
      <c r="H11" s="317"/>
      <c r="I11" s="317"/>
      <c r="J11" s="317"/>
      <c r="K11" s="317"/>
      <c r="L11" s="317"/>
    </row>
    <row r="12" spans="1:13" ht="15" customHeight="1">
      <c r="A12" s="318" t="s">
        <v>391</v>
      </c>
      <c r="B12" s="946" t="s">
        <v>25</v>
      </c>
      <c r="C12" s="946">
        <v>3</v>
      </c>
      <c r="D12" s="946" t="s">
        <v>25</v>
      </c>
      <c r="E12" s="946" t="s">
        <v>25</v>
      </c>
      <c r="F12" s="946">
        <v>7</v>
      </c>
      <c r="G12" s="946" t="s">
        <v>25</v>
      </c>
      <c r="H12" s="519" t="s">
        <v>26</v>
      </c>
      <c r="I12" s="519" t="s">
        <v>26</v>
      </c>
      <c r="J12" s="519" t="s">
        <v>26</v>
      </c>
      <c r="K12" s="519" t="s">
        <v>26</v>
      </c>
      <c r="L12" s="519" t="s">
        <v>26</v>
      </c>
      <c r="M12" s="959"/>
    </row>
    <row r="13" spans="1:13" ht="15" customHeight="1">
      <c r="A13" s="318"/>
      <c r="B13" s="315"/>
      <c r="C13" s="315"/>
      <c r="D13" s="315"/>
      <c r="E13" s="315"/>
      <c r="F13" s="315"/>
      <c r="G13" s="315"/>
      <c r="H13" s="319"/>
      <c r="I13" s="317"/>
      <c r="J13" s="319"/>
      <c r="K13" s="319"/>
      <c r="L13" s="317"/>
    </row>
    <row r="14" spans="1:13" ht="15" customHeight="1">
      <c r="A14" s="316" t="s">
        <v>392</v>
      </c>
      <c r="B14" s="960" t="s">
        <v>25</v>
      </c>
      <c r="C14" s="960">
        <v>4</v>
      </c>
      <c r="D14" s="960" t="s">
        <v>25</v>
      </c>
      <c r="E14" s="960" t="s">
        <v>25</v>
      </c>
      <c r="F14" s="960">
        <v>10</v>
      </c>
      <c r="G14" s="960" t="s">
        <v>25</v>
      </c>
      <c r="H14" s="519" t="s">
        <v>26</v>
      </c>
      <c r="I14" s="519" t="s">
        <v>26</v>
      </c>
      <c r="J14" s="519" t="s">
        <v>26</v>
      </c>
      <c r="K14" s="519" t="s">
        <v>25</v>
      </c>
      <c r="L14" s="519" t="s">
        <v>25</v>
      </c>
    </row>
    <row r="15" spans="1:13" ht="15" customHeight="1">
      <c r="A15" s="316"/>
      <c r="B15" s="315"/>
      <c r="C15" s="315"/>
      <c r="D15" s="315"/>
      <c r="E15" s="315"/>
      <c r="F15" s="315"/>
      <c r="G15" s="315"/>
      <c r="H15" s="319"/>
      <c r="I15" s="317"/>
      <c r="J15" s="319"/>
      <c r="K15" s="320"/>
      <c r="L15" s="519"/>
    </row>
    <row r="16" spans="1:13" ht="15" customHeight="1">
      <c r="A16" s="316" t="s">
        <v>393</v>
      </c>
      <c r="B16" s="321" t="s">
        <v>25</v>
      </c>
      <c r="C16" s="321">
        <v>5</v>
      </c>
      <c r="D16" s="321" t="s">
        <v>25</v>
      </c>
      <c r="E16" s="321" t="s">
        <v>25</v>
      </c>
      <c r="F16" s="321">
        <v>13</v>
      </c>
      <c r="G16" s="946" t="s">
        <v>25</v>
      </c>
      <c r="H16" s="519" t="s">
        <v>26</v>
      </c>
      <c r="I16" s="519" t="s">
        <v>26</v>
      </c>
      <c r="J16" s="519" t="s">
        <v>26</v>
      </c>
      <c r="K16" s="519" t="s">
        <v>26</v>
      </c>
      <c r="L16" s="519" t="s">
        <v>26</v>
      </c>
      <c r="M16" s="959"/>
    </row>
    <row r="17" spans="1:12" ht="15" customHeight="1">
      <c r="A17" s="316"/>
      <c r="B17" s="315"/>
      <c r="C17" s="315"/>
      <c r="D17" s="315"/>
      <c r="E17" s="315"/>
      <c r="F17" s="315"/>
      <c r="G17" s="315"/>
      <c r="H17" s="317"/>
      <c r="I17" s="317"/>
      <c r="J17" s="317"/>
      <c r="K17" s="317"/>
      <c r="L17" s="317"/>
    </row>
    <row r="18" spans="1:12" ht="15" customHeight="1">
      <c r="A18" s="316" t="s">
        <v>394</v>
      </c>
      <c r="B18" s="315" t="s">
        <v>25</v>
      </c>
      <c r="C18" s="315">
        <v>6</v>
      </c>
      <c r="D18" s="315" t="s">
        <v>25</v>
      </c>
      <c r="E18" s="315" t="s">
        <v>25</v>
      </c>
      <c r="F18" s="315">
        <v>16</v>
      </c>
      <c r="G18" s="315" t="s">
        <v>25</v>
      </c>
      <c r="H18" s="519" t="s">
        <v>26</v>
      </c>
      <c r="I18" s="519" t="s">
        <v>26</v>
      </c>
      <c r="J18" s="519" t="s">
        <v>26</v>
      </c>
      <c r="K18" s="519" t="s">
        <v>25</v>
      </c>
      <c r="L18" s="519" t="s">
        <v>25</v>
      </c>
    </row>
    <row r="19" spans="1:12" ht="15" customHeight="1">
      <c r="A19" s="310"/>
      <c r="B19" s="315"/>
      <c r="C19" s="315"/>
      <c r="D19" s="315"/>
      <c r="E19" s="315"/>
      <c r="F19" s="315"/>
      <c r="G19" s="315"/>
      <c r="H19" s="317"/>
      <c r="I19" s="317"/>
      <c r="J19" s="317"/>
      <c r="K19" s="317"/>
      <c r="L19" s="317"/>
    </row>
    <row r="20" spans="1:12" ht="15" customHeight="1">
      <c r="A20" s="310"/>
      <c r="B20" s="315"/>
      <c r="C20" s="315"/>
      <c r="D20" s="315"/>
      <c r="E20" s="315"/>
      <c r="F20" s="315"/>
      <c r="G20" s="315"/>
      <c r="H20" s="322"/>
      <c r="I20" s="323"/>
      <c r="J20" s="322"/>
      <c r="K20" s="323"/>
      <c r="L20" s="323"/>
    </row>
    <row r="21" spans="1:12" ht="15" customHeight="1">
      <c r="A21" s="310" t="s">
        <v>97</v>
      </c>
      <c r="B21" s="946">
        <v>2</v>
      </c>
      <c r="C21" s="946">
        <v>7</v>
      </c>
      <c r="D21" s="946" t="s">
        <v>25</v>
      </c>
      <c r="E21" s="946">
        <v>4</v>
      </c>
      <c r="F21" s="946">
        <v>19</v>
      </c>
      <c r="G21" s="946" t="s">
        <v>25</v>
      </c>
      <c r="H21" s="519" t="s">
        <v>26</v>
      </c>
      <c r="I21" s="519" t="s">
        <v>26</v>
      </c>
      <c r="J21" s="519" t="s">
        <v>26</v>
      </c>
      <c r="K21" s="519" t="s">
        <v>26</v>
      </c>
      <c r="L21" s="519" t="s">
        <v>26</v>
      </c>
    </row>
    <row r="22" spans="1:12" ht="15" customHeight="1">
      <c r="A22" s="310"/>
      <c r="B22" s="315"/>
      <c r="C22" s="315"/>
      <c r="D22" s="315"/>
      <c r="E22" s="315"/>
      <c r="F22" s="315"/>
      <c r="G22" s="315"/>
      <c r="H22" s="317"/>
      <c r="I22" s="317"/>
      <c r="J22" s="317"/>
      <c r="K22" s="317"/>
      <c r="L22" s="317"/>
    </row>
    <row r="23" spans="1:12" ht="15" customHeight="1">
      <c r="A23" s="316" t="s">
        <v>395</v>
      </c>
      <c r="B23" s="523" t="s">
        <v>25</v>
      </c>
      <c r="C23" s="523">
        <v>8</v>
      </c>
      <c r="D23" s="523" t="s">
        <v>25</v>
      </c>
      <c r="E23" s="523" t="s">
        <v>25</v>
      </c>
      <c r="F23" s="523">
        <v>22</v>
      </c>
      <c r="G23" s="523" t="s">
        <v>25</v>
      </c>
      <c r="H23" s="519" t="s">
        <v>26</v>
      </c>
      <c r="I23" s="519" t="s">
        <v>26</v>
      </c>
      <c r="J23" s="519" t="s">
        <v>26</v>
      </c>
      <c r="K23" s="519" t="s">
        <v>25</v>
      </c>
      <c r="L23" s="519" t="s">
        <v>26</v>
      </c>
    </row>
    <row r="24" spans="1:12" ht="15" customHeight="1">
      <c r="A24" s="316"/>
      <c r="B24" s="315"/>
      <c r="C24" s="315"/>
      <c r="D24" s="315"/>
      <c r="E24" s="315"/>
      <c r="F24" s="315"/>
      <c r="G24" s="315"/>
      <c r="H24" s="317"/>
      <c r="I24" s="317"/>
      <c r="J24" s="317"/>
      <c r="K24" s="317"/>
      <c r="L24" s="317"/>
    </row>
    <row r="25" spans="1:12" ht="15" customHeight="1">
      <c r="A25" s="316" t="s">
        <v>396</v>
      </c>
      <c r="B25" s="946" t="s">
        <v>25</v>
      </c>
      <c r="C25" s="946">
        <v>9</v>
      </c>
      <c r="D25" s="946" t="s">
        <v>25</v>
      </c>
      <c r="E25" s="946" t="s">
        <v>25</v>
      </c>
      <c r="F25" s="946">
        <v>25</v>
      </c>
      <c r="G25" s="946" t="s">
        <v>25</v>
      </c>
      <c r="H25" s="519" t="s">
        <v>26</v>
      </c>
      <c r="I25" s="519" t="s">
        <v>26</v>
      </c>
      <c r="J25" s="519" t="s">
        <v>26</v>
      </c>
      <c r="K25" s="519" t="s">
        <v>26</v>
      </c>
      <c r="L25" s="519" t="s">
        <v>26</v>
      </c>
    </row>
    <row r="26" spans="1:12" ht="15" customHeight="1">
      <c r="A26" s="316"/>
      <c r="B26" s="315"/>
      <c r="C26" s="315"/>
      <c r="D26" s="315"/>
      <c r="E26" s="315"/>
      <c r="F26" s="315"/>
      <c r="G26" s="315"/>
      <c r="H26" s="317"/>
      <c r="I26" s="317"/>
      <c r="J26" s="317"/>
      <c r="K26" s="317"/>
      <c r="L26" s="317"/>
    </row>
    <row r="27" spans="1:12" ht="15" customHeight="1">
      <c r="A27" s="316" t="s">
        <v>397</v>
      </c>
      <c r="B27" s="315" t="s">
        <v>25</v>
      </c>
      <c r="C27" s="315">
        <v>10</v>
      </c>
      <c r="D27" s="315" t="s">
        <v>25</v>
      </c>
      <c r="E27" s="315" t="s">
        <v>25</v>
      </c>
      <c r="F27" s="315" t="s">
        <v>25</v>
      </c>
      <c r="G27" s="315" t="s">
        <v>25</v>
      </c>
      <c r="H27" s="519" t="s">
        <v>26</v>
      </c>
      <c r="I27" s="519" t="s">
        <v>25</v>
      </c>
      <c r="J27" s="519" t="s">
        <v>26</v>
      </c>
      <c r="K27" s="519" t="s">
        <v>25</v>
      </c>
      <c r="L27" s="519" t="s">
        <v>25</v>
      </c>
    </row>
    <row r="28" spans="1:12" ht="15" customHeight="1">
      <c r="A28" s="316"/>
      <c r="B28" s="315"/>
      <c r="C28" s="315"/>
      <c r="D28" s="315"/>
      <c r="E28" s="315"/>
      <c r="F28" s="315"/>
      <c r="G28" s="315"/>
      <c r="H28" s="958"/>
      <c r="I28" s="958"/>
      <c r="J28" s="958"/>
      <c r="K28" s="958"/>
      <c r="L28" s="958"/>
    </row>
    <row r="29" spans="1:12" ht="15" customHeight="1">
      <c r="A29" s="316" t="s">
        <v>398</v>
      </c>
      <c r="B29" s="315" t="s">
        <v>25</v>
      </c>
      <c r="C29" s="315">
        <v>11</v>
      </c>
      <c r="D29" s="315" t="s">
        <v>25</v>
      </c>
      <c r="E29" s="315" t="s">
        <v>25</v>
      </c>
      <c r="F29" s="315">
        <v>28</v>
      </c>
      <c r="G29" s="315" t="s">
        <v>25</v>
      </c>
      <c r="H29" s="519" t="s">
        <v>26</v>
      </c>
      <c r="I29" s="519" t="s">
        <v>26</v>
      </c>
      <c r="J29" s="519" t="s">
        <v>26</v>
      </c>
      <c r="K29" s="519" t="s">
        <v>25</v>
      </c>
      <c r="L29" s="519" t="s">
        <v>25</v>
      </c>
    </row>
    <row r="30" spans="1:12" ht="15" customHeight="1">
      <c r="A30" s="316"/>
      <c r="B30" s="315"/>
      <c r="C30" s="315"/>
      <c r="D30" s="315"/>
      <c r="E30" s="315"/>
      <c r="F30" s="315"/>
      <c r="G30" s="955"/>
      <c r="H30" s="958"/>
      <c r="I30" s="958"/>
      <c r="J30" s="958"/>
      <c r="K30" s="958"/>
      <c r="L30" s="958"/>
    </row>
    <row r="31" spans="1:12" ht="15" customHeight="1">
      <c r="A31" s="316" t="s">
        <v>399</v>
      </c>
      <c r="B31" s="315" t="s">
        <v>25</v>
      </c>
      <c r="C31" s="315">
        <v>12</v>
      </c>
      <c r="D31" s="315" t="s">
        <v>25</v>
      </c>
      <c r="E31" s="315" t="s">
        <v>25</v>
      </c>
      <c r="F31" s="315">
        <v>31</v>
      </c>
      <c r="G31" s="315" t="s">
        <v>25</v>
      </c>
      <c r="H31" s="519" t="s">
        <v>26</v>
      </c>
      <c r="I31" s="324" t="s">
        <v>25</v>
      </c>
      <c r="J31" s="519" t="s">
        <v>26</v>
      </c>
      <c r="K31" s="324" t="s">
        <v>25</v>
      </c>
      <c r="L31" s="324" t="s">
        <v>25</v>
      </c>
    </row>
    <row r="32" spans="1:12" ht="15" customHeight="1">
      <c r="A32" s="310"/>
      <c r="B32" s="315"/>
      <c r="C32" s="315"/>
      <c r="D32" s="315"/>
      <c r="E32" s="315"/>
      <c r="F32" s="315"/>
      <c r="G32" s="955"/>
      <c r="H32" s="957"/>
      <c r="I32" s="956"/>
      <c r="J32" s="957"/>
      <c r="K32" s="956"/>
      <c r="L32" s="956"/>
    </row>
    <row r="33" spans="1:12" ht="15" customHeight="1">
      <c r="A33" s="310"/>
      <c r="B33" s="315"/>
      <c r="C33" s="315"/>
      <c r="D33" s="315"/>
      <c r="E33" s="315"/>
      <c r="F33" s="315"/>
      <c r="G33" s="955"/>
      <c r="H33" s="325"/>
      <c r="I33" s="326"/>
      <c r="J33" s="325"/>
      <c r="K33" s="326"/>
      <c r="L33" s="326"/>
    </row>
    <row r="34" spans="1:12" ht="15" customHeight="1">
      <c r="A34" s="310" t="s">
        <v>98</v>
      </c>
      <c r="B34" s="946">
        <v>3</v>
      </c>
      <c r="C34" s="946">
        <v>13</v>
      </c>
      <c r="D34" s="946" t="s">
        <v>25</v>
      </c>
      <c r="E34" s="946" t="s">
        <v>25</v>
      </c>
      <c r="F34" s="946" t="s">
        <v>25</v>
      </c>
      <c r="G34" s="946" t="s">
        <v>25</v>
      </c>
      <c r="H34" s="519" t="s">
        <v>26</v>
      </c>
      <c r="I34" s="519" t="s">
        <v>26</v>
      </c>
      <c r="J34" s="519" t="s">
        <v>26</v>
      </c>
      <c r="K34" s="519" t="s">
        <v>26</v>
      </c>
      <c r="L34" s="519" t="s">
        <v>26</v>
      </c>
    </row>
    <row r="35" spans="1:12" ht="15" customHeight="1">
      <c r="A35" s="310"/>
      <c r="B35" s="315"/>
      <c r="C35" s="315"/>
      <c r="D35" s="315"/>
      <c r="E35" s="315"/>
      <c r="F35" s="315"/>
      <c r="G35" s="955"/>
      <c r="H35" s="322"/>
      <c r="I35" s="323"/>
      <c r="J35" s="322"/>
      <c r="K35" s="323"/>
      <c r="L35" s="323"/>
    </row>
    <row r="36" spans="1:12" ht="15" customHeight="1">
      <c r="A36" s="316" t="s">
        <v>343</v>
      </c>
      <c r="B36" s="946">
        <v>4</v>
      </c>
      <c r="C36" s="946">
        <v>14</v>
      </c>
      <c r="D36" s="946" t="s">
        <v>25</v>
      </c>
      <c r="E36" s="946">
        <v>7</v>
      </c>
      <c r="F36" s="946">
        <v>34</v>
      </c>
      <c r="G36" s="946" t="s">
        <v>25</v>
      </c>
      <c r="H36" s="519" t="s">
        <v>26</v>
      </c>
      <c r="I36" s="519" t="s">
        <v>26</v>
      </c>
      <c r="J36" s="519" t="s">
        <v>26</v>
      </c>
      <c r="K36" s="519" t="s">
        <v>26</v>
      </c>
      <c r="L36" s="324" t="s">
        <v>25</v>
      </c>
    </row>
    <row r="37" spans="1:12" ht="15" customHeight="1">
      <c r="A37" s="316"/>
      <c r="B37" s="315"/>
      <c r="C37" s="315"/>
      <c r="D37" s="315"/>
      <c r="E37" s="315"/>
      <c r="F37" s="315"/>
      <c r="G37" s="955"/>
      <c r="H37" s="325"/>
      <c r="I37" s="326"/>
      <c r="J37" s="325"/>
      <c r="K37" s="326"/>
      <c r="L37" s="326"/>
    </row>
    <row r="38" spans="1:12" ht="15" customHeight="1">
      <c r="A38" s="316" t="s">
        <v>75</v>
      </c>
      <c r="B38" s="315">
        <v>5</v>
      </c>
      <c r="C38" s="315">
        <v>15</v>
      </c>
      <c r="D38" s="315" t="s">
        <v>25</v>
      </c>
      <c r="E38" s="315">
        <v>10</v>
      </c>
      <c r="F38" s="315">
        <v>37</v>
      </c>
      <c r="G38" s="315" t="s">
        <v>25</v>
      </c>
      <c r="H38" s="519" t="s">
        <v>26</v>
      </c>
      <c r="I38" s="519" t="s">
        <v>26</v>
      </c>
      <c r="J38" s="519" t="s">
        <v>26</v>
      </c>
      <c r="K38" s="519" t="s">
        <v>26</v>
      </c>
      <c r="L38" s="519" t="s">
        <v>26</v>
      </c>
    </row>
    <row r="39" spans="1:12" ht="15" customHeight="1">
      <c r="A39" s="316"/>
      <c r="B39" s="315"/>
      <c r="C39" s="315"/>
      <c r="D39" s="315"/>
      <c r="E39" s="315"/>
      <c r="F39" s="315"/>
      <c r="G39" s="955"/>
      <c r="H39" s="325"/>
      <c r="I39" s="326"/>
      <c r="J39" s="325"/>
      <c r="K39" s="326"/>
      <c r="L39" s="326"/>
    </row>
    <row r="40" spans="1:12" ht="15" customHeight="1">
      <c r="A40" s="310"/>
      <c r="B40" s="315"/>
      <c r="C40" s="315"/>
      <c r="D40" s="315"/>
      <c r="E40" s="315"/>
      <c r="F40" s="315"/>
      <c r="G40" s="955"/>
      <c r="H40" s="326"/>
      <c r="I40" s="326"/>
      <c r="J40" s="326"/>
      <c r="K40" s="326"/>
      <c r="L40" s="326"/>
    </row>
    <row r="41" spans="1:12" s="327" customFormat="1" ht="15" customHeight="1">
      <c r="A41" s="310" t="s">
        <v>289</v>
      </c>
      <c r="B41" s="520">
        <v>6</v>
      </c>
      <c r="C41" s="520">
        <v>16</v>
      </c>
      <c r="D41" s="520" t="s">
        <v>25</v>
      </c>
      <c r="E41" s="520" t="s">
        <v>25</v>
      </c>
      <c r="F41" s="520" t="s">
        <v>25</v>
      </c>
      <c r="G41" s="520" t="s">
        <v>25</v>
      </c>
      <c r="H41" s="519" t="s">
        <v>26</v>
      </c>
      <c r="I41" s="519" t="s">
        <v>26</v>
      </c>
      <c r="J41" s="519" t="s">
        <v>26</v>
      </c>
      <c r="K41" s="324" t="s">
        <v>25</v>
      </c>
      <c r="L41" s="519" t="s">
        <v>26</v>
      </c>
    </row>
    <row r="42" spans="1:12" s="314" customFormat="1" ht="15" customHeight="1">
      <c r="A42" s="310"/>
      <c r="B42" s="520"/>
      <c r="C42" s="520"/>
      <c r="D42" s="520"/>
      <c r="E42" s="520"/>
      <c r="F42" s="520"/>
      <c r="G42" s="950"/>
      <c r="H42" s="328"/>
      <c r="I42" s="329"/>
      <c r="J42" s="328"/>
      <c r="K42" s="328"/>
      <c r="L42" s="329"/>
    </row>
    <row r="43" spans="1:12" ht="15" customHeight="1">
      <c r="A43" s="316" t="s">
        <v>343</v>
      </c>
      <c r="B43" s="520">
        <v>7</v>
      </c>
      <c r="C43" s="520">
        <v>17</v>
      </c>
      <c r="D43" s="520" t="s">
        <v>25</v>
      </c>
      <c r="E43" s="520">
        <v>13</v>
      </c>
      <c r="F43" s="520">
        <v>40</v>
      </c>
      <c r="G43" s="520" t="s">
        <v>25</v>
      </c>
      <c r="H43" s="519" t="s">
        <v>26</v>
      </c>
      <c r="I43" s="519" t="s">
        <v>26</v>
      </c>
      <c r="J43" s="519" t="s">
        <v>26</v>
      </c>
      <c r="K43" s="324" t="s">
        <v>25</v>
      </c>
      <c r="L43" s="324" t="s">
        <v>25</v>
      </c>
    </row>
    <row r="44" spans="1:12" ht="15" customHeight="1">
      <c r="A44" s="310"/>
      <c r="B44" s="520"/>
      <c r="C44" s="520"/>
      <c r="D44" s="520"/>
      <c r="E44" s="520"/>
      <c r="F44" s="520"/>
      <c r="G44" s="950"/>
      <c r="H44" s="328"/>
      <c r="I44" s="330"/>
      <c r="J44" s="328"/>
      <c r="K44" s="328"/>
      <c r="L44" s="330"/>
    </row>
    <row r="45" spans="1:12" ht="15" customHeight="1">
      <c r="A45" s="954" t="s">
        <v>147</v>
      </c>
      <c r="B45" s="331" t="s">
        <v>25</v>
      </c>
      <c r="C45" s="331">
        <v>18</v>
      </c>
      <c r="D45" s="331" t="s">
        <v>25</v>
      </c>
      <c r="E45" s="331" t="s">
        <v>25</v>
      </c>
      <c r="F45" s="331">
        <v>43</v>
      </c>
      <c r="G45" s="331" t="s">
        <v>25</v>
      </c>
      <c r="H45" s="519" t="s">
        <v>26</v>
      </c>
      <c r="I45" s="519" t="s">
        <v>26</v>
      </c>
      <c r="J45" s="519" t="s">
        <v>26</v>
      </c>
      <c r="K45" s="324" t="s">
        <v>25</v>
      </c>
      <c r="L45" s="324" t="s">
        <v>25</v>
      </c>
    </row>
    <row r="46" spans="1:12" ht="15" customHeight="1">
      <c r="A46" s="954"/>
      <c r="B46" s="520"/>
      <c r="C46" s="520"/>
      <c r="D46" s="520"/>
      <c r="E46" s="520"/>
      <c r="F46" s="520"/>
      <c r="G46" s="950"/>
      <c r="H46" s="317"/>
      <c r="I46" s="317"/>
      <c r="J46" s="317"/>
      <c r="K46" s="317"/>
      <c r="L46" s="317"/>
    </row>
    <row r="47" spans="1:12" ht="15" customHeight="1">
      <c r="A47" s="954" t="s">
        <v>162</v>
      </c>
      <c r="B47" s="331" t="s">
        <v>25</v>
      </c>
      <c r="C47" s="331">
        <v>19</v>
      </c>
      <c r="D47" s="331" t="s">
        <v>25</v>
      </c>
      <c r="E47" s="331" t="s">
        <v>25</v>
      </c>
      <c r="F47" s="331">
        <v>46</v>
      </c>
      <c r="G47" s="331" t="s">
        <v>25</v>
      </c>
      <c r="H47" s="519" t="s">
        <v>26</v>
      </c>
      <c r="I47" s="519" t="s">
        <v>26</v>
      </c>
      <c r="J47" s="519" t="s">
        <v>26</v>
      </c>
      <c r="K47" s="324" t="s">
        <v>25</v>
      </c>
      <c r="L47" s="324" t="s">
        <v>25</v>
      </c>
    </row>
    <row r="48" spans="1:12" ht="15" customHeight="1">
      <c r="A48" s="954"/>
      <c r="B48" s="520"/>
      <c r="C48" s="520"/>
      <c r="D48" s="520"/>
      <c r="E48" s="520"/>
      <c r="F48" s="520"/>
      <c r="G48" s="520"/>
      <c r="H48" s="317"/>
      <c r="I48" s="317"/>
      <c r="J48" s="317"/>
      <c r="K48" s="317"/>
      <c r="L48" s="317"/>
    </row>
    <row r="49" spans="1:12" ht="15" customHeight="1">
      <c r="A49" s="332" t="s">
        <v>631</v>
      </c>
      <c r="B49" s="520" t="s">
        <v>25</v>
      </c>
      <c r="C49" s="520">
        <v>20</v>
      </c>
      <c r="D49" s="520" t="s">
        <v>25</v>
      </c>
      <c r="E49" s="520" t="s">
        <v>25</v>
      </c>
      <c r="F49" s="520">
        <v>49</v>
      </c>
      <c r="G49" s="520" t="s">
        <v>25</v>
      </c>
      <c r="H49" s="519" t="s">
        <v>26</v>
      </c>
      <c r="I49" s="519" t="s">
        <v>26</v>
      </c>
      <c r="J49" s="519" t="s">
        <v>26</v>
      </c>
      <c r="K49" s="324" t="s">
        <v>25</v>
      </c>
      <c r="L49" s="324" t="s">
        <v>25</v>
      </c>
    </row>
    <row r="50" spans="1:12" ht="15" customHeight="1">
      <c r="A50" s="954"/>
      <c r="B50" s="520"/>
      <c r="C50" s="520"/>
      <c r="D50" s="520"/>
      <c r="E50" s="520"/>
      <c r="F50" s="520"/>
      <c r="G50" s="950"/>
      <c r="H50" s="328"/>
      <c r="I50" s="330"/>
      <c r="J50" s="328"/>
      <c r="K50" s="328"/>
      <c r="L50" s="330"/>
    </row>
    <row r="51" spans="1:12" ht="15" customHeight="1">
      <c r="A51" s="316" t="s">
        <v>244</v>
      </c>
      <c r="B51" s="520">
        <v>8</v>
      </c>
      <c r="C51" s="520">
        <v>21</v>
      </c>
      <c r="D51" s="520" t="s">
        <v>25</v>
      </c>
      <c r="E51" s="520">
        <v>16</v>
      </c>
      <c r="F51" s="520">
        <v>52</v>
      </c>
      <c r="G51" s="520" t="s">
        <v>25</v>
      </c>
      <c r="H51" s="519" t="s">
        <v>26</v>
      </c>
      <c r="I51" s="519" t="s">
        <v>26</v>
      </c>
      <c r="J51" s="519" t="s">
        <v>26</v>
      </c>
      <c r="K51" s="324" t="s">
        <v>25</v>
      </c>
      <c r="L51" s="519" t="s">
        <v>26</v>
      </c>
    </row>
    <row r="52" spans="1:12" ht="15" customHeight="1">
      <c r="A52" s="310"/>
      <c r="B52" s="520"/>
      <c r="C52" s="520"/>
      <c r="D52" s="520"/>
      <c r="E52" s="520"/>
      <c r="F52" s="520"/>
      <c r="G52" s="950"/>
      <c r="H52" s="333"/>
      <c r="I52" s="334"/>
      <c r="J52" s="333"/>
      <c r="K52" s="333"/>
      <c r="L52" s="334"/>
    </row>
    <row r="53" spans="1:12" ht="15" customHeight="1">
      <c r="A53" s="332" t="s">
        <v>635</v>
      </c>
      <c r="B53" s="1420" t="s">
        <v>25</v>
      </c>
      <c r="C53" s="1420">
        <v>22</v>
      </c>
      <c r="D53" s="1420" t="s">
        <v>25</v>
      </c>
      <c r="E53" s="1420" t="s">
        <v>25</v>
      </c>
      <c r="F53" s="1420">
        <v>55</v>
      </c>
      <c r="G53" s="1420" t="s">
        <v>25</v>
      </c>
      <c r="H53" s="1421" t="s">
        <v>26</v>
      </c>
      <c r="I53" s="1421" t="s">
        <v>26</v>
      </c>
      <c r="J53" s="1421" t="s">
        <v>26</v>
      </c>
      <c r="K53" s="1423" t="s">
        <v>25</v>
      </c>
      <c r="L53" s="1421" t="s">
        <v>26</v>
      </c>
    </row>
    <row r="54" spans="1:12" ht="15" customHeight="1">
      <c r="A54" s="332" t="s">
        <v>401</v>
      </c>
      <c r="B54" s="1420"/>
      <c r="C54" s="1420"/>
      <c r="D54" s="1420"/>
      <c r="E54" s="1420"/>
      <c r="F54" s="1420"/>
      <c r="G54" s="1420"/>
      <c r="H54" s="1421"/>
      <c r="I54" s="1421"/>
      <c r="J54" s="1421"/>
      <c r="K54" s="1424"/>
      <c r="L54" s="1421"/>
    </row>
    <row r="55" spans="1:12" ht="15" customHeight="1">
      <c r="A55" s="954"/>
      <c r="B55" s="520"/>
      <c r="C55" s="520"/>
      <c r="D55" s="520"/>
      <c r="E55" s="520"/>
      <c r="F55" s="520"/>
      <c r="G55" s="950"/>
      <c r="H55" s="333"/>
      <c r="I55" s="333"/>
      <c r="J55" s="333"/>
      <c r="K55" s="333"/>
      <c r="L55" s="333"/>
    </row>
    <row r="56" spans="1:12" ht="15" customHeight="1">
      <c r="A56" s="332" t="s">
        <v>402</v>
      </c>
      <c r="B56" s="520" t="s">
        <v>25</v>
      </c>
      <c r="C56" s="520">
        <v>23</v>
      </c>
      <c r="D56" s="520" t="s">
        <v>25</v>
      </c>
      <c r="E56" s="520" t="s">
        <v>25</v>
      </c>
      <c r="F56" s="520">
        <v>58</v>
      </c>
      <c r="G56" s="520" t="s">
        <v>25</v>
      </c>
      <c r="H56" s="519" t="s">
        <v>26</v>
      </c>
      <c r="I56" s="519" t="s">
        <v>26</v>
      </c>
      <c r="J56" s="519" t="s">
        <v>26</v>
      </c>
      <c r="K56" s="521" t="s">
        <v>25</v>
      </c>
      <c r="L56" s="519" t="s">
        <v>26</v>
      </c>
    </row>
    <row r="57" spans="1:12" ht="15" customHeight="1">
      <c r="A57" s="332"/>
      <c r="B57" s="520"/>
      <c r="C57" s="520"/>
      <c r="D57" s="520"/>
      <c r="E57" s="520"/>
      <c r="F57" s="520"/>
      <c r="G57" s="950"/>
      <c r="H57" s="519"/>
      <c r="I57" s="519"/>
      <c r="J57" s="519"/>
      <c r="K57" s="522"/>
      <c r="L57" s="519"/>
    </row>
    <row r="58" spans="1:12" ht="15" customHeight="1">
      <c r="A58" s="332" t="s">
        <v>403</v>
      </c>
      <c r="B58" s="520" t="s">
        <v>25</v>
      </c>
      <c r="C58" s="520">
        <v>24</v>
      </c>
      <c r="D58" s="520" t="s">
        <v>25</v>
      </c>
      <c r="E58" s="520" t="s">
        <v>25</v>
      </c>
      <c r="F58" s="520">
        <v>61</v>
      </c>
      <c r="G58" s="520" t="s">
        <v>25</v>
      </c>
      <c r="H58" s="519" t="s">
        <v>26</v>
      </c>
      <c r="I58" s="519" t="s">
        <v>26</v>
      </c>
      <c r="J58" s="519" t="s">
        <v>26</v>
      </c>
      <c r="K58" s="324" t="s">
        <v>25</v>
      </c>
      <c r="L58" s="324" t="s">
        <v>25</v>
      </c>
    </row>
    <row r="59" spans="1:12" ht="15" customHeight="1">
      <c r="A59" s="332"/>
      <c r="B59" s="953"/>
      <c r="C59" s="520"/>
      <c r="D59" s="520"/>
      <c r="E59" s="520"/>
      <c r="F59" s="520"/>
      <c r="G59" s="950"/>
      <c r="H59" s="333"/>
      <c r="I59" s="335"/>
      <c r="J59" s="333"/>
      <c r="K59" s="333"/>
      <c r="L59" s="335"/>
    </row>
    <row r="60" spans="1:12" ht="15" customHeight="1">
      <c r="A60" s="332" t="s">
        <v>404</v>
      </c>
      <c r="B60" s="520" t="s">
        <v>25</v>
      </c>
      <c r="C60" s="520">
        <v>25</v>
      </c>
      <c r="D60" s="520" t="s">
        <v>25</v>
      </c>
      <c r="E60" s="520" t="s">
        <v>25</v>
      </c>
      <c r="F60" s="520">
        <v>64</v>
      </c>
      <c r="G60" s="520" t="s">
        <v>25</v>
      </c>
      <c r="H60" s="519" t="s">
        <v>26</v>
      </c>
      <c r="I60" s="519" t="s">
        <v>26</v>
      </c>
      <c r="J60" s="519" t="s">
        <v>26</v>
      </c>
      <c r="K60" s="324" t="s">
        <v>25</v>
      </c>
      <c r="L60" s="324" t="s">
        <v>25</v>
      </c>
    </row>
    <row r="61" spans="1:12" ht="15" customHeight="1">
      <c r="A61" s="332"/>
      <c r="B61" s="520"/>
      <c r="C61" s="520"/>
      <c r="D61" s="520"/>
      <c r="E61" s="520"/>
      <c r="F61" s="520"/>
      <c r="G61" s="950"/>
      <c r="H61" s="333"/>
      <c r="I61" s="335"/>
      <c r="J61" s="333"/>
      <c r="K61" s="333"/>
      <c r="L61" s="335"/>
    </row>
    <row r="62" spans="1:12" ht="15" customHeight="1">
      <c r="A62" s="332" t="s">
        <v>405</v>
      </c>
      <c r="B62" s="520" t="s">
        <v>25</v>
      </c>
      <c r="C62" s="520">
        <v>26</v>
      </c>
      <c r="D62" s="520" t="s">
        <v>25</v>
      </c>
      <c r="E62" s="520" t="s">
        <v>25</v>
      </c>
      <c r="F62" s="520">
        <v>67</v>
      </c>
      <c r="G62" s="520" t="s">
        <v>25</v>
      </c>
      <c r="H62" s="519" t="s">
        <v>26</v>
      </c>
      <c r="I62" s="324" t="s">
        <v>25</v>
      </c>
      <c r="J62" s="519" t="s">
        <v>26</v>
      </c>
      <c r="K62" s="324" t="s">
        <v>25</v>
      </c>
      <c r="L62" s="324" t="s">
        <v>25</v>
      </c>
    </row>
    <row r="63" spans="1:12" ht="15" customHeight="1">
      <c r="A63" s="310"/>
      <c r="B63" s="520"/>
      <c r="C63" s="520"/>
      <c r="D63" s="520"/>
      <c r="E63" s="520"/>
      <c r="F63" s="520"/>
      <c r="G63" s="950"/>
      <c r="H63" s="333"/>
      <c r="I63" s="335"/>
      <c r="J63" s="333"/>
      <c r="K63" s="333"/>
      <c r="L63" s="335"/>
    </row>
    <row r="64" spans="1:12" ht="15" customHeight="1">
      <c r="A64" s="310"/>
      <c r="B64" s="520"/>
      <c r="C64" s="520"/>
      <c r="D64" s="520"/>
      <c r="E64" s="520"/>
      <c r="F64" s="520"/>
      <c r="G64" s="950"/>
      <c r="H64" s="333"/>
      <c r="I64" s="335"/>
      <c r="J64" s="333"/>
      <c r="K64" s="333"/>
      <c r="L64" s="335"/>
    </row>
    <row r="65" spans="1:12" ht="15" customHeight="1">
      <c r="A65" s="310" t="s">
        <v>100</v>
      </c>
      <c r="B65" s="520">
        <v>9</v>
      </c>
      <c r="C65" s="520">
        <v>27</v>
      </c>
      <c r="D65" s="520" t="s">
        <v>25</v>
      </c>
      <c r="E65" s="520">
        <v>19</v>
      </c>
      <c r="F65" s="520">
        <v>70</v>
      </c>
      <c r="G65" s="520" t="s">
        <v>25</v>
      </c>
      <c r="H65" s="523"/>
      <c r="I65" s="523"/>
      <c r="J65" s="523"/>
      <c r="K65" s="331"/>
      <c r="L65" s="331"/>
    </row>
    <row r="66" spans="1:12" ht="15" customHeight="1">
      <c r="A66" s="310"/>
      <c r="B66" s="520"/>
      <c r="C66" s="520"/>
      <c r="D66" s="520"/>
      <c r="E66" s="520"/>
      <c r="F66" s="520"/>
      <c r="G66" s="950"/>
      <c r="H66" s="333"/>
      <c r="I66" s="335"/>
      <c r="J66" s="333"/>
      <c r="K66" s="333"/>
      <c r="L66" s="335"/>
    </row>
    <row r="67" spans="1:12" ht="15" customHeight="1">
      <c r="A67" s="310"/>
      <c r="B67" s="520"/>
      <c r="C67" s="520"/>
      <c r="D67" s="520"/>
      <c r="E67" s="520"/>
      <c r="F67" s="520"/>
      <c r="G67" s="950"/>
      <c r="H67" s="333"/>
      <c r="I67" s="335"/>
      <c r="J67" s="333"/>
      <c r="K67" s="333"/>
      <c r="L67" s="335"/>
    </row>
    <row r="68" spans="1:12" ht="15" customHeight="1">
      <c r="A68" s="336" t="s">
        <v>101</v>
      </c>
      <c r="B68" s="520">
        <v>10</v>
      </c>
      <c r="C68" s="520">
        <v>28</v>
      </c>
      <c r="D68" s="520" t="s">
        <v>25</v>
      </c>
      <c r="E68" s="520">
        <v>22</v>
      </c>
      <c r="F68" s="520">
        <v>73</v>
      </c>
      <c r="G68" s="520" t="s">
        <v>25</v>
      </c>
      <c r="H68" s="519"/>
      <c r="I68" s="519"/>
      <c r="J68" s="519"/>
      <c r="K68" s="519"/>
      <c r="L68" s="519"/>
    </row>
    <row r="69" spans="1:12" ht="15" customHeight="1">
      <c r="A69" s="310"/>
      <c r="B69" s="520"/>
      <c r="C69" s="520"/>
      <c r="D69" s="520"/>
      <c r="E69" s="520"/>
      <c r="F69" s="520"/>
      <c r="G69" s="950"/>
      <c r="H69" s="333"/>
      <c r="I69" s="335"/>
      <c r="J69" s="333"/>
      <c r="K69" s="333"/>
      <c r="L69" s="335"/>
    </row>
    <row r="70" spans="1:12" ht="15" customHeight="1">
      <c r="A70" s="310"/>
      <c r="B70" s="520"/>
      <c r="C70" s="520"/>
      <c r="D70" s="520"/>
      <c r="E70" s="520"/>
      <c r="F70" s="520"/>
      <c r="G70" s="950"/>
      <c r="H70" s="333"/>
      <c r="I70" s="333"/>
      <c r="J70" s="333"/>
      <c r="K70" s="333"/>
      <c r="L70" s="333"/>
    </row>
    <row r="71" spans="1:12" ht="15" customHeight="1">
      <c r="A71" s="310" t="s">
        <v>102</v>
      </c>
      <c r="B71" s="520">
        <v>11</v>
      </c>
      <c r="C71" s="520">
        <v>29</v>
      </c>
      <c r="D71" s="520" t="s">
        <v>25</v>
      </c>
      <c r="E71" s="520">
        <v>25</v>
      </c>
      <c r="F71" s="520">
        <v>76</v>
      </c>
      <c r="G71" s="520" t="s">
        <v>25</v>
      </c>
      <c r="H71" s="519" t="s">
        <v>26</v>
      </c>
      <c r="I71" s="519" t="s">
        <v>26</v>
      </c>
      <c r="J71" s="519" t="s">
        <v>26</v>
      </c>
      <c r="K71" s="519" t="s">
        <v>26</v>
      </c>
      <c r="L71" s="519" t="s">
        <v>26</v>
      </c>
    </row>
    <row r="72" spans="1:12" ht="15" customHeight="1">
      <c r="A72" s="310"/>
      <c r="B72" s="520"/>
      <c r="C72" s="520"/>
      <c r="D72" s="520"/>
      <c r="E72" s="520"/>
      <c r="F72" s="520"/>
      <c r="G72" s="950"/>
      <c r="H72" s="337"/>
      <c r="I72" s="337"/>
      <c r="J72" s="337"/>
      <c r="K72" s="337"/>
      <c r="L72" s="337"/>
    </row>
    <row r="73" spans="1:12" ht="15" customHeight="1">
      <c r="A73" s="316" t="s">
        <v>245</v>
      </c>
      <c r="B73" s="520">
        <v>12</v>
      </c>
      <c r="C73" s="520">
        <v>30</v>
      </c>
      <c r="D73" s="520">
        <v>1</v>
      </c>
      <c r="E73" s="520">
        <v>28</v>
      </c>
      <c r="F73" s="520">
        <v>79</v>
      </c>
      <c r="G73" s="950">
        <v>1</v>
      </c>
      <c r="H73" s="519" t="s">
        <v>26</v>
      </c>
      <c r="I73" s="519" t="s">
        <v>26</v>
      </c>
      <c r="J73" s="519" t="s">
        <v>26</v>
      </c>
      <c r="K73" s="519" t="s">
        <v>26</v>
      </c>
      <c r="L73" s="519" t="s">
        <v>26</v>
      </c>
    </row>
    <row r="74" spans="1:12" ht="15" customHeight="1">
      <c r="A74" s="316"/>
      <c r="B74" s="520"/>
      <c r="C74" s="520"/>
      <c r="D74" s="520"/>
      <c r="E74" s="520"/>
      <c r="F74" s="520"/>
      <c r="G74" s="950"/>
      <c r="H74" s="338"/>
      <c r="I74" s="338"/>
      <c r="J74" s="338"/>
      <c r="K74" s="338"/>
      <c r="L74" s="338"/>
    </row>
    <row r="75" spans="1:12" ht="15" customHeight="1">
      <c r="A75" s="316" t="s">
        <v>246</v>
      </c>
      <c r="B75" s="520">
        <v>13</v>
      </c>
      <c r="C75" s="520">
        <v>31</v>
      </c>
      <c r="D75" s="520" t="s">
        <v>25</v>
      </c>
      <c r="E75" s="520">
        <v>31</v>
      </c>
      <c r="F75" s="520">
        <v>82</v>
      </c>
      <c r="G75" s="520" t="s">
        <v>25</v>
      </c>
      <c r="H75" s="519" t="s">
        <v>26</v>
      </c>
      <c r="I75" s="519" t="s">
        <v>26</v>
      </c>
      <c r="J75" s="519" t="s">
        <v>26</v>
      </c>
      <c r="K75" s="519" t="s">
        <v>26</v>
      </c>
      <c r="L75" s="519" t="s">
        <v>26</v>
      </c>
    </row>
    <row r="76" spans="1:12" ht="15" customHeight="1">
      <c r="A76" s="316"/>
      <c r="B76" s="520"/>
      <c r="C76" s="520"/>
      <c r="D76" s="520"/>
      <c r="E76" s="520"/>
      <c r="F76" s="520"/>
      <c r="G76" s="950"/>
      <c r="H76" s="338"/>
      <c r="I76" s="338"/>
      <c r="J76" s="338"/>
      <c r="K76" s="338"/>
      <c r="L76" s="338"/>
    </row>
    <row r="77" spans="1:12" ht="15" customHeight="1">
      <c r="A77" s="332" t="s">
        <v>406</v>
      </c>
      <c r="B77" s="520" t="s">
        <v>25</v>
      </c>
      <c r="C77" s="520">
        <v>32</v>
      </c>
      <c r="D77" s="520">
        <v>2</v>
      </c>
      <c r="E77" s="520" t="s">
        <v>25</v>
      </c>
      <c r="F77" s="520">
        <v>85</v>
      </c>
      <c r="G77" s="950">
        <v>4</v>
      </c>
      <c r="H77" s="519" t="s">
        <v>26</v>
      </c>
      <c r="I77" s="519" t="s">
        <v>26</v>
      </c>
      <c r="J77" s="519" t="s">
        <v>26</v>
      </c>
      <c r="K77" s="519" t="s">
        <v>26</v>
      </c>
      <c r="L77" s="519" t="s">
        <v>26</v>
      </c>
    </row>
    <row r="78" spans="1:12" ht="15" customHeight="1">
      <c r="A78" s="332"/>
      <c r="B78" s="520"/>
      <c r="C78" s="520"/>
      <c r="D78" s="520"/>
      <c r="E78" s="520"/>
      <c r="F78" s="520"/>
      <c r="G78" s="950"/>
      <c r="H78" s="338"/>
      <c r="I78" s="338"/>
      <c r="J78" s="338"/>
      <c r="K78" s="338"/>
      <c r="L78" s="338"/>
    </row>
    <row r="79" spans="1:12" ht="15" customHeight="1">
      <c r="A79" s="332" t="s">
        <v>407</v>
      </c>
      <c r="B79" s="520" t="s">
        <v>25</v>
      </c>
      <c r="C79" s="520">
        <v>33</v>
      </c>
      <c r="D79" s="520">
        <v>3</v>
      </c>
      <c r="E79" s="520" t="s">
        <v>25</v>
      </c>
      <c r="F79" s="520">
        <v>88</v>
      </c>
      <c r="G79" s="520">
        <v>7</v>
      </c>
      <c r="H79" s="519" t="s">
        <v>26</v>
      </c>
      <c r="I79" s="519" t="s">
        <v>26</v>
      </c>
      <c r="J79" s="519" t="s">
        <v>26</v>
      </c>
      <c r="K79" s="519" t="s">
        <v>26</v>
      </c>
      <c r="L79" s="519" t="s">
        <v>26</v>
      </c>
    </row>
    <row r="80" spans="1:12" ht="15" customHeight="1">
      <c r="A80" s="332"/>
      <c r="B80" s="520"/>
      <c r="C80" s="520"/>
      <c r="D80" s="520"/>
      <c r="E80" s="520"/>
      <c r="F80" s="520"/>
      <c r="G80" s="950"/>
      <c r="H80" s="338"/>
      <c r="I80" s="338"/>
      <c r="J80" s="338"/>
      <c r="K80" s="338"/>
      <c r="L80" s="338"/>
    </row>
    <row r="81" spans="1:12" ht="15" customHeight="1">
      <c r="A81" s="310"/>
      <c r="B81" s="520"/>
      <c r="C81" s="520"/>
      <c r="D81" s="520"/>
      <c r="E81" s="520"/>
      <c r="F81" s="520"/>
      <c r="G81" s="950"/>
      <c r="H81" s="339"/>
      <c r="I81" s="339"/>
      <c r="J81" s="339"/>
      <c r="K81" s="339"/>
      <c r="L81" s="339"/>
    </row>
    <row r="82" spans="1:12" ht="15" customHeight="1">
      <c r="A82" s="310" t="s">
        <v>78</v>
      </c>
      <c r="B82" s="520">
        <v>14</v>
      </c>
      <c r="C82" s="520">
        <v>34</v>
      </c>
      <c r="D82" s="520" t="s">
        <v>25</v>
      </c>
      <c r="E82" s="520" t="s">
        <v>25</v>
      </c>
      <c r="F82" s="520" t="s">
        <v>25</v>
      </c>
      <c r="G82" s="520" t="s">
        <v>25</v>
      </c>
      <c r="H82" s="519" t="s">
        <v>26</v>
      </c>
      <c r="I82" s="519" t="s">
        <v>26</v>
      </c>
      <c r="J82" s="519" t="s">
        <v>26</v>
      </c>
      <c r="K82" s="324" t="s">
        <v>25</v>
      </c>
      <c r="L82" s="324" t="s">
        <v>25</v>
      </c>
    </row>
    <row r="83" spans="1:12" ht="15" customHeight="1">
      <c r="A83" s="310"/>
      <c r="B83" s="520"/>
      <c r="C83" s="520"/>
      <c r="D83" s="520"/>
      <c r="E83" s="520"/>
      <c r="F83" s="520"/>
      <c r="G83" s="950"/>
      <c r="H83" s="339"/>
      <c r="I83" s="339"/>
      <c r="J83" s="339"/>
      <c r="K83" s="339"/>
      <c r="L83" s="339"/>
    </row>
    <row r="84" spans="1:12" ht="15" customHeight="1">
      <c r="A84" s="316" t="s">
        <v>79</v>
      </c>
      <c r="B84" s="520" t="s">
        <v>25</v>
      </c>
      <c r="C84" s="520">
        <v>35</v>
      </c>
      <c r="D84" s="520" t="s">
        <v>25</v>
      </c>
      <c r="E84" s="520" t="s">
        <v>25</v>
      </c>
      <c r="F84" s="520" t="s">
        <v>25</v>
      </c>
      <c r="G84" s="520" t="s">
        <v>25</v>
      </c>
      <c r="H84" s="519" t="s">
        <v>26</v>
      </c>
      <c r="I84" s="519" t="s">
        <v>26</v>
      </c>
      <c r="J84" s="519" t="s">
        <v>26</v>
      </c>
      <c r="K84" s="324" t="s">
        <v>25</v>
      </c>
      <c r="L84" s="324" t="s">
        <v>25</v>
      </c>
    </row>
    <row r="85" spans="1:12" ht="15" customHeight="1">
      <c r="A85" s="310"/>
      <c r="B85" s="520"/>
      <c r="C85" s="520"/>
      <c r="D85" s="520"/>
      <c r="E85" s="520"/>
      <c r="F85" s="520"/>
      <c r="G85" s="950"/>
      <c r="H85" s="339"/>
      <c r="I85" s="339"/>
      <c r="J85" s="339"/>
      <c r="K85" s="339"/>
      <c r="L85" s="339"/>
    </row>
    <row r="86" spans="1:12" ht="15" customHeight="1">
      <c r="A86" s="332" t="s">
        <v>344</v>
      </c>
      <c r="B86" s="520" t="s">
        <v>592</v>
      </c>
      <c r="C86" s="520">
        <v>36</v>
      </c>
      <c r="D86" s="520" t="s">
        <v>25</v>
      </c>
      <c r="E86" s="520" t="s">
        <v>591</v>
      </c>
      <c r="F86" s="520">
        <v>91</v>
      </c>
      <c r="G86" s="520" t="s">
        <v>25</v>
      </c>
      <c r="H86" s="519" t="s">
        <v>26</v>
      </c>
      <c r="I86" s="519" t="s">
        <v>26</v>
      </c>
      <c r="J86" s="519" t="s">
        <v>26</v>
      </c>
      <c r="K86" s="324" t="s">
        <v>25</v>
      </c>
      <c r="L86" s="324" t="s">
        <v>25</v>
      </c>
    </row>
    <row r="87" spans="1:12" ht="15" customHeight="1">
      <c r="A87" s="310"/>
      <c r="B87" s="520"/>
      <c r="C87" s="520"/>
      <c r="D87" s="520"/>
      <c r="E87" s="520"/>
      <c r="F87" s="520"/>
      <c r="G87" s="950"/>
      <c r="H87" s="337"/>
      <c r="I87" s="337"/>
      <c r="J87" s="337"/>
      <c r="K87" s="337"/>
      <c r="L87" s="337"/>
    </row>
    <row r="88" spans="1:12" ht="15" customHeight="1">
      <c r="A88" s="951" t="s">
        <v>145</v>
      </c>
      <c r="B88" s="331" t="s">
        <v>25</v>
      </c>
      <c r="C88" s="331">
        <v>37</v>
      </c>
      <c r="D88" s="331" t="s">
        <v>25</v>
      </c>
      <c r="E88" s="331" t="s">
        <v>25</v>
      </c>
      <c r="F88" s="331">
        <v>94</v>
      </c>
      <c r="G88" s="331" t="s">
        <v>25</v>
      </c>
      <c r="H88" s="519" t="s">
        <v>26</v>
      </c>
      <c r="I88" s="519" t="s">
        <v>26</v>
      </c>
      <c r="J88" s="519" t="s">
        <v>26</v>
      </c>
      <c r="K88" s="324" t="s">
        <v>25</v>
      </c>
      <c r="L88" s="324" t="s">
        <v>25</v>
      </c>
    </row>
    <row r="89" spans="1:12" ht="15" customHeight="1">
      <c r="A89" s="951"/>
      <c r="B89" s="331"/>
      <c r="C89" s="331"/>
      <c r="D89" s="331"/>
      <c r="E89" s="331"/>
      <c r="F89" s="331"/>
      <c r="G89" s="952"/>
      <c r="H89" s="317"/>
      <c r="I89" s="317"/>
      <c r="J89" s="317"/>
      <c r="K89" s="317"/>
      <c r="L89" s="317"/>
    </row>
    <row r="90" spans="1:12" ht="15" customHeight="1">
      <c r="A90" s="951" t="s">
        <v>147</v>
      </c>
      <c r="B90" s="331" t="s">
        <v>25</v>
      </c>
      <c r="C90" s="331">
        <v>38</v>
      </c>
      <c r="D90" s="331" t="s">
        <v>25</v>
      </c>
      <c r="E90" s="331" t="s">
        <v>25</v>
      </c>
      <c r="F90" s="331">
        <v>97</v>
      </c>
      <c r="G90" s="331" t="s">
        <v>25</v>
      </c>
      <c r="H90" s="519" t="s">
        <v>26</v>
      </c>
      <c r="I90" s="519" t="s">
        <v>26</v>
      </c>
      <c r="J90" s="519" t="s">
        <v>26</v>
      </c>
      <c r="K90" s="324" t="s">
        <v>25</v>
      </c>
      <c r="L90" s="324" t="s">
        <v>25</v>
      </c>
    </row>
    <row r="91" spans="1:12" ht="15" customHeight="1">
      <c r="A91" s="951"/>
      <c r="B91" s="331"/>
      <c r="C91" s="331"/>
      <c r="D91" s="331"/>
      <c r="E91" s="331"/>
      <c r="F91" s="331"/>
      <c r="G91" s="952"/>
      <c r="H91" s="317"/>
      <c r="I91" s="317"/>
      <c r="J91" s="317"/>
      <c r="K91" s="317"/>
      <c r="L91" s="317"/>
    </row>
    <row r="92" spans="1:12" ht="15" customHeight="1">
      <c r="A92" s="951" t="s">
        <v>162</v>
      </c>
      <c r="B92" s="331" t="s">
        <v>25</v>
      </c>
      <c r="C92" s="331">
        <v>39</v>
      </c>
      <c r="D92" s="331" t="s">
        <v>25</v>
      </c>
      <c r="E92" s="331" t="s">
        <v>25</v>
      </c>
      <c r="F92" s="331">
        <v>100</v>
      </c>
      <c r="G92" s="331" t="s">
        <v>25</v>
      </c>
      <c r="H92" s="519" t="s">
        <v>26</v>
      </c>
      <c r="I92" s="519" t="s">
        <v>26</v>
      </c>
      <c r="J92" s="519" t="s">
        <v>26</v>
      </c>
      <c r="K92" s="324" t="s">
        <v>25</v>
      </c>
      <c r="L92" s="324" t="s">
        <v>25</v>
      </c>
    </row>
    <row r="93" spans="1:12" ht="15" customHeight="1">
      <c r="A93" s="951"/>
      <c r="B93" s="520"/>
      <c r="C93" s="520"/>
      <c r="D93" s="520"/>
      <c r="E93" s="520"/>
      <c r="F93" s="520"/>
      <c r="G93" s="950"/>
      <c r="H93" s="317"/>
      <c r="I93" s="317"/>
      <c r="J93" s="317"/>
      <c r="K93" s="317"/>
      <c r="L93" s="317"/>
    </row>
    <row r="94" spans="1:12" ht="15" customHeight="1">
      <c r="A94" s="951" t="s">
        <v>632</v>
      </c>
      <c r="B94" s="520" t="s">
        <v>25</v>
      </c>
      <c r="C94" s="520">
        <v>40</v>
      </c>
      <c r="D94" s="520" t="s">
        <v>25</v>
      </c>
      <c r="E94" s="520" t="s">
        <v>25</v>
      </c>
      <c r="F94" s="520">
        <v>103</v>
      </c>
      <c r="G94" s="520" t="s">
        <v>25</v>
      </c>
      <c r="H94" s="519" t="s">
        <v>26</v>
      </c>
      <c r="I94" s="519" t="s">
        <v>26</v>
      </c>
      <c r="J94" s="519" t="s">
        <v>26</v>
      </c>
      <c r="K94" s="324" t="s">
        <v>25</v>
      </c>
      <c r="L94" s="324" t="s">
        <v>25</v>
      </c>
    </row>
    <row r="95" spans="1:12" ht="15" customHeight="1">
      <c r="A95" s="951"/>
      <c r="B95" s="520"/>
      <c r="C95" s="520"/>
      <c r="D95" s="520"/>
      <c r="E95" s="520"/>
      <c r="F95" s="520"/>
      <c r="G95" s="950"/>
      <c r="H95" s="337"/>
      <c r="I95" s="337"/>
      <c r="J95" s="337"/>
      <c r="K95" s="337"/>
      <c r="L95" s="337"/>
    </row>
    <row r="96" spans="1:12" ht="15" customHeight="1">
      <c r="A96" s="332" t="s">
        <v>75</v>
      </c>
      <c r="B96" s="520" t="s">
        <v>590</v>
      </c>
      <c r="C96" s="520">
        <v>41</v>
      </c>
      <c r="D96" s="520">
        <v>6</v>
      </c>
      <c r="E96" s="520" t="s">
        <v>589</v>
      </c>
      <c r="F96" s="520">
        <v>106</v>
      </c>
      <c r="G96" s="950">
        <v>16</v>
      </c>
      <c r="H96" s="519" t="s">
        <v>26</v>
      </c>
      <c r="I96" s="519" t="s">
        <v>26</v>
      </c>
      <c r="J96" s="519" t="s">
        <v>26</v>
      </c>
      <c r="K96" s="324" t="s">
        <v>25</v>
      </c>
      <c r="L96" s="324" t="s">
        <v>25</v>
      </c>
    </row>
    <row r="97" spans="1:12" ht="15" customHeight="1">
      <c r="A97" s="332"/>
      <c r="B97" s="520"/>
      <c r="C97" s="520"/>
      <c r="D97" s="520"/>
      <c r="E97" s="520"/>
      <c r="F97" s="520"/>
      <c r="G97" s="950"/>
      <c r="H97" s="338"/>
      <c r="I97" s="338"/>
      <c r="J97" s="338"/>
      <c r="K97" s="338"/>
      <c r="L97" s="338"/>
    </row>
    <row r="98" spans="1:12" ht="15" customHeight="1">
      <c r="A98" s="316" t="s">
        <v>408</v>
      </c>
      <c r="B98" s="520" t="s">
        <v>25</v>
      </c>
      <c r="C98" s="520">
        <v>42</v>
      </c>
      <c r="D98" s="520" t="s">
        <v>25</v>
      </c>
      <c r="E98" s="520" t="s">
        <v>25</v>
      </c>
      <c r="F98" s="520" t="s">
        <v>25</v>
      </c>
      <c r="G98" s="520" t="s">
        <v>25</v>
      </c>
      <c r="H98" s="519" t="s">
        <v>26</v>
      </c>
      <c r="I98" s="519" t="s">
        <v>26</v>
      </c>
      <c r="J98" s="519" t="s">
        <v>26</v>
      </c>
      <c r="K98" s="324" t="s">
        <v>25</v>
      </c>
      <c r="L98" s="324" t="s">
        <v>25</v>
      </c>
    </row>
    <row r="99" spans="1:12" ht="15" customHeight="1">
      <c r="A99" s="310"/>
      <c r="B99" s="520"/>
      <c r="C99" s="520"/>
      <c r="D99" s="520"/>
      <c r="E99" s="520"/>
      <c r="F99" s="520"/>
      <c r="G99" s="950"/>
      <c r="H99" s="317"/>
      <c r="I99" s="317"/>
      <c r="J99" s="317"/>
      <c r="K99" s="317"/>
      <c r="L99" s="317"/>
    </row>
    <row r="100" spans="1:12" ht="15" customHeight="1">
      <c r="A100" s="332" t="s">
        <v>344</v>
      </c>
      <c r="B100" s="520" t="s">
        <v>592</v>
      </c>
      <c r="C100" s="520">
        <v>43</v>
      </c>
      <c r="D100" s="520" t="s">
        <v>25</v>
      </c>
      <c r="E100" s="520" t="s">
        <v>591</v>
      </c>
      <c r="F100" s="520">
        <v>109</v>
      </c>
      <c r="G100" s="520" t="s">
        <v>25</v>
      </c>
      <c r="H100" s="519" t="s">
        <v>26</v>
      </c>
      <c r="I100" s="340" t="s">
        <v>25</v>
      </c>
      <c r="J100" s="519" t="s">
        <v>26</v>
      </c>
      <c r="K100" s="324" t="s">
        <v>25</v>
      </c>
      <c r="L100" s="324" t="s">
        <v>25</v>
      </c>
    </row>
    <row r="101" spans="1:12" ht="15" customHeight="1">
      <c r="A101" s="332"/>
      <c r="B101" s="520"/>
      <c r="C101" s="520"/>
      <c r="D101" s="520"/>
      <c r="E101" s="520"/>
      <c r="F101" s="520"/>
      <c r="G101" s="950"/>
      <c r="H101" s="317"/>
      <c r="I101" s="317"/>
      <c r="J101" s="317"/>
      <c r="K101" s="317"/>
      <c r="L101" s="317"/>
    </row>
    <row r="102" spans="1:12" ht="15" customHeight="1">
      <c r="A102" s="332" t="s">
        <v>75</v>
      </c>
      <c r="B102" s="520" t="s">
        <v>590</v>
      </c>
      <c r="C102" s="520">
        <v>44</v>
      </c>
      <c r="D102" s="520" t="s">
        <v>25</v>
      </c>
      <c r="E102" s="520" t="s">
        <v>589</v>
      </c>
      <c r="F102" s="520">
        <v>112</v>
      </c>
      <c r="G102" s="520" t="s">
        <v>25</v>
      </c>
      <c r="H102" s="519" t="s">
        <v>26</v>
      </c>
      <c r="I102" s="519" t="s">
        <v>26</v>
      </c>
      <c r="J102" s="519" t="s">
        <v>26</v>
      </c>
      <c r="K102" s="324" t="s">
        <v>25</v>
      </c>
      <c r="L102" s="324" t="s">
        <v>25</v>
      </c>
    </row>
    <row r="103" spans="1:12" ht="15" customHeight="1">
      <c r="A103" s="332"/>
      <c r="B103" s="520"/>
      <c r="C103" s="520"/>
      <c r="D103" s="520"/>
      <c r="E103" s="520"/>
      <c r="F103" s="520"/>
      <c r="G103" s="950"/>
      <c r="H103" s="339"/>
      <c r="I103" s="339"/>
      <c r="J103" s="339"/>
      <c r="K103" s="339"/>
      <c r="L103" s="339"/>
    </row>
    <row r="104" spans="1:12" ht="15" customHeight="1">
      <c r="A104" s="310"/>
      <c r="B104" s="520"/>
      <c r="C104" s="520"/>
      <c r="D104" s="520"/>
      <c r="E104" s="520"/>
      <c r="F104" s="520"/>
      <c r="G104" s="950"/>
      <c r="H104" s="339"/>
      <c r="I104" s="339"/>
      <c r="J104" s="339"/>
      <c r="K104" s="339"/>
      <c r="L104" s="339"/>
    </row>
    <row r="105" spans="1:12" ht="15" customHeight="1">
      <c r="A105" s="310" t="s">
        <v>80</v>
      </c>
      <c r="B105" s="520">
        <v>17</v>
      </c>
      <c r="C105" s="520">
        <v>45</v>
      </c>
      <c r="D105" s="520" t="s">
        <v>25</v>
      </c>
      <c r="E105" s="520" t="s">
        <v>25</v>
      </c>
      <c r="F105" s="520" t="s">
        <v>25</v>
      </c>
      <c r="G105" s="520" t="s">
        <v>25</v>
      </c>
      <c r="H105" s="519" t="s">
        <v>26</v>
      </c>
      <c r="I105" s="519" t="s">
        <v>26</v>
      </c>
      <c r="J105" s="519" t="s">
        <v>26</v>
      </c>
      <c r="K105" s="324" t="s">
        <v>25</v>
      </c>
      <c r="L105" s="324" t="s">
        <v>25</v>
      </c>
    </row>
    <row r="106" spans="1:12" ht="15" customHeight="1">
      <c r="A106" s="310"/>
      <c r="B106" s="520"/>
      <c r="C106" s="520"/>
      <c r="D106" s="520"/>
      <c r="E106" s="520"/>
      <c r="F106" s="520"/>
      <c r="G106" s="950"/>
      <c r="H106" s="339"/>
      <c r="I106" s="339"/>
      <c r="J106" s="339"/>
      <c r="K106" s="339"/>
      <c r="L106" s="339"/>
    </row>
    <row r="107" spans="1:12" ht="15" customHeight="1">
      <c r="A107" s="316" t="s">
        <v>344</v>
      </c>
      <c r="B107" s="520">
        <v>18</v>
      </c>
      <c r="C107" s="520">
        <v>46</v>
      </c>
      <c r="D107" s="520" t="s">
        <v>25</v>
      </c>
      <c r="E107" s="520">
        <v>40</v>
      </c>
      <c r="F107" s="520">
        <v>115</v>
      </c>
      <c r="G107" s="520" t="s">
        <v>25</v>
      </c>
      <c r="H107" s="519" t="s">
        <v>26</v>
      </c>
      <c r="I107" s="519" t="s">
        <v>26</v>
      </c>
      <c r="J107" s="519" t="s">
        <v>26</v>
      </c>
      <c r="K107" s="324" t="s">
        <v>25</v>
      </c>
      <c r="L107" s="324" t="s">
        <v>25</v>
      </c>
    </row>
    <row r="108" spans="1:12" ht="15" customHeight="1">
      <c r="A108" s="310"/>
      <c r="B108" s="520"/>
      <c r="C108" s="520"/>
      <c r="D108" s="520"/>
      <c r="E108" s="520"/>
      <c r="F108" s="520"/>
      <c r="G108" s="950"/>
      <c r="H108" s="339"/>
      <c r="I108" s="339"/>
      <c r="J108" s="339"/>
      <c r="K108" s="339"/>
      <c r="L108" s="339"/>
    </row>
    <row r="109" spans="1:12" ht="15" customHeight="1">
      <c r="A109" s="332" t="s">
        <v>147</v>
      </c>
      <c r="B109" s="520" t="s">
        <v>25</v>
      </c>
      <c r="C109" s="520">
        <v>47</v>
      </c>
      <c r="D109" s="520" t="s">
        <v>25</v>
      </c>
      <c r="E109" s="520" t="s">
        <v>25</v>
      </c>
      <c r="F109" s="520">
        <v>118</v>
      </c>
      <c r="G109" s="520" t="s">
        <v>25</v>
      </c>
      <c r="H109" s="519" t="s">
        <v>26</v>
      </c>
      <c r="I109" s="519" t="s">
        <v>26</v>
      </c>
      <c r="J109" s="519" t="s">
        <v>26</v>
      </c>
      <c r="K109" s="324" t="s">
        <v>25</v>
      </c>
      <c r="L109" s="324" t="s">
        <v>25</v>
      </c>
    </row>
    <row r="110" spans="1:12" ht="15" customHeight="1">
      <c r="A110" s="332"/>
      <c r="B110" s="520"/>
      <c r="C110" s="520"/>
      <c r="D110" s="520"/>
      <c r="E110" s="520"/>
      <c r="F110" s="520"/>
      <c r="G110" s="950"/>
      <c r="H110" s="317"/>
      <c r="I110" s="339"/>
      <c r="J110" s="317"/>
      <c r="K110" s="317"/>
      <c r="L110" s="339"/>
    </row>
    <row r="111" spans="1:12" ht="15" customHeight="1">
      <c r="A111" s="332" t="s">
        <v>162</v>
      </c>
      <c r="B111" s="520" t="s">
        <v>25</v>
      </c>
      <c r="C111" s="520">
        <v>48</v>
      </c>
      <c r="D111" s="520" t="s">
        <v>25</v>
      </c>
      <c r="E111" s="520" t="s">
        <v>25</v>
      </c>
      <c r="F111" s="520">
        <v>121</v>
      </c>
      <c r="G111" s="520" t="s">
        <v>25</v>
      </c>
      <c r="H111" s="519" t="s">
        <v>26</v>
      </c>
      <c r="I111" s="519" t="s">
        <v>26</v>
      </c>
      <c r="J111" s="519" t="s">
        <v>26</v>
      </c>
      <c r="K111" s="324" t="s">
        <v>25</v>
      </c>
      <c r="L111" s="324" t="s">
        <v>25</v>
      </c>
    </row>
    <row r="112" spans="1:12" ht="15" customHeight="1">
      <c r="A112" s="332"/>
      <c r="B112" s="520"/>
      <c r="C112" s="520"/>
      <c r="D112" s="520"/>
      <c r="E112" s="520"/>
      <c r="F112" s="520"/>
      <c r="G112" s="950"/>
      <c r="H112" s="339"/>
      <c r="I112" s="317"/>
      <c r="J112" s="339"/>
      <c r="K112" s="339"/>
      <c r="L112" s="317"/>
    </row>
    <row r="113" spans="1:12" ht="15" customHeight="1">
      <c r="A113" s="332" t="s">
        <v>632</v>
      </c>
      <c r="B113" s="520" t="s">
        <v>25</v>
      </c>
      <c r="C113" s="520">
        <v>49</v>
      </c>
      <c r="D113" s="520" t="s">
        <v>25</v>
      </c>
      <c r="E113" s="520" t="s">
        <v>25</v>
      </c>
      <c r="F113" s="520">
        <v>124</v>
      </c>
      <c r="G113" s="520" t="s">
        <v>25</v>
      </c>
      <c r="H113" s="519" t="s">
        <v>26</v>
      </c>
      <c r="I113" s="519" t="s">
        <v>26</v>
      </c>
      <c r="J113" s="519" t="s">
        <v>26</v>
      </c>
      <c r="K113" s="324" t="s">
        <v>25</v>
      </c>
      <c r="L113" s="324" t="s">
        <v>25</v>
      </c>
    </row>
    <row r="114" spans="1:12" ht="15" customHeight="1">
      <c r="A114" s="310"/>
      <c r="B114" s="520"/>
      <c r="C114" s="520"/>
      <c r="D114" s="520"/>
      <c r="E114" s="520"/>
      <c r="F114" s="520"/>
      <c r="G114" s="950"/>
      <c r="H114" s="339"/>
      <c r="I114" s="317"/>
      <c r="J114" s="339"/>
      <c r="K114" s="339"/>
      <c r="L114" s="317"/>
    </row>
    <row r="115" spans="1:12" ht="15" customHeight="1">
      <c r="A115" s="316" t="s">
        <v>75</v>
      </c>
      <c r="B115" s="520">
        <v>19</v>
      </c>
      <c r="C115" s="520">
        <v>50</v>
      </c>
      <c r="D115" s="520">
        <v>5</v>
      </c>
      <c r="E115" s="520">
        <v>43</v>
      </c>
      <c r="F115" s="520">
        <v>127</v>
      </c>
      <c r="G115" s="950">
        <v>13</v>
      </c>
      <c r="H115" s="519" t="s">
        <v>26</v>
      </c>
      <c r="I115" s="519" t="s">
        <v>26</v>
      </c>
      <c r="J115" s="519" t="s">
        <v>26</v>
      </c>
      <c r="K115" s="324" t="s">
        <v>25</v>
      </c>
      <c r="L115" s="324" t="s">
        <v>25</v>
      </c>
    </row>
    <row r="116" spans="1:12" ht="15" customHeight="1">
      <c r="A116" s="316"/>
      <c r="B116" s="520"/>
      <c r="C116" s="520"/>
      <c r="D116" s="520"/>
      <c r="E116" s="520"/>
      <c r="F116" s="520"/>
      <c r="G116" s="950"/>
      <c r="H116" s="519"/>
      <c r="I116" s="519"/>
      <c r="J116" s="519"/>
      <c r="K116" s="324"/>
      <c r="L116" s="324"/>
    </row>
    <row r="117" spans="1:12" ht="15" customHeight="1">
      <c r="A117" s="310"/>
      <c r="B117" s="520"/>
      <c r="C117" s="520"/>
      <c r="D117" s="520"/>
      <c r="E117" s="520"/>
      <c r="F117" s="520"/>
      <c r="G117" s="950"/>
      <c r="H117" s="339"/>
      <c r="I117" s="339"/>
      <c r="J117" s="339"/>
      <c r="K117" s="339"/>
      <c r="L117" s="339"/>
    </row>
    <row r="118" spans="1:12" ht="15" customHeight="1">
      <c r="A118" s="310" t="s">
        <v>81</v>
      </c>
      <c r="B118" s="520">
        <v>20</v>
      </c>
      <c r="C118" s="520">
        <v>51</v>
      </c>
      <c r="D118" s="520">
        <v>4</v>
      </c>
      <c r="E118" s="520">
        <v>46</v>
      </c>
      <c r="F118" s="520">
        <v>130</v>
      </c>
      <c r="G118" s="950">
        <v>10</v>
      </c>
      <c r="H118" s="519" t="s">
        <v>26</v>
      </c>
      <c r="I118" s="519" t="s">
        <v>26</v>
      </c>
      <c r="J118" s="519" t="s">
        <v>26</v>
      </c>
      <c r="K118" s="324" t="s">
        <v>25</v>
      </c>
      <c r="L118" s="324" t="s">
        <v>25</v>
      </c>
    </row>
    <row r="119" spans="1:12" ht="15" customHeight="1">
      <c r="A119" s="310"/>
      <c r="B119" s="520"/>
      <c r="C119" s="520"/>
      <c r="D119" s="520"/>
      <c r="E119" s="520"/>
      <c r="F119" s="520"/>
      <c r="G119" s="950"/>
      <c r="H119" s="339"/>
      <c r="I119" s="339"/>
      <c r="J119" s="339"/>
      <c r="K119" s="339"/>
      <c r="L119" s="339"/>
    </row>
    <row r="120" spans="1:12" ht="15" customHeight="1">
      <c r="A120" s="310"/>
      <c r="B120" s="520"/>
      <c r="C120" s="520"/>
      <c r="D120" s="520"/>
      <c r="E120" s="520"/>
      <c r="F120" s="520"/>
      <c r="G120" s="950"/>
      <c r="H120" s="339"/>
      <c r="I120" s="339"/>
      <c r="J120" s="339"/>
      <c r="K120" s="339"/>
      <c r="L120" s="339"/>
    </row>
    <row r="121" spans="1:12" ht="15" customHeight="1">
      <c r="A121" s="310" t="s">
        <v>633</v>
      </c>
      <c r="B121" s="520">
        <v>21</v>
      </c>
      <c r="C121" s="520">
        <v>52</v>
      </c>
      <c r="D121" s="520" t="s">
        <v>25</v>
      </c>
      <c r="E121" s="520">
        <v>49</v>
      </c>
      <c r="F121" s="520">
        <v>133</v>
      </c>
      <c r="G121" s="520" t="s">
        <v>25</v>
      </c>
      <c r="H121" s="519" t="s">
        <v>26</v>
      </c>
      <c r="I121" s="519" t="s">
        <v>26</v>
      </c>
      <c r="J121" s="519" t="s">
        <v>26</v>
      </c>
      <c r="K121" s="324" t="s">
        <v>25</v>
      </c>
      <c r="L121" s="324" t="s">
        <v>25</v>
      </c>
    </row>
    <row r="122" spans="1:12" ht="15" customHeight="1">
      <c r="A122" s="310"/>
      <c r="B122" s="520"/>
      <c r="C122" s="520"/>
      <c r="D122" s="520"/>
      <c r="E122" s="520"/>
      <c r="F122" s="520"/>
      <c r="G122" s="950"/>
      <c r="H122" s="339"/>
      <c r="I122" s="339"/>
      <c r="J122" s="339"/>
      <c r="K122" s="339"/>
      <c r="L122" s="339"/>
    </row>
    <row r="123" spans="1:12" ht="15" customHeight="1">
      <c r="A123" s="310"/>
      <c r="B123" s="520"/>
      <c r="C123" s="520"/>
      <c r="D123" s="520"/>
      <c r="E123" s="520"/>
      <c r="F123" s="520"/>
      <c r="G123" s="950"/>
      <c r="H123" s="339"/>
      <c r="I123" s="339"/>
      <c r="J123" s="339"/>
      <c r="K123" s="339"/>
      <c r="L123" s="339"/>
    </row>
    <row r="124" spans="1:12" ht="15" customHeight="1">
      <c r="A124" s="310" t="s">
        <v>100</v>
      </c>
      <c r="B124" s="520">
        <v>22</v>
      </c>
      <c r="C124" s="520">
        <v>53</v>
      </c>
      <c r="D124" s="520" t="s">
        <v>25</v>
      </c>
      <c r="E124" s="520">
        <v>52</v>
      </c>
      <c r="F124" s="520">
        <v>136</v>
      </c>
      <c r="G124" s="520" t="s">
        <v>25</v>
      </c>
      <c r="H124" s="523"/>
      <c r="I124" s="523"/>
      <c r="J124" s="523"/>
      <c r="K124" s="331"/>
      <c r="L124" s="331"/>
    </row>
    <row r="125" spans="1:12" ht="15" customHeight="1">
      <c r="A125" s="310"/>
      <c r="B125" s="520"/>
      <c r="C125" s="520"/>
      <c r="D125" s="520"/>
      <c r="E125" s="520"/>
      <c r="F125" s="520"/>
      <c r="G125" s="950"/>
      <c r="H125" s="339"/>
      <c r="I125" s="339"/>
      <c r="J125" s="339"/>
      <c r="K125" s="339"/>
      <c r="L125" s="339"/>
    </row>
    <row r="126" spans="1:12" ht="15" customHeight="1">
      <c r="A126" s="310"/>
      <c r="B126" s="520"/>
      <c r="C126" s="520"/>
      <c r="D126" s="520"/>
      <c r="E126" s="520"/>
      <c r="F126" s="520"/>
      <c r="G126" s="950"/>
      <c r="H126" s="339"/>
      <c r="I126" s="339"/>
      <c r="J126" s="339"/>
      <c r="K126" s="339"/>
      <c r="L126" s="339"/>
    </row>
    <row r="127" spans="1:12" ht="15" customHeight="1">
      <c r="A127" s="336" t="s">
        <v>107</v>
      </c>
      <c r="B127" s="520">
        <v>23</v>
      </c>
      <c r="C127" s="520">
        <v>54</v>
      </c>
      <c r="D127" s="520" t="s">
        <v>25</v>
      </c>
      <c r="E127" s="520">
        <v>55</v>
      </c>
      <c r="F127" s="520">
        <v>139</v>
      </c>
      <c r="G127" s="520" t="s">
        <v>25</v>
      </c>
      <c r="H127" s="519"/>
      <c r="I127" s="519"/>
      <c r="J127" s="519"/>
      <c r="K127" s="519"/>
      <c r="L127" s="519"/>
    </row>
    <row r="128" spans="1:12" ht="15" customHeight="1">
      <c r="A128" s="336"/>
      <c r="B128" s="520"/>
      <c r="C128" s="520"/>
      <c r="D128" s="520"/>
      <c r="E128" s="520"/>
      <c r="F128" s="520"/>
      <c r="G128" s="950"/>
      <c r="H128" s="339"/>
      <c r="I128" s="339"/>
      <c r="J128" s="339"/>
      <c r="K128" s="339"/>
      <c r="L128" s="339"/>
    </row>
    <row r="129" spans="1:12" ht="15" customHeight="1">
      <c r="A129" s="336"/>
      <c r="B129" s="520"/>
      <c r="C129" s="520"/>
      <c r="D129" s="520"/>
      <c r="E129" s="520"/>
      <c r="F129" s="520"/>
      <c r="G129" s="950"/>
      <c r="H129" s="339"/>
      <c r="I129" s="339"/>
      <c r="J129" s="339"/>
      <c r="K129" s="339"/>
      <c r="L129" s="339"/>
    </row>
    <row r="130" spans="1:12" ht="19.5" customHeight="1">
      <c r="A130" s="341" t="s">
        <v>108</v>
      </c>
      <c r="B130" s="342">
        <v>24</v>
      </c>
      <c r="C130" s="342">
        <v>55</v>
      </c>
      <c r="D130" s="342" t="s">
        <v>25</v>
      </c>
      <c r="E130" s="342">
        <v>58</v>
      </c>
      <c r="F130" s="342">
        <v>142</v>
      </c>
      <c r="G130" s="342" t="s">
        <v>25</v>
      </c>
      <c r="H130" s="343"/>
      <c r="I130" s="343"/>
      <c r="J130" s="343"/>
      <c r="K130" s="343"/>
      <c r="L130" s="343"/>
    </row>
    <row r="131" spans="1:12">
      <c r="A131" s="314"/>
      <c r="B131" s="344"/>
      <c r="C131" s="314"/>
      <c r="D131" s="314"/>
      <c r="E131" s="314"/>
      <c r="F131" s="314"/>
      <c r="G131" s="314"/>
      <c r="H131" s="137"/>
      <c r="I131" s="137"/>
      <c r="J131" s="137"/>
      <c r="K131" s="345"/>
      <c r="L131" s="345"/>
    </row>
    <row r="132" spans="1:12">
      <c r="A132" s="137" t="s">
        <v>588</v>
      </c>
      <c r="B132" s="137"/>
      <c r="C132" s="137"/>
      <c r="D132" s="344"/>
      <c r="E132" s="314"/>
      <c r="F132" s="314"/>
      <c r="G132" s="314"/>
      <c r="H132" s="314"/>
      <c r="I132" s="314"/>
      <c r="J132" s="314"/>
      <c r="K132" s="346"/>
      <c r="L132" s="305"/>
    </row>
    <row r="133" spans="1:12">
      <c r="A133" s="305" t="s">
        <v>27</v>
      </c>
      <c r="H133" s="137"/>
      <c r="I133" s="137"/>
      <c r="J133" s="137"/>
      <c r="K133" s="345"/>
      <c r="L133" s="137"/>
    </row>
    <row r="134" spans="1:12">
      <c r="H134" s="137"/>
      <c r="I134" s="137"/>
      <c r="J134" s="137"/>
      <c r="K134" s="345"/>
      <c r="L134" s="137"/>
    </row>
    <row r="135" spans="1:12">
      <c r="H135" s="137"/>
      <c r="I135" s="137"/>
      <c r="J135" s="137"/>
      <c r="K135" s="345"/>
      <c r="L135" s="137"/>
    </row>
    <row r="136" spans="1:12" s="346" customFormat="1">
      <c r="H136" s="345"/>
      <c r="I136" s="345"/>
      <c r="J136" s="345"/>
      <c r="K136" s="345"/>
      <c r="L136" s="345"/>
    </row>
    <row r="137" spans="1:12" s="346" customFormat="1">
      <c r="H137" s="345"/>
      <c r="I137" s="345"/>
      <c r="J137" s="345"/>
      <c r="K137" s="345"/>
      <c r="L137" s="345"/>
    </row>
    <row r="138" spans="1:12" s="346" customFormat="1">
      <c r="H138" s="345"/>
      <c r="I138" s="345"/>
      <c r="J138" s="345"/>
      <c r="K138" s="345"/>
      <c r="L138" s="345"/>
    </row>
    <row r="139" spans="1:12" s="346" customFormat="1">
      <c r="H139" s="345"/>
      <c r="I139" s="345"/>
      <c r="J139" s="345"/>
      <c r="K139" s="345"/>
      <c r="L139" s="345"/>
    </row>
    <row r="140" spans="1:12" s="346" customFormat="1">
      <c r="H140" s="345"/>
      <c r="I140" s="345"/>
      <c r="J140" s="345"/>
      <c r="K140" s="345"/>
      <c r="L140" s="345"/>
    </row>
    <row r="141" spans="1:12" s="346" customFormat="1">
      <c r="H141" s="345"/>
      <c r="I141" s="345"/>
      <c r="J141" s="345"/>
      <c r="K141" s="345"/>
      <c r="L141" s="345"/>
    </row>
    <row r="142" spans="1:12" s="346" customFormat="1">
      <c r="H142" s="345"/>
      <c r="I142" s="345"/>
      <c r="J142" s="345"/>
      <c r="K142" s="345"/>
      <c r="L142" s="345"/>
    </row>
    <row r="143" spans="1:12" s="346" customFormat="1">
      <c r="H143" s="345"/>
      <c r="I143" s="345"/>
      <c r="J143" s="345"/>
      <c r="K143" s="345"/>
      <c r="L143" s="345"/>
    </row>
    <row r="144" spans="1:12" s="346" customFormat="1">
      <c r="H144" s="345"/>
      <c r="I144" s="345"/>
      <c r="J144" s="345"/>
      <c r="K144" s="345"/>
      <c r="L144" s="345"/>
    </row>
    <row r="145" spans="8:12" s="346" customFormat="1">
      <c r="H145" s="345"/>
      <c r="I145" s="345"/>
      <c r="J145" s="345"/>
      <c r="K145" s="345"/>
      <c r="L145" s="345"/>
    </row>
    <row r="146" spans="8:12" s="346" customFormat="1">
      <c r="H146" s="345"/>
      <c r="I146" s="345"/>
      <c r="J146" s="345"/>
      <c r="K146" s="345"/>
      <c r="L146" s="345"/>
    </row>
    <row r="147" spans="8:12" s="346" customFormat="1">
      <c r="H147" s="345"/>
      <c r="I147" s="345"/>
      <c r="J147" s="345"/>
      <c r="K147" s="345"/>
      <c r="L147" s="345"/>
    </row>
    <row r="148" spans="8:12" s="346" customFormat="1">
      <c r="H148" s="345"/>
      <c r="I148" s="345"/>
      <c r="J148" s="345"/>
      <c r="K148" s="345"/>
      <c r="L148" s="345"/>
    </row>
    <row r="149" spans="8:12" s="346" customFormat="1">
      <c r="H149" s="345"/>
      <c r="I149" s="345"/>
      <c r="J149" s="345"/>
      <c r="K149" s="345"/>
      <c r="L149" s="345"/>
    </row>
    <row r="150" spans="8:12" s="346" customFormat="1">
      <c r="H150" s="345"/>
      <c r="I150" s="345"/>
      <c r="J150" s="345"/>
      <c r="K150" s="345"/>
      <c r="L150" s="345"/>
    </row>
    <row r="151" spans="8:12" s="346" customFormat="1">
      <c r="H151" s="345"/>
      <c r="I151" s="345"/>
      <c r="J151" s="345"/>
      <c r="K151" s="345"/>
      <c r="L151" s="345"/>
    </row>
    <row r="152" spans="8:12" s="346" customFormat="1">
      <c r="H152" s="345"/>
      <c r="I152" s="345"/>
      <c r="J152" s="345"/>
      <c r="K152" s="345"/>
      <c r="L152" s="345"/>
    </row>
    <row r="153" spans="8:12" s="346" customFormat="1">
      <c r="H153" s="345"/>
      <c r="I153" s="345"/>
      <c r="J153" s="345"/>
      <c r="K153" s="345"/>
      <c r="L153" s="345"/>
    </row>
    <row r="154" spans="8:12" s="346" customFormat="1">
      <c r="H154" s="345"/>
      <c r="I154" s="345"/>
      <c r="J154" s="345"/>
      <c r="K154" s="345"/>
      <c r="L154" s="345"/>
    </row>
    <row r="155" spans="8:12" s="346" customFormat="1">
      <c r="H155" s="345"/>
      <c r="I155" s="345"/>
      <c r="J155" s="345"/>
      <c r="K155" s="345"/>
      <c r="L155" s="345"/>
    </row>
    <row r="156" spans="8:12" s="346" customFormat="1">
      <c r="H156" s="345"/>
      <c r="I156" s="345"/>
      <c r="J156" s="345"/>
      <c r="K156" s="345"/>
      <c r="L156" s="345"/>
    </row>
    <row r="157" spans="8:12" s="346" customFormat="1">
      <c r="H157" s="345"/>
      <c r="I157" s="345"/>
      <c r="J157" s="345"/>
      <c r="K157" s="345"/>
      <c r="L157" s="345"/>
    </row>
    <row r="158" spans="8:12" s="346" customFormat="1">
      <c r="H158" s="345"/>
      <c r="I158" s="345"/>
      <c r="J158" s="345"/>
      <c r="K158" s="345"/>
      <c r="L158" s="345"/>
    </row>
    <row r="159" spans="8:12" s="346" customFormat="1">
      <c r="H159" s="345"/>
      <c r="I159" s="345"/>
      <c r="J159" s="345"/>
      <c r="K159" s="345"/>
      <c r="L159" s="345"/>
    </row>
    <row r="160" spans="8:12" s="346" customFormat="1">
      <c r="H160" s="345"/>
      <c r="I160" s="345"/>
      <c r="J160" s="345"/>
      <c r="K160" s="345"/>
      <c r="L160" s="345"/>
    </row>
    <row r="161" spans="8:12" s="346" customFormat="1">
      <c r="H161" s="345"/>
      <c r="I161" s="345"/>
      <c r="J161" s="345"/>
      <c r="K161" s="345"/>
      <c r="L161" s="345"/>
    </row>
    <row r="162" spans="8:12" s="346" customFormat="1">
      <c r="H162" s="345"/>
      <c r="I162" s="345"/>
      <c r="J162" s="345"/>
      <c r="K162" s="345"/>
      <c r="L162" s="345"/>
    </row>
    <row r="163" spans="8:12" s="346" customFormat="1">
      <c r="H163" s="345"/>
      <c r="I163" s="345"/>
      <c r="J163" s="345"/>
      <c r="K163" s="345"/>
      <c r="L163" s="345"/>
    </row>
    <row r="164" spans="8:12" s="346" customFormat="1">
      <c r="H164" s="345"/>
      <c r="I164" s="345"/>
      <c r="J164" s="345"/>
      <c r="K164" s="345"/>
      <c r="L164" s="345"/>
    </row>
    <row r="165" spans="8:12" s="346" customFormat="1">
      <c r="H165" s="345"/>
      <c r="I165" s="345"/>
      <c r="J165" s="345"/>
      <c r="K165" s="345"/>
      <c r="L165" s="345"/>
    </row>
    <row r="166" spans="8:12" s="346" customFormat="1">
      <c r="H166" s="345"/>
      <c r="I166" s="345"/>
      <c r="J166" s="345"/>
      <c r="K166" s="345"/>
      <c r="L166" s="345"/>
    </row>
    <row r="167" spans="8:12" s="346" customFormat="1">
      <c r="H167" s="345"/>
      <c r="I167" s="345"/>
      <c r="J167" s="345"/>
      <c r="K167" s="345"/>
      <c r="L167" s="345"/>
    </row>
    <row r="168" spans="8:12" s="346" customFormat="1">
      <c r="H168" s="345"/>
      <c r="I168" s="345"/>
      <c r="J168" s="345"/>
      <c r="K168" s="345"/>
      <c r="L168" s="345"/>
    </row>
    <row r="169" spans="8:12" s="346" customFormat="1">
      <c r="H169" s="345"/>
      <c r="I169" s="345"/>
      <c r="J169" s="345"/>
      <c r="K169" s="345"/>
      <c r="L169" s="345"/>
    </row>
    <row r="170" spans="8:12" s="346" customFormat="1">
      <c r="H170" s="345"/>
      <c r="I170" s="345"/>
      <c r="J170" s="345"/>
      <c r="K170" s="345"/>
      <c r="L170" s="345"/>
    </row>
    <row r="171" spans="8:12" s="346" customFormat="1">
      <c r="H171" s="345"/>
      <c r="I171" s="345"/>
      <c r="J171" s="345"/>
      <c r="K171" s="345"/>
      <c r="L171" s="345"/>
    </row>
    <row r="172" spans="8:12" s="346" customFormat="1">
      <c r="H172" s="345"/>
      <c r="I172" s="345"/>
      <c r="J172" s="345"/>
      <c r="K172" s="345"/>
      <c r="L172" s="345"/>
    </row>
    <row r="173" spans="8:12" s="346" customFormat="1">
      <c r="H173" s="345"/>
      <c r="I173" s="345"/>
      <c r="J173" s="345"/>
      <c r="K173" s="345"/>
      <c r="L173" s="345"/>
    </row>
    <row r="174" spans="8:12" s="346" customFormat="1">
      <c r="H174" s="345"/>
      <c r="I174" s="345"/>
      <c r="J174" s="345"/>
      <c r="K174" s="345"/>
      <c r="L174" s="345"/>
    </row>
    <row r="175" spans="8:12" s="346" customFormat="1">
      <c r="H175" s="345"/>
      <c r="I175" s="345"/>
      <c r="J175" s="345"/>
      <c r="K175" s="345"/>
      <c r="L175" s="345"/>
    </row>
    <row r="176" spans="8:12" s="346" customFormat="1">
      <c r="H176" s="345"/>
      <c r="I176" s="345"/>
      <c r="J176" s="345"/>
      <c r="K176" s="345"/>
      <c r="L176" s="345"/>
    </row>
    <row r="177" spans="8:12" s="346" customFormat="1">
      <c r="H177" s="345"/>
      <c r="I177" s="345"/>
      <c r="J177" s="345"/>
      <c r="K177" s="345"/>
      <c r="L177" s="345"/>
    </row>
    <row r="178" spans="8:12" s="346" customFormat="1">
      <c r="H178" s="345"/>
      <c r="I178" s="345"/>
      <c r="J178" s="345"/>
      <c r="K178" s="345"/>
      <c r="L178" s="345"/>
    </row>
    <row r="179" spans="8:12" s="346" customFormat="1">
      <c r="H179" s="345"/>
      <c r="I179" s="345"/>
      <c r="J179" s="345"/>
      <c r="K179" s="345"/>
      <c r="L179" s="345"/>
    </row>
    <row r="180" spans="8:12" s="346" customFormat="1">
      <c r="H180" s="345"/>
      <c r="I180" s="345"/>
      <c r="J180" s="345"/>
      <c r="K180" s="345"/>
      <c r="L180" s="345"/>
    </row>
    <row r="181" spans="8:12" s="346" customFormat="1">
      <c r="H181" s="345"/>
      <c r="I181" s="345"/>
      <c r="J181" s="345"/>
      <c r="K181" s="345"/>
      <c r="L181" s="345"/>
    </row>
    <row r="182" spans="8:12" s="346" customFormat="1">
      <c r="H182" s="345"/>
      <c r="I182" s="345"/>
      <c r="J182" s="345"/>
      <c r="K182" s="345"/>
      <c r="L182" s="345"/>
    </row>
    <row r="183" spans="8:12" s="346" customFormat="1">
      <c r="H183" s="345"/>
      <c r="I183" s="345"/>
      <c r="J183" s="345"/>
      <c r="K183" s="345"/>
      <c r="L183" s="345"/>
    </row>
    <row r="184" spans="8:12" s="346" customFormat="1">
      <c r="H184" s="345"/>
      <c r="I184" s="345"/>
      <c r="J184" s="345"/>
      <c r="K184" s="345"/>
      <c r="L184" s="345"/>
    </row>
    <row r="185" spans="8:12" s="346" customFormat="1">
      <c r="H185" s="345"/>
      <c r="I185" s="345"/>
      <c r="J185" s="345"/>
      <c r="K185" s="345"/>
      <c r="L185" s="345"/>
    </row>
    <row r="186" spans="8:12" s="346" customFormat="1">
      <c r="H186" s="345"/>
      <c r="I186" s="345"/>
      <c r="J186" s="345"/>
      <c r="K186" s="345"/>
      <c r="L186" s="345"/>
    </row>
    <row r="187" spans="8:12" s="346" customFormat="1">
      <c r="H187" s="345"/>
      <c r="I187" s="345"/>
      <c r="J187" s="345"/>
      <c r="K187" s="345"/>
      <c r="L187" s="345"/>
    </row>
    <row r="188" spans="8:12" s="346" customFormat="1">
      <c r="H188" s="347"/>
      <c r="I188" s="347"/>
      <c r="J188" s="347"/>
      <c r="K188" s="347"/>
      <c r="L188" s="347"/>
    </row>
    <row r="189" spans="8:12" s="346" customFormat="1">
      <c r="H189" s="347"/>
      <c r="I189" s="347"/>
      <c r="J189" s="347"/>
      <c r="K189" s="347"/>
      <c r="L189" s="347"/>
    </row>
    <row r="190" spans="8:12" s="346" customFormat="1">
      <c r="H190" s="347"/>
      <c r="I190" s="347"/>
      <c r="J190" s="347"/>
      <c r="K190" s="347"/>
      <c r="L190" s="347"/>
    </row>
    <row r="191" spans="8:12" s="346" customFormat="1">
      <c r="H191" s="347"/>
      <c r="I191" s="347"/>
      <c r="J191" s="347"/>
      <c r="K191" s="347"/>
      <c r="L191" s="347"/>
    </row>
    <row r="192" spans="8:12" s="346" customFormat="1">
      <c r="H192" s="347"/>
      <c r="I192" s="347"/>
      <c r="J192" s="347"/>
      <c r="K192" s="347"/>
      <c r="L192" s="347"/>
    </row>
    <row r="193" spans="8:12" s="346" customFormat="1">
      <c r="H193" s="347"/>
      <c r="I193" s="347"/>
      <c r="J193" s="347"/>
      <c r="K193" s="347"/>
      <c r="L193" s="347"/>
    </row>
    <row r="194" spans="8:12" s="346" customFormat="1">
      <c r="H194" s="347"/>
      <c r="I194" s="347"/>
      <c r="J194" s="347"/>
      <c r="K194" s="347"/>
      <c r="L194" s="347"/>
    </row>
    <row r="195" spans="8:12" s="346" customFormat="1">
      <c r="H195" s="347"/>
      <c r="I195" s="347"/>
      <c r="J195" s="347"/>
      <c r="K195" s="347"/>
      <c r="L195" s="347"/>
    </row>
    <row r="196" spans="8:12" s="346" customFormat="1">
      <c r="H196" s="347"/>
      <c r="I196" s="347"/>
      <c r="J196" s="347"/>
      <c r="K196" s="347"/>
      <c r="L196" s="347"/>
    </row>
    <row r="197" spans="8:12" s="346" customFormat="1">
      <c r="H197" s="347"/>
      <c r="I197" s="347"/>
      <c r="J197" s="347"/>
      <c r="K197" s="347"/>
      <c r="L197" s="347"/>
    </row>
    <row r="198" spans="8:12" s="346" customFormat="1">
      <c r="H198" s="347"/>
      <c r="I198" s="347"/>
      <c r="J198" s="347"/>
      <c r="K198" s="347"/>
      <c r="L198" s="347"/>
    </row>
    <row r="199" spans="8:12" s="346" customFormat="1">
      <c r="H199" s="347"/>
      <c r="I199" s="347"/>
      <c r="J199" s="347"/>
      <c r="K199" s="347"/>
      <c r="L199" s="347"/>
    </row>
    <row r="200" spans="8:12" s="346" customFormat="1">
      <c r="H200" s="347"/>
      <c r="I200" s="347"/>
      <c r="J200" s="347"/>
      <c r="K200" s="347"/>
      <c r="L200" s="347"/>
    </row>
    <row r="201" spans="8:12" s="346" customFormat="1">
      <c r="H201" s="347"/>
      <c r="I201" s="347"/>
      <c r="J201" s="347"/>
      <c r="K201" s="347"/>
      <c r="L201" s="347"/>
    </row>
    <row r="202" spans="8:12" s="346" customFormat="1">
      <c r="H202" s="347"/>
      <c r="I202" s="347"/>
      <c r="J202" s="347"/>
      <c r="K202" s="347"/>
      <c r="L202" s="347"/>
    </row>
    <row r="203" spans="8:12" s="346" customFormat="1">
      <c r="H203" s="347"/>
      <c r="I203" s="347"/>
      <c r="J203" s="347"/>
      <c r="K203" s="347"/>
      <c r="L203" s="347"/>
    </row>
    <row r="204" spans="8:12" s="346" customFormat="1">
      <c r="H204" s="347"/>
      <c r="I204" s="347"/>
      <c r="J204" s="347"/>
      <c r="K204" s="347"/>
      <c r="L204" s="347"/>
    </row>
    <row r="205" spans="8:12" s="346" customFormat="1">
      <c r="H205" s="347"/>
      <c r="I205" s="347"/>
      <c r="J205" s="347"/>
      <c r="K205" s="347"/>
      <c r="L205" s="347"/>
    </row>
    <row r="206" spans="8:12" s="346" customFormat="1">
      <c r="H206" s="347"/>
      <c r="I206" s="347"/>
      <c r="J206" s="347"/>
      <c r="K206" s="347"/>
      <c r="L206" s="347"/>
    </row>
    <row r="207" spans="8:12" s="346" customFormat="1">
      <c r="H207" s="347"/>
      <c r="I207" s="347"/>
      <c r="J207" s="347"/>
      <c r="K207" s="347"/>
      <c r="L207" s="347"/>
    </row>
    <row r="208" spans="8:12" s="346" customFormat="1">
      <c r="H208" s="347"/>
      <c r="I208" s="347"/>
      <c r="J208" s="347"/>
      <c r="K208" s="347"/>
      <c r="L208" s="347"/>
    </row>
    <row r="209" spans="8:12" s="346" customFormat="1">
      <c r="H209" s="347"/>
      <c r="I209" s="347"/>
      <c r="J209" s="347"/>
      <c r="K209" s="347"/>
      <c r="L209" s="347"/>
    </row>
    <row r="210" spans="8:12" s="346" customFormat="1">
      <c r="H210" s="347"/>
      <c r="I210" s="347"/>
      <c r="J210" s="347"/>
      <c r="K210" s="347"/>
      <c r="L210" s="347"/>
    </row>
    <row r="211" spans="8:12" s="346" customFormat="1">
      <c r="H211" s="347"/>
      <c r="I211" s="347"/>
      <c r="J211" s="347"/>
      <c r="K211" s="347"/>
      <c r="L211" s="347"/>
    </row>
    <row r="212" spans="8:12" s="346" customFormat="1">
      <c r="H212" s="347"/>
      <c r="I212" s="347"/>
      <c r="J212" s="347"/>
      <c r="K212" s="347"/>
      <c r="L212" s="347"/>
    </row>
    <row r="213" spans="8:12" s="346" customFormat="1">
      <c r="H213" s="347"/>
      <c r="I213" s="347"/>
      <c r="J213" s="347"/>
      <c r="K213" s="347"/>
      <c r="L213" s="347"/>
    </row>
    <row r="214" spans="8:12" s="346" customFormat="1">
      <c r="H214" s="347"/>
      <c r="I214" s="347"/>
      <c r="J214" s="347"/>
      <c r="K214" s="347"/>
      <c r="L214" s="347"/>
    </row>
    <row r="215" spans="8:12" s="346" customFormat="1">
      <c r="H215" s="347"/>
      <c r="I215" s="347"/>
      <c r="J215" s="347"/>
      <c r="K215" s="347"/>
      <c r="L215" s="347"/>
    </row>
    <row r="216" spans="8:12" s="346" customFormat="1">
      <c r="H216" s="347"/>
      <c r="I216" s="347"/>
      <c r="J216" s="347"/>
      <c r="K216" s="347"/>
      <c r="L216" s="347"/>
    </row>
    <row r="217" spans="8:12" s="346" customFormat="1">
      <c r="H217" s="347"/>
      <c r="I217" s="347"/>
      <c r="J217" s="347"/>
      <c r="K217" s="347"/>
      <c r="L217" s="347"/>
    </row>
    <row r="218" spans="8:12" s="346" customFormat="1">
      <c r="H218" s="347"/>
      <c r="I218" s="347"/>
      <c r="J218" s="347"/>
      <c r="K218" s="347"/>
      <c r="L218" s="347"/>
    </row>
    <row r="219" spans="8:12" s="346" customFormat="1">
      <c r="H219" s="347"/>
      <c r="I219" s="347"/>
      <c r="J219" s="347"/>
      <c r="K219" s="347"/>
      <c r="L219" s="347"/>
    </row>
    <row r="220" spans="8:12" s="346" customFormat="1">
      <c r="H220" s="347"/>
      <c r="I220" s="347"/>
      <c r="J220" s="347"/>
      <c r="K220" s="347"/>
      <c r="L220" s="347"/>
    </row>
    <row r="221" spans="8:12" s="346" customFormat="1">
      <c r="H221" s="347"/>
      <c r="I221" s="347"/>
      <c r="J221" s="347"/>
      <c r="K221" s="347"/>
      <c r="L221" s="347"/>
    </row>
    <row r="222" spans="8:12" s="346" customFormat="1">
      <c r="H222" s="347"/>
      <c r="I222" s="347"/>
      <c r="J222" s="347"/>
      <c r="K222" s="347"/>
      <c r="L222" s="347"/>
    </row>
    <row r="223" spans="8:12" s="346" customFormat="1">
      <c r="H223" s="347"/>
      <c r="I223" s="347"/>
      <c r="J223" s="347"/>
      <c r="K223" s="347"/>
      <c r="L223" s="347"/>
    </row>
    <row r="224" spans="8:12" s="346" customFormat="1">
      <c r="H224" s="347"/>
      <c r="I224" s="347"/>
      <c r="J224" s="347"/>
      <c r="K224" s="347"/>
      <c r="L224" s="347"/>
    </row>
    <row r="225" spans="8:12" s="346" customFormat="1">
      <c r="H225" s="347"/>
      <c r="I225" s="347"/>
      <c r="J225" s="347"/>
      <c r="K225" s="347"/>
      <c r="L225" s="347"/>
    </row>
    <row r="226" spans="8:12" s="346" customFormat="1">
      <c r="H226" s="347"/>
      <c r="I226" s="347"/>
      <c r="J226" s="347"/>
      <c r="K226" s="347"/>
      <c r="L226" s="347"/>
    </row>
    <row r="227" spans="8:12" s="346" customFormat="1">
      <c r="H227" s="347"/>
      <c r="I227" s="347"/>
      <c r="J227" s="347"/>
      <c r="K227" s="347"/>
      <c r="L227" s="347"/>
    </row>
    <row r="228" spans="8:12" s="346" customFormat="1">
      <c r="H228" s="347"/>
      <c r="I228" s="347"/>
      <c r="J228" s="347"/>
      <c r="K228" s="347"/>
      <c r="L228" s="347"/>
    </row>
    <row r="229" spans="8:12" s="346" customFormat="1">
      <c r="H229" s="347"/>
      <c r="I229" s="347"/>
      <c r="J229" s="347"/>
      <c r="K229" s="347"/>
      <c r="L229" s="347"/>
    </row>
    <row r="230" spans="8:12" s="346" customFormat="1">
      <c r="H230" s="347"/>
      <c r="I230" s="347"/>
      <c r="J230" s="347"/>
      <c r="K230" s="347"/>
      <c r="L230" s="347"/>
    </row>
    <row r="231" spans="8:12" s="346" customFormat="1">
      <c r="H231" s="347"/>
      <c r="I231" s="347"/>
      <c r="J231" s="347"/>
      <c r="K231" s="347"/>
      <c r="L231" s="347"/>
    </row>
    <row r="232" spans="8:12" s="346" customFormat="1">
      <c r="H232" s="347"/>
      <c r="I232" s="347"/>
      <c r="J232" s="347"/>
      <c r="K232" s="347"/>
      <c r="L232" s="347"/>
    </row>
    <row r="233" spans="8:12" s="346" customFormat="1">
      <c r="H233" s="347"/>
      <c r="I233" s="347"/>
      <c r="J233" s="347"/>
      <c r="K233" s="347"/>
      <c r="L233" s="347"/>
    </row>
    <row r="234" spans="8:12" s="346" customFormat="1">
      <c r="H234" s="347"/>
      <c r="I234" s="347"/>
      <c r="J234" s="347"/>
      <c r="K234" s="347"/>
      <c r="L234" s="347"/>
    </row>
    <row r="235" spans="8:12" s="346" customFormat="1">
      <c r="H235" s="347"/>
      <c r="I235" s="347"/>
      <c r="J235" s="347"/>
      <c r="K235" s="347"/>
      <c r="L235" s="347"/>
    </row>
    <row r="236" spans="8:12" s="346" customFormat="1">
      <c r="H236" s="347"/>
      <c r="I236" s="347"/>
      <c r="J236" s="347"/>
      <c r="K236" s="347"/>
      <c r="L236" s="347"/>
    </row>
    <row r="237" spans="8:12" s="346" customFormat="1">
      <c r="H237" s="347"/>
      <c r="I237" s="347"/>
      <c r="J237" s="347"/>
      <c r="K237" s="347"/>
      <c r="L237" s="347"/>
    </row>
    <row r="238" spans="8:12" s="346" customFormat="1">
      <c r="H238" s="347"/>
      <c r="I238" s="347"/>
      <c r="J238" s="347"/>
      <c r="K238" s="347"/>
      <c r="L238" s="347"/>
    </row>
    <row r="239" spans="8:12" s="346" customFormat="1">
      <c r="H239" s="347"/>
      <c r="I239" s="347"/>
      <c r="J239" s="347"/>
      <c r="K239" s="347"/>
      <c r="L239" s="347"/>
    </row>
    <row r="240" spans="8:12" s="346" customFormat="1">
      <c r="H240" s="347"/>
      <c r="I240" s="347"/>
      <c r="J240" s="347"/>
      <c r="K240" s="347"/>
      <c r="L240" s="347"/>
    </row>
    <row r="241" spans="8:12" s="346" customFormat="1">
      <c r="H241" s="347"/>
      <c r="I241" s="347"/>
      <c r="J241" s="347"/>
      <c r="K241" s="347"/>
      <c r="L241" s="347"/>
    </row>
    <row r="242" spans="8:12" s="346" customFormat="1">
      <c r="H242" s="347"/>
      <c r="I242" s="347"/>
      <c r="J242" s="347"/>
      <c r="K242" s="347"/>
      <c r="L242" s="347"/>
    </row>
    <row r="243" spans="8:12" s="346" customFormat="1">
      <c r="H243" s="347"/>
      <c r="I243" s="347"/>
      <c r="J243" s="347"/>
      <c r="K243" s="347"/>
      <c r="L243" s="347"/>
    </row>
    <row r="244" spans="8:12" s="346" customFormat="1">
      <c r="H244" s="347"/>
      <c r="I244" s="347"/>
      <c r="J244" s="347"/>
      <c r="K244" s="347"/>
      <c r="L244" s="347"/>
    </row>
    <row r="245" spans="8:12" s="346" customFormat="1">
      <c r="H245" s="347"/>
      <c r="I245" s="347"/>
      <c r="J245" s="347"/>
      <c r="K245" s="347"/>
      <c r="L245" s="347"/>
    </row>
    <row r="246" spans="8:12" s="346" customFormat="1">
      <c r="H246" s="347"/>
      <c r="I246" s="347"/>
      <c r="J246" s="347"/>
      <c r="K246" s="347"/>
      <c r="L246" s="347"/>
    </row>
    <row r="247" spans="8:12" s="346" customFormat="1">
      <c r="H247" s="347"/>
      <c r="I247" s="347"/>
      <c r="J247" s="347"/>
      <c r="K247" s="347"/>
      <c r="L247" s="347"/>
    </row>
    <row r="248" spans="8:12" s="346" customFormat="1">
      <c r="H248" s="347"/>
      <c r="I248" s="347"/>
      <c r="J248" s="347"/>
      <c r="K248" s="347"/>
      <c r="L248" s="347"/>
    </row>
    <row r="249" spans="8:12" s="346" customFormat="1">
      <c r="H249" s="347"/>
      <c r="I249" s="347"/>
      <c r="J249" s="347"/>
      <c r="K249" s="347"/>
      <c r="L249" s="347"/>
    </row>
    <row r="250" spans="8:12" s="346" customFormat="1">
      <c r="H250" s="347"/>
      <c r="I250" s="347"/>
      <c r="J250" s="347"/>
      <c r="K250" s="347"/>
      <c r="L250" s="347"/>
    </row>
    <row r="251" spans="8:12" s="346" customFormat="1">
      <c r="H251" s="347"/>
      <c r="I251" s="347"/>
      <c r="J251" s="347"/>
      <c r="K251" s="347"/>
      <c r="L251" s="347"/>
    </row>
    <row r="252" spans="8:12" s="346" customFormat="1">
      <c r="H252" s="347"/>
      <c r="I252" s="347"/>
      <c r="J252" s="347"/>
      <c r="K252" s="347"/>
      <c r="L252" s="347"/>
    </row>
    <row r="253" spans="8:12" s="346" customFormat="1">
      <c r="H253" s="347"/>
      <c r="I253" s="347"/>
      <c r="J253" s="347"/>
      <c r="K253" s="347"/>
      <c r="L253" s="347"/>
    </row>
    <row r="254" spans="8:12" s="346" customFormat="1">
      <c r="H254" s="347"/>
      <c r="I254" s="347"/>
      <c r="J254" s="347"/>
      <c r="K254" s="347"/>
      <c r="L254" s="347"/>
    </row>
    <row r="255" spans="8:12" s="346" customFormat="1">
      <c r="H255" s="347"/>
      <c r="I255" s="347"/>
      <c r="J255" s="347"/>
      <c r="K255" s="347"/>
      <c r="L255" s="347"/>
    </row>
    <row r="256" spans="8:12" s="346" customFormat="1">
      <c r="H256" s="347"/>
      <c r="I256" s="347"/>
      <c r="J256" s="347"/>
      <c r="K256" s="347"/>
      <c r="L256" s="347"/>
    </row>
    <row r="257" spans="8:12" s="346" customFormat="1">
      <c r="H257" s="347"/>
      <c r="I257" s="347"/>
      <c r="J257" s="347"/>
      <c r="K257" s="347"/>
      <c r="L257" s="347"/>
    </row>
    <row r="258" spans="8:12" s="346" customFormat="1">
      <c r="H258" s="347"/>
      <c r="I258" s="347"/>
      <c r="J258" s="347"/>
      <c r="K258" s="347"/>
      <c r="L258" s="347"/>
    </row>
    <row r="259" spans="8:12" s="346" customFormat="1">
      <c r="H259" s="347"/>
      <c r="I259" s="347"/>
      <c r="J259" s="347"/>
      <c r="K259" s="347"/>
      <c r="L259" s="347"/>
    </row>
    <row r="260" spans="8:12" s="346" customFormat="1">
      <c r="H260" s="347"/>
      <c r="I260" s="347"/>
      <c r="J260" s="347"/>
      <c r="K260" s="347"/>
      <c r="L260" s="347"/>
    </row>
    <row r="261" spans="8:12" s="346" customFormat="1">
      <c r="H261" s="347"/>
      <c r="I261" s="347"/>
      <c r="J261" s="347"/>
      <c r="K261" s="347"/>
      <c r="L261" s="347"/>
    </row>
    <row r="262" spans="8:12" s="346" customFormat="1">
      <c r="H262" s="347"/>
      <c r="I262" s="347"/>
      <c r="J262" s="347"/>
      <c r="K262" s="347"/>
      <c r="L262" s="347"/>
    </row>
    <row r="263" spans="8:12" s="346" customFormat="1">
      <c r="H263" s="347"/>
      <c r="I263" s="347"/>
      <c r="J263" s="347"/>
      <c r="K263" s="347"/>
      <c r="L263" s="347"/>
    </row>
    <row r="264" spans="8:12" s="346" customFormat="1">
      <c r="H264" s="347"/>
      <c r="I264" s="347"/>
      <c r="J264" s="347"/>
      <c r="K264" s="347"/>
      <c r="L264" s="347"/>
    </row>
    <row r="265" spans="8:12" s="346" customFormat="1">
      <c r="H265" s="347"/>
      <c r="I265" s="347"/>
      <c r="J265" s="347"/>
      <c r="K265" s="347"/>
      <c r="L265" s="347"/>
    </row>
    <row r="266" spans="8:12" s="346" customFormat="1">
      <c r="H266" s="347"/>
      <c r="I266" s="347"/>
      <c r="J266" s="347"/>
      <c r="K266" s="347"/>
      <c r="L266" s="347"/>
    </row>
    <row r="267" spans="8:12" s="346" customFormat="1">
      <c r="H267" s="347"/>
      <c r="I267" s="347"/>
      <c r="J267" s="347"/>
      <c r="K267" s="347"/>
      <c r="L267" s="347"/>
    </row>
    <row r="268" spans="8:12" s="346" customFormat="1">
      <c r="H268" s="347"/>
      <c r="I268" s="347"/>
      <c r="J268" s="347"/>
      <c r="K268" s="347"/>
      <c r="L268" s="347"/>
    </row>
    <row r="269" spans="8:12" s="346" customFormat="1">
      <c r="H269" s="347"/>
      <c r="I269" s="347"/>
      <c r="J269" s="347"/>
      <c r="K269" s="347"/>
      <c r="L269" s="347"/>
    </row>
    <row r="270" spans="8:12" s="346" customFormat="1">
      <c r="H270" s="347"/>
      <c r="I270" s="347"/>
      <c r="J270" s="347"/>
      <c r="K270" s="347"/>
      <c r="L270" s="347"/>
    </row>
    <row r="271" spans="8:12" s="346" customFormat="1">
      <c r="H271" s="347"/>
      <c r="I271" s="347"/>
      <c r="J271" s="347"/>
      <c r="K271" s="347"/>
      <c r="L271" s="347"/>
    </row>
    <row r="272" spans="8:12" s="346" customFormat="1">
      <c r="H272" s="347"/>
      <c r="I272" s="347"/>
      <c r="J272" s="347"/>
      <c r="K272" s="347"/>
      <c r="L272" s="347"/>
    </row>
    <row r="273" spans="8:12" s="346" customFormat="1">
      <c r="H273" s="347"/>
      <c r="I273" s="347"/>
      <c r="J273" s="347"/>
      <c r="K273" s="347"/>
      <c r="L273" s="347"/>
    </row>
    <row r="274" spans="8:12" s="346" customFormat="1">
      <c r="H274" s="347"/>
      <c r="I274" s="347"/>
      <c r="J274" s="347"/>
      <c r="K274" s="347"/>
      <c r="L274" s="347"/>
    </row>
    <row r="275" spans="8:12" s="346" customFormat="1">
      <c r="H275" s="347"/>
      <c r="I275" s="347"/>
      <c r="J275" s="347"/>
      <c r="K275" s="347"/>
      <c r="L275" s="347"/>
    </row>
    <row r="276" spans="8:12" s="346" customFormat="1">
      <c r="H276" s="347"/>
      <c r="I276" s="347"/>
      <c r="J276" s="347"/>
      <c r="K276" s="347"/>
      <c r="L276" s="347"/>
    </row>
    <row r="277" spans="8:12" s="346" customFormat="1">
      <c r="H277" s="347"/>
      <c r="I277" s="347"/>
      <c r="J277" s="347"/>
      <c r="K277" s="347"/>
      <c r="L277" s="347"/>
    </row>
    <row r="278" spans="8:12" s="346" customFormat="1">
      <c r="H278" s="347"/>
      <c r="I278" s="347"/>
      <c r="J278" s="347"/>
      <c r="K278" s="347"/>
      <c r="L278" s="347"/>
    </row>
    <row r="279" spans="8:12" s="346" customFormat="1">
      <c r="H279" s="347"/>
      <c r="I279" s="347"/>
      <c r="J279" s="347"/>
      <c r="K279" s="347"/>
      <c r="L279" s="347"/>
    </row>
    <row r="280" spans="8:12" s="346" customFormat="1">
      <c r="H280" s="347"/>
      <c r="I280" s="347"/>
      <c r="J280" s="347"/>
      <c r="K280" s="347"/>
      <c r="L280" s="347"/>
    </row>
    <row r="281" spans="8:12" s="346" customFormat="1">
      <c r="H281" s="347"/>
      <c r="I281" s="347"/>
      <c r="J281" s="347"/>
      <c r="K281" s="347"/>
      <c r="L281" s="347"/>
    </row>
    <row r="282" spans="8:12" s="346" customFormat="1">
      <c r="H282" s="347"/>
      <c r="I282" s="347"/>
      <c r="J282" s="347"/>
      <c r="K282" s="347"/>
      <c r="L282" s="347"/>
    </row>
    <row r="283" spans="8:12" s="346" customFormat="1">
      <c r="H283" s="347"/>
      <c r="I283" s="347"/>
      <c r="J283" s="347"/>
      <c r="K283" s="347"/>
      <c r="L283" s="347"/>
    </row>
    <row r="284" spans="8:12" s="346" customFormat="1">
      <c r="H284" s="347"/>
      <c r="I284" s="347"/>
      <c r="J284" s="347"/>
      <c r="K284" s="347"/>
      <c r="L284" s="347"/>
    </row>
    <row r="285" spans="8:12" s="346" customFormat="1">
      <c r="H285" s="347"/>
      <c r="I285" s="347"/>
      <c r="J285" s="347"/>
      <c r="K285" s="347"/>
      <c r="L285" s="347"/>
    </row>
    <row r="286" spans="8:12" s="346" customFormat="1">
      <c r="H286" s="347"/>
      <c r="I286" s="347"/>
      <c r="J286" s="347"/>
      <c r="K286" s="347"/>
      <c r="L286" s="347"/>
    </row>
    <row r="287" spans="8:12" s="346" customFormat="1">
      <c r="H287" s="347"/>
      <c r="I287" s="347"/>
      <c r="J287" s="347"/>
      <c r="K287" s="347"/>
      <c r="L287" s="347"/>
    </row>
    <row r="288" spans="8:12" s="346" customFormat="1">
      <c r="H288" s="347"/>
      <c r="I288" s="347"/>
      <c r="J288" s="347"/>
      <c r="K288" s="347"/>
      <c r="L288" s="347"/>
    </row>
    <row r="289" spans="8:12" s="346" customFormat="1">
      <c r="H289" s="347"/>
      <c r="I289" s="347"/>
      <c r="J289" s="347"/>
      <c r="K289" s="347"/>
      <c r="L289" s="347"/>
    </row>
    <row r="290" spans="8:12" s="346" customFormat="1">
      <c r="H290" s="347"/>
      <c r="I290" s="347"/>
      <c r="J290" s="347"/>
      <c r="K290" s="347"/>
      <c r="L290" s="347"/>
    </row>
    <row r="291" spans="8:12" s="346" customFormat="1">
      <c r="H291" s="347"/>
      <c r="I291" s="347"/>
      <c r="J291" s="347"/>
      <c r="K291" s="347"/>
      <c r="L291" s="347"/>
    </row>
    <row r="292" spans="8:12" s="346" customFormat="1">
      <c r="H292" s="347"/>
      <c r="I292" s="347"/>
      <c r="J292" s="347"/>
      <c r="K292" s="347"/>
      <c r="L292" s="347"/>
    </row>
    <row r="293" spans="8:12" s="346" customFormat="1">
      <c r="H293" s="347"/>
      <c r="I293" s="347"/>
      <c r="J293" s="347"/>
      <c r="K293" s="347"/>
      <c r="L293" s="347"/>
    </row>
    <row r="294" spans="8:12" s="346" customFormat="1">
      <c r="H294" s="347"/>
      <c r="I294" s="347"/>
      <c r="J294" s="347"/>
      <c r="K294" s="347"/>
      <c r="L294" s="347"/>
    </row>
    <row r="295" spans="8:12" s="346" customFormat="1">
      <c r="H295" s="347"/>
      <c r="I295" s="347"/>
      <c r="J295" s="347"/>
      <c r="K295" s="347"/>
      <c r="L295" s="347"/>
    </row>
    <row r="296" spans="8:12" s="346" customFormat="1">
      <c r="H296" s="347"/>
      <c r="I296" s="347"/>
      <c r="J296" s="347"/>
      <c r="K296" s="347"/>
      <c r="L296" s="347"/>
    </row>
    <row r="297" spans="8:12" s="346" customFormat="1">
      <c r="H297" s="347"/>
      <c r="I297" s="347"/>
      <c r="J297" s="347"/>
      <c r="K297" s="347"/>
      <c r="L297" s="347"/>
    </row>
    <row r="298" spans="8:12" s="346" customFormat="1">
      <c r="H298" s="347"/>
      <c r="I298" s="347"/>
      <c r="J298" s="347"/>
      <c r="K298" s="347"/>
      <c r="L298" s="347"/>
    </row>
    <row r="299" spans="8:12" s="346" customFormat="1">
      <c r="H299" s="347"/>
      <c r="I299" s="347"/>
      <c r="J299" s="347"/>
      <c r="K299" s="347"/>
      <c r="L299" s="347"/>
    </row>
    <row r="300" spans="8:12" s="346" customFormat="1">
      <c r="H300" s="347"/>
      <c r="I300" s="347"/>
      <c r="J300" s="347"/>
      <c r="K300" s="347"/>
      <c r="L300" s="347"/>
    </row>
    <row r="301" spans="8:12" s="346" customFormat="1">
      <c r="H301" s="347"/>
      <c r="I301" s="347"/>
      <c r="J301" s="347"/>
      <c r="K301" s="347"/>
      <c r="L301" s="347"/>
    </row>
    <row r="302" spans="8:12" s="346" customFormat="1">
      <c r="H302" s="347"/>
      <c r="I302" s="347"/>
      <c r="J302" s="347"/>
      <c r="K302" s="347"/>
      <c r="L302" s="347"/>
    </row>
    <row r="303" spans="8:12" s="346" customFormat="1">
      <c r="H303" s="347"/>
      <c r="I303" s="347"/>
      <c r="J303" s="347"/>
      <c r="K303" s="347"/>
      <c r="L303" s="347"/>
    </row>
    <row r="304" spans="8:12" s="346" customFormat="1">
      <c r="H304" s="347"/>
      <c r="I304" s="347"/>
      <c r="J304" s="347"/>
      <c r="K304" s="347"/>
      <c r="L304" s="347"/>
    </row>
    <row r="305" spans="8:12" s="346" customFormat="1">
      <c r="H305" s="347"/>
      <c r="I305" s="347"/>
      <c r="J305" s="347"/>
      <c r="K305" s="347"/>
      <c r="L305" s="347"/>
    </row>
    <row r="306" spans="8:12" s="346" customFormat="1">
      <c r="H306" s="347"/>
      <c r="I306" s="347"/>
      <c r="J306" s="347"/>
      <c r="K306" s="347"/>
      <c r="L306" s="347"/>
    </row>
    <row r="307" spans="8:12" s="346" customFormat="1">
      <c r="H307" s="347"/>
      <c r="I307" s="347"/>
      <c r="J307" s="347"/>
      <c r="K307" s="347"/>
      <c r="L307" s="347"/>
    </row>
    <row r="308" spans="8:12" s="346" customFormat="1">
      <c r="H308" s="347"/>
      <c r="I308" s="347"/>
      <c r="J308" s="347"/>
      <c r="K308" s="347"/>
      <c r="L308" s="347"/>
    </row>
    <row r="309" spans="8:12" s="346" customFormat="1">
      <c r="H309" s="347"/>
      <c r="I309" s="347"/>
      <c r="J309" s="347"/>
      <c r="K309" s="347"/>
      <c r="L309" s="347"/>
    </row>
    <row r="310" spans="8:12" s="346" customFormat="1">
      <c r="H310" s="347"/>
      <c r="I310" s="347"/>
      <c r="J310" s="347"/>
      <c r="K310" s="347"/>
      <c r="L310" s="347"/>
    </row>
    <row r="311" spans="8:12" s="346" customFormat="1">
      <c r="H311" s="347"/>
      <c r="I311" s="347"/>
      <c r="J311" s="347"/>
      <c r="K311" s="347"/>
      <c r="L311" s="347"/>
    </row>
    <row r="312" spans="8:12" s="346" customFormat="1">
      <c r="H312" s="347"/>
      <c r="I312" s="347"/>
      <c r="J312" s="347"/>
      <c r="K312" s="347"/>
      <c r="L312" s="347"/>
    </row>
    <row r="313" spans="8:12" s="346" customFormat="1">
      <c r="H313" s="347"/>
      <c r="I313" s="347"/>
      <c r="J313" s="347"/>
      <c r="K313" s="347"/>
      <c r="L313" s="347"/>
    </row>
    <row r="314" spans="8:12" s="346" customFormat="1">
      <c r="H314" s="347"/>
      <c r="I314" s="347"/>
      <c r="J314" s="347"/>
      <c r="K314" s="347"/>
      <c r="L314" s="347"/>
    </row>
    <row r="315" spans="8:12" s="346" customFormat="1">
      <c r="H315" s="347"/>
      <c r="I315" s="347"/>
      <c r="J315" s="347"/>
      <c r="K315" s="347"/>
      <c r="L315" s="347"/>
    </row>
    <row r="316" spans="8:12" s="346" customFormat="1">
      <c r="H316" s="347"/>
      <c r="I316" s="347"/>
      <c r="J316" s="347"/>
      <c r="K316" s="347"/>
      <c r="L316" s="347"/>
    </row>
    <row r="317" spans="8:12" s="346" customFormat="1">
      <c r="H317" s="347"/>
      <c r="I317" s="347"/>
      <c r="J317" s="347"/>
      <c r="K317" s="347"/>
      <c r="L317" s="347"/>
    </row>
    <row r="318" spans="8:12" s="346" customFormat="1">
      <c r="H318" s="347"/>
      <c r="I318" s="347"/>
      <c r="J318" s="347"/>
      <c r="K318" s="347"/>
      <c r="L318" s="347"/>
    </row>
    <row r="319" spans="8:12" s="346" customFormat="1">
      <c r="H319" s="347"/>
      <c r="I319" s="347"/>
      <c r="J319" s="347"/>
      <c r="K319" s="347"/>
      <c r="L319" s="347"/>
    </row>
    <row r="320" spans="8:12" s="346" customFormat="1">
      <c r="H320" s="347"/>
      <c r="I320" s="347"/>
      <c r="J320" s="347"/>
      <c r="K320" s="347"/>
      <c r="L320" s="347"/>
    </row>
    <row r="321" spans="8:12" s="346" customFormat="1">
      <c r="H321" s="347"/>
      <c r="I321" s="347"/>
      <c r="J321" s="347"/>
      <c r="K321" s="347"/>
      <c r="L321" s="347"/>
    </row>
    <row r="322" spans="8:12" s="346" customFormat="1">
      <c r="H322" s="347"/>
      <c r="I322" s="347"/>
      <c r="J322" s="347"/>
      <c r="K322" s="347"/>
      <c r="L322" s="347"/>
    </row>
    <row r="323" spans="8:12" s="346" customFormat="1">
      <c r="H323" s="347"/>
      <c r="I323" s="347"/>
      <c r="J323" s="347"/>
      <c r="K323" s="347"/>
      <c r="L323" s="347"/>
    </row>
    <row r="324" spans="8:12" s="346" customFormat="1">
      <c r="H324" s="347"/>
      <c r="I324" s="347"/>
      <c r="J324" s="347"/>
      <c r="K324" s="347"/>
      <c r="L324" s="347"/>
    </row>
    <row r="325" spans="8:12" s="346" customFormat="1">
      <c r="H325" s="347"/>
      <c r="I325" s="347"/>
      <c r="J325" s="347"/>
      <c r="K325" s="347"/>
      <c r="L325" s="347"/>
    </row>
    <row r="326" spans="8:12" s="346" customFormat="1">
      <c r="H326" s="347"/>
      <c r="I326" s="347"/>
      <c r="J326" s="347"/>
      <c r="K326" s="347"/>
      <c r="L326" s="347"/>
    </row>
    <row r="327" spans="8:12" s="346" customFormat="1">
      <c r="H327" s="347"/>
      <c r="I327" s="347"/>
      <c r="J327" s="347"/>
      <c r="K327" s="347"/>
      <c r="L327" s="347"/>
    </row>
    <row r="328" spans="8:12" s="346" customFormat="1">
      <c r="H328" s="347"/>
      <c r="I328" s="347"/>
      <c r="J328" s="347"/>
      <c r="K328" s="347"/>
      <c r="L328" s="347"/>
    </row>
    <row r="329" spans="8:12" s="346" customFormat="1">
      <c r="H329" s="347"/>
      <c r="I329" s="347"/>
      <c r="J329" s="347"/>
      <c r="K329" s="347"/>
      <c r="L329" s="347"/>
    </row>
    <row r="330" spans="8:12" s="346" customFormat="1">
      <c r="H330" s="347"/>
      <c r="I330" s="347"/>
      <c r="J330" s="347"/>
      <c r="K330" s="347"/>
      <c r="L330" s="347"/>
    </row>
    <row r="331" spans="8:12" s="346" customFormat="1">
      <c r="H331" s="347"/>
      <c r="I331" s="347"/>
      <c r="J331" s="347"/>
      <c r="K331" s="347"/>
      <c r="L331" s="347"/>
    </row>
    <row r="332" spans="8:12" s="346" customFormat="1">
      <c r="H332" s="347"/>
      <c r="I332" s="347"/>
      <c r="J332" s="347"/>
      <c r="K332" s="347"/>
      <c r="L332" s="347"/>
    </row>
    <row r="333" spans="8:12" s="346" customFormat="1">
      <c r="H333" s="347"/>
      <c r="I333" s="347"/>
      <c r="J333" s="347"/>
      <c r="K333" s="347"/>
      <c r="L333" s="347"/>
    </row>
    <row r="334" spans="8:12" s="346" customFormat="1">
      <c r="H334" s="347"/>
      <c r="I334" s="347"/>
      <c r="J334" s="347"/>
      <c r="K334" s="347"/>
      <c r="L334" s="347"/>
    </row>
    <row r="335" spans="8:12" s="346" customFormat="1">
      <c r="H335" s="347"/>
      <c r="I335" s="347"/>
      <c r="J335" s="347"/>
      <c r="K335" s="347"/>
      <c r="L335" s="347"/>
    </row>
    <row r="336" spans="8:12" s="346" customFormat="1">
      <c r="H336" s="347"/>
      <c r="I336" s="347"/>
      <c r="J336" s="347"/>
      <c r="K336" s="347"/>
      <c r="L336" s="347"/>
    </row>
    <row r="337" spans="8:12" s="346" customFormat="1">
      <c r="H337" s="347"/>
      <c r="I337" s="347"/>
      <c r="J337" s="347"/>
      <c r="K337" s="347"/>
      <c r="L337" s="347"/>
    </row>
    <row r="338" spans="8:12" s="346" customFormat="1">
      <c r="H338" s="347"/>
      <c r="I338" s="347"/>
      <c r="J338" s="347"/>
      <c r="K338" s="347"/>
      <c r="L338" s="347"/>
    </row>
    <row r="339" spans="8:12" s="346" customFormat="1">
      <c r="H339" s="347"/>
      <c r="I339" s="347"/>
      <c r="J339" s="347"/>
      <c r="K339" s="347"/>
      <c r="L339" s="347"/>
    </row>
    <row r="340" spans="8:12" s="346" customFormat="1">
      <c r="H340" s="347"/>
      <c r="I340" s="347"/>
      <c r="J340" s="347"/>
      <c r="K340" s="347"/>
      <c r="L340" s="347"/>
    </row>
    <row r="341" spans="8:12" s="346" customFormat="1">
      <c r="H341" s="347"/>
      <c r="I341" s="347"/>
      <c r="J341" s="347"/>
      <c r="K341" s="347"/>
      <c r="L341" s="347"/>
    </row>
    <row r="342" spans="8:12" s="346" customFormat="1">
      <c r="H342" s="347"/>
      <c r="I342" s="347"/>
      <c r="J342" s="347"/>
      <c r="K342" s="347"/>
      <c r="L342" s="347"/>
    </row>
    <row r="343" spans="8:12" s="346" customFormat="1">
      <c r="H343" s="347"/>
      <c r="I343" s="347"/>
      <c r="J343" s="347"/>
      <c r="K343" s="347"/>
      <c r="L343" s="347"/>
    </row>
    <row r="344" spans="8:12" s="346" customFormat="1">
      <c r="H344" s="347"/>
      <c r="I344" s="347"/>
      <c r="J344" s="347"/>
      <c r="K344" s="347"/>
      <c r="L344" s="347"/>
    </row>
    <row r="345" spans="8:12" s="346" customFormat="1">
      <c r="H345" s="347"/>
      <c r="I345" s="347"/>
      <c r="J345" s="347"/>
      <c r="K345" s="347"/>
      <c r="L345" s="347"/>
    </row>
    <row r="346" spans="8:12" s="346" customFormat="1">
      <c r="H346" s="347"/>
      <c r="I346" s="347"/>
      <c r="J346" s="347"/>
      <c r="K346" s="347"/>
      <c r="L346" s="347"/>
    </row>
    <row r="347" spans="8:12" s="346" customFormat="1">
      <c r="H347" s="347"/>
      <c r="I347" s="347"/>
      <c r="J347" s="347"/>
      <c r="K347" s="347"/>
      <c r="L347" s="347"/>
    </row>
    <row r="348" spans="8:12" s="346" customFormat="1">
      <c r="H348" s="347"/>
      <c r="I348" s="347"/>
      <c r="J348" s="347"/>
      <c r="K348" s="347"/>
      <c r="L348" s="347"/>
    </row>
    <row r="349" spans="8:12" s="346" customFormat="1">
      <c r="H349" s="347"/>
      <c r="I349" s="347"/>
      <c r="J349" s="347"/>
      <c r="K349" s="347"/>
      <c r="L349" s="347"/>
    </row>
    <row r="350" spans="8:12" s="346" customFormat="1">
      <c r="H350" s="347"/>
      <c r="I350" s="347"/>
      <c r="J350" s="347"/>
      <c r="K350" s="347"/>
      <c r="L350" s="347"/>
    </row>
    <row r="351" spans="8:12" s="346" customFormat="1">
      <c r="H351" s="347"/>
      <c r="I351" s="347"/>
      <c r="J351" s="347"/>
      <c r="K351" s="347"/>
      <c r="L351" s="347"/>
    </row>
    <row r="352" spans="8:12" s="346" customFormat="1">
      <c r="H352" s="347"/>
      <c r="I352" s="347"/>
      <c r="J352" s="347"/>
      <c r="K352" s="347"/>
      <c r="L352" s="347"/>
    </row>
    <row r="353" spans="8:12" s="346" customFormat="1">
      <c r="H353" s="347"/>
      <c r="I353" s="347"/>
      <c r="J353" s="347"/>
      <c r="K353" s="347"/>
      <c r="L353" s="347"/>
    </row>
    <row r="354" spans="8:12" s="346" customFormat="1">
      <c r="H354" s="347"/>
      <c r="I354" s="347"/>
      <c r="J354" s="347"/>
      <c r="K354" s="347"/>
      <c r="L354" s="347"/>
    </row>
    <row r="355" spans="8:12" s="346" customFormat="1">
      <c r="H355" s="347"/>
      <c r="I355" s="347"/>
      <c r="J355" s="347"/>
      <c r="K355" s="347"/>
      <c r="L355" s="347"/>
    </row>
    <row r="356" spans="8:12" s="346" customFormat="1">
      <c r="H356" s="347"/>
      <c r="I356" s="347"/>
      <c r="J356" s="347"/>
      <c r="K356" s="347"/>
      <c r="L356" s="347"/>
    </row>
    <row r="357" spans="8:12" s="346" customFormat="1">
      <c r="H357" s="347"/>
      <c r="I357" s="347"/>
      <c r="J357" s="347"/>
      <c r="K357" s="347"/>
      <c r="L357" s="347"/>
    </row>
    <row r="358" spans="8:12" s="346" customFormat="1">
      <c r="H358" s="347"/>
      <c r="I358" s="347"/>
      <c r="J358" s="347"/>
      <c r="K358" s="347"/>
      <c r="L358" s="347"/>
    </row>
    <row r="359" spans="8:12" s="346" customFormat="1">
      <c r="H359" s="347"/>
      <c r="I359" s="347"/>
      <c r="J359" s="347"/>
      <c r="K359" s="347"/>
      <c r="L359" s="347"/>
    </row>
    <row r="360" spans="8:12" s="346" customFormat="1">
      <c r="H360" s="347"/>
      <c r="I360" s="347"/>
      <c r="J360" s="347"/>
      <c r="K360" s="347"/>
      <c r="L360" s="347"/>
    </row>
    <row r="361" spans="8:12" s="346" customFormat="1">
      <c r="H361" s="347"/>
      <c r="I361" s="347"/>
      <c r="J361" s="347"/>
      <c r="K361" s="347"/>
      <c r="L361" s="347"/>
    </row>
    <row r="362" spans="8:12" s="346" customFormat="1">
      <c r="H362" s="347"/>
      <c r="I362" s="347"/>
      <c r="J362" s="347"/>
      <c r="K362" s="347"/>
      <c r="L362" s="347"/>
    </row>
    <row r="363" spans="8:12" s="346" customFormat="1">
      <c r="H363" s="347"/>
      <c r="I363" s="347"/>
      <c r="J363" s="347"/>
      <c r="K363" s="347"/>
      <c r="L363" s="347"/>
    </row>
    <row r="364" spans="8:12" s="346" customFormat="1">
      <c r="H364" s="347"/>
      <c r="I364" s="347"/>
      <c r="J364" s="347"/>
      <c r="K364" s="347"/>
      <c r="L364" s="347"/>
    </row>
    <row r="365" spans="8:12" s="346" customFormat="1">
      <c r="H365" s="347"/>
      <c r="I365" s="347"/>
      <c r="J365" s="347"/>
      <c r="K365" s="347"/>
      <c r="L365" s="347"/>
    </row>
    <row r="366" spans="8:12" s="346" customFormat="1">
      <c r="H366" s="347"/>
      <c r="I366" s="347"/>
      <c r="J366" s="347"/>
      <c r="K366" s="347"/>
      <c r="L366" s="347"/>
    </row>
    <row r="367" spans="8:12" s="346" customFormat="1">
      <c r="H367" s="347"/>
      <c r="I367" s="347"/>
      <c r="J367" s="347"/>
      <c r="K367" s="347"/>
      <c r="L367" s="347"/>
    </row>
    <row r="368" spans="8:12" s="346" customFormat="1">
      <c r="H368" s="347"/>
      <c r="I368" s="347"/>
      <c r="J368" s="347"/>
      <c r="K368" s="347"/>
      <c r="L368" s="347"/>
    </row>
    <row r="369" spans="8:12" s="346" customFormat="1">
      <c r="H369" s="347"/>
      <c r="I369" s="347"/>
      <c r="J369" s="347"/>
      <c r="K369" s="347"/>
      <c r="L369" s="347"/>
    </row>
    <row r="370" spans="8:12" s="346" customFormat="1">
      <c r="H370" s="347"/>
      <c r="I370" s="347"/>
      <c r="J370" s="347"/>
      <c r="K370" s="347"/>
      <c r="L370" s="347"/>
    </row>
    <row r="371" spans="8:12" s="346" customFormat="1">
      <c r="H371" s="347"/>
      <c r="I371" s="347"/>
      <c r="J371" s="347"/>
      <c r="K371" s="347"/>
      <c r="L371" s="347"/>
    </row>
    <row r="372" spans="8:12" s="346" customFormat="1">
      <c r="H372" s="347"/>
      <c r="I372" s="347"/>
      <c r="J372" s="347"/>
      <c r="K372" s="347"/>
      <c r="L372" s="347"/>
    </row>
    <row r="373" spans="8:12" s="346" customFormat="1">
      <c r="H373" s="347"/>
      <c r="I373" s="347"/>
      <c r="J373" s="347"/>
      <c r="K373" s="347"/>
      <c r="L373" s="347"/>
    </row>
    <row r="374" spans="8:12" s="346" customFormat="1">
      <c r="H374" s="347"/>
      <c r="I374" s="347"/>
      <c r="J374" s="347"/>
      <c r="K374" s="347"/>
      <c r="L374" s="347"/>
    </row>
    <row r="375" spans="8:12" s="346" customFormat="1">
      <c r="H375" s="347"/>
      <c r="I375" s="347"/>
      <c r="J375" s="347"/>
      <c r="K375" s="347"/>
      <c r="L375" s="347"/>
    </row>
    <row r="376" spans="8:12" s="346" customFormat="1">
      <c r="H376" s="347"/>
      <c r="I376" s="347"/>
      <c r="J376" s="347"/>
      <c r="K376" s="347"/>
      <c r="L376" s="347"/>
    </row>
    <row r="377" spans="8:12" s="346" customFormat="1">
      <c r="H377" s="347"/>
      <c r="I377" s="347"/>
      <c r="J377" s="347"/>
      <c r="K377" s="347"/>
      <c r="L377" s="347"/>
    </row>
    <row r="378" spans="8:12" s="346" customFormat="1">
      <c r="H378" s="347"/>
      <c r="I378" s="347"/>
      <c r="J378" s="347"/>
      <c r="K378" s="347"/>
      <c r="L378" s="347"/>
    </row>
    <row r="379" spans="8:12" s="346" customFormat="1">
      <c r="H379" s="347"/>
      <c r="I379" s="347"/>
      <c r="J379" s="347"/>
      <c r="K379" s="347"/>
      <c r="L379" s="347"/>
    </row>
    <row r="380" spans="8:12" s="346" customFormat="1">
      <c r="H380" s="347"/>
      <c r="I380" s="347"/>
      <c r="J380" s="347"/>
      <c r="K380" s="347"/>
      <c r="L380" s="347"/>
    </row>
    <row r="381" spans="8:12" s="346" customFormat="1">
      <c r="H381" s="347"/>
      <c r="I381" s="347"/>
      <c r="J381" s="347"/>
      <c r="K381" s="347"/>
      <c r="L381" s="347"/>
    </row>
    <row r="382" spans="8:12" s="346" customFormat="1">
      <c r="H382" s="347"/>
      <c r="I382" s="347"/>
      <c r="J382" s="347"/>
      <c r="K382" s="347"/>
      <c r="L382" s="347"/>
    </row>
    <row r="383" spans="8:12" s="346" customFormat="1">
      <c r="H383" s="347"/>
      <c r="I383" s="347"/>
      <c r="J383" s="347"/>
      <c r="K383" s="347"/>
      <c r="L383" s="347"/>
    </row>
    <row r="384" spans="8:12" s="346" customFormat="1">
      <c r="H384" s="347"/>
      <c r="I384" s="347"/>
      <c r="J384" s="347"/>
      <c r="K384" s="347"/>
      <c r="L384" s="347"/>
    </row>
    <row r="385" spans="8:12" s="346" customFormat="1">
      <c r="H385" s="347"/>
      <c r="I385" s="347"/>
      <c r="J385" s="347"/>
      <c r="K385" s="347"/>
      <c r="L385" s="347"/>
    </row>
    <row r="386" spans="8:12" s="346" customFormat="1">
      <c r="H386" s="347"/>
      <c r="I386" s="347"/>
      <c r="J386" s="347"/>
      <c r="K386" s="347"/>
      <c r="L386" s="347"/>
    </row>
    <row r="387" spans="8:12" s="346" customFormat="1">
      <c r="H387" s="347"/>
      <c r="I387" s="347"/>
      <c r="J387" s="347"/>
      <c r="K387" s="347"/>
      <c r="L387" s="347"/>
    </row>
    <row r="388" spans="8:12" s="346" customFormat="1">
      <c r="H388" s="347"/>
      <c r="I388" s="347"/>
      <c r="J388" s="347"/>
      <c r="K388" s="347"/>
      <c r="L388" s="347"/>
    </row>
    <row r="389" spans="8:12" s="346" customFormat="1">
      <c r="H389" s="347"/>
      <c r="I389" s="347"/>
      <c r="J389" s="347"/>
      <c r="K389" s="347"/>
      <c r="L389" s="347"/>
    </row>
    <row r="390" spans="8:12" s="346" customFormat="1">
      <c r="H390" s="347"/>
      <c r="I390" s="347"/>
      <c r="J390" s="347"/>
      <c r="K390" s="347"/>
      <c r="L390" s="347"/>
    </row>
    <row r="391" spans="8:12" s="346" customFormat="1">
      <c r="H391" s="347"/>
      <c r="I391" s="347"/>
      <c r="J391" s="347"/>
      <c r="K391" s="347"/>
      <c r="L391" s="347"/>
    </row>
    <row r="392" spans="8:12" s="346" customFormat="1">
      <c r="H392" s="347"/>
      <c r="I392" s="347"/>
      <c r="J392" s="347"/>
      <c r="K392" s="347"/>
      <c r="L392" s="347"/>
    </row>
    <row r="393" spans="8:12" s="346" customFormat="1">
      <c r="H393" s="347"/>
      <c r="I393" s="347"/>
      <c r="J393" s="347"/>
      <c r="K393" s="347"/>
      <c r="L393" s="347"/>
    </row>
    <row r="394" spans="8:12" s="346" customFormat="1">
      <c r="H394" s="347"/>
      <c r="I394" s="347"/>
      <c r="J394" s="347"/>
      <c r="K394" s="347"/>
      <c r="L394" s="347"/>
    </row>
    <row r="395" spans="8:12" s="346" customFormat="1">
      <c r="H395" s="347"/>
      <c r="I395" s="347"/>
      <c r="J395" s="347"/>
      <c r="K395" s="347"/>
      <c r="L395" s="347"/>
    </row>
    <row r="396" spans="8:12" s="346" customFormat="1">
      <c r="H396" s="347"/>
      <c r="I396" s="347"/>
      <c r="J396" s="347"/>
      <c r="K396" s="347"/>
      <c r="L396" s="347"/>
    </row>
    <row r="397" spans="8:12" s="346" customFormat="1">
      <c r="H397" s="347"/>
      <c r="I397" s="347"/>
      <c r="J397" s="347"/>
      <c r="K397" s="347"/>
      <c r="L397" s="347"/>
    </row>
    <row r="398" spans="8:12" s="346" customFormat="1">
      <c r="H398" s="347"/>
      <c r="I398" s="347"/>
      <c r="J398" s="347"/>
      <c r="K398" s="347"/>
      <c r="L398" s="347"/>
    </row>
    <row r="399" spans="8:12" s="346" customFormat="1">
      <c r="H399" s="347"/>
      <c r="I399" s="347"/>
      <c r="J399" s="347"/>
      <c r="K399" s="347"/>
      <c r="L399" s="347"/>
    </row>
    <row r="400" spans="8:12" s="346" customFormat="1">
      <c r="H400" s="347"/>
      <c r="I400" s="347"/>
      <c r="J400" s="347"/>
      <c r="K400" s="347"/>
      <c r="L400" s="347"/>
    </row>
    <row r="401" spans="8:12" s="346" customFormat="1">
      <c r="H401" s="347"/>
      <c r="I401" s="347"/>
      <c r="J401" s="347"/>
      <c r="K401" s="347"/>
      <c r="L401" s="347"/>
    </row>
    <row r="402" spans="8:12" s="346" customFormat="1">
      <c r="H402" s="347"/>
      <c r="I402" s="347"/>
      <c r="J402" s="347"/>
      <c r="K402" s="347"/>
      <c r="L402" s="347"/>
    </row>
    <row r="403" spans="8:12" s="346" customFormat="1">
      <c r="H403" s="347"/>
      <c r="I403" s="347"/>
      <c r="J403" s="347"/>
      <c r="K403" s="347"/>
      <c r="L403" s="347"/>
    </row>
    <row r="404" spans="8:12" s="346" customFormat="1">
      <c r="H404" s="347"/>
      <c r="I404" s="347"/>
      <c r="J404" s="347"/>
      <c r="K404" s="347"/>
      <c r="L404" s="347"/>
    </row>
    <row r="405" spans="8:12" s="346" customFormat="1">
      <c r="H405" s="347"/>
      <c r="I405" s="347"/>
      <c r="J405" s="347"/>
      <c r="K405" s="347"/>
      <c r="L405" s="347"/>
    </row>
    <row r="406" spans="8:12" s="346" customFormat="1">
      <c r="H406" s="347"/>
      <c r="I406" s="347"/>
      <c r="J406" s="347"/>
      <c r="K406" s="347"/>
      <c r="L406" s="347"/>
    </row>
    <row r="407" spans="8:12" s="346" customFormat="1">
      <c r="H407" s="347"/>
      <c r="I407" s="347"/>
      <c r="J407" s="347"/>
      <c r="K407" s="347"/>
      <c r="L407" s="347"/>
    </row>
    <row r="408" spans="8:12" s="346" customFormat="1">
      <c r="H408" s="347"/>
      <c r="I408" s="347"/>
      <c r="J408" s="347"/>
      <c r="K408" s="347"/>
      <c r="L408" s="347"/>
    </row>
    <row r="409" spans="8:12" s="346" customFormat="1">
      <c r="H409" s="347"/>
      <c r="I409" s="347"/>
      <c r="J409" s="347"/>
      <c r="K409" s="347"/>
      <c r="L409" s="347"/>
    </row>
    <row r="410" spans="8:12" s="346" customFormat="1">
      <c r="H410" s="347"/>
      <c r="I410" s="347"/>
      <c r="J410" s="347"/>
      <c r="K410" s="347"/>
      <c r="L410" s="347"/>
    </row>
    <row r="411" spans="8:12" s="346" customFormat="1">
      <c r="H411" s="347"/>
      <c r="I411" s="347"/>
      <c r="J411" s="347"/>
      <c r="K411" s="347"/>
      <c r="L411" s="347"/>
    </row>
    <row r="412" spans="8:12" s="346" customFormat="1">
      <c r="H412" s="347"/>
      <c r="I412" s="347"/>
      <c r="J412" s="347"/>
      <c r="K412" s="347"/>
      <c r="L412" s="347"/>
    </row>
    <row r="413" spans="8:12" s="346" customFormat="1">
      <c r="H413" s="347"/>
      <c r="I413" s="347"/>
      <c r="J413" s="347"/>
      <c r="K413" s="347"/>
      <c r="L413" s="347"/>
    </row>
    <row r="414" spans="8:12" s="346" customFormat="1">
      <c r="H414" s="347"/>
      <c r="I414" s="347"/>
      <c r="J414" s="347"/>
      <c r="K414" s="347"/>
      <c r="L414" s="347"/>
    </row>
    <row r="415" spans="8:12" s="346" customFormat="1">
      <c r="H415" s="347"/>
      <c r="I415" s="347"/>
      <c r="J415" s="347"/>
      <c r="K415" s="347"/>
      <c r="L415" s="347"/>
    </row>
    <row r="416" spans="8:12" s="346" customFormat="1">
      <c r="H416" s="347"/>
      <c r="I416" s="347"/>
      <c r="J416" s="347"/>
      <c r="K416" s="347"/>
      <c r="L416" s="347"/>
    </row>
    <row r="417" spans="8:12" s="346" customFormat="1">
      <c r="H417" s="347"/>
      <c r="I417" s="347"/>
      <c r="J417" s="347"/>
      <c r="K417" s="347"/>
      <c r="L417" s="347"/>
    </row>
    <row r="418" spans="8:12" s="346" customFormat="1">
      <c r="H418" s="347"/>
      <c r="I418" s="347"/>
      <c r="J418" s="347"/>
      <c r="K418" s="347"/>
      <c r="L418" s="347"/>
    </row>
    <row r="419" spans="8:12" s="346" customFormat="1">
      <c r="H419" s="347"/>
      <c r="I419" s="347"/>
      <c r="J419" s="347"/>
      <c r="K419" s="347"/>
      <c r="L419" s="347"/>
    </row>
    <row r="420" spans="8:12" s="346" customFormat="1">
      <c r="H420" s="347"/>
      <c r="I420" s="347"/>
      <c r="J420" s="347"/>
      <c r="K420" s="347"/>
      <c r="L420" s="347"/>
    </row>
    <row r="421" spans="8:12" s="346" customFormat="1">
      <c r="H421" s="347"/>
      <c r="I421" s="347"/>
      <c r="J421" s="347"/>
      <c r="K421" s="347"/>
      <c r="L421" s="347"/>
    </row>
    <row r="422" spans="8:12" s="346" customFormat="1">
      <c r="H422" s="347"/>
      <c r="I422" s="347"/>
      <c r="J422" s="347"/>
      <c r="K422" s="347"/>
      <c r="L422" s="347"/>
    </row>
    <row r="423" spans="8:12" s="346" customFormat="1">
      <c r="H423" s="347"/>
      <c r="I423" s="347"/>
      <c r="J423" s="347"/>
      <c r="K423" s="347"/>
      <c r="L423" s="347"/>
    </row>
    <row r="424" spans="8:12" s="346" customFormat="1">
      <c r="H424" s="347"/>
      <c r="I424" s="347"/>
      <c r="J424" s="347"/>
      <c r="K424" s="347"/>
      <c r="L424" s="347"/>
    </row>
    <row r="425" spans="8:12" s="346" customFormat="1">
      <c r="H425" s="347"/>
      <c r="I425" s="347"/>
      <c r="J425" s="347"/>
      <c r="K425" s="347"/>
      <c r="L425" s="347"/>
    </row>
    <row r="426" spans="8:12" s="346" customFormat="1">
      <c r="H426" s="347"/>
      <c r="I426" s="347"/>
      <c r="J426" s="347"/>
      <c r="K426" s="347"/>
      <c r="L426" s="347"/>
    </row>
    <row r="427" spans="8:12" s="346" customFormat="1">
      <c r="H427" s="347"/>
      <c r="I427" s="347"/>
      <c r="J427" s="347"/>
      <c r="K427" s="347"/>
      <c r="L427" s="347"/>
    </row>
    <row r="428" spans="8:12" s="346" customFormat="1">
      <c r="H428" s="347"/>
      <c r="I428" s="347"/>
      <c r="J428" s="347"/>
      <c r="K428" s="347"/>
      <c r="L428" s="347"/>
    </row>
    <row r="429" spans="8:12" s="346" customFormat="1">
      <c r="H429" s="347"/>
      <c r="I429" s="347"/>
      <c r="J429" s="347"/>
      <c r="K429" s="347"/>
      <c r="L429" s="347"/>
    </row>
    <row r="430" spans="8:12" s="346" customFormat="1">
      <c r="H430" s="347"/>
      <c r="I430" s="347"/>
      <c r="J430" s="347"/>
      <c r="K430" s="347"/>
      <c r="L430" s="347"/>
    </row>
    <row r="431" spans="8:12" s="346" customFormat="1">
      <c r="H431" s="347"/>
      <c r="I431" s="347"/>
      <c r="J431" s="347"/>
      <c r="K431" s="347"/>
      <c r="L431" s="347"/>
    </row>
    <row r="432" spans="8:12" s="346" customFormat="1">
      <c r="H432" s="347"/>
      <c r="I432" s="347"/>
      <c r="J432" s="347"/>
      <c r="K432" s="347"/>
      <c r="L432" s="347"/>
    </row>
    <row r="433" spans="8:12" s="346" customFormat="1">
      <c r="H433" s="347"/>
      <c r="I433" s="347"/>
      <c r="J433" s="347"/>
      <c r="K433" s="347"/>
      <c r="L433" s="347"/>
    </row>
    <row r="434" spans="8:12" s="346" customFormat="1">
      <c r="H434" s="347"/>
      <c r="I434" s="347"/>
      <c r="J434" s="347"/>
      <c r="K434" s="347"/>
      <c r="L434" s="347"/>
    </row>
    <row r="435" spans="8:12" s="346" customFormat="1">
      <c r="H435" s="347"/>
      <c r="I435" s="347"/>
      <c r="J435" s="347"/>
      <c r="K435" s="347"/>
      <c r="L435" s="347"/>
    </row>
    <row r="436" spans="8:12" s="346" customFormat="1">
      <c r="H436" s="347"/>
      <c r="I436" s="347"/>
      <c r="J436" s="347"/>
      <c r="K436" s="347"/>
      <c r="L436" s="347"/>
    </row>
    <row r="437" spans="8:12" s="346" customFormat="1">
      <c r="H437" s="347"/>
      <c r="I437" s="347"/>
      <c r="J437" s="347"/>
      <c r="K437" s="347"/>
      <c r="L437" s="347"/>
    </row>
    <row r="438" spans="8:12" s="346" customFormat="1">
      <c r="H438" s="347"/>
      <c r="I438" s="347"/>
      <c r="J438" s="347"/>
      <c r="K438" s="347"/>
      <c r="L438" s="347"/>
    </row>
    <row r="439" spans="8:12" s="346" customFormat="1">
      <c r="H439" s="347"/>
      <c r="I439" s="347"/>
      <c r="J439" s="347"/>
      <c r="K439" s="347"/>
      <c r="L439" s="347"/>
    </row>
    <row r="440" spans="8:12" s="346" customFormat="1">
      <c r="H440" s="347"/>
      <c r="I440" s="347"/>
      <c r="J440" s="347"/>
      <c r="K440" s="347"/>
      <c r="L440" s="347"/>
    </row>
    <row r="441" spans="8:12" s="346" customFormat="1">
      <c r="H441" s="347"/>
      <c r="I441" s="347"/>
      <c r="J441" s="347"/>
      <c r="K441" s="347"/>
      <c r="L441" s="347"/>
    </row>
    <row r="442" spans="8:12" s="346" customFormat="1">
      <c r="H442" s="347"/>
      <c r="I442" s="347"/>
      <c r="J442" s="347"/>
      <c r="K442" s="347"/>
      <c r="L442" s="347"/>
    </row>
    <row r="443" spans="8:12" s="346" customFormat="1">
      <c r="H443" s="347"/>
      <c r="I443" s="347"/>
      <c r="J443" s="347"/>
      <c r="K443" s="347"/>
      <c r="L443" s="347"/>
    </row>
    <row r="444" spans="8:12" s="346" customFormat="1">
      <c r="H444" s="347"/>
      <c r="I444" s="347"/>
      <c r="J444" s="347"/>
      <c r="K444" s="347"/>
      <c r="L444" s="347"/>
    </row>
    <row r="445" spans="8:12" s="346" customFormat="1">
      <c r="H445" s="347"/>
      <c r="I445" s="347"/>
      <c r="J445" s="347"/>
      <c r="K445" s="347"/>
      <c r="L445" s="347"/>
    </row>
    <row r="446" spans="8:12" s="346" customFormat="1">
      <c r="H446" s="347"/>
      <c r="I446" s="347"/>
      <c r="J446" s="347"/>
      <c r="K446" s="347"/>
      <c r="L446" s="347"/>
    </row>
    <row r="447" spans="8:12" s="346" customFormat="1">
      <c r="H447" s="347"/>
      <c r="I447" s="347"/>
      <c r="J447" s="347"/>
      <c r="K447" s="347"/>
      <c r="L447" s="347"/>
    </row>
    <row r="448" spans="8:12" s="346" customFormat="1">
      <c r="H448" s="347"/>
      <c r="I448" s="347"/>
      <c r="J448" s="347"/>
      <c r="K448" s="347"/>
      <c r="L448" s="347"/>
    </row>
    <row r="449" spans="8:12" s="346" customFormat="1">
      <c r="H449" s="347"/>
      <c r="I449" s="347"/>
      <c r="J449" s="347"/>
      <c r="K449" s="347"/>
      <c r="L449" s="347"/>
    </row>
    <row r="450" spans="8:12" s="346" customFormat="1">
      <c r="H450" s="347"/>
      <c r="I450" s="347"/>
      <c r="J450" s="347"/>
      <c r="K450" s="347"/>
      <c r="L450" s="347"/>
    </row>
    <row r="451" spans="8:12" s="346" customFormat="1">
      <c r="H451" s="347"/>
      <c r="I451" s="347"/>
      <c r="J451" s="347"/>
      <c r="K451" s="347"/>
      <c r="L451" s="347"/>
    </row>
    <row r="452" spans="8:12" s="346" customFormat="1">
      <c r="H452" s="347"/>
      <c r="I452" s="347"/>
      <c r="J452" s="347"/>
      <c r="K452" s="347"/>
      <c r="L452" s="347"/>
    </row>
    <row r="453" spans="8:12" s="346" customFormat="1">
      <c r="H453" s="347"/>
      <c r="I453" s="347"/>
      <c r="J453" s="347"/>
      <c r="K453" s="347"/>
      <c r="L453" s="347"/>
    </row>
    <row r="454" spans="8:12" s="346" customFormat="1">
      <c r="H454" s="347"/>
      <c r="I454" s="347"/>
      <c r="J454" s="347"/>
      <c r="K454" s="347"/>
      <c r="L454" s="347"/>
    </row>
    <row r="455" spans="8:12" s="346" customFormat="1">
      <c r="H455" s="347"/>
      <c r="I455" s="347"/>
      <c r="J455" s="347"/>
      <c r="K455" s="347"/>
      <c r="L455" s="347"/>
    </row>
    <row r="456" spans="8:12" s="346" customFormat="1">
      <c r="H456" s="347"/>
      <c r="I456" s="347"/>
      <c r="J456" s="347"/>
      <c r="K456" s="347"/>
      <c r="L456" s="347"/>
    </row>
    <row r="457" spans="8:12" s="346" customFormat="1">
      <c r="H457" s="347"/>
      <c r="I457" s="347"/>
      <c r="J457" s="347"/>
      <c r="K457" s="347"/>
      <c r="L457" s="347"/>
    </row>
    <row r="458" spans="8:12" s="346" customFormat="1">
      <c r="H458" s="347"/>
      <c r="I458" s="347"/>
      <c r="J458" s="347"/>
      <c r="K458" s="347"/>
      <c r="L458" s="347"/>
    </row>
    <row r="459" spans="8:12" s="346" customFormat="1">
      <c r="H459" s="347"/>
      <c r="I459" s="347"/>
      <c r="J459" s="347"/>
      <c r="K459" s="347"/>
      <c r="L459" s="347"/>
    </row>
    <row r="460" spans="8:12" s="346" customFormat="1">
      <c r="H460" s="347"/>
      <c r="I460" s="347"/>
      <c r="J460" s="347"/>
      <c r="K460" s="347"/>
      <c r="L460" s="347"/>
    </row>
    <row r="461" spans="8:12" s="346" customFormat="1">
      <c r="H461" s="347"/>
      <c r="I461" s="347"/>
      <c r="J461" s="347"/>
      <c r="K461" s="347"/>
      <c r="L461" s="347"/>
    </row>
    <row r="462" spans="8:12" s="346" customFormat="1">
      <c r="H462" s="347"/>
      <c r="I462" s="347"/>
      <c r="J462" s="347"/>
      <c r="K462" s="347"/>
      <c r="L462" s="347"/>
    </row>
    <row r="463" spans="8:12" s="346" customFormat="1">
      <c r="H463" s="347"/>
      <c r="I463" s="347"/>
      <c r="J463" s="347"/>
      <c r="K463" s="347"/>
      <c r="L463" s="347"/>
    </row>
    <row r="464" spans="8:12" s="346" customFormat="1">
      <c r="H464" s="347"/>
      <c r="I464" s="347"/>
      <c r="J464" s="347"/>
      <c r="K464" s="347"/>
      <c r="L464" s="347"/>
    </row>
    <row r="465" spans="8:12" s="346" customFormat="1">
      <c r="H465" s="347"/>
      <c r="I465" s="347"/>
      <c r="J465" s="347"/>
      <c r="K465" s="347"/>
      <c r="L465" s="347"/>
    </row>
    <row r="466" spans="8:12" s="346" customFormat="1">
      <c r="H466" s="347"/>
      <c r="I466" s="347"/>
      <c r="J466" s="347"/>
      <c r="K466" s="347"/>
      <c r="L466" s="347"/>
    </row>
    <row r="467" spans="8:12" s="346" customFormat="1">
      <c r="H467" s="347"/>
      <c r="I467" s="347"/>
      <c r="J467" s="347"/>
      <c r="K467" s="347"/>
      <c r="L467" s="347"/>
    </row>
    <row r="468" spans="8:12" s="346" customFormat="1">
      <c r="H468" s="347"/>
      <c r="I468" s="347"/>
      <c r="J468" s="347"/>
      <c r="K468" s="347"/>
      <c r="L468" s="347"/>
    </row>
    <row r="469" spans="8:12" s="346" customFormat="1">
      <c r="H469" s="347"/>
      <c r="I469" s="347"/>
      <c r="J469" s="347"/>
      <c r="K469" s="347"/>
      <c r="L469" s="347"/>
    </row>
    <row r="470" spans="8:12" s="346" customFormat="1">
      <c r="H470" s="347"/>
      <c r="I470" s="347"/>
      <c r="J470" s="347"/>
      <c r="K470" s="347"/>
      <c r="L470" s="347"/>
    </row>
    <row r="471" spans="8:12" s="346" customFormat="1">
      <c r="H471" s="347"/>
      <c r="I471" s="347"/>
      <c r="J471" s="347"/>
      <c r="K471" s="347"/>
      <c r="L471" s="347"/>
    </row>
    <row r="472" spans="8:12" s="346" customFormat="1">
      <c r="H472" s="347"/>
      <c r="I472" s="347"/>
      <c r="J472" s="347"/>
      <c r="K472" s="347"/>
      <c r="L472" s="347"/>
    </row>
    <row r="473" spans="8:12" s="346" customFormat="1">
      <c r="H473" s="347"/>
      <c r="I473" s="347"/>
      <c r="J473" s="347"/>
      <c r="K473" s="347"/>
      <c r="L473" s="347"/>
    </row>
    <row r="474" spans="8:12" s="346" customFormat="1">
      <c r="H474" s="347"/>
      <c r="I474" s="347"/>
      <c r="J474" s="347"/>
      <c r="K474" s="347"/>
      <c r="L474" s="347"/>
    </row>
    <row r="475" spans="8:12" s="346" customFormat="1">
      <c r="H475" s="347"/>
      <c r="I475" s="347"/>
      <c r="J475" s="347"/>
      <c r="K475" s="347"/>
      <c r="L475" s="347"/>
    </row>
    <row r="476" spans="8:12" s="346" customFormat="1">
      <c r="H476" s="347"/>
      <c r="I476" s="347"/>
      <c r="J476" s="347"/>
      <c r="K476" s="347"/>
      <c r="L476" s="347"/>
    </row>
    <row r="477" spans="8:12" s="346" customFormat="1">
      <c r="H477" s="347"/>
      <c r="I477" s="347"/>
      <c r="J477" s="347"/>
      <c r="K477" s="347"/>
      <c r="L477" s="347"/>
    </row>
    <row r="478" spans="8:12" s="346" customFormat="1">
      <c r="H478" s="347"/>
      <c r="I478" s="347"/>
      <c r="J478" s="347"/>
      <c r="K478" s="347"/>
      <c r="L478" s="347"/>
    </row>
    <row r="479" spans="8:12" s="346" customFormat="1">
      <c r="H479" s="347"/>
      <c r="I479" s="347"/>
      <c r="J479" s="347"/>
      <c r="K479" s="347"/>
      <c r="L479" s="347"/>
    </row>
    <row r="480" spans="8:12" s="346" customFormat="1">
      <c r="H480" s="347"/>
      <c r="I480" s="347"/>
      <c r="J480" s="347"/>
      <c r="K480" s="347"/>
      <c r="L480" s="347"/>
    </row>
    <row r="481" spans="8:12" s="346" customFormat="1">
      <c r="H481" s="347"/>
      <c r="I481" s="347"/>
      <c r="J481" s="347"/>
      <c r="K481" s="347"/>
      <c r="L481" s="347"/>
    </row>
    <row r="482" spans="8:12" s="346" customFormat="1">
      <c r="H482" s="347"/>
      <c r="I482" s="347"/>
      <c r="J482" s="347"/>
      <c r="K482" s="347"/>
      <c r="L482" s="347"/>
    </row>
    <row r="483" spans="8:12" s="346" customFormat="1">
      <c r="H483" s="347"/>
      <c r="I483" s="347"/>
      <c r="J483" s="347"/>
      <c r="K483" s="347"/>
      <c r="L483" s="347"/>
    </row>
    <row r="484" spans="8:12" s="346" customFormat="1">
      <c r="H484" s="347"/>
      <c r="I484" s="347"/>
      <c r="J484" s="347"/>
      <c r="K484" s="347"/>
      <c r="L484" s="347"/>
    </row>
    <row r="485" spans="8:12" s="346" customFormat="1">
      <c r="H485" s="347"/>
      <c r="I485" s="347"/>
      <c r="J485" s="347"/>
      <c r="K485" s="347"/>
      <c r="L485" s="347"/>
    </row>
    <row r="486" spans="8:12" s="346" customFormat="1">
      <c r="H486" s="347"/>
      <c r="I486" s="347"/>
      <c r="J486" s="347"/>
      <c r="K486" s="347"/>
      <c r="L486" s="347"/>
    </row>
    <row r="487" spans="8:12" s="346" customFormat="1">
      <c r="H487" s="347"/>
      <c r="I487" s="347"/>
      <c r="J487" s="347"/>
      <c r="K487" s="347"/>
      <c r="L487" s="347"/>
    </row>
    <row r="488" spans="8:12" s="346" customFormat="1">
      <c r="H488" s="347"/>
      <c r="I488" s="347"/>
      <c r="J488" s="347"/>
      <c r="K488" s="347"/>
      <c r="L488" s="347"/>
    </row>
    <row r="489" spans="8:12" s="346" customFormat="1">
      <c r="H489" s="347"/>
      <c r="I489" s="347"/>
      <c r="J489" s="347"/>
      <c r="K489" s="347"/>
      <c r="L489" s="347"/>
    </row>
    <row r="490" spans="8:12" s="346" customFormat="1">
      <c r="H490" s="347"/>
      <c r="I490" s="347"/>
      <c r="J490" s="347"/>
      <c r="K490" s="347"/>
      <c r="L490" s="347"/>
    </row>
    <row r="491" spans="8:12" s="346" customFormat="1">
      <c r="H491" s="347"/>
      <c r="I491" s="347"/>
      <c r="J491" s="347"/>
      <c r="K491" s="347"/>
      <c r="L491" s="347"/>
    </row>
    <row r="492" spans="8:12" s="346" customFormat="1">
      <c r="H492" s="347"/>
      <c r="I492" s="347"/>
      <c r="J492" s="347"/>
      <c r="K492" s="347"/>
      <c r="L492" s="347"/>
    </row>
    <row r="493" spans="8:12" s="346" customFormat="1">
      <c r="H493" s="347"/>
      <c r="I493" s="347"/>
      <c r="J493" s="347"/>
      <c r="K493" s="347"/>
      <c r="L493" s="347"/>
    </row>
    <row r="494" spans="8:12" s="346" customFormat="1">
      <c r="H494" s="347"/>
      <c r="I494" s="347"/>
      <c r="J494" s="347"/>
      <c r="K494" s="347"/>
      <c r="L494" s="347"/>
    </row>
    <row r="495" spans="8:12" s="346" customFormat="1">
      <c r="H495" s="347"/>
      <c r="I495" s="347"/>
      <c r="J495" s="347"/>
      <c r="K495" s="347"/>
      <c r="L495" s="347"/>
    </row>
    <row r="496" spans="8:12" s="346" customFormat="1">
      <c r="H496" s="347"/>
      <c r="I496" s="347"/>
      <c r="J496" s="347"/>
      <c r="K496" s="347"/>
      <c r="L496" s="347"/>
    </row>
    <row r="497" spans="8:12" s="346" customFormat="1">
      <c r="H497" s="347"/>
      <c r="I497" s="347"/>
      <c r="J497" s="347"/>
      <c r="K497" s="347"/>
      <c r="L497" s="347"/>
    </row>
    <row r="498" spans="8:12" s="346" customFormat="1">
      <c r="H498" s="347"/>
      <c r="I498" s="347"/>
      <c r="J498" s="347"/>
      <c r="K498" s="347"/>
      <c r="L498" s="347"/>
    </row>
    <row r="499" spans="8:12" s="346" customFormat="1">
      <c r="H499" s="347"/>
      <c r="I499" s="347"/>
      <c r="J499" s="347"/>
      <c r="K499" s="347"/>
      <c r="L499" s="347"/>
    </row>
    <row r="500" spans="8:12" s="346" customFormat="1">
      <c r="H500" s="347"/>
      <c r="I500" s="347"/>
      <c r="J500" s="347"/>
      <c r="K500" s="347"/>
      <c r="L500" s="347"/>
    </row>
    <row r="501" spans="8:12" s="346" customFormat="1">
      <c r="H501" s="347"/>
      <c r="I501" s="347"/>
      <c r="J501" s="347"/>
      <c r="K501" s="347"/>
      <c r="L501" s="347"/>
    </row>
    <row r="502" spans="8:12" s="346" customFormat="1">
      <c r="H502" s="347"/>
      <c r="I502" s="347"/>
      <c r="J502" s="347"/>
      <c r="K502" s="347"/>
      <c r="L502" s="347"/>
    </row>
    <row r="503" spans="8:12" s="346" customFormat="1">
      <c r="H503" s="347"/>
      <c r="I503" s="347"/>
      <c r="J503" s="347"/>
      <c r="K503" s="347"/>
      <c r="L503" s="347"/>
    </row>
    <row r="504" spans="8:12" s="346" customFormat="1">
      <c r="H504" s="347"/>
      <c r="I504" s="347"/>
      <c r="J504" s="347"/>
      <c r="K504" s="347"/>
      <c r="L504" s="347"/>
    </row>
    <row r="505" spans="8:12" s="346" customFormat="1">
      <c r="H505" s="347"/>
      <c r="I505" s="347"/>
      <c r="J505" s="347"/>
      <c r="K505" s="347"/>
      <c r="L505" s="347"/>
    </row>
    <row r="506" spans="8:12" s="346" customFormat="1">
      <c r="H506" s="347"/>
      <c r="I506" s="347"/>
      <c r="J506" s="347"/>
      <c r="K506" s="347"/>
      <c r="L506" s="347"/>
    </row>
    <row r="507" spans="8:12" s="346" customFormat="1">
      <c r="H507" s="347"/>
      <c r="I507" s="347"/>
      <c r="J507" s="347"/>
      <c r="K507" s="347"/>
      <c r="L507" s="347"/>
    </row>
    <row r="508" spans="8:12" s="346" customFormat="1">
      <c r="H508" s="347"/>
      <c r="I508" s="347"/>
      <c r="J508" s="347"/>
      <c r="K508" s="347"/>
      <c r="L508" s="347"/>
    </row>
    <row r="509" spans="8:12" s="346" customFormat="1">
      <c r="H509" s="347"/>
      <c r="I509" s="347"/>
      <c r="J509" s="347"/>
      <c r="K509" s="347"/>
      <c r="L509" s="347"/>
    </row>
    <row r="510" spans="8:12" s="346" customFormat="1">
      <c r="H510" s="347"/>
      <c r="I510" s="347"/>
      <c r="J510" s="347"/>
      <c r="K510" s="347"/>
      <c r="L510" s="347"/>
    </row>
    <row r="511" spans="8:12" s="346" customFormat="1">
      <c r="H511" s="347"/>
      <c r="I511" s="347"/>
      <c r="J511" s="347"/>
      <c r="K511" s="347"/>
      <c r="L511" s="347"/>
    </row>
    <row r="512" spans="8:12" s="346" customFormat="1">
      <c r="H512" s="347"/>
      <c r="I512" s="347"/>
      <c r="J512" s="347"/>
      <c r="K512" s="347"/>
      <c r="L512" s="347"/>
    </row>
    <row r="513" spans="8:12" s="346" customFormat="1">
      <c r="H513" s="347"/>
      <c r="I513" s="347"/>
      <c r="J513" s="347"/>
      <c r="K513" s="347"/>
      <c r="L513" s="347"/>
    </row>
    <row r="514" spans="8:12" s="346" customFormat="1">
      <c r="H514" s="347"/>
      <c r="I514" s="347"/>
      <c r="J514" s="347"/>
      <c r="K514" s="347"/>
      <c r="L514" s="347"/>
    </row>
    <row r="515" spans="8:12" s="346" customFormat="1">
      <c r="H515" s="347"/>
      <c r="I515" s="347"/>
      <c r="J515" s="347"/>
      <c r="K515" s="347"/>
      <c r="L515" s="347"/>
    </row>
    <row r="516" spans="8:12" s="346" customFormat="1">
      <c r="H516" s="347"/>
      <c r="I516" s="347"/>
      <c r="J516" s="347"/>
      <c r="K516" s="347"/>
      <c r="L516" s="347"/>
    </row>
    <row r="517" spans="8:12" s="346" customFormat="1">
      <c r="H517" s="347"/>
      <c r="I517" s="347"/>
      <c r="J517" s="347"/>
      <c r="K517" s="347"/>
      <c r="L517" s="347"/>
    </row>
    <row r="518" spans="8:12" s="346" customFormat="1">
      <c r="H518" s="347"/>
      <c r="I518" s="347"/>
      <c r="J518" s="347"/>
      <c r="K518" s="347"/>
      <c r="L518" s="347"/>
    </row>
    <row r="519" spans="8:12" s="346" customFormat="1">
      <c r="H519" s="347"/>
      <c r="I519" s="347"/>
      <c r="J519" s="347"/>
      <c r="K519" s="347"/>
      <c r="L519" s="347"/>
    </row>
    <row r="520" spans="8:12" s="346" customFormat="1">
      <c r="H520" s="347"/>
      <c r="I520" s="347"/>
      <c r="J520" s="347"/>
      <c r="K520" s="347"/>
      <c r="L520" s="347"/>
    </row>
    <row r="521" spans="8:12" s="346" customFormat="1">
      <c r="H521" s="347"/>
      <c r="I521" s="347"/>
      <c r="J521" s="347"/>
      <c r="K521" s="347"/>
      <c r="L521" s="347"/>
    </row>
    <row r="522" spans="8:12" s="346" customFormat="1">
      <c r="H522" s="347"/>
      <c r="I522" s="347"/>
      <c r="J522" s="347"/>
      <c r="K522" s="347"/>
      <c r="L522" s="347"/>
    </row>
    <row r="523" spans="8:12" s="346" customFormat="1">
      <c r="H523" s="347"/>
      <c r="I523" s="347"/>
      <c r="J523" s="347"/>
      <c r="K523" s="347"/>
      <c r="L523" s="347"/>
    </row>
    <row r="524" spans="8:12" s="346" customFormat="1">
      <c r="H524" s="347"/>
      <c r="I524" s="347"/>
      <c r="J524" s="347"/>
      <c r="K524" s="347"/>
      <c r="L524" s="347"/>
    </row>
    <row r="525" spans="8:12" s="346" customFormat="1">
      <c r="H525" s="347"/>
      <c r="I525" s="347"/>
      <c r="J525" s="347"/>
      <c r="K525" s="347"/>
      <c r="L525" s="347"/>
    </row>
    <row r="526" spans="8:12" s="346" customFormat="1">
      <c r="H526" s="347"/>
      <c r="I526" s="347"/>
      <c r="J526" s="347"/>
      <c r="K526" s="347"/>
      <c r="L526" s="347"/>
    </row>
    <row r="527" spans="8:12" s="346" customFormat="1">
      <c r="H527" s="347"/>
      <c r="I527" s="347"/>
      <c r="J527" s="347"/>
      <c r="K527" s="347"/>
      <c r="L527" s="347"/>
    </row>
    <row r="528" spans="8:12" s="346" customFormat="1">
      <c r="H528" s="347"/>
      <c r="I528" s="347"/>
      <c r="J528" s="347"/>
      <c r="K528" s="347"/>
      <c r="L528" s="347"/>
    </row>
    <row r="529" spans="8:12" s="346" customFormat="1">
      <c r="H529" s="347"/>
      <c r="I529" s="347"/>
      <c r="J529" s="347"/>
      <c r="K529" s="347"/>
      <c r="L529" s="347"/>
    </row>
    <row r="530" spans="8:12" s="346" customFormat="1">
      <c r="H530" s="347"/>
      <c r="I530" s="347"/>
      <c r="J530" s="347"/>
      <c r="K530" s="347"/>
      <c r="L530" s="347"/>
    </row>
    <row r="531" spans="8:12" s="346" customFormat="1">
      <c r="H531" s="347"/>
      <c r="I531" s="347"/>
      <c r="J531" s="347"/>
      <c r="K531" s="347"/>
      <c r="L531" s="347"/>
    </row>
    <row r="532" spans="8:12" s="346" customFormat="1">
      <c r="H532" s="347"/>
      <c r="I532" s="347"/>
      <c r="J532" s="347"/>
      <c r="K532" s="347"/>
      <c r="L532" s="347"/>
    </row>
    <row r="533" spans="8:12" s="346" customFormat="1">
      <c r="H533" s="347"/>
      <c r="I533" s="347"/>
      <c r="J533" s="347"/>
      <c r="K533" s="347"/>
      <c r="L533" s="347"/>
    </row>
    <row r="534" spans="8:12" s="346" customFormat="1">
      <c r="H534" s="347"/>
      <c r="I534" s="347"/>
      <c r="J534" s="347"/>
      <c r="K534" s="347"/>
      <c r="L534" s="347"/>
    </row>
    <row r="535" spans="8:12" s="346" customFormat="1">
      <c r="H535" s="347"/>
      <c r="I535" s="347"/>
      <c r="J535" s="347"/>
      <c r="K535" s="347"/>
      <c r="L535" s="347"/>
    </row>
    <row r="536" spans="8:12" s="346" customFormat="1">
      <c r="H536" s="347"/>
      <c r="I536" s="347"/>
      <c r="J536" s="347"/>
      <c r="K536" s="347"/>
      <c r="L536" s="347"/>
    </row>
    <row r="537" spans="8:12" s="346" customFormat="1">
      <c r="H537" s="347"/>
      <c r="I537" s="347"/>
      <c r="J537" s="347"/>
      <c r="K537" s="347"/>
      <c r="L537" s="347"/>
    </row>
    <row r="538" spans="8:12" s="346" customFormat="1">
      <c r="H538" s="347"/>
      <c r="I538" s="347"/>
      <c r="J538" s="347"/>
      <c r="K538" s="347"/>
      <c r="L538" s="347"/>
    </row>
    <row r="539" spans="8:12" s="346" customFormat="1">
      <c r="H539" s="347"/>
      <c r="I539" s="347"/>
      <c r="J539" s="347"/>
      <c r="K539" s="347"/>
      <c r="L539" s="347"/>
    </row>
    <row r="540" spans="8:12" s="346" customFormat="1">
      <c r="H540" s="347"/>
      <c r="I540" s="347"/>
      <c r="J540" s="347"/>
      <c r="K540" s="347"/>
      <c r="L540" s="347"/>
    </row>
    <row r="541" spans="8:12" s="346" customFormat="1">
      <c r="H541" s="347"/>
      <c r="I541" s="347"/>
      <c r="J541" s="347"/>
      <c r="K541" s="347"/>
      <c r="L541" s="347"/>
    </row>
    <row r="542" spans="8:12" s="346" customFormat="1">
      <c r="H542" s="347"/>
      <c r="I542" s="347"/>
      <c r="J542" s="347"/>
      <c r="K542" s="347"/>
      <c r="L542" s="347"/>
    </row>
    <row r="543" spans="8:12" s="346" customFormat="1">
      <c r="H543" s="347"/>
      <c r="I543" s="347"/>
      <c r="J543" s="347"/>
      <c r="K543" s="347"/>
      <c r="L543" s="347"/>
    </row>
    <row r="544" spans="8:12" s="346" customFormat="1">
      <c r="H544" s="347"/>
      <c r="I544" s="347"/>
      <c r="J544" s="347"/>
      <c r="K544" s="347"/>
      <c r="L544" s="347"/>
    </row>
    <row r="545" spans="8:12" s="346" customFormat="1">
      <c r="H545" s="347"/>
      <c r="I545" s="347"/>
      <c r="J545" s="347"/>
      <c r="K545" s="347"/>
      <c r="L545" s="347"/>
    </row>
    <row r="546" spans="8:12" s="346" customFormat="1">
      <c r="H546" s="347"/>
      <c r="I546" s="347"/>
      <c r="J546" s="347"/>
      <c r="K546" s="347"/>
      <c r="L546" s="347"/>
    </row>
    <row r="547" spans="8:12" s="346" customFormat="1">
      <c r="H547" s="347"/>
      <c r="I547" s="347"/>
      <c r="J547" s="347"/>
      <c r="K547" s="347"/>
      <c r="L547" s="347"/>
    </row>
    <row r="548" spans="8:12" s="346" customFormat="1">
      <c r="H548" s="347"/>
      <c r="I548" s="347"/>
      <c r="J548" s="347"/>
      <c r="K548" s="347"/>
      <c r="L548" s="347"/>
    </row>
    <row r="549" spans="8:12" s="346" customFormat="1">
      <c r="H549" s="347"/>
      <c r="I549" s="347"/>
      <c r="J549" s="347"/>
      <c r="K549" s="347"/>
      <c r="L549" s="347"/>
    </row>
    <row r="550" spans="8:12" s="346" customFormat="1">
      <c r="H550" s="347"/>
      <c r="I550" s="347"/>
      <c r="J550" s="347"/>
      <c r="K550" s="347"/>
      <c r="L550" s="347"/>
    </row>
    <row r="551" spans="8:12" s="346" customFormat="1">
      <c r="H551" s="347"/>
      <c r="I551" s="347"/>
      <c r="J551" s="347"/>
      <c r="K551" s="347"/>
      <c r="L551" s="347"/>
    </row>
    <row r="552" spans="8:12" s="346" customFormat="1">
      <c r="H552" s="347"/>
      <c r="I552" s="347"/>
      <c r="J552" s="347"/>
      <c r="K552" s="347"/>
      <c r="L552" s="347"/>
    </row>
    <row r="553" spans="8:12" s="346" customFormat="1">
      <c r="H553" s="347"/>
      <c r="I553" s="347"/>
      <c r="J553" s="347"/>
      <c r="K553" s="347"/>
      <c r="L553" s="347"/>
    </row>
    <row r="554" spans="8:12" s="346" customFormat="1">
      <c r="H554" s="347"/>
      <c r="I554" s="347"/>
      <c r="J554" s="347"/>
      <c r="K554" s="347"/>
      <c r="L554" s="347"/>
    </row>
    <row r="555" spans="8:12" s="346" customFormat="1">
      <c r="H555" s="347"/>
      <c r="I555" s="347"/>
      <c r="J555" s="347"/>
      <c r="K555" s="347"/>
      <c r="L555" s="347"/>
    </row>
    <row r="556" spans="8:12" s="346" customFormat="1">
      <c r="H556" s="347"/>
      <c r="I556" s="347"/>
      <c r="J556" s="347"/>
      <c r="K556" s="347"/>
      <c r="L556" s="347"/>
    </row>
    <row r="557" spans="8:12" s="346" customFormat="1">
      <c r="H557" s="347"/>
      <c r="I557" s="347"/>
      <c r="J557" s="347"/>
      <c r="K557" s="347"/>
      <c r="L557" s="347"/>
    </row>
    <row r="558" spans="8:12" s="346" customFormat="1">
      <c r="H558" s="347"/>
      <c r="I558" s="347"/>
      <c r="J558" s="347"/>
      <c r="K558" s="347"/>
      <c r="L558" s="347"/>
    </row>
    <row r="559" spans="8:12" s="346" customFormat="1">
      <c r="H559" s="347"/>
      <c r="I559" s="347"/>
      <c r="J559" s="347"/>
      <c r="K559" s="347"/>
      <c r="L559" s="347"/>
    </row>
    <row r="560" spans="8:12" s="346" customFormat="1">
      <c r="H560" s="347"/>
      <c r="I560" s="347"/>
      <c r="J560" s="347"/>
      <c r="K560" s="347"/>
      <c r="L560" s="347"/>
    </row>
    <row r="561" spans="8:12" s="346" customFormat="1">
      <c r="H561" s="347"/>
      <c r="I561" s="347"/>
      <c r="J561" s="347"/>
      <c r="K561" s="347"/>
      <c r="L561" s="347"/>
    </row>
    <row r="562" spans="8:12" s="346" customFormat="1">
      <c r="H562" s="347"/>
      <c r="I562" s="347"/>
      <c r="J562" s="347"/>
      <c r="K562" s="347"/>
      <c r="L562" s="347"/>
    </row>
    <row r="563" spans="8:12" s="346" customFormat="1">
      <c r="H563" s="347"/>
      <c r="I563" s="347"/>
      <c r="J563" s="347"/>
      <c r="K563" s="347"/>
      <c r="L563" s="347"/>
    </row>
    <row r="564" spans="8:12" s="346" customFormat="1">
      <c r="H564" s="347"/>
      <c r="I564" s="347"/>
      <c r="J564" s="347"/>
      <c r="K564" s="347"/>
      <c r="L564" s="347"/>
    </row>
    <row r="565" spans="8:12" s="346" customFormat="1">
      <c r="H565" s="347"/>
      <c r="I565" s="347"/>
      <c r="J565" s="347"/>
      <c r="K565" s="347"/>
      <c r="L565" s="347"/>
    </row>
    <row r="566" spans="8:12" s="346" customFormat="1">
      <c r="H566" s="347"/>
      <c r="I566" s="347"/>
      <c r="J566" s="347"/>
      <c r="K566" s="347"/>
      <c r="L566" s="347"/>
    </row>
    <row r="567" spans="8:12" s="346" customFormat="1">
      <c r="H567" s="347"/>
      <c r="I567" s="347"/>
      <c r="J567" s="347"/>
      <c r="K567" s="347"/>
      <c r="L567" s="347"/>
    </row>
    <row r="568" spans="8:12" s="346" customFormat="1">
      <c r="H568" s="347"/>
      <c r="I568" s="347"/>
      <c r="J568" s="347"/>
      <c r="K568" s="347"/>
      <c r="L568" s="347"/>
    </row>
    <row r="569" spans="8:12" s="346" customFormat="1">
      <c r="H569" s="347"/>
      <c r="I569" s="347"/>
      <c r="J569" s="347"/>
      <c r="K569" s="347"/>
      <c r="L569" s="347"/>
    </row>
    <row r="570" spans="8:12" s="346" customFormat="1">
      <c r="H570" s="347"/>
      <c r="I570" s="347"/>
      <c r="J570" s="347"/>
      <c r="K570" s="347"/>
      <c r="L570" s="347"/>
    </row>
    <row r="571" spans="8:12" s="346" customFormat="1">
      <c r="H571" s="347"/>
      <c r="I571" s="347"/>
      <c r="J571" s="347"/>
      <c r="K571" s="347"/>
      <c r="L571" s="347"/>
    </row>
    <row r="572" spans="8:12" s="346" customFormat="1">
      <c r="H572" s="347"/>
      <c r="I572" s="347"/>
      <c r="J572" s="347"/>
      <c r="K572" s="347"/>
      <c r="L572" s="347"/>
    </row>
    <row r="573" spans="8:12" s="346" customFormat="1">
      <c r="H573" s="347"/>
      <c r="I573" s="347"/>
      <c r="J573" s="347"/>
      <c r="K573" s="347"/>
      <c r="L573" s="347"/>
    </row>
    <row r="574" spans="8:12" s="346" customFormat="1">
      <c r="H574" s="347"/>
      <c r="I574" s="347"/>
      <c r="J574" s="347"/>
      <c r="K574" s="347"/>
      <c r="L574" s="347"/>
    </row>
    <row r="575" spans="8:12" s="346" customFormat="1">
      <c r="H575" s="347"/>
      <c r="I575" s="347"/>
      <c r="J575" s="347"/>
      <c r="K575" s="347"/>
      <c r="L575" s="347"/>
    </row>
    <row r="576" spans="8:12" s="346" customFormat="1">
      <c r="H576" s="347"/>
      <c r="I576" s="347"/>
      <c r="J576" s="347"/>
      <c r="K576" s="347"/>
      <c r="L576" s="347"/>
    </row>
    <row r="577" spans="8:12" s="346" customFormat="1">
      <c r="H577" s="347"/>
      <c r="I577" s="347"/>
      <c r="J577" s="347"/>
      <c r="K577" s="347"/>
      <c r="L577" s="347"/>
    </row>
    <row r="578" spans="8:12" s="346" customFormat="1">
      <c r="H578" s="347"/>
      <c r="I578" s="347"/>
      <c r="J578" s="347"/>
      <c r="K578" s="347"/>
      <c r="L578" s="347"/>
    </row>
    <row r="579" spans="8:12" s="346" customFormat="1">
      <c r="H579" s="347"/>
      <c r="I579" s="347"/>
      <c r="J579" s="347"/>
      <c r="K579" s="347"/>
      <c r="L579" s="347"/>
    </row>
    <row r="580" spans="8:12" s="346" customFormat="1">
      <c r="H580" s="347"/>
      <c r="I580" s="347"/>
      <c r="J580" s="347"/>
      <c r="K580" s="347"/>
      <c r="L580" s="347"/>
    </row>
    <row r="581" spans="8:12" s="346" customFormat="1">
      <c r="H581" s="347"/>
      <c r="I581" s="347"/>
      <c r="J581" s="347"/>
      <c r="K581" s="347"/>
      <c r="L581" s="347"/>
    </row>
    <row r="582" spans="8:12" s="346" customFormat="1">
      <c r="H582" s="347"/>
      <c r="I582" s="347"/>
      <c r="J582" s="347"/>
      <c r="K582" s="347"/>
      <c r="L582" s="347"/>
    </row>
    <row r="583" spans="8:12" s="346" customFormat="1">
      <c r="H583" s="347"/>
      <c r="I583" s="347"/>
      <c r="J583" s="347"/>
      <c r="K583" s="347"/>
      <c r="L583" s="347"/>
    </row>
    <row r="584" spans="8:12" s="346" customFormat="1">
      <c r="H584" s="347"/>
      <c r="I584" s="347"/>
      <c r="J584" s="347"/>
      <c r="K584" s="347"/>
      <c r="L584" s="347"/>
    </row>
    <row r="585" spans="8:12" s="346" customFormat="1">
      <c r="H585" s="347"/>
      <c r="I585" s="347"/>
      <c r="J585" s="347"/>
      <c r="K585" s="347"/>
      <c r="L585" s="347"/>
    </row>
    <row r="586" spans="8:12" s="346" customFormat="1">
      <c r="H586" s="347"/>
      <c r="I586" s="347"/>
      <c r="J586" s="347"/>
      <c r="K586" s="347"/>
      <c r="L586" s="347"/>
    </row>
    <row r="587" spans="8:12" s="346" customFormat="1">
      <c r="H587" s="347"/>
      <c r="I587" s="347"/>
      <c r="J587" s="347"/>
      <c r="K587" s="347"/>
      <c r="L587" s="347"/>
    </row>
    <row r="588" spans="8:12" s="346" customFormat="1">
      <c r="H588" s="347"/>
      <c r="I588" s="347"/>
      <c r="J588" s="347"/>
      <c r="K588" s="347"/>
      <c r="L588" s="347"/>
    </row>
    <row r="589" spans="8:12" s="346" customFormat="1">
      <c r="H589" s="347"/>
      <c r="I589" s="347"/>
      <c r="J589" s="347"/>
      <c r="K589" s="347"/>
      <c r="L589" s="347"/>
    </row>
    <row r="590" spans="8:12" s="346" customFormat="1">
      <c r="H590" s="347"/>
      <c r="I590" s="347"/>
      <c r="J590" s="347"/>
      <c r="K590" s="347"/>
      <c r="L590" s="347"/>
    </row>
    <row r="591" spans="8:12" s="346" customFormat="1">
      <c r="H591" s="347"/>
      <c r="I591" s="347"/>
      <c r="J591" s="347"/>
      <c r="K591" s="347"/>
      <c r="L591" s="347"/>
    </row>
    <row r="592" spans="8:12" s="346" customFormat="1">
      <c r="H592" s="347"/>
      <c r="I592" s="347"/>
      <c r="J592" s="347"/>
      <c r="K592" s="347"/>
      <c r="L592" s="347"/>
    </row>
    <row r="593" spans="8:12" s="346" customFormat="1">
      <c r="H593" s="347"/>
      <c r="I593" s="347"/>
      <c r="J593" s="347"/>
      <c r="K593" s="347"/>
      <c r="L593" s="347"/>
    </row>
    <row r="594" spans="8:12" s="346" customFormat="1">
      <c r="H594" s="347"/>
      <c r="I594" s="347"/>
      <c r="J594" s="347"/>
      <c r="K594" s="347"/>
      <c r="L594" s="347"/>
    </row>
    <row r="595" spans="8:12" s="346" customFormat="1">
      <c r="H595" s="347"/>
      <c r="I595" s="347"/>
      <c r="J595" s="347"/>
      <c r="K595" s="347"/>
      <c r="L595" s="347"/>
    </row>
    <row r="596" spans="8:12" s="346" customFormat="1">
      <c r="H596" s="347"/>
      <c r="I596" s="347"/>
      <c r="J596" s="347"/>
      <c r="K596" s="347"/>
      <c r="L596" s="347"/>
    </row>
    <row r="597" spans="8:12" s="346" customFormat="1">
      <c r="H597" s="347"/>
      <c r="I597" s="347"/>
      <c r="J597" s="347"/>
      <c r="K597" s="347"/>
      <c r="L597" s="347"/>
    </row>
    <row r="598" spans="8:12" s="346" customFormat="1">
      <c r="H598" s="347"/>
      <c r="I598" s="347"/>
      <c r="J598" s="347"/>
      <c r="K598" s="347"/>
      <c r="L598" s="347"/>
    </row>
    <row r="599" spans="8:12" s="346" customFormat="1">
      <c r="H599" s="347"/>
      <c r="I599" s="347"/>
      <c r="J599" s="347"/>
      <c r="K599" s="347"/>
      <c r="L599" s="347"/>
    </row>
    <row r="600" spans="8:12" s="346" customFormat="1">
      <c r="H600" s="347"/>
      <c r="I600" s="347"/>
      <c r="J600" s="347"/>
      <c r="K600" s="347"/>
      <c r="L600" s="347"/>
    </row>
    <row r="601" spans="8:12" s="346" customFormat="1">
      <c r="H601" s="347"/>
      <c r="I601" s="347"/>
      <c r="J601" s="347"/>
      <c r="K601" s="347"/>
      <c r="L601" s="347"/>
    </row>
    <row r="602" spans="8:12" s="346" customFormat="1">
      <c r="H602" s="347"/>
      <c r="I602" s="347"/>
      <c r="J602" s="347"/>
      <c r="K602" s="347"/>
      <c r="L602" s="347"/>
    </row>
    <row r="603" spans="8:12" s="346" customFormat="1">
      <c r="H603" s="347"/>
      <c r="I603" s="347"/>
      <c r="J603" s="347"/>
      <c r="K603" s="347"/>
      <c r="L603" s="347"/>
    </row>
    <row r="604" spans="8:12" s="346" customFormat="1">
      <c r="H604" s="347"/>
      <c r="I604" s="347"/>
      <c r="J604" s="347"/>
      <c r="K604" s="347"/>
      <c r="L604" s="347"/>
    </row>
    <row r="605" spans="8:12" s="346" customFormat="1">
      <c r="H605" s="347"/>
      <c r="I605" s="347"/>
      <c r="J605" s="347"/>
      <c r="K605" s="347"/>
      <c r="L605" s="347"/>
    </row>
    <row r="606" spans="8:12" s="346" customFormat="1">
      <c r="H606" s="347"/>
      <c r="I606" s="347"/>
      <c r="J606" s="347"/>
      <c r="K606" s="347"/>
      <c r="L606" s="347"/>
    </row>
    <row r="607" spans="8:12" s="346" customFormat="1">
      <c r="H607" s="347"/>
      <c r="I607" s="347"/>
      <c r="J607" s="347"/>
      <c r="K607" s="347"/>
      <c r="L607" s="347"/>
    </row>
    <row r="608" spans="8:12" s="346" customFormat="1">
      <c r="H608" s="347"/>
      <c r="I608" s="347"/>
      <c r="J608" s="347"/>
      <c r="K608" s="347"/>
      <c r="L608" s="347"/>
    </row>
    <row r="609" spans="8:12" s="346" customFormat="1">
      <c r="H609" s="347"/>
      <c r="I609" s="347"/>
      <c r="J609" s="347"/>
      <c r="K609" s="347"/>
      <c r="L609" s="347"/>
    </row>
    <row r="610" spans="8:12" s="346" customFormat="1">
      <c r="H610" s="347"/>
      <c r="I610" s="347"/>
      <c r="J610" s="347"/>
      <c r="K610" s="347"/>
      <c r="L610" s="347"/>
    </row>
    <row r="611" spans="8:12" s="346" customFormat="1">
      <c r="H611" s="347"/>
      <c r="I611" s="347"/>
      <c r="J611" s="347"/>
      <c r="K611" s="347"/>
      <c r="L611" s="347"/>
    </row>
    <row r="612" spans="8:12" s="346" customFormat="1">
      <c r="H612" s="347"/>
      <c r="I612" s="347"/>
      <c r="J612" s="347"/>
      <c r="K612" s="347"/>
      <c r="L612" s="347"/>
    </row>
    <row r="613" spans="8:12" s="346" customFormat="1">
      <c r="H613" s="347"/>
      <c r="I613" s="347"/>
      <c r="J613" s="347"/>
      <c r="K613" s="347"/>
      <c r="L613" s="347"/>
    </row>
    <row r="614" spans="8:12" s="346" customFormat="1">
      <c r="H614" s="347"/>
      <c r="I614" s="347"/>
      <c r="J614" s="347"/>
      <c r="K614" s="347"/>
      <c r="L614" s="347"/>
    </row>
    <row r="615" spans="8:12" s="346" customFormat="1">
      <c r="H615" s="347"/>
      <c r="I615" s="347"/>
      <c r="J615" s="347"/>
      <c r="K615" s="347"/>
      <c r="L615" s="347"/>
    </row>
    <row r="616" spans="8:12" s="346" customFormat="1">
      <c r="H616" s="347"/>
      <c r="I616" s="347"/>
      <c r="J616" s="347"/>
      <c r="K616" s="347"/>
      <c r="L616" s="347"/>
    </row>
    <row r="617" spans="8:12" s="346" customFormat="1">
      <c r="H617" s="347"/>
      <c r="I617" s="347"/>
      <c r="J617" s="347"/>
      <c r="K617" s="347"/>
      <c r="L617" s="347"/>
    </row>
    <row r="618" spans="8:12" s="346" customFormat="1">
      <c r="H618" s="347"/>
      <c r="I618" s="347"/>
      <c r="J618" s="347"/>
      <c r="K618" s="347"/>
      <c r="L618" s="347"/>
    </row>
    <row r="619" spans="8:12" s="346" customFormat="1">
      <c r="H619" s="347"/>
      <c r="I619" s="347"/>
      <c r="J619" s="347"/>
      <c r="K619" s="347"/>
      <c r="L619" s="347"/>
    </row>
    <row r="620" spans="8:12" s="346" customFormat="1">
      <c r="H620" s="347"/>
      <c r="I620" s="347"/>
      <c r="J620" s="347"/>
      <c r="K620" s="347"/>
      <c r="L620" s="347"/>
    </row>
    <row r="621" spans="8:12" s="346" customFormat="1">
      <c r="H621" s="347"/>
      <c r="I621" s="347"/>
      <c r="J621" s="347"/>
      <c r="K621" s="347"/>
      <c r="L621" s="347"/>
    </row>
    <row r="622" spans="8:12" s="346" customFormat="1">
      <c r="H622" s="347"/>
      <c r="I622" s="347"/>
      <c r="J622" s="347"/>
      <c r="K622" s="347"/>
      <c r="L622" s="347"/>
    </row>
    <row r="623" spans="8:12" s="346" customFormat="1">
      <c r="H623" s="347"/>
      <c r="I623" s="347"/>
      <c r="J623" s="347"/>
      <c r="K623" s="347"/>
      <c r="L623" s="347"/>
    </row>
    <row r="624" spans="8:12" s="346" customFormat="1">
      <c r="H624" s="347"/>
      <c r="I624" s="347"/>
      <c r="J624" s="347"/>
      <c r="K624" s="347"/>
      <c r="L624" s="347"/>
    </row>
    <row r="625" spans="8:12" s="346" customFormat="1">
      <c r="H625" s="347"/>
      <c r="I625" s="347"/>
      <c r="J625" s="347"/>
      <c r="K625" s="347"/>
      <c r="L625" s="347"/>
    </row>
    <row r="626" spans="8:12" s="346" customFormat="1">
      <c r="H626" s="347"/>
      <c r="I626" s="347"/>
      <c r="J626" s="347"/>
      <c r="K626" s="347"/>
      <c r="L626" s="347"/>
    </row>
    <row r="627" spans="8:12" s="346" customFormat="1">
      <c r="H627" s="347"/>
      <c r="I627" s="347"/>
      <c r="J627" s="347"/>
      <c r="K627" s="347"/>
      <c r="L627" s="347"/>
    </row>
    <row r="628" spans="8:12" s="346" customFormat="1">
      <c r="H628" s="347"/>
      <c r="I628" s="347"/>
      <c r="J628" s="347"/>
      <c r="K628" s="347"/>
      <c r="L628" s="347"/>
    </row>
    <row r="629" spans="8:12" s="346" customFormat="1">
      <c r="H629" s="347"/>
      <c r="I629" s="347"/>
      <c r="J629" s="347"/>
      <c r="K629" s="347"/>
      <c r="L629" s="347"/>
    </row>
    <row r="630" spans="8:12" s="346" customFormat="1">
      <c r="H630" s="347"/>
      <c r="I630" s="347"/>
      <c r="J630" s="347"/>
      <c r="K630" s="347"/>
      <c r="L630" s="347"/>
    </row>
    <row r="631" spans="8:12" s="346" customFormat="1">
      <c r="H631" s="347"/>
      <c r="I631" s="347"/>
      <c r="J631" s="347"/>
      <c r="K631" s="347"/>
      <c r="L631" s="347"/>
    </row>
    <row r="632" spans="8:12" s="346" customFormat="1">
      <c r="H632" s="347"/>
      <c r="I632" s="347"/>
      <c r="J632" s="347"/>
      <c r="K632" s="347"/>
      <c r="L632" s="347"/>
    </row>
    <row r="633" spans="8:12" s="346" customFormat="1">
      <c r="H633" s="347"/>
      <c r="I633" s="347"/>
      <c r="J633" s="347"/>
      <c r="K633" s="347"/>
      <c r="L633" s="347"/>
    </row>
    <row r="634" spans="8:12" s="346" customFormat="1">
      <c r="H634" s="347"/>
      <c r="I634" s="347"/>
      <c r="J634" s="347"/>
      <c r="K634" s="347"/>
      <c r="L634" s="347"/>
    </row>
    <row r="635" spans="8:12" s="346" customFormat="1">
      <c r="H635" s="347"/>
      <c r="I635" s="347"/>
      <c r="J635" s="347"/>
      <c r="K635" s="347"/>
      <c r="L635" s="347"/>
    </row>
    <row r="636" spans="8:12" s="346" customFormat="1">
      <c r="H636" s="347"/>
      <c r="I636" s="347"/>
      <c r="J636" s="347"/>
      <c r="K636" s="347"/>
      <c r="L636" s="347"/>
    </row>
    <row r="637" spans="8:12" s="346" customFormat="1">
      <c r="H637" s="347"/>
      <c r="I637" s="347"/>
      <c r="J637" s="347"/>
      <c r="K637" s="347"/>
      <c r="L637" s="347"/>
    </row>
    <row r="638" spans="8:12" s="346" customFormat="1">
      <c r="H638" s="347"/>
      <c r="I638" s="347"/>
      <c r="J638" s="347"/>
      <c r="K638" s="347"/>
      <c r="L638" s="347"/>
    </row>
    <row r="639" spans="8:12" s="346" customFormat="1">
      <c r="H639" s="347"/>
      <c r="I639" s="347"/>
      <c r="J639" s="347"/>
      <c r="K639" s="347"/>
      <c r="L639" s="347"/>
    </row>
    <row r="640" spans="8:12" s="346" customFormat="1">
      <c r="H640" s="347"/>
      <c r="I640" s="347"/>
      <c r="J640" s="347"/>
      <c r="K640" s="347"/>
      <c r="L640" s="347"/>
    </row>
    <row r="641" spans="8:12" s="346" customFormat="1">
      <c r="H641" s="347"/>
      <c r="I641" s="347"/>
      <c r="J641" s="347"/>
      <c r="K641" s="347"/>
      <c r="L641" s="347"/>
    </row>
    <row r="642" spans="8:12" s="346" customFormat="1">
      <c r="H642" s="347"/>
      <c r="I642" s="347"/>
      <c r="J642" s="347"/>
      <c r="K642" s="347"/>
      <c r="L642" s="347"/>
    </row>
    <row r="643" spans="8:12" s="346" customFormat="1">
      <c r="H643" s="347"/>
      <c r="I643" s="347"/>
      <c r="J643" s="347"/>
      <c r="K643" s="347"/>
      <c r="L643" s="347"/>
    </row>
    <row r="644" spans="8:12" s="346" customFormat="1">
      <c r="H644" s="347"/>
      <c r="I644" s="347"/>
      <c r="J644" s="347"/>
      <c r="K644" s="347"/>
      <c r="L644" s="347"/>
    </row>
    <row r="645" spans="8:12" s="346" customFormat="1">
      <c r="H645" s="347"/>
      <c r="I645" s="347"/>
      <c r="J645" s="347"/>
      <c r="K645" s="347"/>
      <c r="L645" s="347"/>
    </row>
    <row r="646" spans="8:12" s="346" customFormat="1">
      <c r="H646" s="347"/>
      <c r="I646" s="347"/>
      <c r="J646" s="347"/>
      <c r="K646" s="347"/>
      <c r="L646" s="347"/>
    </row>
    <row r="647" spans="8:12" s="346" customFormat="1">
      <c r="H647" s="347"/>
      <c r="I647" s="347"/>
      <c r="J647" s="347"/>
      <c r="K647" s="347"/>
      <c r="L647" s="347"/>
    </row>
    <row r="648" spans="8:12" s="346" customFormat="1">
      <c r="H648" s="347"/>
      <c r="I648" s="347"/>
      <c r="J648" s="347"/>
      <c r="K648" s="347"/>
      <c r="L648" s="347"/>
    </row>
    <row r="649" spans="8:12" s="346" customFormat="1">
      <c r="H649" s="347"/>
      <c r="I649" s="347"/>
      <c r="J649" s="347"/>
      <c r="K649" s="347"/>
      <c r="L649" s="347"/>
    </row>
    <row r="650" spans="8:12" s="346" customFormat="1">
      <c r="H650" s="347"/>
      <c r="I650" s="347"/>
      <c r="J650" s="347"/>
      <c r="K650" s="347"/>
      <c r="L650" s="347"/>
    </row>
    <row r="651" spans="8:12" s="346" customFormat="1">
      <c r="H651" s="347"/>
      <c r="I651" s="347"/>
      <c r="J651" s="347"/>
      <c r="K651" s="347"/>
      <c r="L651" s="347"/>
    </row>
    <row r="652" spans="8:12" s="346" customFormat="1">
      <c r="H652" s="347"/>
      <c r="I652" s="347"/>
      <c r="J652" s="347"/>
      <c r="K652" s="347"/>
      <c r="L652" s="347"/>
    </row>
    <row r="653" spans="8:12" s="346" customFormat="1">
      <c r="H653" s="347"/>
      <c r="I653" s="347"/>
      <c r="J653" s="347"/>
      <c r="K653" s="347"/>
      <c r="L653" s="347"/>
    </row>
    <row r="654" spans="8:12" s="346" customFormat="1">
      <c r="H654" s="347"/>
      <c r="I654" s="347"/>
      <c r="J654" s="347"/>
      <c r="K654" s="347"/>
      <c r="L654" s="347"/>
    </row>
    <row r="655" spans="8:12" s="346" customFormat="1">
      <c r="H655" s="347"/>
      <c r="I655" s="347"/>
      <c r="J655" s="347"/>
      <c r="K655" s="347"/>
      <c r="L655" s="347"/>
    </row>
    <row r="656" spans="8:12" s="346" customFormat="1">
      <c r="H656" s="347"/>
      <c r="I656" s="347"/>
      <c r="J656" s="347"/>
      <c r="K656" s="347"/>
      <c r="L656" s="347"/>
    </row>
    <row r="657" spans="8:12" s="346" customFormat="1">
      <c r="H657" s="347"/>
      <c r="I657" s="347"/>
      <c r="J657" s="347"/>
      <c r="K657" s="347"/>
      <c r="L657" s="347"/>
    </row>
    <row r="658" spans="8:12" s="346" customFormat="1">
      <c r="H658" s="347"/>
      <c r="I658" s="347"/>
      <c r="J658" s="347"/>
      <c r="K658" s="347"/>
      <c r="L658" s="347"/>
    </row>
    <row r="659" spans="8:12" s="346" customFormat="1">
      <c r="H659" s="347"/>
      <c r="I659" s="347"/>
      <c r="J659" s="347"/>
      <c r="K659" s="347"/>
      <c r="L659" s="347"/>
    </row>
    <row r="660" spans="8:12" s="346" customFormat="1">
      <c r="H660" s="347"/>
      <c r="I660" s="347"/>
      <c r="J660" s="347"/>
      <c r="K660" s="347"/>
      <c r="L660" s="347"/>
    </row>
    <row r="661" spans="8:12" s="346" customFormat="1">
      <c r="H661" s="347"/>
      <c r="I661" s="347"/>
      <c r="J661" s="347"/>
      <c r="K661" s="347"/>
      <c r="L661" s="347"/>
    </row>
    <row r="662" spans="8:12" s="346" customFormat="1">
      <c r="H662" s="347"/>
      <c r="I662" s="347"/>
      <c r="J662" s="347"/>
      <c r="K662" s="347"/>
      <c r="L662" s="347"/>
    </row>
    <row r="663" spans="8:12" s="346" customFormat="1">
      <c r="H663" s="347"/>
      <c r="I663" s="347"/>
      <c r="J663" s="347"/>
      <c r="K663" s="347"/>
      <c r="L663" s="347"/>
    </row>
    <row r="664" spans="8:12" s="346" customFormat="1">
      <c r="H664" s="347"/>
      <c r="I664" s="347"/>
      <c r="J664" s="347"/>
      <c r="K664" s="347"/>
      <c r="L664" s="347"/>
    </row>
    <row r="665" spans="8:12" s="346" customFormat="1">
      <c r="H665" s="347"/>
      <c r="I665" s="347"/>
      <c r="J665" s="347"/>
      <c r="K665" s="347"/>
      <c r="L665" s="347"/>
    </row>
    <row r="666" spans="8:12" s="346" customFormat="1">
      <c r="H666" s="347"/>
      <c r="I666" s="347"/>
      <c r="J666" s="347"/>
      <c r="K666" s="347"/>
      <c r="L666" s="347"/>
    </row>
    <row r="667" spans="8:12" s="346" customFormat="1">
      <c r="H667" s="347"/>
      <c r="I667" s="347"/>
      <c r="J667" s="347"/>
      <c r="K667" s="347"/>
      <c r="L667" s="347"/>
    </row>
    <row r="668" spans="8:12" s="346" customFormat="1">
      <c r="H668" s="347"/>
      <c r="I668" s="347"/>
      <c r="J668" s="347"/>
      <c r="K668" s="347"/>
      <c r="L668" s="347"/>
    </row>
    <row r="669" spans="8:12" s="346" customFormat="1">
      <c r="H669" s="347"/>
      <c r="I669" s="347"/>
      <c r="J669" s="347"/>
      <c r="K669" s="347"/>
      <c r="L669" s="347"/>
    </row>
    <row r="670" spans="8:12" s="346" customFormat="1">
      <c r="H670" s="347"/>
      <c r="I670" s="347"/>
      <c r="J670" s="347"/>
      <c r="K670" s="347"/>
      <c r="L670" s="347"/>
    </row>
    <row r="671" spans="8:12" s="346" customFormat="1">
      <c r="H671" s="347"/>
      <c r="I671" s="347"/>
      <c r="J671" s="347"/>
      <c r="K671" s="347"/>
      <c r="L671" s="347"/>
    </row>
    <row r="672" spans="8:12" s="346" customFormat="1">
      <c r="H672" s="347"/>
      <c r="I672" s="347"/>
      <c r="J672" s="347"/>
      <c r="K672" s="347"/>
      <c r="L672" s="347"/>
    </row>
    <row r="673" spans="8:12" s="346" customFormat="1">
      <c r="H673" s="347"/>
      <c r="I673" s="347"/>
      <c r="J673" s="347"/>
      <c r="K673" s="347"/>
      <c r="L673" s="347"/>
    </row>
    <row r="674" spans="8:12" s="346" customFormat="1">
      <c r="H674" s="347"/>
      <c r="I674" s="347"/>
      <c r="J674" s="347"/>
      <c r="K674" s="347"/>
      <c r="L674" s="347"/>
    </row>
    <row r="675" spans="8:12" s="346" customFormat="1">
      <c r="H675" s="347"/>
      <c r="I675" s="347"/>
      <c r="J675" s="347"/>
      <c r="K675" s="347"/>
      <c r="L675" s="347"/>
    </row>
    <row r="676" spans="8:12" s="346" customFormat="1">
      <c r="H676" s="347"/>
      <c r="I676" s="347"/>
      <c r="J676" s="347"/>
      <c r="K676" s="347"/>
      <c r="L676" s="347"/>
    </row>
    <row r="677" spans="8:12" s="346" customFormat="1">
      <c r="H677" s="347"/>
      <c r="I677" s="347"/>
      <c r="J677" s="347"/>
      <c r="K677" s="347"/>
      <c r="L677" s="347"/>
    </row>
    <row r="678" spans="8:12" s="346" customFormat="1">
      <c r="H678" s="347"/>
      <c r="I678" s="347"/>
      <c r="J678" s="347"/>
      <c r="K678" s="347"/>
      <c r="L678" s="347"/>
    </row>
    <row r="679" spans="8:12" s="346" customFormat="1">
      <c r="H679" s="347"/>
      <c r="I679" s="347"/>
      <c r="J679" s="347"/>
      <c r="K679" s="347"/>
      <c r="L679" s="347"/>
    </row>
    <row r="680" spans="8:12" s="346" customFormat="1">
      <c r="H680" s="347"/>
      <c r="I680" s="347"/>
      <c r="J680" s="347"/>
      <c r="K680" s="347"/>
      <c r="L680" s="347"/>
    </row>
    <row r="681" spans="8:12" s="346" customFormat="1">
      <c r="H681" s="347"/>
      <c r="I681" s="347"/>
      <c r="J681" s="347"/>
      <c r="K681" s="347"/>
      <c r="L681" s="347"/>
    </row>
    <row r="682" spans="8:12" s="346" customFormat="1">
      <c r="H682" s="347"/>
      <c r="I682" s="347"/>
      <c r="J682" s="347"/>
      <c r="K682" s="347"/>
      <c r="L682" s="347"/>
    </row>
    <row r="683" spans="8:12" s="346" customFormat="1">
      <c r="H683" s="347"/>
      <c r="I683" s="347"/>
      <c r="J683" s="347"/>
      <c r="K683" s="347"/>
      <c r="L683" s="347"/>
    </row>
    <row r="684" spans="8:12" s="346" customFormat="1">
      <c r="H684" s="347"/>
      <c r="I684" s="347"/>
      <c r="J684" s="347"/>
      <c r="K684" s="347"/>
      <c r="L684" s="347"/>
    </row>
    <row r="685" spans="8:12" s="346" customFormat="1">
      <c r="H685" s="347"/>
      <c r="I685" s="347"/>
      <c r="J685" s="347"/>
      <c r="K685" s="347"/>
      <c r="L685" s="347"/>
    </row>
    <row r="686" spans="8:12" s="346" customFormat="1">
      <c r="H686" s="347"/>
      <c r="I686" s="347"/>
      <c r="J686" s="347"/>
      <c r="K686" s="347"/>
      <c r="L686" s="347"/>
    </row>
    <row r="687" spans="8:12" s="346" customFormat="1">
      <c r="H687" s="347"/>
      <c r="I687" s="347"/>
      <c r="J687" s="347"/>
      <c r="K687" s="347"/>
      <c r="L687" s="347"/>
    </row>
    <row r="688" spans="8:12" s="346" customFormat="1">
      <c r="H688" s="347"/>
      <c r="I688" s="347"/>
      <c r="J688" s="347"/>
      <c r="K688" s="347"/>
      <c r="L688" s="347"/>
    </row>
    <row r="689" spans="8:12" s="346" customFormat="1">
      <c r="H689" s="347"/>
      <c r="I689" s="347"/>
      <c r="J689" s="347"/>
      <c r="K689" s="347"/>
      <c r="L689" s="347"/>
    </row>
    <row r="690" spans="8:12" s="346" customFormat="1">
      <c r="H690" s="347"/>
      <c r="I690" s="347"/>
      <c r="J690" s="347"/>
      <c r="K690" s="347"/>
      <c r="L690" s="347"/>
    </row>
    <row r="691" spans="8:12" s="346" customFormat="1">
      <c r="H691" s="347"/>
      <c r="I691" s="347"/>
      <c r="J691" s="347"/>
      <c r="K691" s="347"/>
      <c r="L691" s="347"/>
    </row>
    <row r="692" spans="8:12" s="346" customFormat="1">
      <c r="H692" s="347"/>
      <c r="I692" s="347"/>
      <c r="J692" s="347"/>
      <c r="K692" s="347"/>
      <c r="L692" s="347"/>
    </row>
    <row r="693" spans="8:12" s="346" customFormat="1">
      <c r="H693" s="347"/>
      <c r="I693" s="347"/>
      <c r="J693" s="347"/>
      <c r="K693" s="347"/>
      <c r="L693" s="347"/>
    </row>
    <row r="694" spans="8:12" s="346" customFormat="1">
      <c r="H694" s="347"/>
      <c r="I694" s="347"/>
      <c r="J694" s="347"/>
      <c r="K694" s="347"/>
      <c r="L694" s="347"/>
    </row>
    <row r="695" spans="8:12" s="346" customFormat="1">
      <c r="H695" s="347"/>
      <c r="I695" s="347"/>
      <c r="J695" s="347"/>
      <c r="K695" s="347"/>
      <c r="L695" s="347"/>
    </row>
    <row r="696" spans="8:12" s="346" customFormat="1">
      <c r="H696" s="347"/>
      <c r="I696" s="347"/>
      <c r="J696" s="347"/>
      <c r="K696" s="347"/>
      <c r="L696" s="347"/>
    </row>
    <row r="697" spans="8:12" s="346" customFormat="1">
      <c r="H697" s="347"/>
      <c r="I697" s="347"/>
      <c r="J697" s="347"/>
      <c r="K697" s="347"/>
      <c r="L697" s="347"/>
    </row>
    <row r="698" spans="8:12" s="346" customFormat="1">
      <c r="H698" s="347"/>
      <c r="I698" s="347"/>
      <c r="J698" s="347"/>
      <c r="K698" s="347"/>
      <c r="L698" s="347"/>
    </row>
    <row r="699" spans="8:12" s="346" customFormat="1">
      <c r="H699" s="347"/>
      <c r="I699" s="347"/>
      <c r="J699" s="347"/>
      <c r="K699" s="347"/>
      <c r="L699" s="347"/>
    </row>
    <row r="700" spans="8:12" s="346" customFormat="1">
      <c r="H700" s="347"/>
      <c r="I700" s="347"/>
      <c r="J700" s="347"/>
      <c r="K700" s="347"/>
      <c r="L700" s="347"/>
    </row>
    <row r="701" spans="8:12" s="346" customFormat="1">
      <c r="H701" s="347"/>
      <c r="I701" s="347"/>
      <c r="J701" s="347"/>
      <c r="K701" s="347"/>
      <c r="L701" s="347"/>
    </row>
    <row r="702" spans="8:12" s="346" customFormat="1">
      <c r="H702" s="347"/>
      <c r="I702" s="347"/>
      <c r="J702" s="347"/>
      <c r="K702" s="347"/>
      <c r="L702" s="347"/>
    </row>
    <row r="703" spans="8:12" s="346" customFormat="1">
      <c r="H703" s="347"/>
      <c r="I703" s="347"/>
      <c r="J703" s="347"/>
      <c r="K703" s="347"/>
      <c r="L703" s="347"/>
    </row>
    <row r="704" spans="8:12" s="346" customFormat="1">
      <c r="H704" s="347"/>
      <c r="I704" s="347"/>
      <c r="J704" s="347"/>
      <c r="K704" s="347"/>
      <c r="L704" s="347"/>
    </row>
    <row r="705" spans="8:12" s="346" customFormat="1">
      <c r="H705" s="347"/>
      <c r="I705" s="347"/>
      <c r="J705" s="347"/>
      <c r="K705" s="347"/>
      <c r="L705" s="347"/>
    </row>
    <row r="706" spans="8:12" s="346" customFormat="1">
      <c r="H706" s="347"/>
      <c r="I706" s="347"/>
      <c r="J706" s="347"/>
      <c r="K706" s="347"/>
      <c r="L706" s="347"/>
    </row>
    <row r="707" spans="8:12" s="346" customFormat="1">
      <c r="H707" s="347"/>
      <c r="I707" s="347"/>
      <c r="J707" s="347"/>
      <c r="K707" s="347"/>
      <c r="L707" s="347"/>
    </row>
    <row r="708" spans="8:12" s="346" customFormat="1">
      <c r="H708" s="347"/>
      <c r="I708" s="347"/>
      <c r="J708" s="347"/>
      <c r="K708" s="347"/>
      <c r="L708" s="347"/>
    </row>
    <row r="709" spans="8:12" s="346" customFormat="1">
      <c r="H709" s="347"/>
      <c r="I709" s="347"/>
      <c r="J709" s="347"/>
      <c r="K709" s="347"/>
      <c r="L709" s="347"/>
    </row>
    <row r="710" spans="8:12" s="346" customFormat="1">
      <c r="H710" s="347"/>
      <c r="I710" s="347"/>
      <c r="J710" s="347"/>
      <c r="K710" s="347"/>
      <c r="L710" s="347"/>
    </row>
    <row r="711" spans="8:12" s="346" customFormat="1">
      <c r="H711" s="347"/>
      <c r="I711" s="347"/>
      <c r="J711" s="347"/>
      <c r="K711" s="347"/>
      <c r="L711" s="347"/>
    </row>
    <row r="712" spans="8:12" s="346" customFormat="1">
      <c r="H712" s="347"/>
      <c r="I712" s="347"/>
      <c r="J712" s="347"/>
      <c r="K712" s="347"/>
      <c r="L712" s="347"/>
    </row>
    <row r="713" spans="8:12" s="346" customFormat="1">
      <c r="H713" s="347"/>
      <c r="I713" s="347"/>
      <c r="J713" s="347"/>
      <c r="K713" s="347"/>
      <c r="L713" s="347"/>
    </row>
    <row r="714" spans="8:12" s="346" customFormat="1">
      <c r="H714" s="347"/>
      <c r="I714" s="347"/>
      <c r="J714" s="347"/>
      <c r="K714" s="347"/>
      <c r="L714" s="347"/>
    </row>
    <row r="715" spans="8:12" s="346" customFormat="1">
      <c r="H715" s="347"/>
      <c r="I715" s="347"/>
      <c r="J715" s="347"/>
      <c r="K715" s="347"/>
      <c r="L715" s="347"/>
    </row>
    <row r="716" spans="8:12" s="346" customFormat="1">
      <c r="H716" s="347"/>
      <c r="I716" s="347"/>
      <c r="J716" s="347"/>
      <c r="K716" s="347"/>
      <c r="L716" s="347"/>
    </row>
    <row r="717" spans="8:12" s="346" customFormat="1">
      <c r="H717" s="347"/>
      <c r="I717" s="347"/>
      <c r="J717" s="347"/>
      <c r="K717" s="347"/>
      <c r="L717" s="347"/>
    </row>
    <row r="718" spans="8:12" s="346" customFormat="1">
      <c r="H718" s="347"/>
      <c r="I718" s="347"/>
      <c r="J718" s="347"/>
      <c r="K718" s="347"/>
      <c r="L718" s="347"/>
    </row>
    <row r="719" spans="8:12" s="346" customFormat="1">
      <c r="H719" s="347"/>
      <c r="I719" s="347"/>
      <c r="J719" s="347"/>
      <c r="K719" s="347"/>
      <c r="L719" s="347"/>
    </row>
    <row r="720" spans="8:12" s="346" customFormat="1">
      <c r="H720" s="347"/>
      <c r="I720" s="347"/>
      <c r="J720" s="347"/>
      <c r="K720" s="347"/>
      <c r="L720" s="347"/>
    </row>
    <row r="721" spans="8:12" s="346" customFormat="1">
      <c r="H721" s="347"/>
      <c r="I721" s="347"/>
      <c r="J721" s="347"/>
      <c r="K721" s="347"/>
      <c r="L721" s="347"/>
    </row>
    <row r="722" spans="8:12" s="346" customFormat="1">
      <c r="H722" s="347"/>
      <c r="I722" s="347"/>
      <c r="J722" s="347"/>
      <c r="K722" s="347"/>
      <c r="L722" s="347"/>
    </row>
    <row r="723" spans="8:12" s="346" customFormat="1">
      <c r="H723" s="347"/>
      <c r="I723" s="347"/>
      <c r="J723" s="347"/>
      <c r="K723" s="347"/>
      <c r="L723" s="347"/>
    </row>
    <row r="724" spans="8:12" s="346" customFormat="1">
      <c r="H724" s="347"/>
      <c r="I724" s="347"/>
      <c r="J724" s="347"/>
      <c r="K724" s="347"/>
      <c r="L724" s="347"/>
    </row>
    <row r="725" spans="8:12" s="346" customFormat="1">
      <c r="H725" s="347"/>
      <c r="I725" s="347"/>
      <c r="J725" s="347"/>
      <c r="K725" s="347"/>
      <c r="L725" s="347"/>
    </row>
    <row r="726" spans="8:12" s="346" customFormat="1">
      <c r="H726" s="347"/>
      <c r="I726" s="347"/>
      <c r="J726" s="347"/>
      <c r="K726" s="347"/>
      <c r="L726" s="347"/>
    </row>
    <row r="727" spans="8:12" s="346" customFormat="1">
      <c r="H727" s="347"/>
      <c r="I727" s="347"/>
      <c r="J727" s="347"/>
      <c r="K727" s="347"/>
      <c r="L727" s="347"/>
    </row>
    <row r="728" spans="8:12" s="346" customFormat="1">
      <c r="H728" s="347"/>
      <c r="I728" s="347"/>
      <c r="J728" s="347"/>
      <c r="K728" s="347"/>
      <c r="L728" s="347"/>
    </row>
    <row r="729" spans="8:12" s="346" customFormat="1">
      <c r="H729" s="347"/>
      <c r="I729" s="347"/>
      <c r="J729" s="347"/>
      <c r="K729" s="347"/>
      <c r="L729" s="347"/>
    </row>
    <row r="730" spans="8:12" s="346" customFormat="1">
      <c r="H730" s="347"/>
      <c r="I730" s="347"/>
      <c r="J730" s="347"/>
      <c r="K730" s="347"/>
      <c r="L730" s="347"/>
    </row>
    <row r="731" spans="8:12" s="346" customFormat="1">
      <c r="H731" s="347"/>
      <c r="I731" s="347"/>
      <c r="J731" s="347"/>
      <c r="K731" s="347"/>
      <c r="L731" s="347"/>
    </row>
    <row r="732" spans="8:12" s="346" customFormat="1">
      <c r="H732" s="347"/>
      <c r="I732" s="347"/>
      <c r="J732" s="347"/>
      <c r="K732" s="347"/>
      <c r="L732" s="347"/>
    </row>
    <row r="733" spans="8:12" s="346" customFormat="1">
      <c r="H733" s="347"/>
      <c r="I733" s="347"/>
      <c r="J733" s="347"/>
      <c r="K733" s="347"/>
      <c r="L733" s="347"/>
    </row>
    <row r="734" spans="8:12" s="346" customFormat="1">
      <c r="H734" s="347"/>
      <c r="I734" s="347"/>
      <c r="J734" s="347"/>
      <c r="K734" s="347"/>
      <c r="L734" s="347"/>
    </row>
    <row r="735" spans="8:12" s="346" customFormat="1">
      <c r="H735" s="347"/>
      <c r="I735" s="347"/>
      <c r="J735" s="347"/>
      <c r="K735" s="347"/>
      <c r="L735" s="347"/>
    </row>
    <row r="736" spans="8:12" s="346" customFormat="1">
      <c r="H736" s="347"/>
      <c r="I736" s="347"/>
      <c r="J736" s="347"/>
      <c r="K736" s="347"/>
      <c r="L736" s="347"/>
    </row>
    <row r="737" spans="8:12" s="346" customFormat="1">
      <c r="H737" s="347"/>
      <c r="I737" s="347"/>
      <c r="J737" s="347"/>
      <c r="K737" s="347"/>
      <c r="L737" s="347"/>
    </row>
    <row r="738" spans="8:12" s="346" customFormat="1">
      <c r="H738" s="347"/>
      <c r="I738" s="347"/>
      <c r="J738" s="347"/>
      <c r="K738" s="347"/>
      <c r="L738" s="347"/>
    </row>
    <row r="739" spans="8:12" s="346" customFormat="1">
      <c r="H739" s="347"/>
      <c r="I739" s="347"/>
      <c r="J739" s="347"/>
      <c r="K739" s="347"/>
      <c r="L739" s="347"/>
    </row>
    <row r="740" spans="8:12" s="346" customFormat="1">
      <c r="H740" s="347"/>
      <c r="I740" s="347"/>
      <c r="J740" s="347"/>
      <c r="K740" s="347"/>
      <c r="L740" s="347"/>
    </row>
    <row r="741" spans="8:12" s="346" customFormat="1">
      <c r="H741" s="347"/>
      <c r="I741" s="347"/>
      <c r="J741" s="347"/>
      <c r="K741" s="347"/>
      <c r="L741" s="347"/>
    </row>
    <row r="742" spans="8:12" s="346" customFormat="1">
      <c r="H742" s="347"/>
      <c r="I742" s="347"/>
      <c r="J742" s="347"/>
      <c r="K742" s="347"/>
      <c r="L742" s="347"/>
    </row>
    <row r="743" spans="8:12" s="346" customFormat="1">
      <c r="H743" s="347"/>
      <c r="I743" s="347"/>
      <c r="J743" s="347"/>
      <c r="K743" s="347"/>
      <c r="L743" s="347"/>
    </row>
    <row r="744" spans="8:12" s="346" customFormat="1">
      <c r="H744" s="347"/>
      <c r="I744" s="347"/>
      <c r="J744" s="347"/>
      <c r="K744" s="347"/>
      <c r="L744" s="347"/>
    </row>
    <row r="745" spans="8:12" s="346" customFormat="1">
      <c r="H745" s="347"/>
      <c r="I745" s="347"/>
      <c r="J745" s="347"/>
      <c r="K745" s="347"/>
      <c r="L745" s="347"/>
    </row>
    <row r="746" spans="8:12" s="346" customFormat="1">
      <c r="H746" s="347"/>
      <c r="I746" s="347"/>
      <c r="J746" s="347"/>
      <c r="K746" s="347"/>
      <c r="L746" s="347"/>
    </row>
    <row r="747" spans="8:12" s="346" customFormat="1">
      <c r="H747" s="347"/>
      <c r="I747" s="347"/>
      <c r="J747" s="347"/>
      <c r="K747" s="347"/>
      <c r="L747" s="347"/>
    </row>
    <row r="748" spans="8:12" s="346" customFormat="1">
      <c r="H748" s="347"/>
      <c r="I748" s="347"/>
      <c r="J748" s="347"/>
      <c r="K748" s="347"/>
      <c r="L748" s="347"/>
    </row>
    <row r="749" spans="8:12" s="346" customFormat="1">
      <c r="H749" s="347"/>
      <c r="I749" s="347"/>
      <c r="J749" s="347"/>
      <c r="K749" s="347"/>
      <c r="L749" s="347"/>
    </row>
    <row r="750" spans="8:12" s="346" customFormat="1">
      <c r="H750" s="347"/>
      <c r="I750" s="347"/>
      <c r="J750" s="347"/>
      <c r="K750" s="347"/>
      <c r="L750" s="347"/>
    </row>
    <row r="751" spans="8:12" s="346" customFormat="1">
      <c r="H751" s="347"/>
      <c r="I751" s="347"/>
      <c r="J751" s="347"/>
      <c r="K751" s="347"/>
      <c r="L751" s="347"/>
    </row>
    <row r="752" spans="8:12" s="346" customFormat="1">
      <c r="H752" s="347"/>
      <c r="I752" s="347"/>
      <c r="J752" s="347"/>
      <c r="K752" s="347"/>
      <c r="L752" s="347"/>
    </row>
    <row r="753" spans="8:12" s="346" customFormat="1">
      <c r="H753" s="347"/>
      <c r="I753" s="347"/>
      <c r="J753" s="347"/>
      <c r="K753" s="347"/>
      <c r="L753" s="347"/>
    </row>
    <row r="754" spans="8:12" s="346" customFormat="1">
      <c r="H754" s="347"/>
      <c r="I754" s="347"/>
      <c r="J754" s="347"/>
      <c r="K754" s="347"/>
      <c r="L754" s="347"/>
    </row>
    <row r="755" spans="8:12" s="346" customFormat="1">
      <c r="H755" s="347"/>
      <c r="I755" s="347"/>
      <c r="J755" s="347"/>
      <c r="K755" s="347"/>
      <c r="L755" s="347"/>
    </row>
    <row r="756" spans="8:12" s="346" customFormat="1">
      <c r="H756" s="347"/>
      <c r="I756" s="347"/>
      <c r="J756" s="347"/>
      <c r="K756" s="347"/>
      <c r="L756" s="347"/>
    </row>
    <row r="757" spans="8:12" s="346" customFormat="1">
      <c r="H757" s="347"/>
      <c r="I757" s="347"/>
      <c r="J757" s="347"/>
      <c r="K757" s="347"/>
      <c r="L757" s="347"/>
    </row>
    <row r="758" spans="8:12" s="346" customFormat="1">
      <c r="H758" s="347"/>
      <c r="I758" s="347"/>
      <c r="J758" s="347"/>
      <c r="K758" s="347"/>
      <c r="L758" s="347"/>
    </row>
    <row r="759" spans="8:12" s="346" customFormat="1">
      <c r="H759" s="347"/>
      <c r="I759" s="347"/>
      <c r="J759" s="347"/>
      <c r="K759" s="347"/>
      <c r="L759" s="347"/>
    </row>
    <row r="760" spans="8:12" s="346" customFormat="1">
      <c r="H760" s="347"/>
      <c r="I760" s="347"/>
      <c r="J760" s="347"/>
      <c r="K760" s="347"/>
      <c r="L760" s="347"/>
    </row>
    <row r="761" spans="8:12" s="346" customFormat="1">
      <c r="H761" s="347"/>
      <c r="I761" s="347"/>
      <c r="J761" s="347"/>
      <c r="K761" s="347"/>
      <c r="L761" s="347"/>
    </row>
    <row r="762" spans="8:12" s="346" customFormat="1">
      <c r="H762" s="347"/>
      <c r="I762" s="347"/>
      <c r="J762" s="347"/>
      <c r="K762" s="347"/>
      <c r="L762" s="347"/>
    </row>
    <row r="763" spans="8:12" s="346" customFormat="1">
      <c r="H763" s="347"/>
      <c r="I763" s="347"/>
      <c r="J763" s="347"/>
      <c r="K763" s="347"/>
      <c r="L763" s="347"/>
    </row>
    <row r="764" spans="8:12" s="346" customFormat="1">
      <c r="H764" s="347"/>
      <c r="I764" s="347"/>
      <c r="J764" s="347"/>
      <c r="K764" s="347"/>
      <c r="L764" s="347"/>
    </row>
    <row r="765" spans="8:12" s="346" customFormat="1">
      <c r="H765" s="347"/>
      <c r="I765" s="347"/>
      <c r="J765" s="347"/>
      <c r="K765" s="347"/>
      <c r="L765" s="347"/>
    </row>
    <row r="766" spans="8:12" s="346" customFormat="1">
      <c r="H766" s="347"/>
      <c r="I766" s="347"/>
      <c r="J766" s="347"/>
      <c r="K766" s="347"/>
      <c r="L766" s="347"/>
    </row>
    <row r="767" spans="8:12" s="346" customFormat="1">
      <c r="H767" s="347"/>
      <c r="I767" s="347"/>
      <c r="J767" s="347"/>
      <c r="K767" s="347"/>
      <c r="L767" s="347"/>
    </row>
    <row r="768" spans="8:12" s="346" customFormat="1">
      <c r="H768" s="347"/>
      <c r="I768" s="347"/>
      <c r="J768" s="347"/>
      <c r="K768" s="347"/>
      <c r="L768" s="347"/>
    </row>
    <row r="769" spans="8:12" s="346" customFormat="1">
      <c r="H769" s="347"/>
      <c r="I769" s="347"/>
      <c r="J769" s="347"/>
      <c r="K769" s="347"/>
      <c r="L769" s="347"/>
    </row>
    <row r="770" spans="8:12" s="346" customFormat="1">
      <c r="H770" s="347"/>
      <c r="I770" s="347"/>
      <c r="J770" s="347"/>
      <c r="K770" s="347"/>
      <c r="L770" s="347"/>
    </row>
    <row r="771" spans="8:12" s="346" customFormat="1">
      <c r="H771" s="347"/>
      <c r="I771" s="347"/>
      <c r="J771" s="347"/>
      <c r="K771" s="347"/>
      <c r="L771" s="347"/>
    </row>
    <row r="772" spans="8:12" s="346" customFormat="1">
      <c r="H772" s="347"/>
      <c r="I772" s="347"/>
      <c r="J772" s="347"/>
      <c r="K772" s="347"/>
      <c r="L772" s="347"/>
    </row>
    <row r="773" spans="8:12" s="346" customFormat="1">
      <c r="H773" s="347"/>
      <c r="I773" s="347"/>
      <c r="J773" s="347"/>
      <c r="K773" s="347"/>
      <c r="L773" s="347"/>
    </row>
    <row r="774" spans="8:12" s="346" customFormat="1">
      <c r="H774" s="347"/>
      <c r="I774" s="347"/>
      <c r="J774" s="347"/>
      <c r="K774" s="347"/>
      <c r="L774" s="347"/>
    </row>
    <row r="775" spans="8:12" s="346" customFormat="1">
      <c r="H775" s="347"/>
      <c r="I775" s="347"/>
      <c r="J775" s="347"/>
      <c r="K775" s="347"/>
      <c r="L775" s="347"/>
    </row>
    <row r="776" spans="8:12" s="346" customFormat="1">
      <c r="H776" s="347"/>
      <c r="I776" s="347"/>
      <c r="J776" s="347"/>
      <c r="K776" s="347"/>
      <c r="L776" s="347"/>
    </row>
    <row r="777" spans="8:12" s="346" customFormat="1">
      <c r="H777" s="347"/>
      <c r="I777" s="347"/>
      <c r="J777" s="347"/>
      <c r="K777" s="347"/>
      <c r="L777" s="347"/>
    </row>
    <row r="778" spans="8:12" s="346" customFormat="1">
      <c r="H778" s="347"/>
      <c r="I778" s="347"/>
      <c r="J778" s="347"/>
      <c r="K778" s="347"/>
      <c r="L778" s="347"/>
    </row>
    <row r="779" spans="8:12" s="346" customFormat="1">
      <c r="H779" s="347"/>
      <c r="I779" s="347"/>
      <c r="J779" s="347"/>
      <c r="K779" s="347"/>
      <c r="L779" s="347"/>
    </row>
    <row r="780" spans="8:12" s="346" customFormat="1">
      <c r="H780" s="347"/>
      <c r="I780" s="347"/>
      <c r="J780" s="347"/>
      <c r="K780" s="347"/>
      <c r="L780" s="347"/>
    </row>
    <row r="781" spans="8:12" s="346" customFormat="1">
      <c r="H781" s="347"/>
      <c r="I781" s="347"/>
      <c r="J781" s="347"/>
      <c r="K781" s="347"/>
      <c r="L781" s="347"/>
    </row>
    <row r="782" spans="8:12" s="346" customFormat="1">
      <c r="H782" s="347"/>
      <c r="I782" s="347"/>
      <c r="J782" s="347"/>
      <c r="K782" s="347"/>
      <c r="L782" s="347"/>
    </row>
    <row r="783" spans="8:12" s="346" customFormat="1">
      <c r="H783" s="347"/>
      <c r="I783" s="347"/>
      <c r="J783" s="347"/>
      <c r="K783" s="347"/>
      <c r="L783" s="347"/>
    </row>
    <row r="784" spans="8:12" s="346" customFormat="1">
      <c r="H784" s="347"/>
      <c r="I784" s="347"/>
      <c r="J784" s="347"/>
      <c r="K784" s="347"/>
      <c r="L784" s="347"/>
    </row>
    <row r="785" spans="8:12" s="346" customFormat="1">
      <c r="H785" s="347"/>
      <c r="I785" s="347"/>
      <c r="J785" s="347"/>
      <c r="K785" s="347"/>
      <c r="L785" s="347"/>
    </row>
    <row r="786" spans="8:12" s="346" customFormat="1">
      <c r="H786" s="347"/>
      <c r="I786" s="347"/>
      <c r="J786" s="347"/>
      <c r="K786" s="347"/>
      <c r="L786" s="347"/>
    </row>
    <row r="787" spans="8:12" s="346" customFormat="1">
      <c r="H787" s="347"/>
      <c r="I787" s="347"/>
      <c r="J787" s="347"/>
      <c r="K787" s="347"/>
      <c r="L787" s="347"/>
    </row>
    <row r="788" spans="8:12" s="346" customFormat="1">
      <c r="H788" s="347"/>
      <c r="I788" s="347"/>
      <c r="J788" s="347"/>
      <c r="K788" s="347"/>
      <c r="L788" s="347"/>
    </row>
    <row r="789" spans="8:12" s="346" customFormat="1">
      <c r="H789" s="347"/>
      <c r="I789" s="347"/>
      <c r="J789" s="347"/>
      <c r="K789" s="347"/>
      <c r="L789" s="347"/>
    </row>
    <row r="790" spans="8:12" s="346" customFormat="1">
      <c r="H790" s="347"/>
      <c r="I790" s="347"/>
      <c r="J790" s="347"/>
      <c r="K790" s="347"/>
      <c r="L790" s="347"/>
    </row>
    <row r="791" spans="8:12" s="346" customFormat="1">
      <c r="H791" s="347"/>
      <c r="I791" s="347"/>
      <c r="J791" s="347"/>
      <c r="K791" s="347"/>
      <c r="L791" s="347"/>
    </row>
    <row r="792" spans="8:12" s="346" customFormat="1">
      <c r="H792" s="347"/>
      <c r="I792" s="347"/>
      <c r="J792" s="347"/>
      <c r="K792" s="347"/>
      <c r="L792" s="347"/>
    </row>
    <row r="793" spans="8:12" s="346" customFormat="1">
      <c r="H793" s="347"/>
      <c r="I793" s="347"/>
      <c r="J793" s="347"/>
      <c r="K793" s="347"/>
      <c r="L793" s="347"/>
    </row>
    <row r="794" spans="8:12" s="346" customFormat="1">
      <c r="H794" s="347"/>
      <c r="I794" s="347"/>
      <c r="J794" s="347"/>
      <c r="K794" s="347"/>
      <c r="L794" s="347"/>
    </row>
    <row r="795" spans="8:12" s="346" customFormat="1">
      <c r="H795" s="347"/>
      <c r="I795" s="347"/>
      <c r="J795" s="347"/>
      <c r="K795" s="347"/>
      <c r="L795" s="347"/>
    </row>
    <row r="796" spans="8:12" s="346" customFormat="1">
      <c r="H796" s="347"/>
      <c r="I796" s="347"/>
      <c r="J796" s="347"/>
      <c r="K796" s="347"/>
      <c r="L796" s="347"/>
    </row>
    <row r="797" spans="8:12" s="346" customFormat="1">
      <c r="H797" s="347"/>
      <c r="I797" s="347"/>
      <c r="J797" s="347"/>
      <c r="K797" s="347"/>
      <c r="L797" s="347"/>
    </row>
    <row r="798" spans="8:12" s="346" customFormat="1">
      <c r="H798" s="347"/>
      <c r="I798" s="347"/>
      <c r="J798" s="347"/>
      <c r="K798" s="347"/>
      <c r="L798" s="347"/>
    </row>
    <row r="799" spans="8:12" s="346" customFormat="1">
      <c r="H799" s="347"/>
      <c r="I799" s="347"/>
      <c r="J799" s="347"/>
      <c r="K799" s="347"/>
      <c r="L799" s="347"/>
    </row>
    <row r="800" spans="8:12" s="346" customFormat="1">
      <c r="H800" s="347"/>
      <c r="I800" s="347"/>
      <c r="J800" s="347"/>
      <c r="K800" s="347"/>
      <c r="L800" s="347"/>
    </row>
    <row r="801" spans="8:12" s="346" customFormat="1">
      <c r="H801" s="347"/>
      <c r="I801" s="347"/>
      <c r="J801" s="347"/>
      <c r="K801" s="347"/>
      <c r="L801" s="347"/>
    </row>
    <row r="802" spans="8:12" s="346" customFormat="1">
      <c r="H802" s="347"/>
      <c r="I802" s="347"/>
      <c r="J802" s="347"/>
      <c r="K802" s="347"/>
      <c r="L802" s="347"/>
    </row>
    <row r="803" spans="8:12" s="346" customFormat="1">
      <c r="H803" s="347"/>
      <c r="I803" s="347"/>
      <c r="J803" s="347"/>
      <c r="K803" s="347"/>
      <c r="L803" s="347"/>
    </row>
    <row r="804" spans="8:12" s="346" customFormat="1">
      <c r="H804" s="347"/>
      <c r="I804" s="347"/>
      <c r="J804" s="347"/>
      <c r="K804" s="347"/>
      <c r="L804" s="347"/>
    </row>
    <row r="805" spans="8:12" s="346" customFormat="1">
      <c r="H805" s="347"/>
      <c r="I805" s="347"/>
      <c r="J805" s="347"/>
      <c r="K805" s="347"/>
      <c r="L805" s="347"/>
    </row>
    <row r="806" spans="8:12" s="346" customFormat="1">
      <c r="H806" s="347"/>
      <c r="I806" s="347"/>
      <c r="J806" s="347"/>
      <c r="K806" s="347"/>
      <c r="L806" s="347"/>
    </row>
    <row r="807" spans="8:12" s="346" customFormat="1">
      <c r="H807" s="347"/>
      <c r="I807" s="347"/>
      <c r="J807" s="347"/>
      <c r="K807" s="347"/>
      <c r="L807" s="347"/>
    </row>
    <row r="808" spans="8:12" s="346" customFormat="1">
      <c r="H808" s="347"/>
      <c r="I808" s="347"/>
      <c r="J808" s="347"/>
      <c r="K808" s="347"/>
      <c r="L808" s="347"/>
    </row>
    <row r="809" spans="8:12" s="346" customFormat="1">
      <c r="H809" s="347"/>
      <c r="I809" s="347"/>
      <c r="J809" s="347"/>
      <c r="K809" s="347"/>
      <c r="L809" s="347"/>
    </row>
    <row r="810" spans="8:12" s="346" customFormat="1">
      <c r="H810" s="347"/>
      <c r="I810" s="347"/>
      <c r="J810" s="347"/>
      <c r="K810" s="347"/>
      <c r="L810" s="347"/>
    </row>
    <row r="811" spans="8:12" s="346" customFormat="1">
      <c r="H811" s="347"/>
      <c r="I811" s="347"/>
      <c r="J811" s="347"/>
      <c r="K811" s="347"/>
      <c r="L811" s="347"/>
    </row>
    <row r="812" spans="8:12" s="346" customFormat="1">
      <c r="H812" s="347"/>
      <c r="I812" s="347"/>
      <c r="J812" s="347"/>
      <c r="K812" s="347"/>
      <c r="L812" s="347"/>
    </row>
    <row r="813" spans="8:12" s="346" customFormat="1">
      <c r="H813" s="347"/>
      <c r="I813" s="347"/>
      <c r="J813" s="347"/>
      <c r="K813" s="347"/>
      <c r="L813" s="347"/>
    </row>
    <row r="814" spans="8:12" s="346" customFormat="1">
      <c r="H814" s="347"/>
      <c r="I814" s="347"/>
      <c r="J814" s="347"/>
      <c r="K814" s="347"/>
      <c r="L814" s="347"/>
    </row>
    <row r="815" spans="8:12" s="346" customFormat="1">
      <c r="H815" s="347"/>
      <c r="I815" s="347"/>
      <c r="J815" s="347"/>
      <c r="K815" s="347"/>
      <c r="L815" s="347"/>
    </row>
    <row r="816" spans="8:12" s="346" customFormat="1">
      <c r="H816" s="347"/>
      <c r="I816" s="347"/>
      <c r="J816" s="347"/>
      <c r="K816" s="347"/>
      <c r="L816" s="347"/>
    </row>
    <row r="817" spans="8:12" s="346" customFormat="1">
      <c r="H817" s="347"/>
      <c r="I817" s="347"/>
      <c r="J817" s="347"/>
      <c r="K817" s="347"/>
      <c r="L817" s="347"/>
    </row>
    <row r="818" spans="8:12" s="346" customFormat="1">
      <c r="H818" s="347"/>
      <c r="I818" s="347"/>
      <c r="J818" s="347"/>
      <c r="K818" s="347"/>
      <c r="L818" s="347"/>
    </row>
    <row r="819" spans="8:12" s="346" customFormat="1">
      <c r="H819" s="347"/>
      <c r="I819" s="347"/>
      <c r="J819" s="347"/>
      <c r="K819" s="347"/>
      <c r="L819" s="347"/>
    </row>
    <row r="820" spans="8:12" s="346" customFormat="1">
      <c r="H820" s="347"/>
      <c r="I820" s="347"/>
      <c r="J820" s="347"/>
      <c r="K820" s="347"/>
      <c r="L820" s="347"/>
    </row>
    <row r="821" spans="8:12" s="346" customFormat="1">
      <c r="H821" s="347"/>
      <c r="I821" s="347"/>
      <c r="J821" s="347"/>
      <c r="K821" s="347"/>
      <c r="L821" s="347"/>
    </row>
    <row r="822" spans="8:12" s="346" customFormat="1">
      <c r="H822" s="347"/>
      <c r="I822" s="347"/>
      <c r="J822" s="347"/>
      <c r="K822" s="347"/>
      <c r="L822" s="347"/>
    </row>
    <row r="823" spans="8:12" s="346" customFormat="1">
      <c r="H823" s="347"/>
      <c r="I823" s="347"/>
      <c r="J823" s="347"/>
      <c r="K823" s="347"/>
      <c r="L823" s="347"/>
    </row>
    <row r="824" spans="8:12" s="346" customFormat="1">
      <c r="H824" s="347"/>
      <c r="I824" s="347"/>
      <c r="J824" s="347"/>
      <c r="K824" s="347"/>
      <c r="L824" s="347"/>
    </row>
    <row r="825" spans="8:12" s="346" customFormat="1">
      <c r="H825" s="347"/>
      <c r="I825" s="347"/>
      <c r="J825" s="347"/>
      <c r="K825" s="347"/>
      <c r="L825" s="347"/>
    </row>
    <row r="826" spans="8:12" s="346" customFormat="1">
      <c r="H826" s="347"/>
      <c r="I826" s="347"/>
      <c r="J826" s="347"/>
      <c r="K826" s="347"/>
      <c r="L826" s="347"/>
    </row>
    <row r="827" spans="8:12" s="346" customFormat="1">
      <c r="H827" s="347"/>
      <c r="I827" s="347"/>
      <c r="J827" s="347"/>
      <c r="K827" s="347"/>
      <c r="L827" s="347"/>
    </row>
    <row r="828" spans="8:12" s="346" customFormat="1">
      <c r="H828" s="347"/>
      <c r="I828" s="347"/>
      <c r="J828" s="347"/>
      <c r="K828" s="347"/>
      <c r="L828" s="347"/>
    </row>
    <row r="829" spans="8:12" s="346" customFormat="1">
      <c r="H829" s="347"/>
      <c r="I829" s="347"/>
      <c r="J829" s="347"/>
      <c r="K829" s="347"/>
      <c r="L829" s="347"/>
    </row>
    <row r="830" spans="8:12" s="346" customFormat="1">
      <c r="H830" s="347"/>
      <c r="I830" s="347"/>
      <c r="J830" s="347"/>
      <c r="K830" s="347"/>
      <c r="L830" s="347"/>
    </row>
    <row r="831" spans="8:12" s="346" customFormat="1">
      <c r="H831" s="347"/>
      <c r="I831" s="347"/>
      <c r="J831" s="347"/>
      <c r="K831" s="347"/>
      <c r="L831" s="347"/>
    </row>
    <row r="832" spans="8:12" s="346" customFormat="1">
      <c r="H832" s="347"/>
      <c r="I832" s="347"/>
      <c r="J832" s="347"/>
      <c r="K832" s="347"/>
      <c r="L832" s="347"/>
    </row>
    <row r="833" spans="8:12" s="346" customFormat="1">
      <c r="H833" s="347"/>
      <c r="I833" s="347"/>
      <c r="J833" s="347"/>
      <c r="K833" s="347"/>
      <c r="L833" s="347"/>
    </row>
    <row r="834" spans="8:12" s="346" customFormat="1">
      <c r="H834" s="347"/>
      <c r="I834" s="347"/>
      <c r="J834" s="347"/>
      <c r="K834" s="347"/>
      <c r="L834" s="347"/>
    </row>
    <row r="835" spans="8:12" s="346" customFormat="1">
      <c r="H835" s="347"/>
      <c r="I835" s="347"/>
      <c r="J835" s="347"/>
      <c r="K835" s="347"/>
      <c r="L835" s="347"/>
    </row>
    <row r="836" spans="8:12" s="346" customFormat="1">
      <c r="H836" s="347"/>
      <c r="I836" s="347"/>
      <c r="J836" s="347"/>
      <c r="K836" s="347"/>
      <c r="L836" s="347"/>
    </row>
    <row r="837" spans="8:12" s="346" customFormat="1">
      <c r="H837" s="347"/>
      <c r="I837" s="347"/>
      <c r="J837" s="347"/>
      <c r="K837" s="347"/>
      <c r="L837" s="347"/>
    </row>
    <row r="838" spans="8:12" s="346" customFormat="1">
      <c r="H838" s="347"/>
      <c r="I838" s="347"/>
      <c r="J838" s="347"/>
      <c r="K838" s="347"/>
      <c r="L838" s="347"/>
    </row>
    <row r="839" spans="8:12" s="346" customFormat="1">
      <c r="H839" s="347"/>
      <c r="I839" s="347"/>
      <c r="J839" s="347"/>
      <c r="K839" s="347"/>
      <c r="L839" s="347"/>
    </row>
    <row r="840" spans="8:12" s="346" customFormat="1">
      <c r="H840" s="347"/>
      <c r="I840" s="347"/>
      <c r="J840" s="347"/>
      <c r="K840" s="347"/>
      <c r="L840" s="347"/>
    </row>
    <row r="841" spans="8:12" s="346" customFormat="1">
      <c r="H841" s="347"/>
      <c r="I841" s="347"/>
      <c r="J841" s="347"/>
      <c r="K841" s="347"/>
      <c r="L841" s="347"/>
    </row>
    <row r="842" spans="8:12" s="346" customFormat="1">
      <c r="H842" s="347"/>
      <c r="I842" s="347"/>
      <c r="J842" s="347"/>
      <c r="K842" s="347"/>
      <c r="L842" s="347"/>
    </row>
    <row r="843" spans="8:12" s="346" customFormat="1">
      <c r="H843" s="347"/>
      <c r="I843" s="347"/>
      <c r="J843" s="347"/>
      <c r="K843" s="347"/>
      <c r="L843" s="347"/>
    </row>
    <row r="844" spans="8:12" s="346" customFormat="1">
      <c r="H844" s="347"/>
      <c r="I844" s="347"/>
      <c r="J844" s="347"/>
      <c r="K844" s="347"/>
      <c r="L844" s="347"/>
    </row>
    <row r="845" spans="8:12" s="346" customFormat="1">
      <c r="H845" s="347"/>
      <c r="I845" s="347"/>
      <c r="J845" s="347"/>
      <c r="K845" s="347"/>
      <c r="L845" s="347"/>
    </row>
    <row r="846" spans="8:12" s="346" customFormat="1">
      <c r="H846" s="347"/>
      <c r="I846" s="347"/>
      <c r="J846" s="347"/>
      <c r="K846" s="347"/>
      <c r="L846" s="347"/>
    </row>
    <row r="847" spans="8:12" s="346" customFormat="1">
      <c r="H847" s="347"/>
      <c r="I847" s="347"/>
      <c r="J847" s="347"/>
      <c r="K847" s="347"/>
      <c r="L847" s="347"/>
    </row>
    <row r="848" spans="8:12" s="346" customFormat="1">
      <c r="H848" s="347"/>
      <c r="I848" s="347"/>
      <c r="J848" s="347"/>
      <c r="K848" s="347"/>
      <c r="L848" s="347"/>
    </row>
    <row r="849" spans="8:12" s="346" customFormat="1">
      <c r="H849" s="347"/>
      <c r="I849" s="347"/>
      <c r="J849" s="347"/>
      <c r="K849" s="347"/>
      <c r="L849" s="347"/>
    </row>
    <row r="850" spans="8:12" s="346" customFormat="1">
      <c r="H850" s="347"/>
      <c r="I850" s="347"/>
      <c r="J850" s="347"/>
      <c r="K850" s="347"/>
      <c r="L850" s="347"/>
    </row>
    <row r="851" spans="8:12" s="346" customFormat="1">
      <c r="H851" s="347"/>
      <c r="I851" s="347"/>
      <c r="J851" s="347"/>
      <c r="K851" s="347"/>
      <c r="L851" s="347"/>
    </row>
    <row r="852" spans="8:12" s="346" customFormat="1">
      <c r="H852" s="347"/>
      <c r="I852" s="347"/>
      <c r="J852" s="347"/>
      <c r="K852" s="347"/>
      <c r="L852" s="347"/>
    </row>
    <row r="853" spans="8:12" s="346" customFormat="1">
      <c r="H853" s="347"/>
      <c r="I853" s="347"/>
      <c r="J853" s="347"/>
      <c r="K853" s="347"/>
      <c r="L853" s="347"/>
    </row>
    <row r="854" spans="8:12" s="346" customFormat="1">
      <c r="H854" s="347"/>
      <c r="I854" s="347"/>
      <c r="J854" s="347"/>
      <c r="K854" s="347"/>
      <c r="L854" s="347"/>
    </row>
    <row r="855" spans="8:12" s="346" customFormat="1">
      <c r="H855" s="347"/>
      <c r="I855" s="347"/>
      <c r="J855" s="347"/>
      <c r="K855" s="347"/>
      <c r="L855" s="347"/>
    </row>
    <row r="856" spans="8:12" s="346" customFormat="1">
      <c r="H856" s="347"/>
      <c r="I856" s="347"/>
      <c r="J856" s="347"/>
      <c r="K856" s="347"/>
      <c r="L856" s="347"/>
    </row>
    <row r="857" spans="8:12" s="346" customFormat="1">
      <c r="H857" s="347"/>
      <c r="I857" s="347"/>
      <c r="J857" s="347"/>
      <c r="K857" s="347"/>
      <c r="L857" s="347"/>
    </row>
    <row r="858" spans="8:12" s="346" customFormat="1">
      <c r="H858" s="347"/>
      <c r="I858" s="347"/>
      <c r="J858" s="347"/>
      <c r="K858" s="347"/>
      <c r="L858" s="347"/>
    </row>
    <row r="859" spans="8:12" s="346" customFormat="1">
      <c r="H859" s="347"/>
      <c r="I859" s="347"/>
      <c r="J859" s="347"/>
      <c r="K859" s="347"/>
      <c r="L859" s="347"/>
    </row>
    <row r="860" spans="8:12" s="346" customFormat="1">
      <c r="H860" s="347"/>
      <c r="I860" s="347"/>
      <c r="J860" s="347"/>
      <c r="K860" s="347"/>
      <c r="L860" s="347"/>
    </row>
    <row r="861" spans="8:12" s="346" customFormat="1">
      <c r="H861" s="347"/>
      <c r="I861" s="347"/>
      <c r="J861" s="347"/>
      <c r="K861" s="347"/>
      <c r="L861" s="347"/>
    </row>
    <row r="862" spans="8:12" s="346" customFormat="1">
      <c r="H862" s="347"/>
      <c r="I862" s="347"/>
      <c r="J862" s="347"/>
      <c r="K862" s="347"/>
      <c r="L862" s="347"/>
    </row>
    <row r="863" spans="8:12" s="346" customFormat="1">
      <c r="H863" s="347"/>
      <c r="I863" s="347"/>
      <c r="J863" s="347"/>
      <c r="K863" s="347"/>
      <c r="L863" s="347"/>
    </row>
    <row r="864" spans="8:12" s="346" customFormat="1">
      <c r="H864" s="347"/>
      <c r="I864" s="347"/>
      <c r="J864" s="347"/>
      <c r="K864" s="347"/>
      <c r="L864" s="347"/>
    </row>
    <row r="865" spans="8:12" s="346" customFormat="1">
      <c r="H865" s="347"/>
      <c r="I865" s="347"/>
      <c r="J865" s="347"/>
      <c r="K865" s="347"/>
      <c r="L865" s="347"/>
    </row>
    <row r="866" spans="8:12" s="346" customFormat="1">
      <c r="H866" s="347"/>
      <c r="I866" s="347"/>
      <c r="J866" s="347"/>
      <c r="K866" s="347"/>
      <c r="L866" s="347"/>
    </row>
    <row r="867" spans="8:12" s="346" customFormat="1">
      <c r="H867" s="347"/>
      <c r="I867" s="347"/>
      <c r="J867" s="347"/>
      <c r="K867" s="347"/>
      <c r="L867" s="347"/>
    </row>
    <row r="868" spans="8:12" s="346" customFormat="1">
      <c r="H868" s="347"/>
      <c r="I868" s="347"/>
      <c r="J868" s="347"/>
      <c r="K868" s="347"/>
      <c r="L868" s="347"/>
    </row>
    <row r="869" spans="8:12" s="346" customFormat="1">
      <c r="H869" s="347"/>
      <c r="I869" s="347"/>
      <c r="J869" s="347"/>
      <c r="K869" s="347"/>
      <c r="L869" s="347"/>
    </row>
    <row r="870" spans="8:12" s="346" customFormat="1">
      <c r="H870" s="347"/>
      <c r="I870" s="347"/>
      <c r="J870" s="347"/>
      <c r="K870" s="347"/>
      <c r="L870" s="347"/>
    </row>
    <row r="871" spans="8:12" s="346" customFormat="1">
      <c r="H871" s="347"/>
      <c r="I871" s="347"/>
      <c r="J871" s="347"/>
      <c r="K871" s="347"/>
      <c r="L871" s="347"/>
    </row>
    <row r="872" spans="8:12" s="346" customFormat="1">
      <c r="H872" s="347"/>
      <c r="I872" s="347"/>
      <c r="J872" s="347"/>
      <c r="K872" s="347"/>
      <c r="L872" s="347"/>
    </row>
    <row r="873" spans="8:12" s="346" customFormat="1">
      <c r="H873" s="347"/>
      <c r="I873" s="347"/>
      <c r="J873" s="347"/>
      <c r="K873" s="347"/>
      <c r="L873" s="347"/>
    </row>
    <row r="874" spans="8:12" s="346" customFormat="1">
      <c r="H874" s="347"/>
      <c r="I874" s="347"/>
      <c r="J874" s="347"/>
      <c r="K874" s="347"/>
      <c r="L874" s="347"/>
    </row>
    <row r="875" spans="8:12" s="346" customFormat="1">
      <c r="H875" s="347"/>
      <c r="I875" s="347"/>
      <c r="J875" s="347"/>
      <c r="K875" s="347"/>
      <c r="L875" s="347"/>
    </row>
    <row r="876" spans="8:12" s="346" customFormat="1">
      <c r="H876" s="347"/>
      <c r="I876" s="347"/>
      <c r="J876" s="347"/>
      <c r="K876" s="347"/>
      <c r="L876" s="347"/>
    </row>
    <row r="877" spans="8:12" s="346" customFormat="1">
      <c r="H877" s="347"/>
      <c r="I877" s="347"/>
      <c r="J877" s="347"/>
      <c r="K877" s="347"/>
      <c r="L877" s="347"/>
    </row>
    <row r="878" spans="8:12" s="346" customFormat="1">
      <c r="H878" s="347"/>
      <c r="I878" s="347"/>
      <c r="J878" s="347"/>
      <c r="K878" s="347"/>
      <c r="L878" s="347"/>
    </row>
    <row r="879" spans="8:12" s="346" customFormat="1">
      <c r="H879" s="347"/>
      <c r="I879" s="347"/>
      <c r="J879" s="347"/>
      <c r="K879" s="347"/>
      <c r="L879" s="347"/>
    </row>
    <row r="880" spans="8:12" s="346" customFormat="1">
      <c r="H880" s="347"/>
      <c r="I880" s="347"/>
      <c r="J880" s="347"/>
      <c r="K880" s="347"/>
      <c r="L880" s="347"/>
    </row>
    <row r="881" spans="8:12" s="346" customFormat="1">
      <c r="H881" s="347"/>
      <c r="I881" s="347"/>
      <c r="J881" s="347"/>
      <c r="K881" s="347"/>
      <c r="L881" s="347"/>
    </row>
    <row r="882" spans="8:12" s="346" customFormat="1">
      <c r="H882" s="347"/>
      <c r="I882" s="347"/>
      <c r="J882" s="347"/>
      <c r="K882" s="347"/>
      <c r="L882" s="347"/>
    </row>
    <row r="883" spans="8:12" s="346" customFormat="1">
      <c r="H883" s="347"/>
      <c r="I883" s="347"/>
      <c r="J883" s="347"/>
      <c r="K883" s="347"/>
      <c r="L883" s="347"/>
    </row>
    <row r="884" spans="8:12" s="346" customFormat="1">
      <c r="H884" s="347"/>
      <c r="I884" s="347"/>
      <c r="J884" s="347"/>
      <c r="K884" s="347"/>
      <c r="L884" s="347"/>
    </row>
    <row r="885" spans="8:12" s="346" customFormat="1">
      <c r="H885" s="347"/>
      <c r="I885" s="347"/>
      <c r="J885" s="347"/>
      <c r="K885" s="347"/>
      <c r="L885" s="347"/>
    </row>
    <row r="886" spans="8:12" s="346" customFormat="1">
      <c r="H886" s="347"/>
      <c r="I886" s="347"/>
      <c r="J886" s="347"/>
      <c r="K886" s="347"/>
      <c r="L886" s="347"/>
    </row>
    <row r="887" spans="8:12" s="346" customFormat="1">
      <c r="H887" s="347"/>
      <c r="I887" s="347"/>
      <c r="J887" s="347"/>
      <c r="K887" s="347"/>
      <c r="L887" s="347"/>
    </row>
    <row r="888" spans="8:12" s="346" customFormat="1">
      <c r="H888" s="347"/>
      <c r="I888" s="347"/>
      <c r="J888" s="347"/>
      <c r="K888" s="347"/>
      <c r="L888" s="347"/>
    </row>
    <row r="889" spans="8:12" s="346" customFormat="1">
      <c r="H889" s="347"/>
      <c r="I889" s="347"/>
      <c r="J889" s="347"/>
      <c r="K889" s="347"/>
      <c r="L889" s="347"/>
    </row>
    <row r="890" spans="8:12" s="346" customFormat="1">
      <c r="H890" s="347"/>
      <c r="I890" s="347"/>
      <c r="J890" s="347"/>
      <c r="K890" s="347"/>
      <c r="L890" s="347"/>
    </row>
    <row r="891" spans="8:12" s="346" customFormat="1">
      <c r="H891" s="347"/>
      <c r="I891" s="347"/>
      <c r="J891" s="347"/>
      <c r="K891" s="347"/>
      <c r="L891" s="347"/>
    </row>
    <row r="892" spans="8:12" s="346" customFormat="1">
      <c r="H892" s="347"/>
      <c r="I892" s="347"/>
      <c r="J892" s="347"/>
      <c r="K892" s="347"/>
      <c r="L892" s="347"/>
    </row>
    <row r="893" spans="8:12" s="346" customFormat="1">
      <c r="H893" s="347"/>
      <c r="I893" s="347"/>
      <c r="J893" s="347"/>
      <c r="K893" s="347"/>
      <c r="L893" s="347"/>
    </row>
    <row r="894" spans="8:12" s="346" customFormat="1">
      <c r="H894" s="347"/>
      <c r="I894" s="347"/>
      <c r="J894" s="347"/>
      <c r="K894" s="347"/>
      <c r="L894" s="347"/>
    </row>
    <row r="895" spans="8:12" s="346" customFormat="1">
      <c r="H895" s="347"/>
      <c r="I895" s="347"/>
      <c r="J895" s="347"/>
      <c r="K895" s="347"/>
      <c r="L895" s="347"/>
    </row>
    <row r="896" spans="8:12" s="346" customFormat="1">
      <c r="H896" s="347"/>
      <c r="I896" s="347"/>
      <c r="J896" s="347"/>
      <c r="K896" s="347"/>
      <c r="L896" s="347"/>
    </row>
    <row r="897" spans="8:12" s="346" customFormat="1">
      <c r="H897" s="347"/>
      <c r="I897" s="347"/>
      <c r="J897" s="347"/>
      <c r="K897" s="347"/>
      <c r="L897" s="347"/>
    </row>
    <row r="898" spans="8:12" s="346" customFormat="1">
      <c r="H898" s="347"/>
      <c r="I898" s="347"/>
      <c r="J898" s="347"/>
      <c r="K898" s="347"/>
      <c r="L898" s="347"/>
    </row>
    <row r="899" spans="8:12" s="346" customFormat="1">
      <c r="H899" s="347"/>
      <c r="I899" s="347"/>
      <c r="J899" s="347"/>
      <c r="K899" s="347"/>
      <c r="L899" s="347"/>
    </row>
    <row r="900" spans="8:12" s="346" customFormat="1">
      <c r="H900" s="347"/>
      <c r="I900" s="347"/>
      <c r="J900" s="347"/>
      <c r="K900" s="347"/>
      <c r="L900" s="347"/>
    </row>
    <row r="901" spans="8:12" s="346" customFormat="1">
      <c r="H901" s="347"/>
      <c r="I901" s="347"/>
      <c r="J901" s="347"/>
      <c r="K901" s="347"/>
      <c r="L901" s="347"/>
    </row>
    <row r="902" spans="8:12" s="346" customFormat="1">
      <c r="H902" s="347"/>
      <c r="I902" s="347"/>
      <c r="J902" s="347"/>
      <c r="K902" s="347"/>
      <c r="L902" s="347"/>
    </row>
    <row r="903" spans="8:12" s="346" customFormat="1">
      <c r="H903" s="347"/>
      <c r="I903" s="347"/>
      <c r="J903" s="347"/>
      <c r="K903" s="347"/>
      <c r="L903" s="347"/>
    </row>
    <row r="904" spans="8:12" s="346" customFormat="1">
      <c r="H904" s="347"/>
      <c r="I904" s="347"/>
      <c r="J904" s="347"/>
      <c r="K904" s="347"/>
      <c r="L904" s="347"/>
    </row>
    <row r="905" spans="8:12" s="346" customFormat="1">
      <c r="H905" s="347"/>
      <c r="I905" s="347"/>
      <c r="J905" s="347"/>
      <c r="K905" s="347"/>
      <c r="L905" s="347"/>
    </row>
    <row r="906" spans="8:12" s="346" customFormat="1">
      <c r="H906" s="347"/>
      <c r="I906" s="347"/>
      <c r="J906" s="347"/>
      <c r="K906" s="347"/>
      <c r="L906" s="347"/>
    </row>
    <row r="907" spans="8:12" s="346" customFormat="1">
      <c r="H907" s="347"/>
      <c r="I907" s="347"/>
      <c r="J907" s="347"/>
      <c r="K907" s="347"/>
      <c r="L907" s="347"/>
    </row>
    <row r="908" spans="8:12" s="346" customFormat="1">
      <c r="H908" s="347"/>
      <c r="I908" s="347"/>
      <c r="J908" s="347"/>
      <c r="K908" s="347"/>
      <c r="L908" s="347"/>
    </row>
    <row r="909" spans="8:12" s="346" customFormat="1">
      <c r="H909" s="347"/>
      <c r="I909" s="347"/>
      <c r="J909" s="347"/>
      <c r="K909" s="347"/>
      <c r="L909" s="347"/>
    </row>
    <row r="910" spans="8:12" s="346" customFormat="1">
      <c r="H910" s="347"/>
      <c r="I910" s="347"/>
      <c r="J910" s="347"/>
      <c r="K910" s="347"/>
      <c r="L910" s="347"/>
    </row>
    <row r="911" spans="8:12" s="346" customFormat="1">
      <c r="H911" s="347"/>
      <c r="I911" s="347"/>
      <c r="J911" s="347"/>
      <c r="K911" s="347"/>
      <c r="L911" s="347"/>
    </row>
    <row r="912" spans="8:12" s="346" customFormat="1">
      <c r="H912" s="347"/>
      <c r="I912" s="347"/>
      <c r="J912" s="347"/>
      <c r="K912" s="347"/>
      <c r="L912" s="347"/>
    </row>
    <row r="913" spans="8:12" s="346" customFormat="1">
      <c r="H913" s="347"/>
      <c r="I913" s="347"/>
      <c r="J913" s="347"/>
      <c r="K913" s="347"/>
      <c r="L913" s="347"/>
    </row>
    <row r="914" spans="8:12" s="346" customFormat="1">
      <c r="H914" s="347"/>
      <c r="I914" s="347"/>
      <c r="J914" s="347"/>
      <c r="K914" s="347"/>
      <c r="L914" s="347"/>
    </row>
    <row r="915" spans="8:12" s="346" customFormat="1">
      <c r="H915" s="347"/>
      <c r="I915" s="347"/>
      <c r="J915" s="347"/>
      <c r="K915" s="347"/>
      <c r="L915" s="347"/>
    </row>
    <row r="916" spans="8:12" s="346" customFormat="1">
      <c r="H916" s="347"/>
      <c r="I916" s="347"/>
      <c r="J916" s="347"/>
      <c r="K916" s="347"/>
      <c r="L916" s="347"/>
    </row>
    <row r="917" spans="8:12" s="346" customFormat="1">
      <c r="H917" s="347"/>
      <c r="I917" s="347"/>
      <c r="J917" s="347"/>
      <c r="K917" s="347"/>
      <c r="L917" s="347"/>
    </row>
    <row r="918" spans="8:12" s="346" customFormat="1">
      <c r="H918" s="347"/>
      <c r="I918" s="347"/>
      <c r="J918" s="347"/>
      <c r="K918" s="347"/>
      <c r="L918" s="347"/>
    </row>
    <row r="919" spans="8:12" s="346" customFormat="1">
      <c r="H919" s="347"/>
      <c r="I919" s="347"/>
      <c r="J919" s="347"/>
      <c r="K919" s="347"/>
      <c r="L919" s="347"/>
    </row>
    <row r="920" spans="8:12" s="346" customFormat="1">
      <c r="H920" s="347"/>
      <c r="I920" s="347"/>
      <c r="J920" s="347"/>
      <c r="K920" s="347"/>
      <c r="L920" s="347"/>
    </row>
    <row r="921" spans="8:12" s="346" customFormat="1">
      <c r="H921" s="347"/>
      <c r="I921" s="347"/>
      <c r="J921" s="347"/>
      <c r="K921" s="347"/>
      <c r="L921" s="347"/>
    </row>
    <row r="922" spans="8:12" s="346" customFormat="1">
      <c r="H922" s="347"/>
      <c r="I922" s="347"/>
      <c r="J922" s="347"/>
      <c r="K922" s="347"/>
      <c r="L922" s="347"/>
    </row>
    <row r="923" spans="8:12" s="346" customFormat="1">
      <c r="H923" s="347"/>
      <c r="I923" s="347"/>
      <c r="J923" s="347"/>
      <c r="K923" s="347"/>
      <c r="L923" s="347"/>
    </row>
    <row r="924" spans="8:12" s="346" customFormat="1">
      <c r="H924" s="347"/>
      <c r="I924" s="347"/>
      <c r="J924" s="347"/>
      <c r="K924" s="347"/>
      <c r="L924" s="347"/>
    </row>
    <row r="925" spans="8:12" s="346" customFormat="1">
      <c r="H925" s="347"/>
      <c r="I925" s="347"/>
      <c r="J925" s="347"/>
      <c r="K925" s="347"/>
      <c r="L925" s="347"/>
    </row>
    <row r="926" spans="8:12" s="346" customFormat="1">
      <c r="H926" s="347"/>
      <c r="I926" s="347"/>
      <c r="J926" s="347"/>
      <c r="K926" s="347"/>
      <c r="L926" s="347"/>
    </row>
    <row r="927" spans="8:12" s="346" customFormat="1">
      <c r="H927" s="347"/>
      <c r="I927" s="347"/>
      <c r="J927" s="347"/>
      <c r="K927" s="347"/>
      <c r="L927" s="347"/>
    </row>
    <row r="928" spans="8:12" s="346" customFormat="1">
      <c r="H928" s="347"/>
      <c r="I928" s="347"/>
      <c r="J928" s="347"/>
      <c r="K928" s="347"/>
      <c r="L928" s="347"/>
    </row>
    <row r="929" spans="8:12" s="346" customFormat="1">
      <c r="H929" s="347"/>
      <c r="I929" s="347"/>
      <c r="J929" s="347"/>
      <c r="K929" s="347"/>
      <c r="L929" s="347"/>
    </row>
    <row r="930" spans="8:12" s="346" customFormat="1">
      <c r="H930" s="347"/>
      <c r="I930" s="347"/>
      <c r="J930" s="347"/>
      <c r="K930" s="347"/>
      <c r="L930" s="347"/>
    </row>
    <row r="931" spans="8:12" s="346" customFormat="1">
      <c r="H931" s="347"/>
      <c r="I931" s="347"/>
      <c r="J931" s="347"/>
      <c r="K931" s="347"/>
      <c r="L931" s="347"/>
    </row>
    <row r="932" spans="8:12" s="346" customFormat="1">
      <c r="H932" s="347"/>
      <c r="I932" s="347"/>
      <c r="J932" s="347"/>
      <c r="K932" s="347"/>
      <c r="L932" s="347"/>
    </row>
  </sheetData>
  <mergeCells count="19">
    <mergeCell ref="A1:L1"/>
    <mergeCell ref="A2:L2"/>
    <mergeCell ref="J5:L5"/>
    <mergeCell ref="J53:J54"/>
    <mergeCell ref="H5:I5"/>
    <mergeCell ref="L53:L54"/>
    <mergeCell ref="B53:B54"/>
    <mergeCell ref="C53:C54"/>
    <mergeCell ref="D53:D54"/>
    <mergeCell ref="E53:E54"/>
    <mergeCell ref="K53:K54"/>
    <mergeCell ref="F53:F54"/>
    <mergeCell ref="A4:I4"/>
    <mergeCell ref="A3:I3"/>
    <mergeCell ref="A5:A6"/>
    <mergeCell ref="B5:G5"/>
    <mergeCell ref="G53:G54"/>
    <mergeCell ref="H53:H54"/>
    <mergeCell ref="I53:I54"/>
  </mergeCells>
  <printOptions horizontalCentered="1" gridLinesSet="0"/>
  <pageMargins left="0.39370078740157483" right="0.39370078740157483" top="0.39370078740157483" bottom="0.39370078740157483" header="0.31496062992125984" footer="0.31496062992125984"/>
  <pageSetup scale="56" fitToHeight="2" orientation="portrait" horizontalDpi="1200" verticalDpi="1200" r:id="rId1"/>
  <headerFooter alignWithMargins="0">
    <oddFooter>&amp;L&amp;"MetaNormalLF-Roman,Standard"&amp;9Statistisches Bundesamt, Fachserie 14, Reihe 2, 1.-4. Vj 2015</oddFooter>
  </headerFooter>
  <rowBreaks count="1" manualBreakCount="1">
    <brk id="69" max="11"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S264"/>
  <sheetViews>
    <sheetView showGridLines="0" zoomScaleNormal="100" zoomScaleSheetLayoutView="100" workbookViewId="0">
      <pane ySplit="6" topLeftCell="A7" activePane="bottomLeft" state="frozen"/>
      <selection pane="bottomLeft" sqref="A1:XFD1"/>
    </sheetView>
  </sheetViews>
  <sheetFormatPr baseColWidth="10" defaultColWidth="11.42578125" defaultRowHeight="12.75"/>
  <cols>
    <col min="1" max="1" width="61.7109375" style="305" customWidth="1"/>
    <col min="2" max="5" width="6.7109375" style="305" customWidth="1"/>
    <col min="6" max="8" width="15.7109375" style="348" customWidth="1"/>
    <col min="9" max="9" width="15.7109375" style="349" customWidth="1"/>
    <col min="10" max="10" width="15.7109375" style="348" customWidth="1"/>
    <col min="11" max="11" width="25" style="346" customWidth="1"/>
    <col min="12" max="12" width="25.85546875" style="305" customWidth="1"/>
    <col min="13" max="16384" width="11.42578125" style="305"/>
  </cols>
  <sheetData>
    <row r="1" spans="1:45" ht="15" customHeight="1">
      <c r="A1" s="1422" t="s">
        <v>607</v>
      </c>
      <c r="B1" s="1422"/>
      <c r="C1" s="1422"/>
      <c r="D1" s="1422"/>
      <c r="E1" s="1422"/>
      <c r="F1" s="1422"/>
      <c r="G1" s="1422"/>
      <c r="H1" s="1422"/>
      <c r="I1" s="1422"/>
      <c r="J1" s="1422"/>
      <c r="K1" s="350"/>
    </row>
    <row r="2" spans="1:45" ht="15" customHeight="1">
      <c r="A2" s="1422" t="s">
        <v>111</v>
      </c>
      <c r="B2" s="1422"/>
      <c r="C2" s="1422"/>
      <c r="D2" s="1422"/>
      <c r="E2" s="1422"/>
      <c r="F2" s="1422"/>
      <c r="G2" s="1422"/>
      <c r="H2" s="1422"/>
      <c r="I2" s="1422"/>
      <c r="J2" s="1422"/>
      <c r="K2" s="350"/>
    </row>
    <row r="3" spans="1:45" ht="15" customHeight="1">
      <c r="A3" s="1414"/>
      <c r="B3" s="1414"/>
      <c r="C3" s="1414"/>
      <c r="D3" s="1414"/>
      <c r="E3" s="1414"/>
      <c r="F3" s="1414"/>
      <c r="G3" s="1414"/>
      <c r="H3" s="948"/>
      <c r="I3" s="306"/>
      <c r="J3" s="948"/>
    </row>
    <row r="4" spans="1:45" ht="15" customHeight="1">
      <c r="A4" s="351"/>
      <c r="F4" s="352"/>
      <c r="G4" s="352"/>
      <c r="H4" s="352"/>
      <c r="I4" s="307"/>
      <c r="J4" s="307"/>
      <c r="L4" s="346"/>
      <c r="M4" s="346"/>
      <c r="N4" s="346"/>
      <c r="O4" s="346"/>
      <c r="P4" s="346"/>
      <c r="Q4" s="346"/>
      <c r="R4" s="346"/>
      <c r="S4" s="346"/>
      <c r="T4" s="346"/>
      <c r="U4" s="346"/>
      <c r="V4" s="346"/>
      <c r="W4" s="346"/>
      <c r="X4" s="346"/>
      <c r="Y4" s="346"/>
      <c r="Z4" s="346"/>
      <c r="AA4" s="346"/>
      <c r="AB4" s="346"/>
      <c r="AC4" s="346"/>
      <c r="AD4" s="346"/>
      <c r="AE4" s="346"/>
      <c r="AF4" s="346"/>
      <c r="AG4" s="346"/>
      <c r="AH4" s="346"/>
      <c r="AI4" s="346"/>
      <c r="AJ4" s="346"/>
      <c r="AK4" s="346"/>
      <c r="AL4" s="346"/>
      <c r="AM4" s="346"/>
      <c r="AN4" s="346"/>
      <c r="AO4" s="346"/>
      <c r="AP4" s="346"/>
      <c r="AQ4" s="346"/>
      <c r="AR4" s="346"/>
      <c r="AS4" s="346"/>
    </row>
    <row r="5" spans="1:45" ht="39.950000000000003" customHeight="1">
      <c r="A5" s="1415" t="s">
        <v>82</v>
      </c>
      <c r="B5" s="1428" t="s">
        <v>20</v>
      </c>
      <c r="C5" s="1429"/>
      <c r="D5" s="1429"/>
      <c r="E5" s="1430"/>
      <c r="F5" s="1417" t="s">
        <v>32</v>
      </c>
      <c r="G5" s="1419"/>
      <c r="H5" s="1417" t="s">
        <v>150</v>
      </c>
      <c r="I5" s="1418"/>
      <c r="J5" s="1419"/>
      <c r="K5" s="1432"/>
      <c r="L5" s="346"/>
      <c r="M5" s="346"/>
      <c r="N5" s="346"/>
      <c r="O5" s="346"/>
      <c r="P5" s="346"/>
      <c r="Q5" s="346"/>
      <c r="R5" s="346"/>
      <c r="S5" s="346"/>
      <c r="T5" s="346"/>
      <c r="U5" s="346"/>
      <c r="V5" s="346"/>
      <c r="W5" s="346"/>
      <c r="X5" s="346"/>
      <c r="Y5" s="346"/>
      <c r="Z5" s="346"/>
      <c r="AA5" s="346"/>
      <c r="AB5" s="346"/>
      <c r="AC5" s="346"/>
      <c r="AD5" s="346"/>
      <c r="AE5" s="346"/>
      <c r="AF5" s="346"/>
      <c r="AG5" s="346"/>
      <c r="AH5" s="346"/>
      <c r="AI5" s="346"/>
      <c r="AJ5" s="346"/>
      <c r="AK5" s="346"/>
      <c r="AL5" s="346"/>
      <c r="AM5" s="346"/>
      <c r="AN5" s="346"/>
      <c r="AO5" s="346"/>
      <c r="AP5" s="346"/>
      <c r="AQ5" s="346"/>
      <c r="AR5" s="346"/>
      <c r="AS5" s="346"/>
    </row>
    <row r="6" spans="1:45" ht="52.5" customHeight="1">
      <c r="A6" s="1416"/>
      <c r="B6" s="417" t="s">
        <v>598</v>
      </c>
      <c r="C6" s="962" t="s">
        <v>606</v>
      </c>
      <c r="D6" s="962" t="s">
        <v>595</v>
      </c>
      <c r="E6" s="417" t="s">
        <v>605</v>
      </c>
      <c r="F6" s="308" t="s">
        <v>21</v>
      </c>
      <c r="G6" s="308" t="s">
        <v>22</v>
      </c>
      <c r="H6" s="308" t="s">
        <v>288</v>
      </c>
      <c r="I6" s="309" t="s">
        <v>23</v>
      </c>
      <c r="J6" s="308" t="s">
        <v>24</v>
      </c>
      <c r="K6" s="1432"/>
      <c r="L6" s="346"/>
      <c r="M6" s="346"/>
      <c r="N6" s="346"/>
      <c r="O6" s="346"/>
      <c r="P6" s="346"/>
      <c r="Q6" s="346"/>
      <c r="R6" s="346"/>
      <c r="S6" s="346"/>
      <c r="T6" s="346"/>
      <c r="U6" s="346"/>
      <c r="V6" s="346"/>
      <c r="W6" s="346"/>
      <c r="X6" s="346"/>
      <c r="Y6" s="346"/>
      <c r="Z6" s="346"/>
      <c r="AA6" s="346"/>
      <c r="AB6" s="346"/>
      <c r="AC6" s="346"/>
      <c r="AD6" s="346"/>
      <c r="AE6" s="346"/>
      <c r="AF6" s="346"/>
      <c r="AG6" s="346"/>
      <c r="AH6" s="346"/>
      <c r="AI6" s="346"/>
      <c r="AJ6" s="346"/>
      <c r="AK6" s="346"/>
      <c r="AL6" s="346"/>
      <c r="AM6" s="346"/>
      <c r="AN6" s="346"/>
      <c r="AO6" s="346"/>
      <c r="AP6" s="346"/>
      <c r="AQ6" s="346"/>
      <c r="AR6" s="346"/>
      <c r="AS6" s="346"/>
    </row>
    <row r="7" spans="1:45" ht="15" customHeight="1">
      <c r="A7" s="353"/>
      <c r="B7" s="311"/>
      <c r="C7" s="311"/>
      <c r="D7" s="311"/>
      <c r="E7" s="311"/>
      <c r="F7" s="354"/>
      <c r="G7" s="354"/>
      <c r="H7" s="354"/>
      <c r="I7" s="312"/>
      <c r="J7" s="312"/>
      <c r="K7" s="1432"/>
      <c r="L7" s="346"/>
      <c r="M7" s="346"/>
      <c r="N7" s="346"/>
      <c r="O7" s="346"/>
      <c r="P7" s="346"/>
      <c r="Q7" s="346"/>
      <c r="R7" s="346"/>
      <c r="S7" s="346"/>
      <c r="T7" s="346"/>
      <c r="U7" s="346"/>
      <c r="V7" s="346"/>
      <c r="W7" s="346"/>
      <c r="X7" s="346"/>
      <c r="Y7" s="346"/>
      <c r="Z7" s="346"/>
      <c r="AA7" s="346"/>
      <c r="AB7" s="346"/>
      <c r="AC7" s="346"/>
      <c r="AD7" s="346"/>
      <c r="AE7" s="346"/>
      <c r="AF7" s="346"/>
      <c r="AG7" s="346"/>
      <c r="AH7" s="346"/>
      <c r="AI7" s="346"/>
      <c r="AJ7" s="346"/>
      <c r="AK7" s="346"/>
      <c r="AL7" s="346"/>
      <c r="AM7" s="346"/>
      <c r="AN7" s="346"/>
      <c r="AO7" s="346"/>
      <c r="AP7" s="346"/>
      <c r="AQ7" s="346"/>
      <c r="AR7" s="346"/>
      <c r="AS7" s="346"/>
    </row>
    <row r="8" spans="1:45" ht="15" customHeight="1">
      <c r="A8" s="355" t="s">
        <v>83</v>
      </c>
      <c r="B8" s="356">
        <v>25</v>
      </c>
      <c r="C8" s="356">
        <v>56</v>
      </c>
      <c r="D8" s="356">
        <v>61</v>
      </c>
      <c r="E8" s="356">
        <v>145</v>
      </c>
      <c r="F8" s="522" t="s">
        <v>26</v>
      </c>
      <c r="G8" s="522" t="s">
        <v>26</v>
      </c>
      <c r="H8" s="522" t="s">
        <v>26</v>
      </c>
      <c r="I8" s="519" t="s">
        <v>25</v>
      </c>
      <c r="J8" s="519" t="s">
        <v>25</v>
      </c>
      <c r="K8" s="1432"/>
      <c r="L8" s="346"/>
      <c r="M8" s="346"/>
      <c r="N8" s="346"/>
      <c r="O8" s="346"/>
      <c r="P8" s="346"/>
      <c r="Q8" s="346"/>
      <c r="R8" s="346"/>
      <c r="S8" s="346"/>
      <c r="T8" s="346"/>
      <c r="U8" s="346"/>
      <c r="V8" s="346"/>
      <c r="W8" s="346"/>
      <c r="X8" s="346"/>
      <c r="Y8" s="346"/>
      <c r="Z8" s="346"/>
      <c r="AA8" s="346"/>
      <c r="AB8" s="346"/>
      <c r="AC8" s="346"/>
      <c r="AD8" s="346"/>
      <c r="AE8" s="346"/>
      <c r="AF8" s="346"/>
      <c r="AG8" s="346"/>
      <c r="AH8" s="346"/>
      <c r="AI8" s="346"/>
      <c r="AJ8" s="346"/>
      <c r="AK8" s="346"/>
      <c r="AL8" s="346"/>
      <c r="AM8" s="346"/>
      <c r="AN8" s="346"/>
      <c r="AO8" s="346"/>
      <c r="AP8" s="346"/>
      <c r="AQ8" s="346"/>
      <c r="AR8" s="346"/>
      <c r="AS8" s="346"/>
    </row>
    <row r="9" spans="1:45" ht="15" customHeight="1">
      <c r="A9" s="357"/>
      <c r="B9" s="356"/>
      <c r="C9" s="356"/>
      <c r="D9" s="356"/>
      <c r="E9" s="356"/>
      <c r="F9" s="358"/>
      <c r="G9" s="359"/>
      <c r="H9" s="358"/>
      <c r="I9" s="519"/>
      <c r="J9" s="519"/>
      <c r="K9" s="1432"/>
      <c r="L9" s="346"/>
      <c r="M9" s="346"/>
      <c r="N9" s="346"/>
      <c r="O9" s="346"/>
      <c r="P9" s="346"/>
      <c r="Q9" s="346"/>
      <c r="R9" s="346"/>
      <c r="S9" s="346"/>
      <c r="T9" s="346"/>
      <c r="U9" s="346"/>
      <c r="V9" s="346"/>
      <c r="W9" s="346"/>
      <c r="X9" s="346"/>
      <c r="Y9" s="346"/>
      <c r="Z9" s="346"/>
      <c r="AA9" s="346"/>
      <c r="AB9" s="346"/>
      <c r="AC9" s="346"/>
      <c r="AD9" s="346"/>
      <c r="AE9" s="346"/>
      <c r="AF9" s="346"/>
      <c r="AG9" s="346"/>
      <c r="AH9" s="346"/>
      <c r="AI9" s="346"/>
      <c r="AJ9" s="346"/>
      <c r="AK9" s="346"/>
      <c r="AL9" s="346"/>
      <c r="AM9" s="346"/>
      <c r="AN9" s="346"/>
      <c r="AO9" s="346"/>
      <c r="AP9" s="346"/>
      <c r="AQ9" s="346"/>
      <c r="AR9" s="346"/>
      <c r="AS9" s="346"/>
    </row>
    <row r="10" spans="1:45" ht="15" customHeight="1">
      <c r="A10" s="360" t="s">
        <v>84</v>
      </c>
      <c r="B10" s="356" t="s">
        <v>25</v>
      </c>
      <c r="C10" s="356">
        <v>57</v>
      </c>
      <c r="D10" s="356" t="s">
        <v>25</v>
      </c>
      <c r="E10" s="356">
        <v>148</v>
      </c>
      <c r="F10" s="522" t="s">
        <v>26</v>
      </c>
      <c r="G10" s="522" t="s">
        <v>26</v>
      </c>
      <c r="H10" s="522" t="s">
        <v>26</v>
      </c>
      <c r="I10" s="519" t="s">
        <v>25</v>
      </c>
      <c r="J10" s="519" t="s">
        <v>25</v>
      </c>
      <c r="L10" s="346"/>
      <c r="M10" s="346"/>
      <c r="N10" s="346"/>
      <c r="O10" s="346"/>
      <c r="P10" s="346"/>
      <c r="Q10" s="346"/>
      <c r="R10" s="346"/>
      <c r="S10" s="346"/>
      <c r="T10" s="346"/>
      <c r="U10" s="346"/>
      <c r="V10" s="346"/>
      <c r="W10" s="346"/>
      <c r="X10" s="346"/>
      <c r="Y10" s="346"/>
      <c r="Z10" s="346"/>
      <c r="AA10" s="346"/>
      <c r="AB10" s="346"/>
      <c r="AC10" s="346"/>
      <c r="AD10" s="346"/>
      <c r="AE10" s="346"/>
      <c r="AF10" s="346"/>
      <c r="AG10" s="346"/>
      <c r="AH10" s="346"/>
      <c r="AI10" s="346"/>
      <c r="AJ10" s="346"/>
      <c r="AK10" s="346"/>
      <c r="AL10" s="346"/>
      <c r="AM10" s="346"/>
      <c r="AN10" s="346"/>
      <c r="AO10" s="346"/>
      <c r="AP10" s="346"/>
      <c r="AQ10" s="346"/>
      <c r="AR10" s="346"/>
      <c r="AS10" s="346"/>
    </row>
    <row r="11" spans="1:45" ht="15" customHeight="1">
      <c r="A11" s="360"/>
      <c r="B11" s="356"/>
      <c r="C11" s="356"/>
      <c r="D11" s="356"/>
      <c r="E11" s="356"/>
      <c r="F11" s="358"/>
      <c r="G11" s="359"/>
      <c r="H11" s="358"/>
      <c r="I11" s="320"/>
      <c r="J11" s="320"/>
      <c r="L11" s="346"/>
      <c r="M11" s="346"/>
      <c r="N11" s="346"/>
      <c r="O11" s="346"/>
      <c r="P11" s="346"/>
      <c r="Q11" s="346"/>
      <c r="R11" s="346"/>
      <c r="S11" s="346"/>
      <c r="T11" s="346"/>
      <c r="U11" s="346"/>
      <c r="V11" s="346"/>
      <c r="W11" s="346"/>
      <c r="X11" s="346"/>
      <c r="Y11" s="346"/>
      <c r="Z11" s="346"/>
      <c r="AA11" s="346"/>
      <c r="AB11" s="346"/>
      <c r="AC11" s="346"/>
      <c r="AD11" s="346"/>
      <c r="AE11" s="346"/>
      <c r="AF11" s="346"/>
      <c r="AG11" s="346"/>
      <c r="AH11" s="346"/>
      <c r="AI11" s="346"/>
      <c r="AJ11" s="346"/>
      <c r="AK11" s="346"/>
      <c r="AL11" s="346"/>
      <c r="AM11" s="346"/>
      <c r="AN11" s="346"/>
      <c r="AO11" s="346"/>
      <c r="AP11" s="346"/>
      <c r="AQ11" s="346"/>
      <c r="AR11" s="346"/>
      <c r="AS11" s="346"/>
    </row>
    <row r="12" spans="1:45" ht="15" customHeight="1">
      <c r="A12" s="318" t="s">
        <v>85</v>
      </c>
      <c r="B12" s="315" t="s">
        <v>25</v>
      </c>
      <c r="C12" s="315">
        <v>58</v>
      </c>
      <c r="D12" s="315" t="s">
        <v>25</v>
      </c>
      <c r="E12" s="315">
        <v>151</v>
      </c>
      <c r="F12" s="522" t="s">
        <v>26</v>
      </c>
      <c r="G12" s="522" t="s">
        <v>26</v>
      </c>
      <c r="H12" s="522" t="s">
        <v>26</v>
      </c>
      <c r="I12" s="519" t="s">
        <v>25</v>
      </c>
      <c r="J12" s="519" t="s">
        <v>25</v>
      </c>
      <c r="K12" s="361"/>
      <c r="L12" s="346"/>
      <c r="M12" s="346"/>
      <c r="N12" s="346"/>
      <c r="O12" s="346"/>
      <c r="P12" s="346"/>
      <c r="Q12" s="346"/>
      <c r="R12" s="346"/>
      <c r="S12" s="346"/>
      <c r="T12" s="346"/>
      <c r="U12" s="346"/>
      <c r="V12" s="346"/>
      <c r="W12" s="346"/>
      <c r="X12" s="346"/>
      <c r="Y12" s="346"/>
      <c r="Z12" s="346"/>
      <c r="AA12" s="346"/>
      <c r="AB12" s="346"/>
      <c r="AC12" s="346"/>
      <c r="AD12" s="346"/>
      <c r="AE12" s="346"/>
      <c r="AF12" s="346"/>
      <c r="AG12" s="346"/>
      <c r="AH12" s="346"/>
      <c r="AI12" s="346"/>
      <c r="AJ12" s="346"/>
      <c r="AK12" s="346"/>
      <c r="AL12" s="346"/>
      <c r="AM12" s="346"/>
      <c r="AN12" s="346"/>
      <c r="AO12" s="346"/>
      <c r="AP12" s="346"/>
      <c r="AQ12" s="346"/>
      <c r="AR12" s="346"/>
      <c r="AS12" s="346"/>
    </row>
    <row r="13" spans="1:45" ht="15" customHeight="1">
      <c r="A13" s="360"/>
      <c r="B13" s="356"/>
      <c r="C13" s="356"/>
      <c r="D13" s="356"/>
      <c r="E13" s="356"/>
      <c r="F13" s="358"/>
      <c r="G13" s="359"/>
      <c r="H13" s="358"/>
      <c r="I13" s="519"/>
      <c r="J13" s="519"/>
      <c r="K13" s="362"/>
      <c r="L13" s="346"/>
      <c r="M13" s="346"/>
      <c r="N13" s="346"/>
      <c r="O13" s="346"/>
      <c r="P13" s="346"/>
      <c r="Q13" s="346"/>
      <c r="R13" s="346"/>
      <c r="S13" s="346"/>
      <c r="T13" s="346"/>
      <c r="U13" s="346"/>
      <c r="V13" s="346"/>
      <c r="W13" s="346"/>
      <c r="X13" s="346"/>
      <c r="Y13" s="346"/>
      <c r="Z13" s="346"/>
      <c r="AA13" s="346"/>
      <c r="AB13" s="346"/>
      <c r="AC13" s="346"/>
      <c r="AD13" s="346"/>
      <c r="AE13" s="346"/>
      <c r="AF13" s="346"/>
      <c r="AG13" s="346"/>
      <c r="AH13" s="346"/>
      <c r="AI13" s="346"/>
      <c r="AJ13" s="346"/>
      <c r="AK13" s="346"/>
      <c r="AL13" s="346"/>
      <c r="AM13" s="346"/>
      <c r="AN13" s="346"/>
      <c r="AO13" s="346"/>
      <c r="AP13" s="346"/>
      <c r="AQ13" s="346"/>
      <c r="AR13" s="346"/>
      <c r="AS13" s="346"/>
    </row>
    <row r="14" spans="1:45" ht="15" customHeight="1">
      <c r="A14" s="357"/>
      <c r="B14" s="356"/>
      <c r="C14" s="356"/>
      <c r="D14" s="356"/>
      <c r="E14" s="356"/>
      <c r="F14" s="322"/>
      <c r="G14" s="339"/>
      <c r="H14" s="322"/>
      <c r="I14" s="319"/>
      <c r="J14" s="317"/>
      <c r="L14" s="346"/>
      <c r="M14" s="346"/>
      <c r="N14" s="346"/>
      <c r="O14" s="346"/>
      <c r="P14" s="346"/>
      <c r="Q14" s="346"/>
      <c r="R14" s="346"/>
      <c r="S14" s="346"/>
      <c r="T14" s="346"/>
      <c r="U14" s="346"/>
      <c r="V14" s="346"/>
      <c r="W14" s="346"/>
      <c r="X14" s="346"/>
      <c r="Y14" s="346"/>
      <c r="Z14" s="346"/>
      <c r="AA14" s="346"/>
      <c r="AB14" s="346"/>
      <c r="AC14" s="346"/>
      <c r="AD14" s="346"/>
      <c r="AE14" s="346"/>
      <c r="AF14" s="346"/>
      <c r="AG14" s="346"/>
      <c r="AH14" s="346"/>
      <c r="AI14" s="346"/>
      <c r="AJ14" s="346"/>
      <c r="AK14" s="346"/>
      <c r="AL14" s="346"/>
      <c r="AM14" s="346"/>
      <c r="AN14" s="346"/>
      <c r="AO14" s="346"/>
      <c r="AP14" s="346"/>
      <c r="AQ14" s="346"/>
      <c r="AR14" s="346"/>
      <c r="AS14" s="346"/>
    </row>
    <row r="15" spans="1:45" ht="15" customHeight="1">
      <c r="A15" s="363" t="s">
        <v>86</v>
      </c>
      <c r="B15" s="315">
        <v>26</v>
      </c>
      <c r="C15" s="315">
        <v>59</v>
      </c>
      <c r="D15" s="315">
        <v>64</v>
      </c>
      <c r="E15" s="315">
        <v>154</v>
      </c>
      <c r="F15" s="522" t="s">
        <v>26</v>
      </c>
      <c r="G15" s="522" t="s">
        <v>26</v>
      </c>
      <c r="H15" s="522" t="s">
        <v>26</v>
      </c>
      <c r="I15" s="522" t="s">
        <v>26</v>
      </c>
      <c r="J15" s="522" t="s">
        <v>26</v>
      </c>
      <c r="K15" s="364"/>
      <c r="L15" s="346"/>
      <c r="M15" s="346"/>
      <c r="N15" s="346"/>
      <c r="O15" s="346"/>
      <c r="P15" s="346"/>
      <c r="Q15" s="346"/>
      <c r="R15" s="346"/>
      <c r="S15" s="346"/>
      <c r="T15" s="346"/>
      <c r="U15" s="346"/>
      <c r="V15" s="346"/>
      <c r="W15" s="346"/>
      <c r="X15" s="346"/>
      <c r="Y15" s="346"/>
      <c r="Z15" s="346"/>
      <c r="AA15" s="346"/>
      <c r="AB15" s="346"/>
      <c r="AC15" s="346"/>
      <c r="AD15" s="346"/>
      <c r="AE15" s="346"/>
      <c r="AF15" s="346"/>
      <c r="AG15" s="346"/>
      <c r="AH15" s="346"/>
      <c r="AI15" s="346"/>
      <c r="AJ15" s="346"/>
      <c r="AK15" s="346"/>
      <c r="AL15" s="346"/>
      <c r="AM15" s="346"/>
      <c r="AN15" s="346"/>
      <c r="AO15" s="346"/>
      <c r="AP15" s="346"/>
      <c r="AQ15" s="346"/>
      <c r="AR15" s="346"/>
      <c r="AS15" s="346"/>
    </row>
    <row r="16" spans="1:45" ht="15" customHeight="1">
      <c r="A16" s="357"/>
      <c r="B16" s="356"/>
      <c r="C16" s="356"/>
      <c r="D16" s="356"/>
      <c r="E16" s="356"/>
      <c r="F16" s="322"/>
      <c r="G16" s="339"/>
      <c r="H16" s="323"/>
      <c r="I16" s="974"/>
      <c r="J16" s="519"/>
      <c r="K16" s="362"/>
      <c r="L16" s="346"/>
      <c r="M16" s="346"/>
      <c r="N16" s="346"/>
      <c r="O16" s="346"/>
      <c r="P16" s="346"/>
      <c r="Q16" s="346"/>
      <c r="R16" s="346"/>
      <c r="S16" s="346"/>
      <c r="T16" s="346"/>
      <c r="U16" s="346"/>
      <c r="V16" s="346"/>
      <c r="W16" s="346"/>
      <c r="X16" s="346"/>
      <c r="Y16" s="346"/>
      <c r="Z16" s="346"/>
      <c r="AA16" s="346"/>
      <c r="AB16" s="346"/>
      <c r="AC16" s="346"/>
      <c r="AD16" s="346"/>
      <c r="AE16" s="346"/>
      <c r="AF16" s="346"/>
      <c r="AG16" s="346"/>
      <c r="AH16" s="346"/>
      <c r="AI16" s="346"/>
      <c r="AJ16" s="346"/>
      <c r="AK16" s="346"/>
      <c r="AL16" s="346"/>
      <c r="AM16" s="346"/>
      <c r="AN16" s="346"/>
      <c r="AO16" s="346"/>
      <c r="AP16" s="346"/>
      <c r="AQ16" s="346"/>
      <c r="AR16" s="346"/>
      <c r="AS16" s="346"/>
    </row>
    <row r="17" spans="1:12" ht="15" customHeight="1">
      <c r="A17" s="357" t="s">
        <v>215</v>
      </c>
      <c r="B17" s="356"/>
      <c r="C17" s="356"/>
      <c r="D17" s="356"/>
      <c r="E17" s="356"/>
      <c r="F17" s="358"/>
      <c r="G17" s="359"/>
      <c r="H17" s="365"/>
      <c r="I17" s="366"/>
      <c r="J17" s="323"/>
      <c r="K17" s="362"/>
    </row>
    <row r="18" spans="1:12" ht="15" customHeight="1">
      <c r="A18" s="363" t="s">
        <v>87</v>
      </c>
      <c r="B18" s="321">
        <v>27</v>
      </c>
      <c r="C18" s="321">
        <v>60</v>
      </c>
      <c r="D18" s="321" t="s">
        <v>25</v>
      </c>
      <c r="E18" s="946" t="s">
        <v>25</v>
      </c>
      <c r="F18" s="519" t="s">
        <v>26</v>
      </c>
      <c r="G18" s="519" t="s">
        <v>26</v>
      </c>
      <c r="H18" s="519" t="s">
        <v>26</v>
      </c>
      <c r="I18" s="968" t="s">
        <v>26</v>
      </c>
      <c r="J18" s="519" t="s">
        <v>26</v>
      </c>
      <c r="K18" s="362"/>
    </row>
    <row r="19" spans="1:12" ht="15" customHeight="1">
      <c r="A19" s="357"/>
      <c r="B19" s="356"/>
      <c r="C19" s="356"/>
      <c r="D19" s="356"/>
      <c r="E19" s="356"/>
      <c r="F19" s="365"/>
      <c r="G19" s="359"/>
      <c r="H19" s="365"/>
      <c r="I19" s="968"/>
      <c r="J19" s="519"/>
      <c r="K19" s="361"/>
    </row>
    <row r="20" spans="1:12" ht="15" customHeight="1">
      <c r="A20" s="318" t="s">
        <v>345</v>
      </c>
      <c r="B20" s="315">
        <v>28</v>
      </c>
      <c r="C20" s="315">
        <v>61</v>
      </c>
      <c r="D20" s="315">
        <v>67</v>
      </c>
      <c r="E20" s="315">
        <v>157</v>
      </c>
      <c r="F20" s="522" t="s">
        <v>26</v>
      </c>
      <c r="G20" s="522" t="s">
        <v>26</v>
      </c>
      <c r="H20" s="522" t="s">
        <v>26</v>
      </c>
      <c r="I20" s="519" t="s">
        <v>25</v>
      </c>
      <c r="J20" s="519" t="s">
        <v>25</v>
      </c>
      <c r="K20" s="362"/>
    </row>
    <row r="21" spans="1:12" ht="15" customHeight="1">
      <c r="A21" s="360"/>
      <c r="B21" s="356"/>
      <c r="C21" s="356"/>
      <c r="D21" s="356"/>
      <c r="E21" s="356"/>
      <c r="F21" s="365"/>
      <c r="G21" s="359"/>
      <c r="H21" s="365"/>
      <c r="I21" s="323"/>
      <c r="J21" s="323"/>
      <c r="K21" s="362"/>
    </row>
    <row r="22" spans="1:12" ht="15" customHeight="1">
      <c r="A22" s="318" t="s">
        <v>604</v>
      </c>
      <c r="B22" s="321">
        <v>29</v>
      </c>
      <c r="C22" s="321">
        <v>62</v>
      </c>
      <c r="D22" s="321">
        <v>70</v>
      </c>
      <c r="E22" s="946">
        <v>160</v>
      </c>
      <c r="F22" s="519" t="s">
        <v>26</v>
      </c>
      <c r="G22" s="519" t="s">
        <v>26</v>
      </c>
      <c r="H22" s="519" t="s">
        <v>26</v>
      </c>
      <c r="I22" s="519" t="s">
        <v>26</v>
      </c>
      <c r="J22" s="519" t="s">
        <v>26</v>
      </c>
      <c r="K22" s="362"/>
    </row>
    <row r="23" spans="1:12" ht="15" customHeight="1">
      <c r="A23" s="357"/>
      <c r="B23" s="356"/>
      <c r="C23" s="356"/>
      <c r="D23" s="356"/>
      <c r="E23" s="356"/>
      <c r="F23" s="365"/>
      <c r="G23" s="359"/>
      <c r="H23" s="365"/>
      <c r="I23" s="317"/>
      <c r="J23" s="317"/>
      <c r="K23" s="362"/>
      <c r="L23" s="362"/>
    </row>
    <row r="24" spans="1:12" ht="15" customHeight="1">
      <c r="A24" s="367"/>
      <c r="B24" s="356"/>
      <c r="C24" s="356"/>
      <c r="D24" s="356"/>
      <c r="E24" s="356"/>
      <c r="F24" s="365"/>
      <c r="G24" s="333"/>
      <c r="H24" s="365"/>
      <c r="I24" s="366"/>
      <c r="J24" s="323"/>
      <c r="K24" s="362"/>
      <c r="L24" s="362"/>
    </row>
    <row r="25" spans="1:12" ht="15" customHeight="1">
      <c r="A25" s="310" t="s">
        <v>289</v>
      </c>
      <c r="B25" s="315">
        <v>30</v>
      </c>
      <c r="C25" s="315">
        <v>63</v>
      </c>
      <c r="D25" s="315" t="s">
        <v>25</v>
      </c>
      <c r="E25" s="315" t="s">
        <v>25</v>
      </c>
      <c r="F25" s="368" t="s">
        <v>26</v>
      </c>
      <c r="G25" s="368" t="s">
        <v>26</v>
      </c>
      <c r="H25" s="368" t="s">
        <v>26</v>
      </c>
      <c r="I25" s="519" t="s">
        <v>26</v>
      </c>
      <c r="J25" s="519" t="s">
        <v>26</v>
      </c>
      <c r="K25" s="1427"/>
      <c r="L25" s="1427"/>
    </row>
    <row r="26" spans="1:12" ht="15" customHeight="1">
      <c r="A26" s="367"/>
      <c r="B26" s="356"/>
      <c r="C26" s="356"/>
      <c r="D26" s="356"/>
      <c r="E26" s="356"/>
      <c r="F26" s="369"/>
      <c r="G26" s="359"/>
      <c r="H26" s="369"/>
      <c r="I26" s="317"/>
      <c r="J26" s="317"/>
      <c r="K26" s="362"/>
    </row>
    <row r="27" spans="1:12" ht="15" customHeight="1">
      <c r="A27" s="318" t="s">
        <v>345</v>
      </c>
      <c r="B27" s="315">
        <v>31</v>
      </c>
      <c r="C27" s="315">
        <v>64</v>
      </c>
      <c r="D27" s="315">
        <v>73</v>
      </c>
      <c r="E27" s="315">
        <v>163</v>
      </c>
      <c r="F27" s="368" t="s">
        <v>26</v>
      </c>
      <c r="G27" s="368" t="s">
        <v>26</v>
      </c>
      <c r="H27" s="368" t="s">
        <v>26</v>
      </c>
      <c r="I27" s="519" t="s">
        <v>26</v>
      </c>
      <c r="J27" s="519" t="s">
        <v>26</v>
      </c>
      <c r="K27" s="949"/>
      <c r="L27" s="949"/>
    </row>
    <row r="28" spans="1:12" ht="15" customHeight="1">
      <c r="A28" s="355"/>
      <c r="B28" s="356"/>
      <c r="C28" s="356"/>
      <c r="D28" s="356"/>
      <c r="E28" s="356"/>
      <c r="F28" s="370"/>
      <c r="G28" s="371"/>
      <c r="H28" s="370"/>
      <c r="I28" s="372"/>
      <c r="J28" s="372"/>
      <c r="K28" s="362"/>
    </row>
    <row r="29" spans="1:12" ht="15" customHeight="1">
      <c r="A29" s="965" t="s">
        <v>145</v>
      </c>
      <c r="B29" s="315" t="s">
        <v>25</v>
      </c>
      <c r="C29" s="315">
        <v>65</v>
      </c>
      <c r="D29" s="315" t="s">
        <v>25</v>
      </c>
      <c r="E29" s="315">
        <v>166</v>
      </c>
      <c r="F29" s="368" t="s">
        <v>26</v>
      </c>
      <c r="G29" s="368" t="s">
        <v>26</v>
      </c>
      <c r="H29" s="368" t="s">
        <v>26</v>
      </c>
      <c r="I29" s="519" t="s">
        <v>26</v>
      </c>
      <c r="J29" s="519" t="s">
        <v>25</v>
      </c>
      <c r="K29" s="1427"/>
      <c r="L29" s="1431"/>
    </row>
    <row r="30" spans="1:12" ht="15" customHeight="1">
      <c r="A30" s="966"/>
      <c r="B30" s="356"/>
      <c r="C30" s="356"/>
      <c r="D30" s="356"/>
      <c r="E30" s="356"/>
      <c r="F30" s="370"/>
      <c r="G30" s="371"/>
      <c r="H30" s="370"/>
      <c r="I30" s="373"/>
      <c r="J30" s="373"/>
      <c r="K30" s="362"/>
    </row>
    <row r="31" spans="1:12" ht="15" customHeight="1">
      <c r="A31" s="965" t="s">
        <v>147</v>
      </c>
      <c r="B31" s="315" t="s">
        <v>25</v>
      </c>
      <c r="C31" s="315">
        <v>66</v>
      </c>
      <c r="D31" s="315" t="s">
        <v>25</v>
      </c>
      <c r="E31" s="315">
        <v>169</v>
      </c>
      <c r="F31" s="368" t="s">
        <v>26</v>
      </c>
      <c r="G31" s="371" t="s">
        <v>26</v>
      </c>
      <c r="H31" s="368" t="s">
        <v>26</v>
      </c>
      <c r="I31" s="519" t="s">
        <v>26</v>
      </c>
      <c r="J31" s="519" t="s">
        <v>26</v>
      </c>
      <c r="K31" s="1427"/>
      <c r="L31" s="1431"/>
    </row>
    <row r="32" spans="1:12" ht="15" customHeight="1">
      <c r="A32" s="966"/>
      <c r="B32" s="356"/>
      <c r="C32" s="356"/>
      <c r="D32" s="356"/>
      <c r="E32" s="356"/>
      <c r="F32" s="370"/>
      <c r="G32" s="371"/>
      <c r="H32" s="370"/>
      <c r="I32" s="373"/>
      <c r="J32" s="373"/>
      <c r="K32" s="362"/>
    </row>
    <row r="33" spans="1:12" ht="15" customHeight="1">
      <c r="A33" s="965" t="s">
        <v>631</v>
      </c>
      <c r="B33" s="315" t="s">
        <v>25</v>
      </c>
      <c r="C33" s="315">
        <v>67</v>
      </c>
      <c r="D33" s="315" t="s">
        <v>25</v>
      </c>
      <c r="E33" s="315">
        <v>172</v>
      </c>
      <c r="F33" s="973" t="s">
        <v>26</v>
      </c>
      <c r="G33" s="368" t="s">
        <v>26</v>
      </c>
      <c r="H33" s="973" t="s">
        <v>26</v>
      </c>
      <c r="I33" s="324" t="s">
        <v>26</v>
      </c>
      <c r="J33" s="324" t="s">
        <v>26</v>
      </c>
      <c r="K33" s="1426"/>
      <c r="L33" s="1427"/>
    </row>
    <row r="34" spans="1:12" ht="15" customHeight="1">
      <c r="A34" s="355"/>
      <c r="B34" s="356"/>
      <c r="C34" s="356"/>
      <c r="D34" s="356"/>
      <c r="E34" s="356"/>
      <c r="F34" s="324"/>
      <c r="G34" s="374"/>
      <c r="H34" s="324"/>
      <c r="I34" s="375"/>
      <c r="J34" s="375"/>
      <c r="K34" s="1427"/>
      <c r="L34" s="1427"/>
    </row>
    <row r="35" spans="1:12" ht="15" customHeight="1">
      <c r="A35" s="318" t="s">
        <v>249</v>
      </c>
      <c r="B35" s="315">
        <v>32</v>
      </c>
      <c r="C35" s="315">
        <v>68</v>
      </c>
      <c r="D35" s="315">
        <v>76</v>
      </c>
      <c r="E35" s="315">
        <v>175</v>
      </c>
      <c r="F35" s="368" t="s">
        <v>26</v>
      </c>
      <c r="G35" s="376" t="s">
        <v>26</v>
      </c>
      <c r="H35" s="368" t="s">
        <v>26</v>
      </c>
      <c r="I35" s="519" t="s">
        <v>25</v>
      </c>
      <c r="J35" s="519" t="s">
        <v>26</v>
      </c>
      <c r="K35" s="1427"/>
      <c r="L35" s="1427"/>
    </row>
    <row r="36" spans="1:12" ht="15" customHeight="1">
      <c r="A36" s="367"/>
      <c r="B36" s="356"/>
      <c r="C36" s="356"/>
      <c r="D36" s="356"/>
      <c r="E36" s="356"/>
      <c r="F36" s="370"/>
      <c r="G36" s="376"/>
      <c r="H36" s="370"/>
      <c r="I36" s="519"/>
      <c r="J36" s="323"/>
      <c r="K36" s="361"/>
    </row>
    <row r="37" spans="1:12" ht="15" customHeight="1">
      <c r="A37" s="367"/>
      <c r="B37" s="356"/>
      <c r="C37" s="356"/>
      <c r="D37" s="356"/>
      <c r="E37" s="356"/>
      <c r="F37" s="370"/>
      <c r="G37" s="376"/>
      <c r="H37" s="370"/>
      <c r="I37" s="373"/>
      <c r="J37" s="373"/>
      <c r="K37" s="362"/>
    </row>
    <row r="38" spans="1:12" ht="15" customHeight="1">
      <c r="A38" s="377" t="s">
        <v>115</v>
      </c>
      <c r="B38" s="315">
        <v>33</v>
      </c>
      <c r="C38" s="315">
        <v>69</v>
      </c>
      <c r="D38" s="315">
        <v>79</v>
      </c>
      <c r="E38" s="315">
        <v>178</v>
      </c>
      <c r="F38" s="368" t="s">
        <v>26</v>
      </c>
      <c r="G38" s="368" t="s">
        <v>26</v>
      </c>
      <c r="H38" s="368" t="s">
        <v>26</v>
      </c>
      <c r="I38" s="519" t="s">
        <v>26</v>
      </c>
      <c r="J38" s="324" t="s">
        <v>26</v>
      </c>
      <c r="K38" s="361"/>
    </row>
    <row r="39" spans="1:12" ht="15" customHeight="1">
      <c r="A39" s="378"/>
      <c r="B39" s="356"/>
      <c r="C39" s="356"/>
      <c r="D39" s="356"/>
      <c r="E39" s="356"/>
      <c r="F39" s="370"/>
      <c r="G39" s="340"/>
      <c r="H39" s="370"/>
      <c r="I39" s="375"/>
      <c r="J39" s="375"/>
      <c r="K39" s="362"/>
    </row>
    <row r="40" spans="1:12" ht="15" customHeight="1">
      <c r="A40" s="360" t="s">
        <v>410</v>
      </c>
      <c r="B40" s="315" t="s">
        <v>25</v>
      </c>
      <c r="C40" s="315">
        <v>70</v>
      </c>
      <c r="D40" s="315" t="s">
        <v>25</v>
      </c>
      <c r="E40" s="315">
        <v>181</v>
      </c>
      <c r="F40" s="368" t="s">
        <v>26</v>
      </c>
      <c r="G40" s="368" t="s">
        <v>26</v>
      </c>
      <c r="H40" s="368" t="s">
        <v>26</v>
      </c>
      <c r="I40" s="519" t="s">
        <v>26</v>
      </c>
      <c r="J40" s="519" t="s">
        <v>26</v>
      </c>
      <c r="K40" s="361"/>
    </row>
    <row r="41" spans="1:12" ht="15" customHeight="1">
      <c r="A41" s="360"/>
      <c r="B41" s="356"/>
      <c r="C41" s="356"/>
      <c r="D41" s="356"/>
      <c r="E41" s="356"/>
      <c r="F41" s="370"/>
      <c r="G41" s="374"/>
      <c r="H41" s="370"/>
      <c r="I41" s="375"/>
      <c r="J41" s="375"/>
      <c r="K41" s="362"/>
    </row>
    <row r="42" spans="1:12" ht="15" customHeight="1">
      <c r="A42" s="360" t="s">
        <v>411</v>
      </c>
      <c r="B42" s="356" t="s">
        <v>25</v>
      </c>
      <c r="C42" s="356">
        <v>71</v>
      </c>
      <c r="D42" s="356" t="s">
        <v>25</v>
      </c>
      <c r="E42" s="356">
        <v>184</v>
      </c>
      <c r="F42" s="370" t="s">
        <v>26</v>
      </c>
      <c r="G42" s="374" t="s">
        <v>26</v>
      </c>
      <c r="H42" s="370" t="s">
        <v>26</v>
      </c>
      <c r="I42" s="324" t="s">
        <v>25</v>
      </c>
      <c r="J42" s="324" t="s">
        <v>25</v>
      </c>
      <c r="K42" s="361"/>
    </row>
    <row r="43" spans="1:12" ht="15" customHeight="1">
      <c r="A43" s="357"/>
      <c r="B43" s="356"/>
      <c r="C43" s="356"/>
      <c r="D43" s="356"/>
      <c r="E43" s="356"/>
      <c r="F43" s="370"/>
      <c r="G43" s="374"/>
      <c r="H43" s="370"/>
      <c r="I43" s="324"/>
      <c r="J43" s="519"/>
      <c r="K43" s="362"/>
    </row>
    <row r="44" spans="1:12" ht="15" customHeight="1">
      <c r="A44" s="357"/>
      <c r="B44" s="356"/>
      <c r="C44" s="356"/>
      <c r="D44" s="356"/>
      <c r="E44" s="356"/>
      <c r="F44" s="374"/>
      <c r="G44" s="374"/>
      <c r="H44" s="374"/>
      <c r="I44" s="379"/>
      <c r="J44" s="371"/>
      <c r="K44" s="361"/>
    </row>
    <row r="45" spans="1:12" ht="15" customHeight="1">
      <c r="A45" s="355" t="s">
        <v>100</v>
      </c>
      <c r="B45" s="356">
        <v>34</v>
      </c>
      <c r="C45" s="356">
        <v>72</v>
      </c>
      <c r="D45" s="356">
        <v>82</v>
      </c>
      <c r="E45" s="356">
        <v>187</v>
      </c>
      <c r="F45" s="523"/>
      <c r="G45" s="523"/>
      <c r="H45" s="523"/>
      <c r="I45" s="331"/>
      <c r="J45" s="331"/>
      <c r="K45" s="362"/>
    </row>
    <row r="46" spans="1:12" ht="15" customHeight="1">
      <c r="A46" s="367"/>
      <c r="B46" s="356"/>
      <c r="C46" s="356"/>
      <c r="D46" s="356"/>
      <c r="E46" s="356"/>
      <c r="F46" s="374"/>
      <c r="G46" s="374"/>
      <c r="H46" s="374"/>
      <c r="I46" s="379"/>
      <c r="J46" s="380"/>
      <c r="K46" s="361"/>
    </row>
    <row r="47" spans="1:12" ht="15" customHeight="1">
      <c r="A47" s="367"/>
      <c r="B47" s="356"/>
      <c r="C47" s="356"/>
      <c r="D47" s="356"/>
      <c r="E47" s="356"/>
      <c r="F47" s="374"/>
      <c r="G47" s="374"/>
      <c r="H47" s="374"/>
      <c r="I47" s="340"/>
      <c r="J47" s="340"/>
      <c r="K47" s="362"/>
    </row>
    <row r="48" spans="1:12" ht="15" customHeight="1">
      <c r="A48" s="381" t="s">
        <v>117</v>
      </c>
      <c r="B48" s="356">
        <v>35</v>
      </c>
      <c r="C48" s="356">
        <v>73</v>
      </c>
      <c r="D48" s="356">
        <v>85</v>
      </c>
      <c r="E48" s="356">
        <v>190</v>
      </c>
      <c r="F48" s="519"/>
      <c r="G48" s="519"/>
      <c r="H48" s="519"/>
      <c r="I48" s="519"/>
      <c r="J48" s="519"/>
      <c r="K48" s="361"/>
    </row>
    <row r="49" spans="1:11" ht="15" customHeight="1">
      <c r="A49" s="367"/>
      <c r="B49" s="356"/>
      <c r="C49" s="356"/>
      <c r="D49" s="356"/>
      <c r="E49" s="356"/>
      <c r="F49" s="374"/>
      <c r="G49" s="374"/>
      <c r="H49" s="374"/>
      <c r="I49" s="340"/>
      <c r="J49" s="340"/>
      <c r="K49" s="362"/>
    </row>
    <row r="50" spans="1:11" ht="15" customHeight="1">
      <c r="A50" s="367"/>
      <c r="B50" s="356"/>
      <c r="C50" s="356"/>
      <c r="D50" s="356"/>
      <c r="E50" s="356"/>
      <c r="F50" s="370"/>
      <c r="G50" s="374"/>
      <c r="H50" s="370"/>
      <c r="I50" s="372"/>
      <c r="J50" s="372"/>
      <c r="K50" s="361"/>
    </row>
    <row r="51" spans="1:11" ht="15" customHeight="1">
      <c r="A51" s="355" t="s">
        <v>118</v>
      </c>
      <c r="B51" s="356">
        <v>36</v>
      </c>
      <c r="C51" s="356">
        <v>74</v>
      </c>
      <c r="D51" s="356">
        <v>88</v>
      </c>
      <c r="E51" s="356">
        <v>193</v>
      </c>
      <c r="F51" s="373" t="s">
        <v>26</v>
      </c>
      <c r="G51" s="374" t="s">
        <v>26</v>
      </c>
      <c r="H51" s="373" t="s">
        <v>26</v>
      </c>
      <c r="I51" s="324" t="s">
        <v>26</v>
      </c>
      <c r="J51" s="521" t="s">
        <v>25</v>
      </c>
    </row>
    <row r="52" spans="1:11" ht="15" customHeight="1">
      <c r="A52" s="367"/>
      <c r="B52" s="356"/>
      <c r="C52" s="356"/>
      <c r="D52" s="356"/>
      <c r="E52" s="356"/>
      <c r="F52" s="370"/>
      <c r="G52" s="374"/>
      <c r="H52" s="370"/>
      <c r="I52" s="379"/>
      <c r="J52" s="380"/>
    </row>
    <row r="53" spans="1:11" ht="15" customHeight="1">
      <c r="A53" s="360" t="s">
        <v>412</v>
      </c>
      <c r="B53" s="356" t="s">
        <v>25</v>
      </c>
      <c r="C53" s="356">
        <v>75</v>
      </c>
      <c r="D53" s="356" t="s">
        <v>25</v>
      </c>
      <c r="E53" s="356">
        <v>196</v>
      </c>
      <c r="F53" s="370" t="s">
        <v>26</v>
      </c>
      <c r="G53" s="374" t="s">
        <v>26</v>
      </c>
      <c r="H53" s="370" t="s">
        <v>26</v>
      </c>
      <c r="I53" s="324" t="s">
        <v>26</v>
      </c>
      <c r="J53" s="521" t="s">
        <v>25</v>
      </c>
    </row>
    <row r="54" spans="1:11" ht="15" customHeight="1">
      <c r="A54" s="360"/>
      <c r="B54" s="356"/>
      <c r="C54" s="356"/>
      <c r="D54" s="356"/>
      <c r="E54" s="356"/>
      <c r="F54" s="370"/>
      <c r="G54" s="374"/>
      <c r="H54" s="370"/>
      <c r="I54" s="340"/>
      <c r="J54" s="972"/>
    </row>
    <row r="55" spans="1:11" ht="15" customHeight="1">
      <c r="A55" s="360" t="s">
        <v>413</v>
      </c>
      <c r="B55" s="356" t="s">
        <v>25</v>
      </c>
      <c r="C55" s="356">
        <v>76</v>
      </c>
      <c r="D55" s="356" t="s">
        <v>25</v>
      </c>
      <c r="E55" s="356">
        <v>199</v>
      </c>
      <c r="F55" s="370" t="s">
        <v>26</v>
      </c>
      <c r="G55" s="374" t="s">
        <v>26</v>
      </c>
      <c r="H55" s="370" t="s">
        <v>26</v>
      </c>
      <c r="I55" s="521" t="s">
        <v>25</v>
      </c>
      <c r="J55" s="521" t="s">
        <v>25</v>
      </c>
    </row>
    <row r="56" spans="1:11" ht="15" customHeight="1">
      <c r="A56" s="360"/>
      <c r="B56" s="356"/>
      <c r="C56" s="356"/>
      <c r="D56" s="356"/>
      <c r="E56" s="356"/>
      <c r="F56" s="370"/>
      <c r="G56" s="374"/>
      <c r="H56" s="370"/>
      <c r="I56" s="522"/>
      <c r="J56" s="519"/>
    </row>
    <row r="57" spans="1:11" ht="15" customHeight="1">
      <c r="A57" s="357"/>
      <c r="B57" s="356"/>
      <c r="C57" s="356"/>
      <c r="D57" s="356"/>
      <c r="E57" s="356"/>
      <c r="F57" s="370"/>
      <c r="G57" s="374"/>
      <c r="H57" s="370"/>
      <c r="I57" s="340"/>
      <c r="J57" s="340"/>
    </row>
    <row r="58" spans="1:11" ht="15" customHeight="1">
      <c r="A58" s="377" t="s">
        <v>78</v>
      </c>
      <c r="B58" s="315">
        <v>37</v>
      </c>
      <c r="C58" s="315">
        <v>77</v>
      </c>
      <c r="D58" s="315" t="s">
        <v>25</v>
      </c>
      <c r="E58" s="315" t="s">
        <v>25</v>
      </c>
      <c r="F58" s="368" t="s">
        <v>26</v>
      </c>
      <c r="G58" s="368" t="s">
        <v>26</v>
      </c>
      <c r="H58" s="368" t="s">
        <v>26</v>
      </c>
      <c r="I58" s="521" t="s">
        <v>26</v>
      </c>
      <c r="J58" s="519" t="s">
        <v>26</v>
      </c>
    </row>
    <row r="59" spans="1:11" ht="15" customHeight="1">
      <c r="A59" s="357"/>
      <c r="B59" s="356"/>
      <c r="C59" s="356"/>
      <c r="D59" s="356"/>
      <c r="E59" s="356"/>
      <c r="F59" s="370"/>
      <c r="G59" s="374"/>
      <c r="H59" s="370"/>
      <c r="I59" s="522"/>
      <c r="J59" s="519"/>
    </row>
    <row r="60" spans="1:11" ht="15" customHeight="1">
      <c r="A60" s="318" t="s">
        <v>79</v>
      </c>
      <c r="B60" s="315" t="s">
        <v>25</v>
      </c>
      <c r="C60" s="315">
        <v>78</v>
      </c>
      <c r="D60" s="315" t="s">
        <v>25</v>
      </c>
      <c r="E60" s="315" t="s">
        <v>25</v>
      </c>
      <c r="F60" s="368" t="s">
        <v>26</v>
      </c>
      <c r="G60" s="368" t="s">
        <v>26</v>
      </c>
      <c r="H60" s="368" t="s">
        <v>26</v>
      </c>
      <c r="I60" s="324" t="s">
        <v>26</v>
      </c>
      <c r="J60" s="324" t="s">
        <v>26</v>
      </c>
    </row>
    <row r="61" spans="1:11" ht="15" customHeight="1">
      <c r="A61" s="357"/>
      <c r="B61" s="356"/>
      <c r="C61" s="356"/>
      <c r="D61" s="356"/>
      <c r="E61" s="356"/>
      <c r="F61" s="370"/>
      <c r="G61" s="374"/>
      <c r="H61" s="370"/>
      <c r="I61" s="340"/>
      <c r="J61" s="340"/>
    </row>
    <row r="62" spans="1:11" ht="15" customHeight="1">
      <c r="A62" s="965" t="s">
        <v>345</v>
      </c>
      <c r="B62" s="315" t="s">
        <v>603</v>
      </c>
      <c r="C62" s="315">
        <v>79</v>
      </c>
      <c r="D62" s="520" t="s">
        <v>602</v>
      </c>
      <c r="E62" s="315">
        <v>202</v>
      </c>
      <c r="F62" s="368" t="s">
        <v>26</v>
      </c>
      <c r="G62" s="368" t="s">
        <v>26</v>
      </c>
      <c r="H62" s="368" t="s">
        <v>26</v>
      </c>
      <c r="I62" s="324" t="s">
        <v>26</v>
      </c>
      <c r="J62" s="324" t="s">
        <v>26</v>
      </c>
    </row>
    <row r="63" spans="1:11" ht="15" customHeight="1">
      <c r="A63" s="357"/>
      <c r="B63" s="356"/>
      <c r="C63" s="356"/>
      <c r="D63" s="356"/>
      <c r="E63" s="356"/>
      <c r="F63" s="370"/>
      <c r="G63" s="374"/>
      <c r="H63" s="370"/>
      <c r="I63" s="340"/>
      <c r="J63" s="340"/>
    </row>
    <row r="64" spans="1:11" ht="15" customHeight="1">
      <c r="A64" s="970" t="s">
        <v>145</v>
      </c>
      <c r="B64" s="356" t="s">
        <v>25</v>
      </c>
      <c r="C64" s="356">
        <v>80</v>
      </c>
      <c r="D64" s="356" t="s">
        <v>25</v>
      </c>
      <c r="E64" s="356">
        <v>205</v>
      </c>
      <c r="F64" s="370" t="s">
        <v>26</v>
      </c>
      <c r="G64" s="374" t="s">
        <v>26</v>
      </c>
      <c r="H64" s="370" t="s">
        <v>26</v>
      </c>
      <c r="I64" s="324" t="s">
        <v>26</v>
      </c>
      <c r="J64" s="324" t="s">
        <v>25</v>
      </c>
    </row>
    <row r="65" spans="1:11" ht="15" customHeight="1">
      <c r="A65" s="970"/>
      <c r="B65" s="356"/>
      <c r="C65" s="356"/>
      <c r="D65" s="356"/>
      <c r="E65" s="356"/>
      <c r="F65" s="370"/>
      <c r="G65" s="374"/>
      <c r="H65" s="370"/>
      <c r="I65" s="340"/>
      <c r="J65" s="340"/>
      <c r="K65" s="361"/>
    </row>
    <row r="66" spans="1:11" ht="15" customHeight="1">
      <c r="A66" s="969" t="s">
        <v>147</v>
      </c>
      <c r="B66" s="315" t="s">
        <v>25</v>
      </c>
      <c r="C66" s="315">
        <v>81</v>
      </c>
      <c r="D66" s="315" t="s">
        <v>25</v>
      </c>
      <c r="E66" s="315">
        <v>208</v>
      </c>
      <c r="F66" s="368" t="s">
        <v>26</v>
      </c>
      <c r="G66" s="971" t="s">
        <v>26</v>
      </c>
      <c r="H66" s="368" t="s">
        <v>26</v>
      </c>
      <c r="I66" s="340" t="s">
        <v>26</v>
      </c>
      <c r="J66" s="340" t="s">
        <v>26</v>
      </c>
      <c r="K66" s="362"/>
    </row>
    <row r="67" spans="1:11" ht="15" customHeight="1">
      <c r="A67" s="970"/>
      <c r="B67" s="356"/>
      <c r="C67" s="356"/>
      <c r="D67" s="356"/>
      <c r="E67" s="356"/>
      <c r="F67" s="370"/>
      <c r="G67" s="374"/>
      <c r="H67" s="370"/>
      <c r="I67" s="324"/>
      <c r="J67" s="324"/>
      <c r="K67" s="361"/>
    </row>
    <row r="68" spans="1:11" ht="15" customHeight="1">
      <c r="A68" s="970" t="s">
        <v>162</v>
      </c>
      <c r="B68" s="356" t="s">
        <v>25</v>
      </c>
      <c r="C68" s="356">
        <v>82</v>
      </c>
      <c r="D68" s="356" t="s">
        <v>25</v>
      </c>
      <c r="E68" s="356">
        <v>211</v>
      </c>
      <c r="F68" s="368" t="s">
        <v>26</v>
      </c>
      <c r="G68" s="368" t="s">
        <v>26</v>
      </c>
      <c r="H68" s="368" t="s">
        <v>26</v>
      </c>
      <c r="I68" s="519" t="s">
        <v>26</v>
      </c>
      <c r="J68" s="324" t="s">
        <v>25</v>
      </c>
      <c r="K68" s="362"/>
    </row>
    <row r="69" spans="1:11" ht="15" customHeight="1">
      <c r="A69" s="357"/>
      <c r="B69" s="356"/>
      <c r="C69" s="356"/>
      <c r="D69" s="356"/>
      <c r="E69" s="356"/>
      <c r="F69" s="370"/>
      <c r="G69" s="374"/>
      <c r="H69" s="370"/>
      <c r="I69" s="340"/>
      <c r="J69" s="340"/>
      <c r="K69" s="361"/>
    </row>
    <row r="70" spans="1:11" ht="15" customHeight="1">
      <c r="A70" s="969" t="s">
        <v>631</v>
      </c>
      <c r="B70" s="315" t="s">
        <v>25</v>
      </c>
      <c r="C70" s="315">
        <v>83</v>
      </c>
      <c r="D70" s="315" t="s">
        <v>25</v>
      </c>
      <c r="E70" s="315">
        <v>214</v>
      </c>
      <c r="F70" s="368" t="s">
        <v>26</v>
      </c>
      <c r="G70" s="368" t="s">
        <v>26</v>
      </c>
      <c r="H70" s="368" t="s">
        <v>26</v>
      </c>
      <c r="I70" s="519" t="s">
        <v>26</v>
      </c>
      <c r="J70" s="324" t="s">
        <v>25</v>
      </c>
      <c r="K70" s="362"/>
    </row>
    <row r="71" spans="1:11" ht="15" customHeight="1">
      <c r="A71" s="357"/>
      <c r="B71" s="356"/>
      <c r="C71" s="356"/>
      <c r="D71" s="356"/>
      <c r="E71" s="356"/>
      <c r="F71" s="370"/>
      <c r="G71" s="374"/>
      <c r="H71" s="370"/>
      <c r="I71" s="340"/>
      <c r="J71" s="340"/>
      <c r="K71" s="361"/>
    </row>
    <row r="72" spans="1:11" ht="15" customHeight="1">
      <c r="A72" s="966" t="s">
        <v>89</v>
      </c>
      <c r="B72" s="356" t="s">
        <v>601</v>
      </c>
      <c r="C72" s="356">
        <v>84</v>
      </c>
      <c r="D72" s="331" t="s">
        <v>600</v>
      </c>
      <c r="E72" s="356">
        <v>217</v>
      </c>
      <c r="F72" s="373" t="s">
        <v>26</v>
      </c>
      <c r="G72" s="372" t="s">
        <v>26</v>
      </c>
      <c r="H72" s="373" t="s">
        <v>26</v>
      </c>
      <c r="I72" s="324" t="s">
        <v>25</v>
      </c>
      <c r="J72" s="324" t="s">
        <v>25</v>
      </c>
      <c r="K72" s="362"/>
    </row>
    <row r="73" spans="1:11" ht="15" customHeight="1">
      <c r="A73" s="357"/>
      <c r="B73" s="356"/>
      <c r="C73" s="356"/>
      <c r="D73" s="356"/>
      <c r="E73" s="356"/>
      <c r="F73" s="373"/>
      <c r="G73" s="372"/>
      <c r="H73" s="373"/>
      <c r="I73" s="519"/>
      <c r="J73" s="519"/>
      <c r="K73" s="362"/>
    </row>
    <row r="74" spans="1:11" ht="15" customHeight="1">
      <c r="A74" s="360" t="s">
        <v>408</v>
      </c>
      <c r="B74" s="356" t="s">
        <v>25</v>
      </c>
      <c r="C74" s="356">
        <v>85</v>
      </c>
      <c r="D74" s="356" t="s">
        <v>25</v>
      </c>
      <c r="E74" s="356" t="s">
        <v>25</v>
      </c>
      <c r="F74" s="373" t="s">
        <v>26</v>
      </c>
      <c r="G74" s="324" t="s">
        <v>25</v>
      </c>
      <c r="H74" s="373" t="s">
        <v>26</v>
      </c>
      <c r="I74" s="324" t="s">
        <v>25</v>
      </c>
      <c r="J74" s="324" t="s">
        <v>25</v>
      </c>
      <c r="K74" s="362"/>
    </row>
    <row r="75" spans="1:11" ht="15" customHeight="1">
      <c r="A75" s="357"/>
      <c r="B75" s="356"/>
      <c r="C75" s="356"/>
      <c r="D75" s="356"/>
      <c r="E75" s="356"/>
      <c r="F75" s="373"/>
      <c r="G75" s="372"/>
      <c r="H75" s="373"/>
      <c r="I75" s="372"/>
      <c r="J75" s="372"/>
      <c r="K75" s="362"/>
    </row>
    <row r="76" spans="1:11" ht="15" customHeight="1">
      <c r="A76" s="966" t="s">
        <v>345</v>
      </c>
      <c r="B76" s="315" t="s">
        <v>603</v>
      </c>
      <c r="C76" s="356">
        <v>86</v>
      </c>
      <c r="D76" s="356" t="s">
        <v>602</v>
      </c>
      <c r="E76" s="356">
        <v>220</v>
      </c>
      <c r="F76" s="373" t="s">
        <v>26</v>
      </c>
      <c r="G76" s="324" t="s">
        <v>25</v>
      </c>
      <c r="H76" s="373" t="s">
        <v>26</v>
      </c>
      <c r="I76" s="324" t="s">
        <v>25</v>
      </c>
      <c r="J76" s="324" t="s">
        <v>25</v>
      </c>
      <c r="K76" s="361"/>
    </row>
    <row r="77" spans="1:11" ht="15" customHeight="1">
      <c r="A77" s="966"/>
      <c r="B77" s="356"/>
      <c r="C77" s="356"/>
      <c r="D77" s="356"/>
      <c r="E77" s="356"/>
      <c r="F77" s="373"/>
      <c r="G77" s="372"/>
      <c r="H77" s="373"/>
      <c r="I77" s="372"/>
      <c r="J77" s="372"/>
      <c r="K77" s="362"/>
    </row>
    <row r="78" spans="1:11" ht="15" customHeight="1">
      <c r="A78" s="966" t="s">
        <v>89</v>
      </c>
      <c r="B78" s="356" t="s">
        <v>601</v>
      </c>
      <c r="C78" s="356">
        <v>87</v>
      </c>
      <c r="D78" s="356" t="s">
        <v>600</v>
      </c>
      <c r="E78" s="356">
        <v>223</v>
      </c>
      <c r="F78" s="373" t="s">
        <v>26</v>
      </c>
      <c r="G78" s="324" t="s">
        <v>25</v>
      </c>
      <c r="H78" s="373" t="s">
        <v>26</v>
      </c>
      <c r="I78" s="324" t="s">
        <v>25</v>
      </c>
      <c r="J78" s="324" t="s">
        <v>25</v>
      </c>
      <c r="K78" s="361"/>
    </row>
    <row r="79" spans="1:11" ht="15" customHeight="1">
      <c r="A79" s="966"/>
      <c r="B79" s="356"/>
      <c r="C79" s="356"/>
      <c r="D79" s="356"/>
      <c r="E79" s="356"/>
      <c r="F79" s="373"/>
      <c r="G79" s="372"/>
      <c r="H79" s="373"/>
      <c r="I79" s="968"/>
      <c r="J79" s="519"/>
      <c r="K79" s="362"/>
    </row>
    <row r="80" spans="1:11" ht="15" customHeight="1">
      <c r="A80" s="357"/>
      <c r="B80" s="356"/>
      <c r="C80" s="356"/>
      <c r="D80" s="356"/>
      <c r="E80" s="356"/>
      <c r="F80" s="373"/>
      <c r="G80" s="372"/>
      <c r="H80" s="373"/>
      <c r="I80" s="967"/>
      <c r="J80" s="521"/>
      <c r="K80" s="361"/>
    </row>
    <row r="81" spans="1:11" ht="15" customHeight="1">
      <c r="A81" s="355" t="s">
        <v>90</v>
      </c>
      <c r="B81" s="356">
        <v>40</v>
      </c>
      <c r="C81" s="356">
        <v>88</v>
      </c>
      <c r="D81" s="356" t="s">
        <v>25</v>
      </c>
      <c r="E81" s="356" t="s">
        <v>25</v>
      </c>
      <c r="F81" s="373" t="s">
        <v>26</v>
      </c>
      <c r="G81" s="372" t="s">
        <v>26</v>
      </c>
      <c r="H81" s="373" t="s">
        <v>26</v>
      </c>
      <c r="I81" s="964" t="s">
        <v>25</v>
      </c>
      <c r="J81" s="324" t="s">
        <v>25</v>
      </c>
      <c r="K81" s="362"/>
    </row>
    <row r="82" spans="1:11" ht="15" customHeight="1">
      <c r="A82" s="357"/>
      <c r="B82" s="356"/>
      <c r="C82" s="356"/>
      <c r="D82" s="356"/>
      <c r="E82" s="356"/>
      <c r="F82" s="373"/>
      <c r="G82" s="372"/>
      <c r="H82" s="373"/>
      <c r="I82" s="967"/>
      <c r="J82" s="521"/>
      <c r="K82" s="361"/>
    </row>
    <row r="83" spans="1:11" ht="15" customHeight="1">
      <c r="A83" s="378" t="s">
        <v>636</v>
      </c>
      <c r="B83" s="356">
        <v>41</v>
      </c>
      <c r="C83" s="356">
        <v>89</v>
      </c>
      <c r="D83" s="356">
        <v>97</v>
      </c>
      <c r="E83" s="356">
        <v>226</v>
      </c>
      <c r="F83" s="373" t="s">
        <v>26</v>
      </c>
      <c r="G83" s="372" t="s">
        <v>26</v>
      </c>
      <c r="H83" s="373" t="s">
        <v>26</v>
      </c>
      <c r="I83" s="964" t="s">
        <v>25</v>
      </c>
      <c r="J83" s="324" t="s">
        <v>25</v>
      </c>
      <c r="K83" s="362"/>
    </row>
    <row r="84" spans="1:11" ht="15" customHeight="1">
      <c r="A84" s="367"/>
      <c r="B84" s="356"/>
      <c r="C84" s="356"/>
      <c r="D84" s="356"/>
      <c r="E84" s="356"/>
      <c r="F84" s="373"/>
      <c r="G84" s="372"/>
      <c r="H84" s="373"/>
      <c r="I84" s="964"/>
      <c r="J84" s="324"/>
      <c r="K84" s="361"/>
    </row>
    <row r="85" spans="1:11" ht="15" customHeight="1">
      <c r="A85" s="966" t="s">
        <v>147</v>
      </c>
      <c r="B85" s="356" t="s">
        <v>25</v>
      </c>
      <c r="C85" s="356">
        <v>90</v>
      </c>
      <c r="D85" s="356" t="s">
        <v>25</v>
      </c>
      <c r="E85" s="356">
        <v>229</v>
      </c>
      <c r="F85" s="373" t="s">
        <v>26</v>
      </c>
      <c r="G85" s="372" t="s">
        <v>26</v>
      </c>
      <c r="H85" s="373" t="s">
        <v>26</v>
      </c>
      <c r="I85" s="964" t="s">
        <v>25</v>
      </c>
      <c r="J85" s="324" t="s">
        <v>25</v>
      </c>
    </row>
    <row r="86" spans="1:11" ht="15" customHeight="1">
      <c r="A86" s="966"/>
      <c r="B86" s="356"/>
      <c r="C86" s="356"/>
      <c r="D86" s="356"/>
      <c r="E86" s="356"/>
      <c r="F86" s="373"/>
      <c r="G86" s="372"/>
      <c r="H86" s="373"/>
      <c r="I86" s="366"/>
      <c r="J86" s="323"/>
    </row>
    <row r="87" spans="1:11" ht="15" customHeight="1">
      <c r="A87" s="966" t="s">
        <v>162</v>
      </c>
      <c r="B87" s="356" t="s">
        <v>25</v>
      </c>
      <c r="C87" s="356">
        <v>91</v>
      </c>
      <c r="D87" s="356" t="s">
        <v>25</v>
      </c>
      <c r="E87" s="356">
        <v>232</v>
      </c>
      <c r="F87" s="373" t="s">
        <v>26</v>
      </c>
      <c r="G87" s="372" t="s">
        <v>26</v>
      </c>
      <c r="H87" s="373" t="s">
        <v>26</v>
      </c>
      <c r="I87" s="964" t="s">
        <v>25</v>
      </c>
      <c r="J87" s="324" t="s">
        <v>25</v>
      </c>
    </row>
    <row r="88" spans="1:11" ht="15" customHeight="1">
      <c r="A88" s="966"/>
      <c r="B88" s="356"/>
      <c r="C88" s="356"/>
      <c r="D88" s="356"/>
      <c r="E88" s="356"/>
      <c r="F88" s="373"/>
      <c r="G88" s="372"/>
      <c r="H88" s="373"/>
      <c r="I88" s="366"/>
      <c r="J88" s="323"/>
    </row>
    <row r="89" spans="1:11" ht="15" customHeight="1">
      <c r="A89" s="965" t="s">
        <v>631</v>
      </c>
      <c r="B89" s="356" t="s">
        <v>25</v>
      </c>
      <c r="C89" s="356">
        <v>92</v>
      </c>
      <c r="D89" s="356" t="s">
        <v>25</v>
      </c>
      <c r="E89" s="356">
        <v>235</v>
      </c>
      <c r="F89" s="373" t="s">
        <v>26</v>
      </c>
      <c r="G89" s="372" t="s">
        <v>26</v>
      </c>
      <c r="H89" s="373" t="s">
        <v>26</v>
      </c>
      <c r="I89" s="964" t="s">
        <v>25</v>
      </c>
      <c r="J89" s="324" t="s">
        <v>25</v>
      </c>
    </row>
    <row r="90" spans="1:11" ht="15" customHeight="1">
      <c r="A90" s="357"/>
      <c r="B90" s="356"/>
      <c r="C90" s="356"/>
      <c r="D90" s="356"/>
      <c r="E90" s="356"/>
      <c r="F90" s="373"/>
      <c r="G90" s="372"/>
      <c r="H90" s="373"/>
      <c r="I90" s="366"/>
      <c r="J90" s="323"/>
    </row>
    <row r="91" spans="1:11" ht="15" customHeight="1">
      <c r="A91" s="378" t="s">
        <v>4</v>
      </c>
      <c r="B91" s="356">
        <v>42</v>
      </c>
      <c r="C91" s="356">
        <v>93</v>
      </c>
      <c r="D91" s="356">
        <v>100</v>
      </c>
      <c r="E91" s="356">
        <v>238</v>
      </c>
      <c r="F91" s="373" t="s">
        <v>26</v>
      </c>
      <c r="G91" s="372" t="s">
        <v>26</v>
      </c>
      <c r="H91" s="373" t="s">
        <v>26</v>
      </c>
      <c r="I91" s="964" t="s">
        <v>25</v>
      </c>
      <c r="J91" s="324" t="s">
        <v>25</v>
      </c>
    </row>
    <row r="92" spans="1:11" ht="15" customHeight="1">
      <c r="A92" s="367"/>
      <c r="B92" s="356"/>
      <c r="C92" s="356"/>
      <c r="D92" s="356"/>
      <c r="E92" s="356"/>
      <c r="F92" s="373"/>
      <c r="G92" s="372"/>
      <c r="H92" s="373"/>
      <c r="I92" s="366"/>
      <c r="J92" s="323"/>
    </row>
    <row r="93" spans="1:11" ht="15" customHeight="1">
      <c r="A93" s="367"/>
      <c r="B93" s="356"/>
      <c r="C93" s="356"/>
      <c r="D93" s="356"/>
      <c r="E93" s="356"/>
      <c r="F93" s="373"/>
      <c r="G93" s="372"/>
      <c r="H93" s="373"/>
      <c r="I93" s="382"/>
      <c r="J93" s="372"/>
    </row>
    <row r="94" spans="1:11" ht="15" customHeight="1">
      <c r="A94" s="355" t="s">
        <v>346</v>
      </c>
      <c r="B94" s="356">
        <v>43</v>
      </c>
      <c r="C94" s="356">
        <v>94</v>
      </c>
      <c r="D94" s="356">
        <v>103</v>
      </c>
      <c r="E94" s="356">
        <v>241</v>
      </c>
      <c r="F94" s="373" t="s">
        <v>26</v>
      </c>
      <c r="G94" s="372" t="s">
        <v>26</v>
      </c>
      <c r="H94" s="373" t="s">
        <v>26</v>
      </c>
      <c r="I94" s="964" t="s">
        <v>25</v>
      </c>
      <c r="J94" s="324" t="s">
        <v>25</v>
      </c>
    </row>
    <row r="95" spans="1:11" ht="15" customHeight="1">
      <c r="A95" s="367"/>
      <c r="B95" s="356"/>
      <c r="C95" s="356"/>
      <c r="D95" s="356"/>
      <c r="E95" s="356"/>
      <c r="F95" s="373"/>
      <c r="G95" s="372"/>
      <c r="H95" s="373"/>
      <c r="I95" s="372"/>
      <c r="J95" s="372"/>
    </row>
    <row r="96" spans="1:11" ht="15" customHeight="1">
      <c r="A96" s="367"/>
      <c r="B96" s="356"/>
      <c r="C96" s="356"/>
      <c r="D96" s="356"/>
      <c r="E96" s="356"/>
      <c r="F96" s="373"/>
      <c r="G96" s="372"/>
      <c r="H96" s="373"/>
      <c r="I96" s="324"/>
      <c r="J96" s="324"/>
    </row>
    <row r="97" spans="1:13" ht="15" customHeight="1">
      <c r="A97" s="355" t="s">
        <v>100</v>
      </c>
      <c r="B97" s="356">
        <v>44</v>
      </c>
      <c r="C97" s="356">
        <v>95</v>
      </c>
      <c r="D97" s="356">
        <v>106</v>
      </c>
      <c r="E97" s="356">
        <v>244</v>
      </c>
      <c r="F97" s="523"/>
      <c r="G97" s="523"/>
      <c r="H97" s="523"/>
      <c r="I97" s="331"/>
      <c r="J97" s="331"/>
    </row>
    <row r="98" spans="1:13" ht="15" customHeight="1">
      <c r="A98" s="963"/>
      <c r="B98" s="356"/>
      <c r="C98" s="356"/>
      <c r="D98" s="356"/>
      <c r="E98" s="356"/>
      <c r="F98" s="373"/>
      <c r="G98" s="372"/>
      <c r="H98" s="373"/>
      <c r="I98" s="324"/>
      <c r="J98" s="324"/>
    </row>
    <row r="99" spans="1:13" ht="15" customHeight="1">
      <c r="A99" s="963"/>
      <c r="B99" s="356"/>
      <c r="C99" s="356"/>
      <c r="D99" s="356"/>
      <c r="E99" s="356"/>
      <c r="F99" s="373"/>
      <c r="G99" s="372"/>
      <c r="H99" s="373"/>
      <c r="I99" s="521"/>
      <c r="J99" s="521"/>
    </row>
    <row r="100" spans="1:13" ht="15" customHeight="1">
      <c r="A100" s="383" t="s">
        <v>121</v>
      </c>
      <c r="B100" s="356">
        <v>45</v>
      </c>
      <c r="C100" s="356">
        <v>96</v>
      </c>
      <c r="D100" s="356">
        <v>109</v>
      </c>
      <c r="E100" s="356">
        <v>247</v>
      </c>
      <c r="F100" s="519"/>
      <c r="G100" s="519"/>
      <c r="H100" s="519"/>
      <c r="I100" s="519"/>
      <c r="J100" s="519"/>
    </row>
    <row r="101" spans="1:13" ht="15" customHeight="1">
      <c r="A101" s="384"/>
      <c r="B101" s="356"/>
      <c r="C101" s="356"/>
      <c r="D101" s="356"/>
      <c r="E101" s="356"/>
      <c r="F101" s="372"/>
      <c r="G101" s="372"/>
      <c r="H101" s="372"/>
      <c r="I101" s="372"/>
      <c r="J101" s="372"/>
    </row>
    <row r="102" spans="1:13" ht="15" customHeight="1">
      <c r="A102" s="384"/>
      <c r="B102" s="356"/>
      <c r="C102" s="356"/>
      <c r="D102" s="356"/>
      <c r="E102" s="356"/>
      <c r="F102" s="372"/>
      <c r="G102" s="372"/>
      <c r="H102" s="372"/>
      <c r="I102" s="340"/>
      <c r="J102" s="340"/>
    </row>
    <row r="103" spans="1:13" ht="19.5" customHeight="1">
      <c r="A103" s="385" t="s">
        <v>122</v>
      </c>
      <c r="B103" s="386">
        <v>46</v>
      </c>
      <c r="C103" s="386">
        <v>97</v>
      </c>
      <c r="D103" s="386">
        <v>112</v>
      </c>
      <c r="E103" s="386">
        <v>250</v>
      </c>
      <c r="F103" s="343"/>
      <c r="G103" s="343"/>
      <c r="H103" s="343"/>
      <c r="I103" s="343"/>
      <c r="J103" s="343"/>
    </row>
    <row r="104" spans="1:13" ht="15" customHeight="1">
      <c r="A104" s="346"/>
      <c r="B104" s="306"/>
      <c r="C104" s="306"/>
      <c r="D104" s="306"/>
      <c r="E104" s="306"/>
      <c r="F104" s="387"/>
      <c r="G104" s="387"/>
      <c r="H104" s="387"/>
      <c r="I104" s="306"/>
      <c r="J104" s="306"/>
    </row>
    <row r="105" spans="1:13">
      <c r="A105" s="137" t="s">
        <v>588</v>
      </c>
      <c r="B105" s="137"/>
      <c r="C105" s="137"/>
      <c r="D105" s="344"/>
      <c r="E105" s="314"/>
      <c r="F105" s="314"/>
      <c r="G105" s="314"/>
      <c r="H105" s="314"/>
      <c r="I105" s="314"/>
      <c r="J105" s="314"/>
      <c r="K105" s="305"/>
      <c r="L105" s="346"/>
      <c r="M105" s="346"/>
    </row>
    <row r="106" spans="1:13">
      <c r="A106" s="305" t="s">
        <v>27</v>
      </c>
      <c r="F106" s="305"/>
      <c r="G106" s="305"/>
      <c r="H106" s="305"/>
      <c r="I106" s="137"/>
      <c r="J106" s="137"/>
      <c r="K106" s="137"/>
      <c r="L106" s="345"/>
      <c r="M106" s="346"/>
    </row>
    <row r="107" spans="1:13">
      <c r="F107" s="305"/>
      <c r="G107" s="305"/>
      <c r="H107" s="305"/>
      <c r="I107" s="137"/>
      <c r="J107" s="137"/>
      <c r="K107" s="137"/>
      <c r="L107" s="345"/>
      <c r="M107" s="346"/>
    </row>
    <row r="108" spans="1:13" ht="15" customHeight="1">
      <c r="A108" s="346"/>
      <c r="B108" s="306"/>
      <c r="C108" s="306"/>
      <c r="D108" s="306"/>
      <c r="E108" s="306"/>
      <c r="F108" s="387"/>
      <c r="G108" s="387"/>
      <c r="H108" s="387"/>
      <c r="I108" s="389"/>
      <c r="J108" s="389"/>
      <c r="L108" s="346"/>
      <c r="M108" s="346"/>
    </row>
    <row r="109" spans="1:13" ht="15" customHeight="1">
      <c r="A109" s="346"/>
      <c r="B109" s="306"/>
      <c r="C109" s="306"/>
      <c r="D109" s="306"/>
      <c r="E109" s="306"/>
      <c r="F109" s="387"/>
      <c r="G109" s="387"/>
      <c r="H109" s="387"/>
      <c r="I109" s="306"/>
      <c r="J109" s="306"/>
      <c r="L109" s="346"/>
      <c r="M109" s="346"/>
    </row>
    <row r="110" spans="1:13" ht="15" customHeight="1">
      <c r="A110" s="346"/>
      <c r="B110" s="306"/>
      <c r="C110" s="306"/>
      <c r="D110" s="306"/>
      <c r="E110" s="306"/>
      <c r="F110" s="387"/>
      <c r="G110" s="387"/>
      <c r="H110" s="387"/>
      <c r="I110" s="389"/>
      <c r="J110" s="389"/>
      <c r="L110" s="346"/>
      <c r="M110" s="346"/>
    </row>
    <row r="111" spans="1:13" ht="15" customHeight="1">
      <c r="A111" s="346"/>
      <c r="B111" s="306"/>
      <c r="C111" s="306"/>
      <c r="D111" s="306"/>
      <c r="E111" s="306"/>
      <c r="F111" s="387"/>
      <c r="G111" s="387"/>
      <c r="H111" s="387"/>
      <c r="I111" s="306"/>
      <c r="J111" s="306"/>
      <c r="L111" s="346"/>
      <c r="M111" s="346"/>
    </row>
    <row r="112" spans="1:13" ht="15" customHeight="1">
      <c r="A112" s="346"/>
      <c r="B112" s="306"/>
      <c r="C112" s="306"/>
      <c r="D112" s="306"/>
      <c r="E112" s="306"/>
      <c r="F112" s="387"/>
      <c r="G112" s="387"/>
      <c r="H112" s="387"/>
      <c r="I112" s="389"/>
      <c r="J112" s="389"/>
    </row>
    <row r="113" spans="1:10" ht="15" customHeight="1">
      <c r="A113" s="346"/>
      <c r="B113" s="306"/>
      <c r="C113" s="306"/>
      <c r="D113" s="306"/>
      <c r="E113" s="306"/>
      <c r="F113" s="387"/>
      <c r="G113" s="387"/>
      <c r="H113" s="387"/>
      <c r="I113" s="306"/>
      <c r="J113" s="306"/>
    </row>
    <row r="114" spans="1:10" ht="15" customHeight="1">
      <c r="A114" s="346"/>
      <c r="B114" s="306"/>
      <c r="C114" s="306"/>
      <c r="D114" s="306"/>
      <c r="E114" s="306"/>
      <c r="F114" s="387"/>
      <c r="G114" s="387"/>
      <c r="H114" s="387"/>
      <c r="I114" s="389"/>
      <c r="J114" s="389"/>
    </row>
    <row r="115" spans="1:10" ht="15" customHeight="1">
      <c r="A115" s="346"/>
      <c r="B115" s="306"/>
      <c r="C115" s="306"/>
      <c r="D115" s="306"/>
      <c r="E115" s="306"/>
      <c r="F115" s="387"/>
      <c r="G115" s="387"/>
      <c r="H115" s="387"/>
      <c r="I115" s="306"/>
      <c r="J115" s="306"/>
    </row>
    <row r="116" spans="1:10" ht="15" customHeight="1">
      <c r="A116" s="346"/>
      <c r="B116" s="306"/>
      <c r="C116" s="306"/>
      <c r="D116" s="306"/>
      <c r="E116" s="306"/>
      <c r="F116" s="387"/>
      <c r="G116" s="387"/>
      <c r="H116" s="387"/>
      <c r="I116" s="389"/>
      <c r="J116" s="389"/>
    </row>
    <row r="117" spans="1:10" ht="15" customHeight="1">
      <c r="A117" s="346"/>
      <c r="B117" s="306"/>
      <c r="C117" s="306"/>
      <c r="D117" s="306"/>
      <c r="E117" s="306"/>
      <c r="F117" s="387"/>
      <c r="G117" s="387"/>
      <c r="H117" s="387"/>
      <c r="I117" s="306"/>
      <c r="J117" s="306"/>
    </row>
    <row r="118" spans="1:10" ht="15" customHeight="1">
      <c r="A118" s="346"/>
      <c r="B118" s="306"/>
      <c r="C118" s="306"/>
      <c r="D118" s="306"/>
      <c r="E118" s="306"/>
      <c r="F118" s="387"/>
      <c r="G118" s="387"/>
      <c r="H118" s="387"/>
      <c r="I118" s="389"/>
      <c r="J118" s="389"/>
    </row>
    <row r="119" spans="1:10" ht="15" customHeight="1">
      <c r="A119" s="346"/>
      <c r="B119" s="306"/>
      <c r="C119" s="306"/>
      <c r="D119" s="306"/>
      <c r="E119" s="306"/>
      <c r="F119" s="387"/>
      <c r="G119" s="387"/>
      <c r="H119" s="387"/>
      <c r="I119" s="306"/>
      <c r="J119" s="306"/>
    </row>
    <row r="120" spans="1:10" ht="15" customHeight="1">
      <c r="A120" s="346"/>
      <c r="B120" s="306"/>
      <c r="C120" s="306"/>
      <c r="D120" s="306"/>
      <c r="E120" s="306"/>
      <c r="F120" s="387"/>
      <c r="G120" s="387"/>
      <c r="H120" s="387"/>
      <c r="I120" s="306"/>
      <c r="J120" s="306"/>
    </row>
    <row r="121" spans="1:10" ht="15" customHeight="1">
      <c r="A121" s="346"/>
      <c r="B121" s="306"/>
      <c r="C121" s="306"/>
      <c r="D121" s="306"/>
      <c r="E121" s="306"/>
      <c r="F121" s="387"/>
      <c r="G121" s="387"/>
      <c r="H121" s="387"/>
      <c r="I121" s="389"/>
      <c r="J121" s="389"/>
    </row>
    <row r="122" spans="1:10" ht="15" customHeight="1">
      <c r="A122" s="346"/>
      <c r="B122" s="306"/>
      <c r="C122" s="306"/>
      <c r="D122" s="306"/>
      <c r="E122" s="306"/>
      <c r="F122" s="387"/>
      <c r="G122" s="306"/>
      <c r="H122" s="387"/>
      <c r="I122" s="306"/>
      <c r="J122" s="306"/>
    </row>
    <row r="123" spans="1:10" ht="15" customHeight="1">
      <c r="A123" s="346"/>
      <c r="B123" s="306"/>
      <c r="C123" s="306"/>
      <c r="D123" s="306"/>
      <c r="E123" s="306"/>
      <c r="F123" s="387"/>
      <c r="G123" s="387"/>
      <c r="H123" s="387"/>
      <c r="I123" s="389"/>
      <c r="J123" s="389"/>
    </row>
    <row r="124" spans="1:10" ht="15" customHeight="1">
      <c r="A124" s="346"/>
      <c r="B124" s="306"/>
      <c r="C124" s="306"/>
      <c r="D124" s="306"/>
      <c r="E124" s="306"/>
      <c r="F124" s="387"/>
      <c r="G124" s="387"/>
      <c r="H124" s="387"/>
      <c r="I124" s="389"/>
      <c r="J124" s="389"/>
    </row>
    <row r="125" spans="1:10" ht="15" customHeight="1">
      <c r="A125" s="346"/>
      <c r="B125" s="306"/>
      <c r="C125" s="306"/>
      <c r="D125" s="306"/>
      <c r="E125" s="306"/>
      <c r="F125" s="387"/>
      <c r="G125" s="387"/>
      <c r="H125" s="387"/>
      <c r="I125" s="306"/>
      <c r="J125" s="306"/>
    </row>
    <row r="126" spans="1:10" ht="15" customHeight="1">
      <c r="A126" s="346"/>
      <c r="B126" s="306"/>
      <c r="C126" s="306"/>
      <c r="D126" s="306"/>
      <c r="E126" s="306"/>
      <c r="F126" s="387"/>
      <c r="G126" s="387"/>
      <c r="H126" s="387"/>
      <c r="I126" s="389"/>
      <c r="J126" s="389"/>
    </row>
    <row r="127" spans="1:10" ht="15" customHeight="1">
      <c r="A127" s="346"/>
      <c r="B127" s="306"/>
      <c r="C127" s="306"/>
      <c r="D127" s="306"/>
      <c r="E127" s="306"/>
      <c r="F127" s="387"/>
      <c r="G127" s="387"/>
      <c r="H127" s="387"/>
      <c r="I127" s="389"/>
      <c r="J127" s="389"/>
    </row>
    <row r="128" spans="1:10" s="346" customFormat="1" ht="15" customHeight="1">
      <c r="B128" s="306"/>
      <c r="C128" s="306"/>
      <c r="D128" s="306"/>
      <c r="E128" s="306"/>
      <c r="F128" s="387"/>
      <c r="G128" s="387"/>
      <c r="H128" s="387"/>
      <c r="I128" s="306"/>
      <c r="J128" s="306"/>
    </row>
    <row r="129" spans="2:10" s="346" customFormat="1" ht="15" customHeight="1">
      <c r="B129" s="306"/>
      <c r="C129" s="306"/>
      <c r="D129" s="306"/>
      <c r="E129" s="306"/>
      <c r="F129" s="387"/>
      <c r="G129" s="387"/>
      <c r="H129" s="387"/>
      <c r="I129" s="389"/>
      <c r="J129" s="389"/>
    </row>
    <row r="130" spans="2:10" s="346" customFormat="1" ht="15" customHeight="1">
      <c r="B130" s="306"/>
      <c r="C130" s="306"/>
      <c r="D130" s="306"/>
      <c r="E130" s="306"/>
      <c r="F130" s="387"/>
      <c r="G130" s="387"/>
      <c r="H130" s="387"/>
      <c r="I130" s="389"/>
      <c r="J130" s="389"/>
    </row>
    <row r="131" spans="2:10" s="346" customFormat="1" ht="15" customHeight="1">
      <c r="B131" s="306"/>
      <c r="C131" s="306"/>
      <c r="D131" s="306"/>
      <c r="E131" s="306"/>
      <c r="F131" s="387"/>
      <c r="G131" s="387"/>
      <c r="H131" s="387"/>
      <c r="I131" s="389"/>
      <c r="J131" s="389"/>
    </row>
    <row r="132" spans="2:10" s="346" customFormat="1" ht="15" customHeight="1">
      <c r="B132" s="306"/>
      <c r="C132" s="306"/>
      <c r="D132" s="306"/>
      <c r="E132" s="306"/>
      <c r="F132" s="387"/>
      <c r="G132" s="387"/>
      <c r="H132" s="387"/>
      <c r="I132" s="389"/>
      <c r="J132" s="389"/>
    </row>
    <row r="133" spans="2:10" s="346" customFormat="1" ht="15" customHeight="1">
      <c r="B133" s="306"/>
      <c r="C133" s="306"/>
      <c r="D133" s="306"/>
      <c r="E133" s="306"/>
      <c r="F133" s="387"/>
      <c r="G133" s="387"/>
      <c r="H133" s="387"/>
      <c r="I133" s="389"/>
      <c r="J133" s="389"/>
    </row>
    <row r="134" spans="2:10" s="346" customFormat="1" ht="15" customHeight="1">
      <c r="F134" s="387"/>
      <c r="G134" s="387"/>
      <c r="H134" s="387"/>
      <c r="I134" s="390"/>
      <c r="J134" s="390"/>
    </row>
    <row r="135" spans="2:10" s="346" customFormat="1" ht="15" customHeight="1">
      <c r="F135" s="391"/>
      <c r="G135" s="347"/>
      <c r="H135" s="391"/>
      <c r="I135" s="345"/>
      <c r="J135" s="345"/>
    </row>
    <row r="136" spans="2:10" s="346" customFormat="1" ht="15" customHeight="1">
      <c r="F136" s="391"/>
      <c r="G136" s="347"/>
      <c r="H136" s="391"/>
    </row>
    <row r="137" spans="2:10" s="346" customFormat="1" ht="15" customHeight="1">
      <c r="F137" s="391"/>
      <c r="G137" s="347"/>
      <c r="H137" s="391"/>
      <c r="I137" s="345"/>
      <c r="J137" s="345"/>
    </row>
    <row r="138" spans="2:10" s="346" customFormat="1" ht="15" customHeight="1">
      <c r="F138" s="391"/>
      <c r="G138" s="347"/>
      <c r="H138" s="391"/>
      <c r="I138" s="345"/>
      <c r="J138" s="345"/>
    </row>
    <row r="139" spans="2:10" s="346" customFormat="1" ht="15" customHeight="1">
      <c r="F139" s="391"/>
      <c r="G139" s="347"/>
      <c r="H139" s="391"/>
      <c r="I139" s="345"/>
      <c r="J139" s="345"/>
    </row>
    <row r="140" spans="2:10" s="346" customFormat="1" ht="15" customHeight="1">
      <c r="F140" s="391"/>
      <c r="G140" s="347"/>
      <c r="H140" s="391"/>
      <c r="I140" s="345"/>
      <c r="J140" s="345"/>
    </row>
    <row r="141" spans="2:10" s="346" customFormat="1" ht="15" customHeight="1">
      <c r="F141" s="391"/>
      <c r="G141" s="347"/>
      <c r="H141" s="391"/>
      <c r="I141" s="345"/>
      <c r="J141" s="345"/>
    </row>
    <row r="142" spans="2:10" s="346" customFormat="1" ht="15" customHeight="1">
      <c r="F142" s="391"/>
      <c r="G142" s="347"/>
      <c r="H142" s="391"/>
      <c r="I142" s="345"/>
      <c r="J142" s="345"/>
    </row>
    <row r="143" spans="2:10" s="346" customFormat="1" ht="15" customHeight="1">
      <c r="F143" s="391"/>
      <c r="G143" s="347"/>
      <c r="H143" s="391"/>
      <c r="I143" s="345"/>
      <c r="J143" s="345"/>
    </row>
    <row r="144" spans="2:10" s="346" customFormat="1" ht="15" customHeight="1">
      <c r="F144" s="391"/>
      <c r="G144" s="347"/>
      <c r="H144" s="391"/>
      <c r="I144" s="345"/>
      <c r="J144" s="345"/>
    </row>
    <row r="145" spans="6:10" s="346" customFormat="1" ht="15" customHeight="1">
      <c r="F145" s="347"/>
      <c r="G145" s="347"/>
      <c r="H145" s="347"/>
      <c r="I145" s="345"/>
      <c r="J145" s="345"/>
    </row>
    <row r="146" spans="6:10" s="346" customFormat="1" ht="15" customHeight="1">
      <c r="F146" s="347"/>
      <c r="G146" s="347"/>
      <c r="H146" s="347"/>
      <c r="I146" s="345"/>
      <c r="J146" s="345"/>
    </row>
    <row r="147" spans="6:10" s="346" customFormat="1" ht="15" customHeight="1">
      <c r="F147" s="347"/>
      <c r="G147" s="347"/>
      <c r="H147" s="347"/>
      <c r="I147" s="345"/>
      <c r="J147" s="345"/>
    </row>
    <row r="148" spans="6:10" s="346" customFormat="1" ht="15" customHeight="1">
      <c r="F148" s="347"/>
      <c r="G148" s="347"/>
      <c r="H148" s="347"/>
      <c r="I148" s="345"/>
      <c r="J148" s="345"/>
    </row>
    <row r="149" spans="6:10" s="346" customFormat="1" ht="15" customHeight="1">
      <c r="F149" s="347"/>
      <c r="G149" s="347"/>
      <c r="H149" s="347"/>
      <c r="I149" s="345"/>
      <c r="J149" s="345"/>
    </row>
    <row r="150" spans="6:10" s="346" customFormat="1" ht="15" customHeight="1">
      <c r="F150" s="347"/>
      <c r="G150" s="347"/>
      <c r="H150" s="347"/>
      <c r="I150" s="345"/>
      <c r="J150" s="345"/>
    </row>
    <row r="151" spans="6:10" s="346" customFormat="1" ht="15" customHeight="1">
      <c r="F151" s="347"/>
      <c r="G151" s="347"/>
      <c r="H151" s="347"/>
      <c r="I151" s="345"/>
      <c r="J151" s="345"/>
    </row>
    <row r="152" spans="6:10" s="346" customFormat="1" ht="15" customHeight="1">
      <c r="F152" s="347"/>
      <c r="G152" s="347"/>
      <c r="H152" s="347"/>
      <c r="I152" s="345"/>
      <c r="J152" s="345"/>
    </row>
    <row r="153" spans="6:10" s="346" customFormat="1" ht="15" customHeight="1">
      <c r="F153" s="347"/>
      <c r="G153" s="347"/>
      <c r="H153" s="347"/>
      <c r="I153" s="345"/>
      <c r="J153" s="345"/>
    </row>
    <row r="154" spans="6:10" s="346" customFormat="1" ht="15" customHeight="1">
      <c r="F154" s="347"/>
      <c r="G154" s="347"/>
      <c r="H154" s="347"/>
      <c r="I154" s="345"/>
      <c r="J154" s="345"/>
    </row>
    <row r="155" spans="6:10" s="346" customFormat="1" ht="15" customHeight="1">
      <c r="F155" s="347"/>
      <c r="G155" s="347"/>
      <c r="H155" s="347"/>
      <c r="I155" s="345"/>
      <c r="J155" s="345"/>
    </row>
    <row r="156" spans="6:10" s="346" customFormat="1" ht="15" customHeight="1">
      <c r="F156" s="347"/>
      <c r="G156" s="347"/>
      <c r="H156" s="347"/>
      <c r="I156" s="345"/>
      <c r="J156" s="345"/>
    </row>
    <row r="157" spans="6:10" s="346" customFormat="1" ht="15" customHeight="1">
      <c r="F157" s="347"/>
      <c r="G157" s="347"/>
      <c r="H157" s="347"/>
      <c r="I157" s="345"/>
      <c r="J157" s="345"/>
    </row>
    <row r="158" spans="6:10" s="346" customFormat="1" ht="15" customHeight="1">
      <c r="F158" s="347"/>
      <c r="G158" s="347"/>
      <c r="H158" s="347"/>
      <c r="I158" s="345"/>
      <c r="J158" s="345"/>
    </row>
    <row r="159" spans="6:10" s="346" customFormat="1" ht="15" customHeight="1">
      <c r="F159" s="347"/>
      <c r="G159" s="347"/>
      <c r="H159" s="347"/>
      <c r="I159" s="345"/>
      <c r="J159" s="345"/>
    </row>
    <row r="160" spans="6:10" s="346" customFormat="1" ht="15" customHeight="1">
      <c r="F160" s="347"/>
      <c r="G160" s="347"/>
      <c r="H160" s="347"/>
      <c r="I160" s="345"/>
      <c r="J160" s="345"/>
    </row>
    <row r="161" spans="2:12" s="346" customFormat="1" ht="15" customHeight="1">
      <c r="F161" s="347"/>
      <c r="G161" s="347"/>
      <c r="H161" s="347"/>
      <c r="I161" s="345"/>
      <c r="J161" s="345"/>
    </row>
    <row r="162" spans="2:12" s="346" customFormat="1" ht="15" customHeight="1">
      <c r="F162" s="347"/>
      <c r="G162" s="347"/>
      <c r="H162" s="347"/>
      <c r="I162" s="345"/>
      <c r="J162" s="345"/>
    </row>
    <row r="163" spans="2:12" s="346" customFormat="1" ht="15" customHeight="1">
      <c r="F163" s="347"/>
      <c r="G163" s="347"/>
      <c r="H163" s="347"/>
      <c r="I163" s="345"/>
      <c r="J163" s="345"/>
    </row>
    <row r="164" spans="2:12" s="346" customFormat="1" ht="15" customHeight="1">
      <c r="F164" s="347"/>
      <c r="G164" s="347"/>
      <c r="H164" s="347"/>
      <c r="I164" s="345"/>
      <c r="J164" s="345"/>
    </row>
    <row r="165" spans="2:12" s="346" customFormat="1" ht="15" customHeight="1">
      <c r="F165" s="347"/>
      <c r="G165" s="347"/>
      <c r="H165" s="347"/>
      <c r="I165" s="345"/>
      <c r="J165" s="345"/>
    </row>
    <row r="166" spans="2:12" s="346" customFormat="1" ht="15" customHeight="1">
      <c r="F166" s="347"/>
      <c r="G166" s="347"/>
      <c r="H166" s="347"/>
      <c r="I166" s="345"/>
      <c r="J166" s="345"/>
    </row>
    <row r="167" spans="2:12" s="346" customFormat="1" ht="15" customHeight="1">
      <c r="F167" s="347"/>
      <c r="G167" s="347"/>
      <c r="H167" s="347"/>
      <c r="I167" s="345"/>
      <c r="J167" s="345"/>
    </row>
    <row r="168" spans="2:12" s="346" customFormat="1" ht="15" customHeight="1">
      <c r="F168" s="347"/>
      <c r="G168" s="347"/>
      <c r="H168" s="347"/>
      <c r="I168" s="345"/>
      <c r="J168" s="345"/>
    </row>
    <row r="169" spans="2:12" s="346" customFormat="1" ht="15" customHeight="1">
      <c r="F169" s="347"/>
      <c r="G169" s="347"/>
      <c r="H169" s="347"/>
      <c r="I169" s="345"/>
      <c r="J169" s="345"/>
    </row>
    <row r="170" spans="2:12" s="346" customFormat="1" ht="15" customHeight="1">
      <c r="F170" s="347"/>
      <c r="G170" s="347"/>
      <c r="H170" s="347"/>
      <c r="I170" s="345"/>
      <c r="J170" s="345"/>
    </row>
    <row r="171" spans="2:12" s="346" customFormat="1" ht="15" customHeight="1">
      <c r="F171" s="347"/>
      <c r="G171" s="347"/>
      <c r="H171" s="347"/>
      <c r="I171" s="345"/>
      <c r="J171" s="345"/>
    </row>
    <row r="172" spans="2:12" s="346" customFormat="1">
      <c r="F172" s="347"/>
      <c r="G172" s="347"/>
      <c r="H172" s="347"/>
      <c r="I172" s="345"/>
      <c r="J172" s="345"/>
    </row>
    <row r="173" spans="2:12" s="346" customFormat="1">
      <c r="F173" s="347"/>
      <c r="G173" s="347"/>
      <c r="H173" s="347"/>
      <c r="I173" s="345"/>
      <c r="J173" s="345"/>
    </row>
    <row r="174" spans="2:12" s="346" customFormat="1">
      <c r="F174" s="347"/>
      <c r="G174" s="347"/>
      <c r="H174" s="347"/>
      <c r="I174" s="345"/>
      <c r="J174" s="345"/>
    </row>
    <row r="175" spans="2:12">
      <c r="B175" s="346"/>
      <c r="C175" s="346"/>
      <c r="D175" s="346"/>
      <c r="E175" s="346"/>
      <c r="I175" s="388"/>
      <c r="J175" s="137"/>
      <c r="L175" s="346"/>
    </row>
    <row r="176" spans="2:12">
      <c r="B176" s="346"/>
      <c r="C176" s="346"/>
      <c r="D176" s="346"/>
      <c r="E176" s="346"/>
      <c r="I176" s="388"/>
      <c r="J176" s="137"/>
      <c r="L176" s="346"/>
    </row>
    <row r="177" spans="2:12">
      <c r="B177" s="346"/>
      <c r="C177" s="346"/>
      <c r="D177" s="346"/>
      <c r="E177" s="346"/>
      <c r="I177" s="388"/>
      <c r="J177" s="137"/>
      <c r="L177" s="346"/>
    </row>
    <row r="178" spans="2:12">
      <c r="B178" s="346"/>
      <c r="C178" s="346"/>
      <c r="D178" s="346"/>
      <c r="E178" s="346"/>
      <c r="I178" s="388"/>
      <c r="J178" s="137"/>
      <c r="L178" s="346"/>
    </row>
    <row r="179" spans="2:12">
      <c r="B179" s="346"/>
      <c r="C179" s="346"/>
      <c r="D179" s="346"/>
      <c r="E179" s="346"/>
      <c r="I179" s="388"/>
      <c r="J179" s="137"/>
      <c r="L179" s="346"/>
    </row>
    <row r="180" spans="2:12">
      <c r="B180" s="346"/>
      <c r="C180" s="346"/>
      <c r="D180" s="346"/>
      <c r="E180" s="346"/>
      <c r="I180" s="388"/>
      <c r="J180" s="137"/>
      <c r="L180" s="346"/>
    </row>
    <row r="181" spans="2:12">
      <c r="B181" s="346"/>
      <c r="C181" s="346"/>
      <c r="D181" s="346"/>
      <c r="E181" s="346"/>
      <c r="I181" s="388"/>
      <c r="J181" s="137"/>
      <c r="L181" s="346"/>
    </row>
    <row r="182" spans="2:12">
      <c r="B182" s="346"/>
      <c r="C182" s="346"/>
      <c r="D182" s="346"/>
      <c r="E182" s="346"/>
      <c r="I182" s="388"/>
      <c r="J182" s="137"/>
      <c r="L182" s="346"/>
    </row>
    <row r="183" spans="2:12">
      <c r="B183" s="346"/>
      <c r="C183" s="346"/>
      <c r="D183" s="346"/>
      <c r="E183" s="346"/>
      <c r="I183" s="388"/>
      <c r="J183" s="137"/>
      <c r="L183" s="346"/>
    </row>
    <row r="184" spans="2:12">
      <c r="B184" s="346"/>
      <c r="C184" s="346"/>
      <c r="D184" s="346"/>
      <c r="E184" s="346"/>
      <c r="I184" s="388"/>
      <c r="J184" s="137"/>
      <c r="L184" s="346"/>
    </row>
    <row r="185" spans="2:12">
      <c r="B185" s="346"/>
      <c r="C185" s="346"/>
      <c r="D185" s="346"/>
      <c r="E185" s="346"/>
      <c r="I185" s="388"/>
      <c r="J185" s="137"/>
      <c r="L185" s="346"/>
    </row>
    <row r="186" spans="2:12">
      <c r="B186" s="346"/>
      <c r="C186" s="346"/>
      <c r="D186" s="346"/>
      <c r="E186" s="346"/>
      <c r="I186" s="388"/>
      <c r="J186" s="137"/>
      <c r="L186" s="346"/>
    </row>
    <row r="187" spans="2:12">
      <c r="B187" s="346"/>
      <c r="C187" s="346"/>
      <c r="D187" s="346"/>
      <c r="E187" s="346"/>
      <c r="I187" s="388"/>
      <c r="J187" s="137"/>
      <c r="L187" s="346"/>
    </row>
    <row r="188" spans="2:12">
      <c r="B188" s="346"/>
      <c r="C188" s="346"/>
      <c r="D188" s="346"/>
      <c r="E188" s="346"/>
      <c r="I188" s="388"/>
      <c r="J188" s="137"/>
      <c r="L188" s="346"/>
    </row>
    <row r="189" spans="2:12">
      <c r="B189" s="346"/>
      <c r="C189" s="346"/>
      <c r="D189" s="346"/>
      <c r="E189" s="346"/>
      <c r="I189" s="388"/>
      <c r="J189" s="137"/>
      <c r="L189" s="346"/>
    </row>
    <row r="190" spans="2:12">
      <c r="B190" s="346"/>
      <c r="C190" s="346"/>
      <c r="D190" s="346"/>
      <c r="E190" s="346"/>
      <c r="I190" s="388"/>
      <c r="J190" s="137"/>
      <c r="L190" s="346"/>
    </row>
    <row r="191" spans="2:12">
      <c r="B191" s="346"/>
      <c r="C191" s="346"/>
      <c r="D191" s="346"/>
      <c r="E191" s="346"/>
      <c r="I191" s="388"/>
      <c r="J191" s="137"/>
      <c r="L191" s="346"/>
    </row>
    <row r="192" spans="2:12">
      <c r="B192" s="346"/>
      <c r="C192" s="346"/>
      <c r="D192" s="346"/>
      <c r="E192" s="346"/>
      <c r="I192" s="388"/>
      <c r="J192" s="137"/>
      <c r="L192" s="346"/>
    </row>
    <row r="193" spans="2:12">
      <c r="B193" s="346"/>
      <c r="C193" s="346"/>
      <c r="D193" s="346"/>
      <c r="E193" s="346"/>
      <c r="I193" s="388"/>
      <c r="J193" s="137"/>
      <c r="L193" s="346"/>
    </row>
    <row r="194" spans="2:12">
      <c r="B194" s="346"/>
      <c r="C194" s="346"/>
      <c r="D194" s="346"/>
      <c r="E194" s="346"/>
      <c r="I194" s="388"/>
      <c r="J194" s="137"/>
      <c r="L194" s="346"/>
    </row>
    <row r="195" spans="2:12">
      <c r="B195" s="346"/>
      <c r="C195" s="346"/>
      <c r="D195" s="346"/>
      <c r="E195" s="346"/>
      <c r="L195" s="346"/>
    </row>
    <row r="196" spans="2:12">
      <c r="B196" s="346"/>
      <c r="C196" s="346"/>
      <c r="D196" s="346"/>
      <c r="E196" s="346"/>
      <c r="L196" s="346"/>
    </row>
    <row r="197" spans="2:12">
      <c r="B197" s="346"/>
      <c r="C197" s="346"/>
      <c r="D197" s="346"/>
      <c r="E197" s="346"/>
      <c r="L197" s="346"/>
    </row>
    <row r="198" spans="2:12">
      <c r="B198" s="346"/>
      <c r="C198" s="346"/>
      <c r="D198" s="346"/>
      <c r="E198" s="346"/>
      <c r="L198" s="346"/>
    </row>
    <row r="199" spans="2:12">
      <c r="B199" s="346"/>
      <c r="C199" s="346"/>
      <c r="D199" s="346"/>
      <c r="E199" s="346"/>
      <c r="L199" s="346"/>
    </row>
    <row r="200" spans="2:12">
      <c r="B200" s="346"/>
      <c r="C200" s="346"/>
      <c r="D200" s="346"/>
      <c r="E200" s="346"/>
      <c r="L200" s="346"/>
    </row>
    <row r="201" spans="2:12">
      <c r="B201" s="346"/>
      <c r="C201" s="346"/>
      <c r="D201" s="346"/>
      <c r="E201" s="346"/>
      <c r="L201" s="346"/>
    </row>
    <row r="202" spans="2:12">
      <c r="B202" s="346"/>
      <c r="C202" s="346"/>
      <c r="D202" s="346"/>
      <c r="E202" s="346"/>
      <c r="L202" s="346"/>
    </row>
    <row r="203" spans="2:12">
      <c r="B203" s="346"/>
      <c r="C203" s="346"/>
      <c r="D203" s="346"/>
      <c r="E203" s="346"/>
      <c r="L203" s="346"/>
    </row>
    <row r="204" spans="2:12">
      <c r="B204" s="346"/>
      <c r="C204" s="346"/>
      <c r="D204" s="346"/>
      <c r="E204" s="346"/>
      <c r="L204" s="346"/>
    </row>
    <row r="205" spans="2:12">
      <c r="B205" s="346"/>
      <c r="C205" s="346"/>
      <c r="D205" s="346"/>
      <c r="E205" s="346"/>
      <c r="L205" s="346"/>
    </row>
    <row r="206" spans="2:12">
      <c r="B206" s="346"/>
      <c r="C206" s="346"/>
      <c r="D206" s="346"/>
      <c r="E206" s="346"/>
      <c r="L206" s="346"/>
    </row>
    <row r="207" spans="2:12">
      <c r="B207" s="346"/>
      <c r="C207" s="346"/>
      <c r="D207" s="346"/>
      <c r="E207" s="346"/>
      <c r="L207" s="346"/>
    </row>
    <row r="208" spans="2:12">
      <c r="B208" s="346"/>
      <c r="C208" s="346"/>
      <c r="D208" s="346"/>
      <c r="E208" s="346"/>
      <c r="L208" s="346"/>
    </row>
    <row r="209" spans="2:12">
      <c r="B209" s="346"/>
      <c r="C209" s="346"/>
      <c r="D209" s="346"/>
      <c r="E209" s="346"/>
      <c r="L209" s="346"/>
    </row>
    <row r="210" spans="2:12">
      <c r="B210" s="346"/>
      <c r="C210" s="346"/>
      <c r="D210" s="346"/>
      <c r="E210" s="346"/>
      <c r="L210" s="346"/>
    </row>
    <row r="211" spans="2:12">
      <c r="B211" s="346"/>
      <c r="C211" s="346"/>
      <c r="D211" s="346"/>
      <c r="E211" s="346"/>
      <c r="L211" s="346"/>
    </row>
    <row r="212" spans="2:12">
      <c r="B212" s="346"/>
      <c r="C212" s="346"/>
      <c r="D212" s="346"/>
      <c r="E212" s="346"/>
      <c r="L212" s="346"/>
    </row>
    <row r="213" spans="2:12">
      <c r="B213" s="346"/>
      <c r="C213" s="346"/>
      <c r="D213" s="346"/>
      <c r="E213" s="346"/>
      <c r="L213" s="346"/>
    </row>
    <row r="214" spans="2:12">
      <c r="B214" s="346"/>
      <c r="C214" s="346"/>
      <c r="D214" s="346"/>
      <c r="E214" s="346"/>
      <c r="L214" s="346"/>
    </row>
    <row r="215" spans="2:12">
      <c r="B215" s="346"/>
      <c r="C215" s="346"/>
      <c r="D215" s="346"/>
      <c r="E215" s="346"/>
      <c r="L215" s="346"/>
    </row>
    <row r="216" spans="2:12">
      <c r="B216" s="346"/>
      <c r="C216" s="346"/>
      <c r="D216" s="346"/>
      <c r="E216" s="346"/>
      <c r="L216" s="346"/>
    </row>
    <row r="217" spans="2:12">
      <c r="B217" s="346"/>
      <c r="C217" s="346"/>
      <c r="D217" s="346"/>
      <c r="E217" s="346"/>
      <c r="L217" s="346"/>
    </row>
    <row r="218" spans="2:12">
      <c r="B218" s="346"/>
      <c r="C218" s="346"/>
      <c r="D218" s="346"/>
      <c r="E218" s="346"/>
      <c r="L218" s="346"/>
    </row>
    <row r="219" spans="2:12">
      <c r="B219" s="346"/>
      <c r="C219" s="346"/>
      <c r="D219" s="346"/>
      <c r="E219" s="346"/>
      <c r="L219" s="346"/>
    </row>
    <row r="220" spans="2:12">
      <c r="B220" s="346"/>
      <c r="C220" s="346"/>
      <c r="D220" s="346"/>
      <c r="E220" s="346"/>
      <c r="L220" s="346"/>
    </row>
    <row r="221" spans="2:12">
      <c r="B221" s="346"/>
      <c r="C221" s="346"/>
      <c r="D221" s="346"/>
      <c r="E221" s="346"/>
      <c r="L221" s="346"/>
    </row>
    <row r="222" spans="2:12">
      <c r="B222" s="346"/>
      <c r="C222" s="346"/>
      <c r="D222" s="346"/>
      <c r="E222" s="346"/>
      <c r="L222" s="346"/>
    </row>
    <row r="223" spans="2:12">
      <c r="B223" s="346"/>
      <c r="C223" s="346"/>
      <c r="D223" s="346"/>
      <c r="E223" s="346"/>
      <c r="L223" s="346"/>
    </row>
    <row r="224" spans="2:12">
      <c r="B224" s="346"/>
      <c r="C224" s="346"/>
      <c r="D224" s="346"/>
      <c r="E224" s="346"/>
      <c r="L224" s="346"/>
    </row>
    <row r="225" spans="2:12">
      <c r="B225" s="346"/>
      <c r="C225" s="346"/>
      <c r="D225" s="346"/>
      <c r="E225" s="346"/>
      <c r="L225" s="346"/>
    </row>
    <row r="226" spans="2:12">
      <c r="B226" s="346"/>
      <c r="C226" s="346"/>
      <c r="D226" s="346"/>
      <c r="E226" s="346"/>
      <c r="L226" s="346"/>
    </row>
    <row r="227" spans="2:12">
      <c r="B227" s="346"/>
      <c r="C227" s="346"/>
      <c r="D227" s="346"/>
      <c r="E227" s="346"/>
      <c r="L227" s="346"/>
    </row>
    <row r="228" spans="2:12">
      <c r="B228" s="346"/>
      <c r="C228" s="346"/>
      <c r="D228" s="346"/>
      <c r="E228" s="346"/>
      <c r="L228" s="346"/>
    </row>
    <row r="229" spans="2:12">
      <c r="B229" s="346"/>
      <c r="C229" s="346"/>
      <c r="D229" s="346"/>
      <c r="E229" s="346"/>
      <c r="L229" s="346"/>
    </row>
    <row r="230" spans="2:12">
      <c r="B230" s="346"/>
      <c r="C230" s="346"/>
      <c r="D230" s="346"/>
      <c r="E230" s="346"/>
      <c r="L230" s="346"/>
    </row>
    <row r="231" spans="2:12">
      <c r="B231" s="346"/>
      <c r="C231" s="346"/>
      <c r="D231" s="346"/>
      <c r="E231" s="346"/>
      <c r="L231" s="346"/>
    </row>
    <row r="232" spans="2:12">
      <c r="B232" s="346"/>
      <c r="C232" s="346"/>
      <c r="D232" s="346"/>
      <c r="E232" s="346"/>
      <c r="L232" s="346"/>
    </row>
    <row r="233" spans="2:12">
      <c r="B233" s="346"/>
      <c r="C233" s="346"/>
      <c r="D233" s="346"/>
      <c r="E233" s="346"/>
      <c r="L233" s="346"/>
    </row>
    <row r="234" spans="2:12">
      <c r="B234" s="346"/>
      <c r="C234" s="346"/>
      <c r="D234" s="346"/>
      <c r="E234" s="346"/>
      <c r="L234" s="346"/>
    </row>
    <row r="235" spans="2:12">
      <c r="B235" s="346"/>
      <c r="C235" s="346"/>
      <c r="D235" s="346"/>
      <c r="E235" s="346"/>
      <c r="L235" s="346"/>
    </row>
    <row r="236" spans="2:12">
      <c r="B236" s="346"/>
      <c r="C236" s="346"/>
      <c r="D236" s="346"/>
      <c r="E236" s="346"/>
      <c r="L236" s="346"/>
    </row>
    <row r="237" spans="2:12">
      <c r="B237" s="346"/>
      <c r="C237" s="346"/>
      <c r="D237" s="346"/>
      <c r="E237" s="346"/>
      <c r="L237" s="346"/>
    </row>
    <row r="238" spans="2:12">
      <c r="B238" s="346"/>
      <c r="C238" s="346"/>
      <c r="D238" s="346"/>
      <c r="E238" s="346"/>
      <c r="L238" s="346"/>
    </row>
    <row r="239" spans="2:12">
      <c r="B239" s="346"/>
      <c r="C239" s="346"/>
      <c r="D239" s="346"/>
      <c r="E239" s="346"/>
      <c r="L239" s="346"/>
    </row>
    <row r="240" spans="2:12">
      <c r="B240" s="346"/>
      <c r="C240" s="346"/>
      <c r="D240" s="346"/>
      <c r="E240" s="346"/>
      <c r="L240" s="346"/>
    </row>
    <row r="241" spans="2:12">
      <c r="B241" s="346"/>
      <c r="C241" s="346"/>
      <c r="D241" s="346"/>
      <c r="E241" s="346"/>
      <c r="L241" s="346"/>
    </row>
    <row r="242" spans="2:12">
      <c r="B242" s="346"/>
      <c r="C242" s="346"/>
      <c r="D242" s="346"/>
      <c r="E242" s="346"/>
      <c r="L242" s="346"/>
    </row>
    <row r="243" spans="2:12">
      <c r="B243" s="346"/>
      <c r="C243" s="346"/>
      <c r="D243" s="346"/>
      <c r="E243" s="346"/>
      <c r="L243" s="346"/>
    </row>
    <row r="244" spans="2:12">
      <c r="B244" s="346"/>
      <c r="C244" s="346"/>
      <c r="D244" s="346"/>
      <c r="E244" s="346"/>
      <c r="L244" s="346"/>
    </row>
    <row r="245" spans="2:12">
      <c r="B245" s="346"/>
      <c r="C245" s="346"/>
      <c r="D245" s="346"/>
      <c r="E245" s="346"/>
      <c r="L245" s="346"/>
    </row>
    <row r="246" spans="2:12">
      <c r="B246" s="346"/>
      <c r="C246" s="346"/>
      <c r="D246" s="346"/>
      <c r="E246" s="346"/>
      <c r="L246" s="346"/>
    </row>
    <row r="247" spans="2:12">
      <c r="B247" s="346"/>
      <c r="C247" s="346"/>
      <c r="D247" s="346"/>
      <c r="E247" s="346"/>
      <c r="L247" s="346"/>
    </row>
    <row r="248" spans="2:12">
      <c r="B248" s="346"/>
      <c r="C248" s="346"/>
      <c r="D248" s="346"/>
      <c r="E248" s="346"/>
      <c r="L248" s="346"/>
    </row>
    <row r="249" spans="2:12">
      <c r="B249" s="346"/>
      <c r="C249" s="346"/>
      <c r="D249" s="346"/>
      <c r="E249" s="346"/>
      <c r="L249" s="346"/>
    </row>
    <row r="250" spans="2:12">
      <c r="B250" s="346"/>
      <c r="C250" s="346"/>
      <c r="D250" s="346"/>
      <c r="E250" s="346"/>
      <c r="L250" s="346"/>
    </row>
    <row r="251" spans="2:12">
      <c r="B251" s="346"/>
      <c r="C251" s="346"/>
      <c r="D251" s="346"/>
      <c r="E251" s="346"/>
      <c r="L251" s="346"/>
    </row>
    <row r="252" spans="2:12">
      <c r="B252" s="346"/>
      <c r="C252" s="346"/>
      <c r="D252" s="346"/>
      <c r="E252" s="346"/>
      <c r="L252" s="346"/>
    </row>
    <row r="253" spans="2:12">
      <c r="B253" s="346"/>
      <c r="C253" s="346"/>
      <c r="D253" s="346"/>
      <c r="E253" s="346"/>
      <c r="L253" s="346"/>
    </row>
    <row r="254" spans="2:12">
      <c r="B254" s="346"/>
      <c r="C254" s="346"/>
      <c r="D254" s="346"/>
      <c r="E254" s="346"/>
      <c r="L254" s="346"/>
    </row>
    <row r="255" spans="2:12">
      <c r="B255" s="346"/>
      <c r="C255" s="346"/>
      <c r="D255" s="346"/>
      <c r="E255" s="346"/>
      <c r="L255" s="346"/>
    </row>
    <row r="256" spans="2:12">
      <c r="B256" s="346"/>
      <c r="C256" s="346"/>
      <c r="D256" s="346"/>
      <c r="E256" s="346"/>
      <c r="L256" s="346"/>
    </row>
    <row r="257" spans="2:12">
      <c r="B257" s="346"/>
      <c r="C257" s="346"/>
      <c r="D257" s="346"/>
      <c r="E257" s="346"/>
      <c r="L257" s="346"/>
    </row>
    <row r="258" spans="2:12">
      <c r="B258" s="346"/>
      <c r="C258" s="346"/>
      <c r="D258" s="346"/>
      <c r="E258" s="346"/>
      <c r="L258" s="346"/>
    </row>
    <row r="259" spans="2:12">
      <c r="B259" s="346"/>
      <c r="C259" s="346"/>
      <c r="D259" s="346"/>
      <c r="E259" s="346"/>
      <c r="L259" s="346"/>
    </row>
    <row r="260" spans="2:12">
      <c r="B260" s="346"/>
      <c r="C260" s="346"/>
      <c r="D260" s="346"/>
      <c r="E260" s="346"/>
      <c r="L260" s="346"/>
    </row>
    <row r="261" spans="2:12">
      <c r="B261" s="346"/>
      <c r="C261" s="346"/>
      <c r="D261" s="346"/>
      <c r="E261" s="346"/>
      <c r="L261" s="346"/>
    </row>
    <row r="262" spans="2:12">
      <c r="B262" s="346"/>
      <c r="C262" s="346"/>
      <c r="D262" s="346"/>
      <c r="E262" s="346"/>
      <c r="L262" s="346"/>
    </row>
    <row r="263" spans="2:12">
      <c r="B263" s="346"/>
      <c r="C263" s="346"/>
      <c r="D263" s="346"/>
      <c r="E263" s="346"/>
      <c r="L263" s="346"/>
    </row>
    <row r="264" spans="2:12">
      <c r="B264" s="346"/>
      <c r="C264" s="346"/>
      <c r="D264" s="346"/>
      <c r="E264" s="346"/>
      <c r="L264" s="346"/>
    </row>
  </sheetData>
  <mergeCells count="13">
    <mergeCell ref="K33:L35"/>
    <mergeCell ref="B5:E5"/>
    <mergeCell ref="K25:L25"/>
    <mergeCell ref="K29:L29"/>
    <mergeCell ref="K31:L31"/>
    <mergeCell ref="K5:K6"/>
    <mergeCell ref="K7:K9"/>
    <mergeCell ref="H5:J5"/>
    <mergeCell ref="A1:J1"/>
    <mergeCell ref="A2:J2"/>
    <mergeCell ref="A5:A6"/>
    <mergeCell ref="A3:G3"/>
    <mergeCell ref="F5:G5"/>
  </mergeCells>
  <printOptions horizontalCentered="1" gridLinesSet="0"/>
  <pageMargins left="0.39370078740157483" right="0.39370078740157483" top="0.39370078740157483" bottom="0.39370078740157483" header="0.31496062992125984" footer="0.31496062992125984"/>
  <pageSetup scale="59" fitToHeight="2" orientation="portrait" horizontalDpi="1200" verticalDpi="1200" r:id="rId1"/>
  <headerFooter alignWithMargins="0">
    <oddFooter xml:space="preserve">&amp;L&amp;"MetaNormalLF-Roman,Standard"&amp;9Statistisches Bundesamt, Fachserie 14, Reihe 2, 1.-4. Vj 2015&amp;8
</oddFooter>
  </headerFooter>
  <rowBreaks count="1" manualBreakCount="1">
    <brk id="49"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194"/>
  <sheetViews>
    <sheetView showGridLines="0" zoomScaleNormal="100" zoomScaleSheetLayoutView="100" workbookViewId="0">
      <pane ySplit="6" topLeftCell="A7" activePane="bottomLeft" state="frozen"/>
      <selection pane="bottomLeft" sqref="A1:XFD1"/>
    </sheetView>
  </sheetViews>
  <sheetFormatPr baseColWidth="10" defaultColWidth="11.42578125" defaultRowHeight="12.75"/>
  <cols>
    <col min="1" max="1" width="61.7109375" style="305" customWidth="1"/>
    <col min="2" max="5" width="6.7109375" style="305" customWidth="1"/>
    <col min="6" max="6" width="15.7109375" style="348" customWidth="1"/>
    <col min="7" max="7" width="15.5703125" style="348" customWidth="1"/>
    <col min="8" max="8" width="15.7109375" style="348" customWidth="1"/>
    <col min="9" max="9" width="15.7109375" style="349" customWidth="1"/>
    <col min="10" max="10" width="15.7109375" style="348" customWidth="1"/>
    <col min="11" max="16384" width="11.42578125" style="305"/>
  </cols>
  <sheetData>
    <row r="1" spans="1:10" ht="15" customHeight="1">
      <c r="A1" s="1422" t="s">
        <v>610</v>
      </c>
      <c r="B1" s="1422"/>
      <c r="C1" s="1422"/>
      <c r="D1" s="1422"/>
      <c r="E1" s="1422"/>
      <c r="F1" s="1422"/>
      <c r="G1" s="1422"/>
      <c r="H1" s="1422"/>
      <c r="I1" s="1422"/>
      <c r="J1" s="947"/>
    </row>
    <row r="2" spans="1:10" ht="15" customHeight="1">
      <c r="A2" s="1422" t="s">
        <v>243</v>
      </c>
      <c r="B2" s="1422"/>
      <c r="C2" s="1422"/>
      <c r="D2" s="1422"/>
      <c r="E2" s="1422"/>
      <c r="F2" s="1422"/>
      <c r="G2" s="1422"/>
      <c r="H2" s="1422"/>
      <c r="I2" s="1422"/>
      <c r="J2" s="947"/>
    </row>
    <row r="3" spans="1:10" ht="15" customHeight="1">
      <c r="A3" s="1433"/>
      <c r="B3" s="1433"/>
      <c r="C3" s="1433"/>
      <c r="D3" s="1433"/>
      <c r="E3" s="1433"/>
      <c r="F3" s="1433"/>
      <c r="G3" s="1433"/>
      <c r="H3" s="1243"/>
      <c r="I3" s="362"/>
      <c r="J3" s="948"/>
    </row>
    <row r="4" spans="1:10" ht="15" customHeight="1">
      <c r="A4" s="351"/>
      <c r="F4" s="352"/>
      <c r="G4" s="351"/>
      <c r="H4" s="352"/>
      <c r="I4" s="307"/>
      <c r="J4" s="307"/>
    </row>
    <row r="5" spans="1:10" ht="39.950000000000003" customHeight="1">
      <c r="A5" s="1415" t="s">
        <v>28</v>
      </c>
      <c r="B5" s="1428" t="s">
        <v>20</v>
      </c>
      <c r="C5" s="1429"/>
      <c r="D5" s="1429"/>
      <c r="E5" s="1430"/>
      <c r="F5" s="1417" t="s">
        <v>32</v>
      </c>
      <c r="G5" s="1419"/>
      <c r="H5" s="1417" t="s">
        <v>150</v>
      </c>
      <c r="I5" s="1418"/>
      <c r="J5" s="1419"/>
    </row>
    <row r="6" spans="1:10" ht="52.5" customHeight="1">
      <c r="A6" s="1416"/>
      <c r="B6" s="417" t="s">
        <v>598</v>
      </c>
      <c r="C6" s="977" t="s">
        <v>609</v>
      </c>
      <c r="D6" s="977" t="s">
        <v>595</v>
      </c>
      <c r="E6" s="976" t="s">
        <v>608</v>
      </c>
      <c r="F6" s="392" t="s">
        <v>21</v>
      </c>
      <c r="G6" s="392" t="s">
        <v>22</v>
      </c>
      <c r="H6" s="392" t="s">
        <v>288</v>
      </c>
      <c r="I6" s="393" t="s">
        <v>23</v>
      </c>
      <c r="J6" s="392" t="s">
        <v>24</v>
      </c>
    </row>
    <row r="7" spans="1:10" ht="15" customHeight="1">
      <c r="A7" s="394"/>
      <c r="B7" s="395"/>
      <c r="C7" s="395"/>
      <c r="D7" s="395"/>
      <c r="E7" s="395"/>
      <c r="F7" s="392"/>
      <c r="G7" s="396"/>
      <c r="H7" s="392"/>
      <c r="I7" s="397"/>
      <c r="J7" s="397"/>
    </row>
    <row r="8" spans="1:10" ht="15" customHeight="1">
      <c r="A8" s="363" t="s">
        <v>94</v>
      </c>
      <c r="B8" s="356">
        <v>47</v>
      </c>
      <c r="C8" s="356">
        <v>98</v>
      </c>
      <c r="D8" s="356">
        <v>115</v>
      </c>
      <c r="E8" s="356">
        <v>253</v>
      </c>
      <c r="F8" s="372" t="s">
        <v>26</v>
      </c>
      <c r="G8" s="382" t="s">
        <v>26</v>
      </c>
      <c r="H8" s="372" t="s">
        <v>26</v>
      </c>
      <c r="I8" s="519" t="s">
        <v>25</v>
      </c>
      <c r="J8" s="519" t="s">
        <v>25</v>
      </c>
    </row>
    <row r="9" spans="1:10" ht="15" customHeight="1">
      <c r="A9" s="963"/>
      <c r="B9" s="356"/>
      <c r="C9" s="356"/>
      <c r="D9" s="356"/>
      <c r="E9" s="356"/>
      <c r="F9" s="323"/>
      <c r="G9" s="366"/>
      <c r="H9" s="323"/>
      <c r="I9" s="519"/>
      <c r="J9" s="519"/>
    </row>
    <row r="10" spans="1:10" ht="19.5" customHeight="1">
      <c r="A10" s="385" t="s">
        <v>95</v>
      </c>
      <c r="B10" s="386">
        <v>48</v>
      </c>
      <c r="C10" s="386">
        <v>99</v>
      </c>
      <c r="D10" s="386">
        <v>118</v>
      </c>
      <c r="E10" s="386">
        <v>256</v>
      </c>
      <c r="F10" s="343"/>
      <c r="G10" s="343"/>
      <c r="H10" s="343"/>
      <c r="I10" s="343"/>
      <c r="J10" s="343"/>
    </row>
    <row r="11" spans="1:10" ht="15" customHeight="1">
      <c r="A11" s="381"/>
      <c r="B11" s="356"/>
      <c r="C11" s="356"/>
      <c r="D11" s="356"/>
      <c r="E11" s="356"/>
      <c r="F11" s="323"/>
      <c r="G11" s="323"/>
      <c r="H11" s="323"/>
      <c r="I11" s="320"/>
      <c r="J11" s="320"/>
    </row>
    <row r="12" spans="1:10" ht="15" customHeight="1">
      <c r="A12" s="398" t="s">
        <v>148</v>
      </c>
      <c r="B12" s="399">
        <v>49</v>
      </c>
      <c r="C12" s="399">
        <v>100</v>
      </c>
      <c r="D12" s="399">
        <v>121</v>
      </c>
      <c r="E12" s="315">
        <v>259</v>
      </c>
      <c r="F12" s="368" t="s">
        <v>26</v>
      </c>
      <c r="G12" s="400" t="s">
        <v>26</v>
      </c>
      <c r="H12" s="368" t="s">
        <v>26</v>
      </c>
      <c r="I12" s="519" t="s">
        <v>26</v>
      </c>
      <c r="J12" s="519" t="s">
        <v>25</v>
      </c>
    </row>
    <row r="13" spans="1:10" ht="15" customHeight="1">
      <c r="A13" s="401"/>
      <c r="B13" s="356"/>
      <c r="C13" s="356"/>
      <c r="D13" s="356"/>
      <c r="E13" s="356"/>
      <c r="F13" s="373"/>
      <c r="G13" s="324"/>
      <c r="H13" s="373"/>
      <c r="I13" s="519"/>
      <c r="J13" s="519"/>
    </row>
    <row r="14" spans="1:10" ht="15" customHeight="1">
      <c r="A14" s="402" t="s">
        <v>29</v>
      </c>
      <c r="B14" s="356">
        <v>50</v>
      </c>
      <c r="C14" s="356">
        <v>101</v>
      </c>
      <c r="D14" s="356">
        <v>124</v>
      </c>
      <c r="E14" s="356">
        <v>262</v>
      </c>
      <c r="F14" s="373" t="s">
        <v>26</v>
      </c>
      <c r="G14" s="373" t="s">
        <v>26</v>
      </c>
      <c r="H14" s="373" t="s">
        <v>26</v>
      </c>
      <c r="I14" s="519" t="s">
        <v>25</v>
      </c>
      <c r="J14" s="519" t="s">
        <v>25</v>
      </c>
    </row>
    <row r="15" spans="1:10" ht="15" customHeight="1">
      <c r="A15" s="402"/>
      <c r="B15" s="356"/>
      <c r="C15" s="356"/>
      <c r="D15" s="356"/>
      <c r="E15" s="356"/>
      <c r="F15" s="373"/>
      <c r="G15" s="373"/>
      <c r="H15" s="373"/>
      <c r="I15" s="522"/>
      <c r="J15" s="522"/>
    </row>
    <row r="16" spans="1:10" ht="15" customHeight="1">
      <c r="A16" s="402" t="s">
        <v>65</v>
      </c>
      <c r="B16" s="356">
        <v>51</v>
      </c>
      <c r="C16" s="356">
        <v>102</v>
      </c>
      <c r="D16" s="356">
        <v>127</v>
      </c>
      <c r="E16" s="356">
        <v>265</v>
      </c>
      <c r="F16" s="324" t="s">
        <v>25</v>
      </c>
      <c r="G16" s="373" t="s">
        <v>26</v>
      </c>
      <c r="H16" s="373" t="s">
        <v>26</v>
      </c>
      <c r="I16" s="519" t="s">
        <v>25</v>
      </c>
      <c r="J16" s="519" t="s">
        <v>25</v>
      </c>
    </row>
    <row r="17" spans="1:10" ht="15" customHeight="1">
      <c r="A17" s="402"/>
      <c r="B17" s="356"/>
      <c r="C17" s="356"/>
      <c r="D17" s="356"/>
      <c r="E17" s="356"/>
      <c r="F17" s="373"/>
      <c r="G17" s="373"/>
      <c r="H17" s="373"/>
      <c r="I17" s="403"/>
      <c r="J17" s="373"/>
    </row>
    <row r="18" spans="1:10" ht="15" customHeight="1">
      <c r="A18" s="404" t="s">
        <v>30</v>
      </c>
      <c r="B18" s="315">
        <v>52</v>
      </c>
      <c r="C18" s="315">
        <v>103</v>
      </c>
      <c r="D18" s="315">
        <v>130</v>
      </c>
      <c r="E18" s="315">
        <v>268</v>
      </c>
      <c r="F18" s="368" t="s">
        <v>26</v>
      </c>
      <c r="G18" s="405" t="s">
        <v>26</v>
      </c>
      <c r="H18" s="368" t="s">
        <v>26</v>
      </c>
      <c r="I18" s="519" t="s">
        <v>26</v>
      </c>
      <c r="J18" s="519" t="s">
        <v>25</v>
      </c>
    </row>
    <row r="19" spans="1:10" ht="15" customHeight="1">
      <c r="A19" s="402"/>
      <c r="B19" s="356"/>
      <c r="C19" s="356"/>
      <c r="D19" s="356"/>
      <c r="E19" s="356"/>
      <c r="F19" s="373"/>
      <c r="G19" s="373"/>
      <c r="H19" s="373"/>
      <c r="I19" s="519"/>
      <c r="J19" s="519"/>
    </row>
    <row r="20" spans="1:10" ht="15" customHeight="1">
      <c r="A20" s="402" t="s">
        <v>206</v>
      </c>
      <c r="B20" s="356">
        <v>53</v>
      </c>
      <c r="C20" s="356">
        <v>104</v>
      </c>
      <c r="D20" s="356">
        <v>133</v>
      </c>
      <c r="E20" s="356">
        <v>271</v>
      </c>
      <c r="F20" s="373" t="s">
        <v>26</v>
      </c>
      <c r="G20" s="373" t="s">
        <v>26</v>
      </c>
      <c r="H20" s="373" t="s">
        <v>26</v>
      </c>
      <c r="I20" s="519" t="s">
        <v>25</v>
      </c>
      <c r="J20" s="519" t="s">
        <v>25</v>
      </c>
    </row>
    <row r="21" spans="1:10" ht="15" customHeight="1">
      <c r="A21" s="402"/>
      <c r="B21" s="356"/>
      <c r="C21" s="356"/>
      <c r="D21" s="356"/>
      <c r="E21" s="356"/>
      <c r="F21" s="373"/>
      <c r="G21" s="373"/>
      <c r="H21" s="373"/>
      <c r="I21" s="373"/>
      <c r="J21" s="373"/>
    </row>
    <row r="22" spans="1:10" ht="15" customHeight="1">
      <c r="A22" s="401"/>
      <c r="B22" s="356"/>
      <c r="C22" s="356"/>
      <c r="D22" s="356"/>
      <c r="E22" s="356"/>
      <c r="F22" s="373"/>
      <c r="G22" s="373"/>
      <c r="H22" s="373"/>
      <c r="I22" s="519"/>
      <c r="J22" s="519"/>
    </row>
    <row r="23" spans="1:10" ht="15" customHeight="1">
      <c r="A23" s="398" t="s">
        <v>111</v>
      </c>
      <c r="B23" s="315">
        <v>54</v>
      </c>
      <c r="C23" s="315">
        <v>105</v>
      </c>
      <c r="D23" s="315">
        <v>136</v>
      </c>
      <c r="E23" s="315">
        <v>274</v>
      </c>
      <c r="F23" s="368" t="s">
        <v>26</v>
      </c>
      <c r="G23" s="400" t="s">
        <v>26</v>
      </c>
      <c r="H23" s="368" t="s">
        <v>26</v>
      </c>
      <c r="I23" s="519" t="s">
        <v>26</v>
      </c>
      <c r="J23" s="519" t="s">
        <v>25</v>
      </c>
    </row>
    <row r="24" spans="1:10" ht="15" customHeight="1">
      <c r="A24" s="401"/>
      <c r="B24" s="356"/>
      <c r="C24" s="356"/>
      <c r="D24" s="356"/>
      <c r="E24" s="356"/>
      <c r="F24" s="373"/>
      <c r="G24" s="373"/>
      <c r="H24" s="373"/>
      <c r="I24" s="403"/>
      <c r="J24" s="373"/>
    </row>
    <row r="25" spans="1:10" ht="15" customHeight="1">
      <c r="A25" s="402" t="s">
        <v>31</v>
      </c>
      <c r="B25" s="356">
        <v>55</v>
      </c>
      <c r="C25" s="356">
        <v>106</v>
      </c>
      <c r="D25" s="356">
        <v>139</v>
      </c>
      <c r="E25" s="356">
        <v>277</v>
      </c>
      <c r="F25" s="373" t="s">
        <v>26</v>
      </c>
      <c r="G25" s="373" t="s">
        <v>26</v>
      </c>
      <c r="H25" s="373" t="s">
        <v>26</v>
      </c>
      <c r="I25" s="519" t="s">
        <v>25</v>
      </c>
      <c r="J25" s="519" t="s">
        <v>25</v>
      </c>
    </row>
    <row r="26" spans="1:10" ht="15" customHeight="1">
      <c r="A26" s="402"/>
      <c r="B26" s="356"/>
      <c r="C26" s="356"/>
      <c r="D26" s="356"/>
      <c r="E26" s="356"/>
      <c r="F26" s="373"/>
      <c r="G26" s="373"/>
      <c r="H26" s="373"/>
      <c r="I26" s="372"/>
      <c r="J26" s="372"/>
    </row>
    <row r="27" spans="1:10" ht="15" customHeight="1">
      <c r="A27" s="402" t="s">
        <v>91</v>
      </c>
      <c r="B27" s="356">
        <v>56</v>
      </c>
      <c r="C27" s="356">
        <v>107</v>
      </c>
      <c r="D27" s="356">
        <v>142</v>
      </c>
      <c r="E27" s="356">
        <v>280</v>
      </c>
      <c r="F27" s="324" t="s">
        <v>25</v>
      </c>
      <c r="G27" s="373" t="s">
        <v>26</v>
      </c>
      <c r="H27" s="373" t="s">
        <v>26</v>
      </c>
      <c r="I27" s="519" t="s">
        <v>25</v>
      </c>
      <c r="J27" s="519" t="s">
        <v>25</v>
      </c>
    </row>
    <row r="28" spans="1:10" ht="15" customHeight="1">
      <c r="A28" s="402"/>
      <c r="B28" s="356"/>
      <c r="C28" s="356"/>
      <c r="D28" s="356"/>
      <c r="E28" s="356"/>
      <c r="F28" s="373"/>
      <c r="G28" s="373"/>
      <c r="H28" s="373"/>
      <c r="I28" s="372"/>
      <c r="J28" s="372"/>
    </row>
    <row r="29" spans="1:10" ht="15" customHeight="1">
      <c r="A29" s="404" t="s">
        <v>207</v>
      </c>
      <c r="B29" s="315">
        <v>57</v>
      </c>
      <c r="C29" s="315">
        <v>108</v>
      </c>
      <c r="D29" s="315">
        <v>145</v>
      </c>
      <c r="E29" s="315">
        <v>283</v>
      </c>
      <c r="F29" s="368" t="s">
        <v>26</v>
      </c>
      <c r="G29" s="376" t="s">
        <v>26</v>
      </c>
      <c r="H29" s="368" t="s">
        <v>26</v>
      </c>
      <c r="I29" s="519" t="s">
        <v>26</v>
      </c>
      <c r="J29" s="519" t="s">
        <v>25</v>
      </c>
    </row>
    <row r="30" spans="1:10" ht="15" customHeight="1">
      <c r="A30" s="402"/>
      <c r="B30" s="356"/>
      <c r="C30" s="356"/>
      <c r="D30" s="356"/>
      <c r="E30" s="356"/>
      <c r="F30" s="373"/>
      <c r="G30" s="373"/>
      <c r="H30" s="373"/>
      <c r="I30" s="373"/>
      <c r="J30" s="373"/>
    </row>
    <row r="31" spans="1:10" ht="15" customHeight="1">
      <c r="A31" s="402" t="s">
        <v>208</v>
      </c>
      <c r="B31" s="356">
        <v>58</v>
      </c>
      <c r="C31" s="356">
        <v>109</v>
      </c>
      <c r="D31" s="356">
        <v>148</v>
      </c>
      <c r="E31" s="356">
        <v>286</v>
      </c>
      <c r="F31" s="373" t="s">
        <v>26</v>
      </c>
      <c r="G31" s="324" t="s">
        <v>25</v>
      </c>
      <c r="H31" s="373" t="s">
        <v>26</v>
      </c>
      <c r="I31" s="519" t="s">
        <v>25</v>
      </c>
      <c r="J31" s="519" t="s">
        <v>25</v>
      </c>
    </row>
    <row r="32" spans="1:10" ht="15" customHeight="1">
      <c r="A32" s="402"/>
      <c r="B32" s="356"/>
      <c r="C32" s="356"/>
      <c r="D32" s="356"/>
      <c r="E32" s="356"/>
      <c r="F32" s="373"/>
      <c r="G32" s="373"/>
      <c r="H32" s="373"/>
      <c r="I32" s="453"/>
      <c r="J32" s="373"/>
    </row>
    <row r="33" spans="1:13" ht="15" customHeight="1">
      <c r="A33" s="402" t="s">
        <v>209</v>
      </c>
      <c r="B33" s="452">
        <v>59</v>
      </c>
      <c r="C33" s="452">
        <v>110</v>
      </c>
      <c r="D33" s="452">
        <v>151</v>
      </c>
      <c r="E33" s="452">
        <v>289</v>
      </c>
      <c r="F33" s="453" t="s">
        <v>26</v>
      </c>
      <c r="G33" s="416" t="s">
        <v>25</v>
      </c>
      <c r="H33" s="453" t="s">
        <v>26</v>
      </c>
      <c r="I33" s="519" t="s">
        <v>25</v>
      </c>
      <c r="J33" s="519" t="s">
        <v>25</v>
      </c>
    </row>
    <row r="34" spans="1:13" ht="15" customHeight="1">
      <c r="A34" s="402"/>
      <c r="B34" s="452"/>
      <c r="C34" s="452"/>
      <c r="D34" s="452"/>
      <c r="E34" s="452"/>
      <c r="F34" s="453"/>
      <c r="G34" s="453"/>
      <c r="H34" s="453"/>
      <c r="I34" s="373"/>
      <c r="J34" s="373"/>
    </row>
    <row r="35" spans="1:13" ht="15" customHeight="1">
      <c r="A35" s="451" t="s">
        <v>10</v>
      </c>
      <c r="B35" s="455">
        <v>60</v>
      </c>
      <c r="C35" s="975" t="s">
        <v>25</v>
      </c>
      <c r="D35" s="455">
        <v>154</v>
      </c>
      <c r="E35" s="975" t="s">
        <v>25</v>
      </c>
      <c r="F35" s="454"/>
      <c r="G35" s="454"/>
      <c r="H35" s="454"/>
      <c r="I35" s="450"/>
      <c r="J35" s="450"/>
      <c r="L35" s="346"/>
      <c r="M35" s="346"/>
    </row>
    <row r="36" spans="1:13">
      <c r="A36" s="346"/>
      <c r="B36" s="346"/>
      <c r="C36" s="346"/>
      <c r="D36" s="346"/>
      <c r="E36" s="346"/>
      <c r="F36" s="347"/>
      <c r="G36" s="362"/>
      <c r="H36" s="347"/>
      <c r="I36" s="406"/>
      <c r="J36" s="406"/>
      <c r="L36" s="346"/>
      <c r="M36" s="346"/>
    </row>
    <row r="37" spans="1:13">
      <c r="A37" s="305" t="s">
        <v>27</v>
      </c>
      <c r="F37" s="305"/>
      <c r="G37" s="305"/>
      <c r="H37" s="305"/>
      <c r="I37" s="137"/>
      <c r="J37" s="137"/>
      <c r="K37" s="137"/>
      <c r="L37" s="345"/>
      <c r="M37" s="346"/>
    </row>
    <row r="38" spans="1:13">
      <c r="A38" s="346"/>
      <c r="B38" s="346"/>
      <c r="C38" s="346"/>
      <c r="D38" s="346"/>
      <c r="E38" s="346"/>
      <c r="F38" s="347"/>
      <c r="G38" s="347"/>
      <c r="H38" s="347"/>
      <c r="I38" s="390"/>
      <c r="J38" s="390"/>
      <c r="L38" s="346"/>
      <c r="M38" s="346"/>
    </row>
    <row r="39" spans="1:13" ht="12.75" customHeight="1">
      <c r="A39" s="346"/>
      <c r="B39" s="346"/>
      <c r="C39" s="346"/>
      <c r="D39" s="346"/>
      <c r="E39" s="346"/>
      <c r="F39" s="347"/>
      <c r="G39" s="347"/>
      <c r="H39" s="347"/>
      <c r="I39" s="390"/>
      <c r="J39" s="347"/>
      <c r="K39" s="346"/>
      <c r="L39" s="346"/>
      <c r="M39" s="346"/>
    </row>
    <row r="40" spans="1:13">
      <c r="A40" s="346"/>
      <c r="B40" s="346"/>
      <c r="C40" s="346"/>
      <c r="D40" s="346"/>
      <c r="E40" s="346"/>
      <c r="F40" s="347"/>
      <c r="G40" s="347"/>
      <c r="H40" s="347"/>
      <c r="I40" s="387"/>
      <c r="J40" s="387"/>
      <c r="K40" s="346"/>
      <c r="L40" s="346"/>
    </row>
    <row r="41" spans="1:13">
      <c r="A41" s="346"/>
      <c r="B41" s="346"/>
      <c r="C41" s="346"/>
      <c r="D41" s="346"/>
      <c r="E41" s="346"/>
      <c r="F41" s="347"/>
      <c r="G41" s="347"/>
      <c r="H41" s="347"/>
      <c r="I41" s="390"/>
      <c r="J41" s="306"/>
      <c r="K41" s="346"/>
      <c r="L41" s="346"/>
    </row>
    <row r="42" spans="1:13">
      <c r="A42" s="346"/>
      <c r="B42" s="346"/>
      <c r="C42" s="346"/>
      <c r="D42" s="346"/>
      <c r="E42" s="346"/>
      <c r="F42" s="347"/>
      <c r="G42" s="347"/>
      <c r="H42" s="347"/>
      <c r="I42" s="406"/>
      <c r="J42" s="406"/>
      <c r="K42" s="346"/>
      <c r="L42" s="346"/>
    </row>
    <row r="43" spans="1:13">
      <c r="A43" s="346"/>
      <c r="B43" s="346"/>
      <c r="C43" s="346"/>
      <c r="D43" s="346"/>
      <c r="E43" s="346"/>
      <c r="F43" s="347"/>
      <c r="G43" s="347"/>
      <c r="H43" s="347"/>
      <c r="I43" s="390"/>
      <c r="J43" s="390"/>
      <c r="K43" s="346"/>
      <c r="L43" s="346"/>
    </row>
    <row r="44" spans="1:13">
      <c r="A44" s="346"/>
      <c r="B44" s="346"/>
      <c r="C44" s="346"/>
      <c r="D44" s="346"/>
      <c r="E44" s="346"/>
      <c r="F44" s="347"/>
      <c r="G44" s="347"/>
      <c r="H44" s="347"/>
      <c r="I44" s="406"/>
      <c r="J44" s="406"/>
      <c r="K44" s="346"/>
      <c r="L44" s="346"/>
    </row>
    <row r="45" spans="1:13">
      <c r="A45" s="346"/>
      <c r="B45" s="346"/>
      <c r="C45" s="346"/>
      <c r="D45" s="346"/>
      <c r="E45" s="346"/>
      <c r="F45" s="347"/>
      <c r="G45" s="347"/>
      <c r="H45" s="347"/>
      <c r="I45" s="306"/>
      <c r="J45" s="306"/>
      <c r="K45" s="346"/>
      <c r="L45" s="346"/>
    </row>
    <row r="46" spans="1:13">
      <c r="A46" s="346"/>
      <c r="B46" s="346"/>
      <c r="C46" s="346"/>
      <c r="D46" s="346"/>
      <c r="E46" s="346"/>
      <c r="F46" s="347"/>
      <c r="G46" s="347"/>
      <c r="H46" s="347"/>
      <c r="I46" s="306"/>
      <c r="J46" s="390"/>
      <c r="K46" s="346"/>
      <c r="L46" s="346"/>
    </row>
    <row r="47" spans="1:13">
      <c r="A47" s="346"/>
      <c r="B47" s="346"/>
      <c r="C47" s="346"/>
      <c r="D47" s="346"/>
      <c r="E47" s="346"/>
      <c r="F47" s="347"/>
      <c r="G47" s="347"/>
      <c r="H47" s="347"/>
      <c r="I47" s="407"/>
      <c r="J47" s="408"/>
      <c r="K47" s="346"/>
      <c r="L47" s="346"/>
    </row>
    <row r="48" spans="1:13">
      <c r="A48" s="346"/>
      <c r="B48" s="346"/>
      <c r="C48" s="346"/>
      <c r="D48" s="346"/>
      <c r="E48" s="346"/>
      <c r="F48" s="347"/>
      <c r="G48" s="347"/>
      <c r="H48" s="347"/>
      <c r="I48" s="306"/>
      <c r="J48" s="306"/>
      <c r="K48" s="346"/>
      <c r="L48" s="346"/>
    </row>
    <row r="49" spans="1:12">
      <c r="A49" s="346"/>
      <c r="B49" s="346"/>
      <c r="C49" s="346"/>
      <c r="D49" s="346"/>
      <c r="E49" s="346"/>
      <c r="F49" s="347"/>
      <c r="G49" s="347"/>
      <c r="H49" s="347"/>
      <c r="I49" s="407"/>
      <c r="J49" s="409"/>
      <c r="K49" s="346"/>
      <c r="L49" s="346"/>
    </row>
    <row r="50" spans="1:12">
      <c r="A50" s="346"/>
      <c r="B50" s="346"/>
      <c r="C50" s="346"/>
      <c r="D50" s="346"/>
      <c r="E50" s="346"/>
      <c r="F50" s="347"/>
      <c r="G50" s="347"/>
      <c r="H50" s="347"/>
      <c r="I50" s="306"/>
      <c r="J50" s="306"/>
      <c r="K50" s="346"/>
      <c r="L50" s="346"/>
    </row>
    <row r="51" spans="1:12">
      <c r="A51" s="346"/>
      <c r="B51" s="346"/>
      <c r="C51" s="346"/>
      <c r="D51" s="346"/>
      <c r="E51" s="346"/>
      <c r="F51" s="347"/>
      <c r="G51" s="347"/>
      <c r="H51" s="347"/>
      <c r="I51" s="410"/>
      <c r="J51" s="64"/>
      <c r="K51" s="346"/>
      <c r="L51" s="346"/>
    </row>
    <row r="52" spans="1:12">
      <c r="A52" s="346"/>
      <c r="B52" s="346"/>
      <c r="C52" s="346"/>
      <c r="D52" s="346"/>
      <c r="E52" s="346"/>
      <c r="F52" s="347"/>
      <c r="G52" s="347"/>
      <c r="H52" s="347"/>
      <c r="I52" s="306"/>
      <c r="J52" s="306"/>
      <c r="K52" s="346"/>
      <c r="L52" s="346"/>
    </row>
    <row r="53" spans="1:12">
      <c r="A53" s="346"/>
      <c r="B53" s="346"/>
      <c r="C53" s="346"/>
      <c r="D53" s="346"/>
      <c r="E53" s="346"/>
      <c r="F53" s="347"/>
      <c r="G53" s="347"/>
      <c r="H53" s="347"/>
      <c r="I53" s="389"/>
      <c r="J53" s="389"/>
      <c r="K53" s="346"/>
      <c r="L53" s="346"/>
    </row>
    <row r="54" spans="1:12">
      <c r="A54" s="346"/>
      <c r="B54" s="346"/>
      <c r="C54" s="346"/>
      <c r="D54" s="346"/>
      <c r="E54" s="346"/>
      <c r="F54" s="347"/>
      <c r="G54" s="347"/>
      <c r="H54" s="347"/>
      <c r="I54" s="306"/>
      <c r="J54" s="306"/>
      <c r="K54" s="346"/>
      <c r="L54" s="346"/>
    </row>
    <row r="55" spans="1:12">
      <c r="A55" s="346"/>
      <c r="B55" s="346"/>
      <c r="C55" s="346"/>
      <c r="D55" s="346"/>
      <c r="E55" s="346"/>
      <c r="F55" s="347"/>
      <c r="G55" s="347"/>
      <c r="H55" s="347"/>
      <c r="I55" s="407"/>
      <c r="J55" s="409"/>
      <c r="K55" s="346"/>
      <c r="L55" s="346"/>
    </row>
    <row r="56" spans="1:12">
      <c r="A56" s="346"/>
      <c r="B56" s="346"/>
      <c r="C56" s="346"/>
      <c r="D56" s="346"/>
      <c r="E56" s="346"/>
      <c r="F56" s="347"/>
      <c r="G56" s="347"/>
      <c r="H56" s="347"/>
      <c r="I56" s="306"/>
      <c r="J56" s="390"/>
      <c r="K56" s="346"/>
      <c r="L56" s="346"/>
    </row>
    <row r="57" spans="1:12">
      <c r="A57" s="346"/>
      <c r="B57" s="346"/>
      <c r="C57" s="346"/>
      <c r="D57" s="346"/>
      <c r="E57" s="346"/>
      <c r="F57" s="347"/>
      <c r="G57" s="347"/>
      <c r="H57" s="347"/>
      <c r="I57" s="411"/>
      <c r="J57" s="412"/>
      <c r="K57" s="346"/>
      <c r="L57" s="346"/>
    </row>
    <row r="58" spans="1:12">
      <c r="A58" s="346"/>
      <c r="B58" s="346"/>
      <c r="C58" s="346"/>
      <c r="D58" s="346"/>
      <c r="E58" s="346"/>
      <c r="F58" s="347"/>
      <c r="G58" s="347"/>
      <c r="H58" s="347"/>
      <c r="I58" s="413"/>
      <c r="J58" s="413"/>
      <c r="K58" s="346"/>
      <c r="L58" s="346"/>
    </row>
    <row r="59" spans="1:12">
      <c r="A59" s="346"/>
      <c r="B59" s="346"/>
      <c r="C59" s="346"/>
      <c r="D59" s="346"/>
      <c r="E59" s="346"/>
      <c r="F59" s="347"/>
      <c r="G59" s="347"/>
      <c r="H59" s="347"/>
      <c r="I59" s="414"/>
      <c r="J59" s="390"/>
      <c r="K59" s="346"/>
      <c r="L59" s="346"/>
    </row>
    <row r="60" spans="1:12">
      <c r="A60" s="346"/>
      <c r="B60" s="346"/>
      <c r="C60" s="346"/>
      <c r="D60" s="346"/>
      <c r="E60" s="346"/>
      <c r="F60" s="347"/>
      <c r="G60" s="347"/>
      <c r="H60" s="347"/>
      <c r="I60" s="411"/>
      <c r="J60" s="411"/>
      <c r="K60" s="346"/>
      <c r="L60" s="346"/>
    </row>
    <row r="61" spans="1:12">
      <c r="A61" s="346"/>
      <c r="B61" s="346"/>
      <c r="C61" s="346"/>
      <c r="D61" s="346"/>
      <c r="E61" s="346"/>
      <c r="F61" s="347"/>
      <c r="G61" s="347"/>
      <c r="H61" s="347"/>
      <c r="I61" s="413"/>
      <c r="J61" s="390"/>
      <c r="K61" s="346"/>
      <c r="L61" s="346"/>
    </row>
    <row r="62" spans="1:12">
      <c r="A62" s="346"/>
      <c r="B62" s="346"/>
      <c r="C62" s="346"/>
      <c r="D62" s="346"/>
      <c r="E62" s="346"/>
      <c r="F62" s="347"/>
      <c r="G62" s="347"/>
      <c r="H62" s="347"/>
      <c r="I62" s="414"/>
      <c r="J62" s="390"/>
      <c r="K62" s="346"/>
      <c r="L62" s="346"/>
    </row>
    <row r="63" spans="1:12">
      <c r="A63" s="346"/>
      <c r="B63" s="346"/>
      <c r="C63" s="346"/>
      <c r="D63" s="346"/>
      <c r="E63" s="346"/>
      <c r="F63" s="347"/>
      <c r="G63" s="347"/>
      <c r="H63" s="347"/>
      <c r="I63" s="306"/>
      <c r="J63" s="306"/>
      <c r="K63" s="346"/>
      <c r="L63" s="346"/>
    </row>
    <row r="64" spans="1:12">
      <c r="A64" s="346"/>
      <c r="B64" s="346"/>
      <c r="C64" s="346"/>
      <c r="D64" s="346"/>
      <c r="E64" s="346"/>
      <c r="F64" s="347"/>
      <c r="G64" s="347"/>
      <c r="H64" s="347"/>
      <c r="I64" s="411"/>
      <c r="J64" s="411"/>
      <c r="K64" s="346"/>
      <c r="L64" s="346"/>
    </row>
    <row r="65" spans="1:12">
      <c r="A65" s="346"/>
      <c r="B65" s="346"/>
      <c r="C65" s="346"/>
      <c r="D65" s="346"/>
      <c r="E65" s="346"/>
      <c r="F65" s="347"/>
      <c r="G65" s="347"/>
      <c r="H65" s="347"/>
      <c r="I65" s="306"/>
      <c r="J65" s="306"/>
      <c r="K65" s="346"/>
      <c r="L65" s="346"/>
    </row>
    <row r="66" spans="1:12">
      <c r="A66" s="346"/>
      <c r="B66" s="346"/>
      <c r="C66" s="346"/>
      <c r="D66" s="346"/>
      <c r="E66" s="346"/>
      <c r="F66" s="347"/>
      <c r="G66" s="347"/>
      <c r="H66" s="347"/>
      <c r="I66" s="411"/>
      <c r="J66" s="411"/>
      <c r="K66" s="346"/>
      <c r="L66" s="346"/>
    </row>
    <row r="67" spans="1:12">
      <c r="A67" s="346"/>
      <c r="B67" s="346"/>
      <c r="C67" s="346"/>
      <c r="D67" s="346"/>
      <c r="E67" s="346"/>
      <c r="F67" s="347"/>
      <c r="G67" s="347"/>
      <c r="H67" s="347"/>
      <c r="I67" s="306"/>
      <c r="J67" s="306"/>
      <c r="K67" s="346"/>
      <c r="L67" s="346"/>
    </row>
    <row r="68" spans="1:12">
      <c r="A68" s="346"/>
      <c r="B68" s="346"/>
      <c r="C68" s="346"/>
      <c r="D68" s="346"/>
      <c r="E68" s="346"/>
      <c r="F68" s="347"/>
      <c r="G68" s="347"/>
      <c r="H68" s="347"/>
      <c r="I68" s="411"/>
      <c r="J68" s="411"/>
      <c r="K68" s="346"/>
      <c r="L68" s="346"/>
    </row>
    <row r="69" spans="1:12">
      <c r="A69" s="346"/>
      <c r="B69" s="346"/>
      <c r="C69" s="346"/>
      <c r="D69" s="346"/>
      <c r="E69" s="346"/>
      <c r="F69" s="347"/>
      <c r="G69" s="347"/>
      <c r="H69" s="347"/>
      <c r="I69" s="411"/>
      <c r="J69" s="411"/>
      <c r="K69" s="346"/>
      <c r="L69" s="346"/>
    </row>
    <row r="70" spans="1:12">
      <c r="A70" s="346"/>
      <c r="B70" s="346"/>
      <c r="C70" s="346"/>
      <c r="D70" s="346"/>
      <c r="E70" s="346"/>
      <c r="F70" s="347"/>
      <c r="G70" s="347"/>
      <c r="H70" s="347"/>
      <c r="I70" s="306"/>
      <c r="J70" s="306"/>
      <c r="K70" s="346"/>
      <c r="L70" s="346"/>
    </row>
    <row r="71" spans="1:12">
      <c r="A71" s="346"/>
      <c r="B71" s="346"/>
      <c r="C71" s="346"/>
      <c r="D71" s="346"/>
      <c r="E71" s="346"/>
      <c r="F71" s="347"/>
      <c r="G71" s="347"/>
      <c r="H71" s="347"/>
      <c r="I71" s="390"/>
      <c r="J71" s="306"/>
      <c r="K71" s="346"/>
      <c r="L71" s="346"/>
    </row>
    <row r="72" spans="1:12">
      <c r="A72" s="346"/>
      <c r="B72" s="346"/>
      <c r="C72" s="346"/>
      <c r="D72" s="346"/>
      <c r="E72" s="346"/>
      <c r="F72" s="347"/>
      <c r="G72" s="347"/>
      <c r="H72" s="347"/>
      <c r="I72" s="411"/>
      <c r="J72" s="411"/>
      <c r="K72" s="346"/>
      <c r="L72" s="346"/>
    </row>
    <row r="73" spans="1:12">
      <c r="A73" s="346"/>
      <c r="B73" s="346"/>
      <c r="C73" s="346"/>
      <c r="D73" s="346"/>
      <c r="E73" s="346"/>
      <c r="F73" s="347"/>
      <c r="G73" s="347"/>
      <c r="H73" s="347"/>
      <c r="I73" s="390"/>
      <c r="J73" s="306"/>
      <c r="K73" s="346"/>
      <c r="L73" s="346"/>
    </row>
    <row r="74" spans="1:12">
      <c r="A74" s="346"/>
      <c r="B74" s="346"/>
      <c r="C74" s="346"/>
      <c r="D74" s="346"/>
      <c r="E74" s="346"/>
      <c r="F74" s="347"/>
      <c r="G74" s="347"/>
      <c r="H74" s="347"/>
      <c r="I74" s="411"/>
      <c r="J74" s="411"/>
      <c r="K74" s="346"/>
      <c r="L74" s="346"/>
    </row>
    <row r="75" spans="1:12">
      <c r="A75" s="346"/>
      <c r="B75" s="346"/>
      <c r="C75" s="346"/>
      <c r="D75" s="346"/>
      <c r="E75" s="346"/>
      <c r="F75" s="347"/>
      <c r="G75" s="347"/>
      <c r="H75" s="347"/>
      <c r="I75" s="306"/>
      <c r="J75" s="306"/>
      <c r="K75" s="346"/>
      <c r="L75" s="346"/>
    </row>
    <row r="76" spans="1:12">
      <c r="A76" s="346"/>
      <c r="B76" s="346"/>
      <c r="C76" s="346"/>
      <c r="D76" s="346"/>
      <c r="E76" s="346"/>
      <c r="F76" s="347"/>
      <c r="G76" s="347"/>
      <c r="H76" s="347"/>
      <c r="I76" s="390"/>
      <c r="J76" s="390"/>
      <c r="K76" s="346"/>
      <c r="L76" s="346"/>
    </row>
    <row r="77" spans="1:12">
      <c r="A77" s="346"/>
      <c r="B77" s="346"/>
      <c r="C77" s="346"/>
      <c r="D77" s="346"/>
      <c r="E77" s="346"/>
      <c r="F77" s="347"/>
      <c r="G77" s="347"/>
      <c r="H77" s="347"/>
      <c r="I77" s="306"/>
      <c r="J77" s="306"/>
      <c r="K77" s="346"/>
      <c r="L77" s="346"/>
    </row>
    <row r="78" spans="1:12">
      <c r="A78" s="346"/>
      <c r="B78" s="346"/>
      <c r="C78" s="346"/>
      <c r="D78" s="346"/>
      <c r="E78" s="346"/>
      <c r="F78" s="347"/>
      <c r="G78" s="347"/>
      <c r="H78" s="347"/>
      <c r="I78" s="389"/>
      <c r="J78" s="389"/>
      <c r="K78" s="346"/>
      <c r="L78" s="346"/>
    </row>
    <row r="79" spans="1:12">
      <c r="A79" s="346"/>
      <c r="B79" s="346"/>
      <c r="C79" s="346"/>
      <c r="D79" s="346"/>
      <c r="E79" s="346"/>
      <c r="F79" s="347"/>
      <c r="G79" s="347"/>
      <c r="H79" s="347"/>
      <c r="I79" s="306"/>
      <c r="J79" s="306"/>
      <c r="K79" s="346"/>
      <c r="L79" s="346"/>
    </row>
    <row r="80" spans="1:12">
      <c r="A80" s="346"/>
      <c r="B80" s="346"/>
      <c r="C80" s="346"/>
      <c r="D80" s="346"/>
      <c r="E80" s="346"/>
      <c r="F80" s="347"/>
      <c r="G80" s="347"/>
      <c r="H80" s="347"/>
      <c r="I80" s="389"/>
      <c r="J80" s="389"/>
      <c r="K80" s="346"/>
      <c r="L80" s="346"/>
    </row>
    <row r="81" spans="1:12">
      <c r="A81" s="346"/>
      <c r="B81" s="346"/>
      <c r="C81" s="346"/>
      <c r="D81" s="346"/>
      <c r="E81" s="346"/>
      <c r="F81" s="347"/>
      <c r="G81" s="347"/>
      <c r="H81" s="347"/>
      <c r="I81" s="306"/>
      <c r="J81" s="306"/>
      <c r="K81" s="346"/>
      <c r="L81" s="346"/>
    </row>
    <row r="82" spans="1:12">
      <c r="A82" s="346"/>
      <c r="B82" s="346"/>
      <c r="C82" s="346"/>
      <c r="D82" s="346"/>
      <c r="E82" s="346"/>
      <c r="F82" s="347"/>
      <c r="G82" s="347"/>
      <c r="H82" s="347"/>
      <c r="I82" s="390"/>
      <c r="J82" s="390"/>
      <c r="K82" s="346"/>
      <c r="L82" s="346"/>
    </row>
    <row r="83" spans="1:12">
      <c r="A83" s="346"/>
      <c r="B83" s="346"/>
      <c r="C83" s="346"/>
      <c r="D83" s="346"/>
      <c r="E83" s="346"/>
      <c r="F83" s="347"/>
      <c r="G83" s="347"/>
      <c r="H83" s="347"/>
      <c r="I83" s="413"/>
      <c r="J83" s="413"/>
      <c r="K83" s="346"/>
      <c r="L83" s="346"/>
    </row>
    <row r="84" spans="1:12">
      <c r="A84" s="346"/>
      <c r="B84" s="346"/>
      <c r="C84" s="346"/>
      <c r="D84" s="346"/>
      <c r="E84" s="346"/>
      <c r="F84" s="347"/>
      <c r="G84" s="347"/>
      <c r="H84" s="347"/>
      <c r="I84" s="306"/>
      <c r="J84" s="306"/>
      <c r="K84" s="346"/>
      <c r="L84" s="346"/>
    </row>
    <row r="85" spans="1:12">
      <c r="A85" s="346"/>
      <c r="B85" s="346"/>
      <c r="C85" s="346"/>
      <c r="D85" s="346"/>
      <c r="E85" s="346"/>
      <c r="F85" s="347"/>
      <c r="G85" s="347"/>
      <c r="H85" s="347"/>
      <c r="I85" s="413"/>
      <c r="J85" s="413"/>
      <c r="K85" s="346"/>
      <c r="L85" s="346"/>
    </row>
    <row r="86" spans="1:12">
      <c r="A86" s="346"/>
      <c r="B86" s="346"/>
      <c r="C86" s="346"/>
      <c r="D86" s="346"/>
      <c r="E86" s="346"/>
      <c r="F86" s="347"/>
      <c r="G86" s="347"/>
      <c r="H86" s="347"/>
      <c r="I86" s="306"/>
      <c r="J86" s="306"/>
      <c r="K86" s="346"/>
      <c r="L86" s="346"/>
    </row>
    <row r="87" spans="1:12">
      <c r="A87" s="346"/>
      <c r="B87" s="346"/>
      <c r="C87" s="346"/>
      <c r="D87" s="346"/>
      <c r="E87" s="346"/>
      <c r="F87" s="347"/>
      <c r="G87" s="347"/>
      <c r="H87" s="347"/>
      <c r="I87" s="306"/>
      <c r="J87" s="306"/>
      <c r="K87" s="346"/>
      <c r="L87" s="346"/>
    </row>
    <row r="88" spans="1:12">
      <c r="A88" s="346"/>
      <c r="B88" s="346"/>
      <c r="C88" s="346"/>
      <c r="D88" s="346"/>
      <c r="E88" s="346"/>
      <c r="F88" s="347"/>
      <c r="G88" s="347"/>
      <c r="H88" s="347"/>
      <c r="I88" s="389"/>
      <c r="J88" s="389"/>
      <c r="K88" s="346"/>
      <c r="L88" s="346"/>
    </row>
    <row r="89" spans="1:12">
      <c r="A89" s="346"/>
      <c r="B89" s="346"/>
      <c r="C89" s="346"/>
      <c r="D89" s="346"/>
      <c r="E89" s="346"/>
      <c r="F89" s="347"/>
      <c r="G89" s="347"/>
      <c r="H89" s="347"/>
      <c r="I89" s="306"/>
      <c r="J89" s="306"/>
      <c r="K89" s="346"/>
      <c r="L89" s="346"/>
    </row>
    <row r="90" spans="1:12">
      <c r="A90" s="346"/>
      <c r="B90" s="346"/>
      <c r="C90" s="346"/>
      <c r="D90" s="346"/>
      <c r="E90" s="346"/>
      <c r="F90" s="347"/>
      <c r="G90" s="347"/>
      <c r="H90" s="347"/>
      <c r="I90" s="389"/>
      <c r="J90" s="389"/>
      <c r="K90" s="346"/>
      <c r="L90" s="346"/>
    </row>
    <row r="91" spans="1:12">
      <c r="A91" s="346"/>
      <c r="B91" s="346"/>
      <c r="C91" s="346"/>
      <c r="D91" s="346"/>
      <c r="E91" s="346"/>
      <c r="F91" s="347"/>
      <c r="G91" s="347"/>
      <c r="H91" s="347"/>
      <c r="I91" s="306"/>
      <c r="J91" s="306"/>
      <c r="K91" s="346"/>
      <c r="L91" s="346"/>
    </row>
    <row r="92" spans="1:12">
      <c r="A92" s="346"/>
      <c r="B92" s="346"/>
      <c r="C92" s="346"/>
      <c r="D92" s="346"/>
      <c r="E92" s="346"/>
      <c r="F92" s="347"/>
      <c r="G92" s="347"/>
      <c r="H92" s="347"/>
      <c r="I92" s="414"/>
      <c r="J92" s="414"/>
      <c r="K92" s="346"/>
      <c r="L92" s="346"/>
    </row>
    <row r="93" spans="1:12">
      <c r="A93" s="346"/>
      <c r="B93" s="346"/>
      <c r="C93" s="346"/>
      <c r="D93" s="346"/>
      <c r="E93" s="346"/>
      <c r="F93" s="347"/>
      <c r="G93" s="347"/>
      <c r="H93" s="347"/>
      <c r="I93" s="306"/>
      <c r="J93" s="306"/>
      <c r="K93" s="346"/>
      <c r="L93" s="346"/>
    </row>
    <row r="94" spans="1:12">
      <c r="A94" s="346"/>
      <c r="B94" s="346"/>
      <c r="C94" s="346"/>
      <c r="D94" s="346"/>
      <c r="E94" s="346"/>
      <c r="F94" s="347"/>
      <c r="G94" s="347"/>
      <c r="H94" s="347"/>
      <c r="I94" s="389"/>
      <c r="J94" s="389"/>
      <c r="K94" s="346"/>
      <c r="L94" s="346"/>
    </row>
    <row r="95" spans="1:12">
      <c r="A95" s="346"/>
      <c r="B95" s="346"/>
      <c r="C95" s="346"/>
      <c r="D95" s="346"/>
      <c r="E95" s="346"/>
      <c r="F95" s="347"/>
      <c r="G95" s="347"/>
      <c r="H95" s="347"/>
      <c r="I95" s="306"/>
      <c r="J95" s="306"/>
      <c r="K95" s="346"/>
      <c r="L95" s="346"/>
    </row>
    <row r="96" spans="1:12">
      <c r="A96" s="346"/>
      <c r="B96" s="346"/>
      <c r="C96" s="346"/>
      <c r="D96" s="346"/>
      <c r="E96" s="346"/>
      <c r="F96" s="347"/>
      <c r="G96" s="347"/>
      <c r="H96" s="347"/>
      <c r="I96" s="389"/>
      <c r="J96" s="389"/>
      <c r="K96" s="346"/>
      <c r="L96" s="346"/>
    </row>
    <row r="97" spans="1:12">
      <c r="A97" s="346"/>
      <c r="B97" s="346"/>
      <c r="C97" s="346"/>
      <c r="D97" s="346"/>
      <c r="E97" s="346"/>
      <c r="F97" s="347"/>
      <c r="G97" s="347"/>
      <c r="H97" s="347"/>
      <c r="I97" s="306"/>
      <c r="J97" s="306"/>
      <c r="K97" s="346"/>
      <c r="L97" s="346"/>
    </row>
    <row r="98" spans="1:12">
      <c r="A98" s="346"/>
      <c r="B98" s="346"/>
      <c r="C98" s="346"/>
      <c r="D98" s="346"/>
      <c r="E98" s="346"/>
      <c r="F98" s="347"/>
      <c r="G98" s="347"/>
      <c r="H98" s="347"/>
      <c r="I98" s="389"/>
      <c r="J98" s="389"/>
      <c r="K98" s="346"/>
      <c r="L98" s="346"/>
    </row>
    <row r="99" spans="1:12">
      <c r="A99" s="346"/>
      <c r="B99" s="346"/>
      <c r="C99" s="346"/>
      <c r="D99" s="346"/>
      <c r="E99" s="346"/>
      <c r="F99" s="347"/>
      <c r="G99" s="347"/>
      <c r="H99" s="347"/>
      <c r="I99" s="306"/>
      <c r="J99" s="306"/>
      <c r="K99" s="346"/>
      <c r="L99" s="346"/>
    </row>
    <row r="100" spans="1:12">
      <c r="A100" s="346"/>
      <c r="B100" s="346"/>
      <c r="C100" s="346"/>
      <c r="D100" s="346"/>
      <c r="E100" s="346"/>
      <c r="F100" s="347"/>
      <c r="G100" s="347"/>
      <c r="H100" s="347"/>
      <c r="I100" s="306"/>
      <c r="J100" s="306"/>
      <c r="K100" s="346"/>
      <c r="L100" s="346"/>
    </row>
    <row r="101" spans="1:12">
      <c r="A101" s="346"/>
      <c r="B101" s="346"/>
      <c r="C101" s="346"/>
      <c r="D101" s="346"/>
      <c r="E101" s="346"/>
      <c r="F101" s="347"/>
      <c r="G101" s="347"/>
      <c r="H101" s="347"/>
      <c r="I101" s="306"/>
      <c r="J101" s="306"/>
      <c r="K101" s="346"/>
      <c r="L101" s="346"/>
    </row>
    <row r="102" spans="1:12">
      <c r="A102" s="346"/>
      <c r="B102" s="346"/>
      <c r="C102" s="346"/>
      <c r="D102" s="346"/>
      <c r="E102" s="346"/>
      <c r="F102" s="347"/>
      <c r="G102" s="347"/>
      <c r="H102" s="347"/>
      <c r="I102" s="413"/>
      <c r="J102" s="413"/>
      <c r="K102" s="346"/>
      <c r="L102" s="346"/>
    </row>
    <row r="103" spans="1:12">
      <c r="A103" s="346"/>
      <c r="B103" s="346"/>
      <c r="C103" s="346"/>
      <c r="D103" s="346"/>
      <c r="E103" s="346"/>
      <c r="F103" s="347"/>
      <c r="G103" s="347"/>
      <c r="H103" s="347"/>
      <c r="I103" s="306"/>
      <c r="J103" s="306"/>
      <c r="K103" s="346"/>
      <c r="L103" s="346"/>
    </row>
    <row r="104" spans="1:12">
      <c r="A104" s="346"/>
      <c r="B104" s="346"/>
      <c r="C104" s="346"/>
      <c r="D104" s="346"/>
      <c r="E104" s="346"/>
      <c r="F104" s="347"/>
      <c r="G104" s="347"/>
      <c r="H104" s="347"/>
      <c r="I104" s="389"/>
      <c r="J104" s="389"/>
      <c r="K104" s="346"/>
      <c r="L104" s="346"/>
    </row>
    <row r="105" spans="1:12">
      <c r="A105" s="346"/>
      <c r="B105" s="346"/>
      <c r="C105" s="346"/>
      <c r="D105" s="346"/>
      <c r="E105" s="346"/>
      <c r="F105" s="347"/>
      <c r="G105" s="347"/>
      <c r="H105" s="347"/>
      <c r="I105" s="306"/>
      <c r="J105" s="306"/>
      <c r="K105" s="346"/>
      <c r="L105" s="346"/>
    </row>
    <row r="106" spans="1:12">
      <c r="A106" s="346"/>
      <c r="B106" s="346"/>
      <c r="C106" s="346"/>
      <c r="D106" s="346"/>
      <c r="E106" s="346"/>
      <c r="F106" s="347"/>
      <c r="G106" s="347"/>
      <c r="H106" s="347"/>
      <c r="I106" s="415"/>
      <c r="J106" s="415"/>
      <c r="K106" s="346"/>
      <c r="L106" s="346"/>
    </row>
    <row r="107" spans="1:12">
      <c r="A107" s="346"/>
      <c r="B107" s="346"/>
      <c r="C107" s="346"/>
      <c r="D107" s="346"/>
      <c r="E107" s="346"/>
      <c r="F107" s="347"/>
      <c r="G107" s="347"/>
      <c r="H107" s="347"/>
      <c r="I107" s="306"/>
      <c r="J107" s="306"/>
      <c r="K107" s="346"/>
      <c r="L107" s="346"/>
    </row>
    <row r="108" spans="1:12">
      <c r="A108" s="346"/>
      <c r="B108" s="346"/>
      <c r="C108" s="346"/>
      <c r="D108" s="346"/>
      <c r="E108" s="346"/>
      <c r="F108" s="347"/>
      <c r="G108" s="347"/>
      <c r="H108" s="347"/>
      <c r="I108" s="389"/>
      <c r="J108" s="389"/>
      <c r="K108" s="346"/>
      <c r="L108" s="346"/>
    </row>
    <row r="109" spans="1:12">
      <c r="A109" s="346"/>
      <c r="B109" s="346"/>
      <c r="C109" s="346"/>
      <c r="D109" s="346"/>
      <c r="E109" s="346"/>
      <c r="F109" s="347"/>
      <c r="G109" s="347"/>
      <c r="H109" s="347"/>
      <c r="I109" s="306"/>
      <c r="J109" s="306"/>
      <c r="K109" s="346"/>
      <c r="L109" s="346"/>
    </row>
    <row r="110" spans="1:12">
      <c r="A110" s="346"/>
      <c r="B110" s="346"/>
      <c r="C110" s="346"/>
      <c r="D110" s="346"/>
      <c r="E110" s="346"/>
      <c r="F110" s="347"/>
      <c r="G110" s="347"/>
      <c r="H110" s="347"/>
      <c r="I110" s="389"/>
      <c r="J110" s="389"/>
      <c r="K110" s="346"/>
      <c r="L110" s="346"/>
    </row>
    <row r="111" spans="1:12">
      <c r="I111" s="306"/>
      <c r="J111" s="306"/>
    </row>
    <row r="112" spans="1:12">
      <c r="I112" s="389"/>
      <c r="J112" s="389"/>
    </row>
    <row r="113" spans="9:10">
      <c r="I113" s="306"/>
      <c r="J113" s="306"/>
    </row>
    <row r="114" spans="9:10">
      <c r="I114" s="389"/>
      <c r="J114" s="389"/>
    </row>
    <row r="115" spans="9:10">
      <c r="I115" s="306"/>
      <c r="J115" s="306"/>
    </row>
    <row r="116" spans="9:10">
      <c r="I116" s="389"/>
      <c r="J116" s="389"/>
    </row>
    <row r="117" spans="9:10">
      <c r="I117" s="306"/>
      <c r="J117" s="306"/>
    </row>
    <row r="118" spans="9:10">
      <c r="I118" s="389"/>
      <c r="J118" s="389"/>
    </row>
    <row r="119" spans="9:10">
      <c r="I119" s="306"/>
      <c r="J119" s="306"/>
    </row>
    <row r="120" spans="9:10">
      <c r="I120" s="306"/>
      <c r="J120" s="306"/>
    </row>
    <row r="121" spans="9:10">
      <c r="I121" s="389"/>
      <c r="J121" s="389"/>
    </row>
    <row r="122" spans="9:10">
      <c r="I122" s="306"/>
      <c r="J122" s="306"/>
    </row>
    <row r="123" spans="9:10">
      <c r="I123" s="389"/>
      <c r="J123" s="389"/>
    </row>
    <row r="124" spans="9:10">
      <c r="I124" s="389"/>
      <c r="J124" s="389"/>
    </row>
    <row r="125" spans="9:10">
      <c r="I125" s="306"/>
      <c r="J125" s="306"/>
    </row>
    <row r="126" spans="9:10">
      <c r="I126" s="389"/>
      <c r="J126" s="389"/>
    </row>
    <row r="127" spans="9:10">
      <c r="I127" s="389"/>
      <c r="J127" s="389"/>
    </row>
    <row r="128" spans="9:10">
      <c r="I128" s="306"/>
      <c r="J128" s="306"/>
    </row>
    <row r="129" spans="9:10">
      <c r="I129" s="389"/>
      <c r="J129" s="389"/>
    </row>
    <row r="130" spans="9:10">
      <c r="I130" s="389"/>
      <c r="J130" s="389"/>
    </row>
    <row r="131" spans="9:10">
      <c r="I131" s="389"/>
      <c r="J131" s="389"/>
    </row>
    <row r="132" spans="9:10">
      <c r="I132" s="389"/>
      <c r="J132" s="389"/>
    </row>
    <row r="133" spans="9:10">
      <c r="I133" s="389"/>
      <c r="J133" s="389"/>
    </row>
    <row r="134" spans="9:10">
      <c r="I134" s="390"/>
      <c r="J134" s="390"/>
    </row>
    <row r="135" spans="9:10">
      <c r="I135" s="345"/>
      <c r="J135" s="345"/>
    </row>
    <row r="136" spans="9:10">
      <c r="I136" s="346"/>
      <c r="J136" s="346"/>
    </row>
    <row r="137" spans="9:10">
      <c r="I137" s="345"/>
      <c r="J137" s="345"/>
    </row>
    <row r="138" spans="9:10">
      <c r="I138" s="345"/>
      <c r="J138" s="345"/>
    </row>
    <row r="139" spans="9:10">
      <c r="I139" s="345"/>
      <c r="J139" s="345"/>
    </row>
    <row r="140" spans="9:10">
      <c r="I140" s="345"/>
      <c r="J140" s="345"/>
    </row>
    <row r="141" spans="9:10">
      <c r="I141" s="345"/>
      <c r="J141" s="345"/>
    </row>
    <row r="142" spans="9:10">
      <c r="I142" s="345"/>
      <c r="J142" s="345"/>
    </row>
    <row r="143" spans="9:10">
      <c r="I143" s="345"/>
      <c r="J143" s="345"/>
    </row>
    <row r="144" spans="9:10">
      <c r="I144" s="345"/>
      <c r="J144" s="345"/>
    </row>
    <row r="145" spans="9:10">
      <c r="I145" s="345"/>
      <c r="J145" s="345"/>
    </row>
    <row r="146" spans="9:10">
      <c r="I146" s="345"/>
      <c r="J146" s="345"/>
    </row>
    <row r="147" spans="9:10">
      <c r="I147" s="345"/>
      <c r="J147" s="345"/>
    </row>
    <row r="148" spans="9:10">
      <c r="I148" s="345"/>
      <c r="J148" s="345"/>
    </row>
    <row r="149" spans="9:10">
      <c r="I149" s="345"/>
      <c r="J149" s="345"/>
    </row>
    <row r="150" spans="9:10">
      <c r="I150" s="345"/>
      <c r="J150" s="345"/>
    </row>
    <row r="151" spans="9:10">
      <c r="I151" s="345"/>
      <c r="J151" s="345"/>
    </row>
    <row r="152" spans="9:10">
      <c r="I152" s="345"/>
      <c r="J152" s="345"/>
    </row>
    <row r="153" spans="9:10">
      <c r="I153" s="345"/>
      <c r="J153" s="345"/>
    </row>
    <row r="154" spans="9:10">
      <c r="I154" s="345"/>
      <c r="J154" s="345"/>
    </row>
    <row r="155" spans="9:10">
      <c r="I155" s="345"/>
      <c r="J155" s="345"/>
    </row>
    <row r="156" spans="9:10">
      <c r="I156" s="345"/>
      <c r="J156" s="345"/>
    </row>
    <row r="157" spans="9:10">
      <c r="I157" s="345"/>
      <c r="J157" s="345"/>
    </row>
    <row r="158" spans="9:10">
      <c r="I158" s="345"/>
      <c r="J158" s="345"/>
    </row>
    <row r="159" spans="9:10">
      <c r="I159" s="345"/>
      <c r="J159" s="345"/>
    </row>
    <row r="160" spans="9:10">
      <c r="I160" s="345"/>
      <c r="J160" s="345"/>
    </row>
    <row r="161" spans="9:10">
      <c r="I161" s="345"/>
      <c r="J161" s="345"/>
    </row>
    <row r="162" spans="9:10">
      <c r="I162" s="345"/>
      <c r="J162" s="345"/>
    </row>
    <row r="163" spans="9:10">
      <c r="I163" s="345"/>
      <c r="J163" s="345"/>
    </row>
    <row r="164" spans="9:10">
      <c r="I164" s="345"/>
      <c r="J164" s="345"/>
    </row>
    <row r="165" spans="9:10">
      <c r="I165" s="345"/>
      <c r="J165" s="345"/>
    </row>
    <row r="166" spans="9:10">
      <c r="I166" s="345"/>
      <c r="J166" s="345"/>
    </row>
    <row r="167" spans="9:10">
      <c r="I167" s="345"/>
      <c r="J167" s="345"/>
    </row>
    <row r="168" spans="9:10">
      <c r="I168" s="345"/>
      <c r="J168" s="345"/>
    </row>
    <row r="169" spans="9:10">
      <c r="I169" s="345"/>
      <c r="J169" s="345"/>
    </row>
    <row r="170" spans="9:10">
      <c r="I170" s="345"/>
      <c r="J170" s="345"/>
    </row>
    <row r="171" spans="9:10">
      <c r="I171" s="345"/>
      <c r="J171" s="345"/>
    </row>
    <row r="172" spans="9:10">
      <c r="I172" s="345"/>
      <c r="J172" s="345"/>
    </row>
    <row r="173" spans="9:10">
      <c r="I173" s="345"/>
      <c r="J173" s="345"/>
    </row>
    <row r="174" spans="9:10">
      <c r="I174" s="345"/>
      <c r="J174" s="345"/>
    </row>
    <row r="175" spans="9:10">
      <c r="I175" s="388"/>
      <c r="J175" s="137"/>
    </row>
    <row r="176" spans="9:10">
      <c r="I176" s="388"/>
      <c r="J176" s="137"/>
    </row>
    <row r="177" spans="9:10">
      <c r="I177" s="388"/>
      <c r="J177" s="137"/>
    </row>
    <row r="178" spans="9:10">
      <c r="I178" s="388"/>
      <c r="J178" s="137"/>
    </row>
    <row r="179" spans="9:10">
      <c r="I179" s="388"/>
      <c r="J179" s="137"/>
    </row>
    <row r="180" spans="9:10">
      <c r="I180" s="388"/>
      <c r="J180" s="137"/>
    </row>
    <row r="181" spans="9:10">
      <c r="I181" s="388"/>
      <c r="J181" s="137"/>
    </row>
    <row r="182" spans="9:10">
      <c r="I182" s="388"/>
      <c r="J182" s="137"/>
    </row>
    <row r="183" spans="9:10">
      <c r="I183" s="388"/>
      <c r="J183" s="137"/>
    </row>
    <row r="184" spans="9:10">
      <c r="I184" s="388"/>
      <c r="J184" s="137"/>
    </row>
    <row r="185" spans="9:10">
      <c r="I185" s="388"/>
      <c r="J185" s="137"/>
    </row>
    <row r="186" spans="9:10">
      <c r="I186" s="388"/>
      <c r="J186" s="137"/>
    </row>
    <row r="187" spans="9:10">
      <c r="I187" s="388"/>
      <c r="J187" s="137"/>
    </row>
    <row r="188" spans="9:10">
      <c r="I188" s="388"/>
      <c r="J188" s="137"/>
    </row>
    <row r="189" spans="9:10">
      <c r="I189" s="388"/>
      <c r="J189" s="137"/>
    </row>
    <row r="190" spans="9:10">
      <c r="I190" s="388"/>
      <c r="J190" s="137"/>
    </row>
    <row r="191" spans="9:10">
      <c r="I191" s="388"/>
      <c r="J191" s="137"/>
    </row>
    <row r="192" spans="9:10">
      <c r="I192" s="388"/>
      <c r="J192" s="137"/>
    </row>
    <row r="193" spans="9:10">
      <c r="I193" s="388"/>
      <c r="J193" s="137"/>
    </row>
    <row r="194" spans="9:10">
      <c r="I194" s="388"/>
      <c r="J194" s="137"/>
    </row>
  </sheetData>
  <mergeCells count="7">
    <mergeCell ref="F5:G5"/>
    <mergeCell ref="H5:J5"/>
    <mergeCell ref="A1:I1"/>
    <mergeCell ref="A2:I2"/>
    <mergeCell ref="A3:G3"/>
    <mergeCell ref="A5:A6"/>
    <mergeCell ref="B5:E5"/>
  </mergeCells>
  <printOptions horizontalCentered="1" gridLinesSet="0"/>
  <pageMargins left="0.39370078740157483" right="0.39370078740157483" top="0.39370078740157483" bottom="0.39370078740157483" header="0.31496062992125984" footer="0.31496062992125984"/>
  <pageSetup scale="59" orientation="portrait" horizontalDpi="1200" verticalDpi="1200" r:id="rId1"/>
  <headerFooter alignWithMargins="0">
    <oddFooter xml:space="preserve">&amp;L&amp;"MetaNormalLF-Roman,Standard"&amp;9Statistisches Bundesamt, Fachserie 14, Reihe 2, 1.-4. Vj 2015&amp;8
</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L1402"/>
  <sheetViews>
    <sheetView showGridLines="0" zoomScaleNormal="100" zoomScaleSheetLayoutView="100" workbookViewId="0">
      <pane ySplit="6" topLeftCell="A7" activePane="bottomLeft" state="frozen"/>
      <selection pane="bottomLeft" sqref="A1:XFD1"/>
    </sheetView>
  </sheetViews>
  <sheetFormatPr baseColWidth="10" defaultColWidth="11.42578125" defaultRowHeight="12.75"/>
  <cols>
    <col min="1" max="1" width="61.7109375" style="314" customWidth="1"/>
    <col min="2" max="3" width="6.7109375" style="978" customWidth="1"/>
    <col min="4" max="6" width="15.7109375" style="137" customWidth="1"/>
    <col min="7" max="7" width="15.7109375" style="388" customWidth="1"/>
    <col min="8" max="8" width="15.7109375" style="137" customWidth="1"/>
    <col min="9" max="16384" width="11.42578125" style="314"/>
  </cols>
  <sheetData>
    <row r="1" spans="1:11" ht="15" customHeight="1">
      <c r="A1" s="1437" t="s">
        <v>615</v>
      </c>
      <c r="B1" s="1437"/>
      <c r="C1" s="1437"/>
      <c r="D1" s="1437"/>
      <c r="E1" s="1437"/>
      <c r="F1" s="1437"/>
      <c r="G1" s="1437"/>
      <c r="H1" s="1437"/>
      <c r="I1" s="994"/>
      <c r="J1" s="994"/>
      <c r="K1" s="994"/>
    </row>
    <row r="2" spans="1:11" ht="15" customHeight="1">
      <c r="A2" s="1437" t="s">
        <v>384</v>
      </c>
      <c r="B2" s="1437"/>
      <c r="C2" s="1437"/>
      <c r="D2" s="1437"/>
      <c r="E2" s="1437"/>
      <c r="F2" s="1437"/>
      <c r="G2" s="1437"/>
      <c r="H2" s="1437"/>
      <c r="I2" s="994"/>
      <c r="J2" s="994"/>
      <c r="K2" s="994"/>
    </row>
    <row r="3" spans="1:11" ht="15" customHeight="1">
      <c r="A3" s="993"/>
      <c r="B3" s="993"/>
      <c r="C3" s="993"/>
      <c r="D3" s="993"/>
      <c r="E3" s="993"/>
      <c r="F3" s="993"/>
      <c r="G3" s="411"/>
      <c r="H3" s="978"/>
    </row>
    <row r="4" spans="1:11" ht="15" customHeight="1">
      <c r="A4" s="1438"/>
      <c r="B4" s="1438"/>
      <c r="C4" s="1438"/>
      <c r="D4" s="1438"/>
      <c r="E4" s="1438"/>
      <c r="F4" s="978"/>
      <c r="G4" s="992"/>
      <c r="H4" s="992"/>
    </row>
    <row r="5" spans="1:11" ht="39.950000000000003" customHeight="1">
      <c r="A5" s="1439" t="s">
        <v>614</v>
      </c>
      <c r="B5" s="1441" t="s">
        <v>613</v>
      </c>
      <c r="C5" s="1442"/>
      <c r="D5" s="1434" t="s">
        <v>32</v>
      </c>
      <c r="E5" s="1435"/>
      <c r="F5" s="1434" t="s">
        <v>150</v>
      </c>
      <c r="G5" s="1436"/>
      <c r="H5" s="1435"/>
    </row>
    <row r="6" spans="1:11" ht="39.950000000000003" customHeight="1">
      <c r="A6" s="1440"/>
      <c r="B6" s="991" t="s">
        <v>612</v>
      </c>
      <c r="C6" s="991" t="s">
        <v>611</v>
      </c>
      <c r="D6" s="945" t="s">
        <v>21</v>
      </c>
      <c r="E6" s="945" t="s">
        <v>22</v>
      </c>
      <c r="F6" s="945" t="s">
        <v>288</v>
      </c>
      <c r="G6" s="990" t="s">
        <v>23</v>
      </c>
      <c r="H6" s="945" t="s">
        <v>24</v>
      </c>
    </row>
    <row r="7" spans="1:11" ht="15" customHeight="1">
      <c r="A7" s="989"/>
      <c r="B7" s="988"/>
      <c r="C7" s="988"/>
      <c r="D7" s="312"/>
      <c r="E7" s="312"/>
      <c r="F7" s="312"/>
      <c r="G7" s="397"/>
      <c r="H7" s="397"/>
    </row>
    <row r="8" spans="1:11" ht="15" customHeight="1">
      <c r="A8" s="986" t="s">
        <v>432</v>
      </c>
      <c r="B8" s="331">
        <v>1</v>
      </c>
      <c r="C8" s="331">
        <v>1</v>
      </c>
      <c r="D8" s="340" t="s">
        <v>25</v>
      </c>
      <c r="E8" s="971" t="s">
        <v>26</v>
      </c>
      <c r="F8" s="340" t="s">
        <v>26</v>
      </c>
      <c r="G8" s="987" t="s">
        <v>25</v>
      </c>
      <c r="H8" s="987" t="s">
        <v>25</v>
      </c>
    </row>
    <row r="9" spans="1:11" ht="15" customHeight="1">
      <c r="A9" s="986"/>
      <c r="B9" s="331"/>
      <c r="C9" s="331"/>
      <c r="D9" s="971"/>
      <c r="E9" s="971"/>
      <c r="F9" s="971"/>
      <c r="G9" s="519"/>
      <c r="H9" s="519"/>
    </row>
    <row r="10" spans="1:11" ht="15" customHeight="1">
      <c r="A10" s="986" t="s">
        <v>433</v>
      </c>
      <c r="B10" s="331">
        <v>2</v>
      </c>
      <c r="C10" s="331">
        <v>4</v>
      </c>
      <c r="D10" s="971" t="s">
        <v>26</v>
      </c>
      <c r="E10" s="971" t="s">
        <v>26</v>
      </c>
      <c r="F10" s="971" t="s">
        <v>26</v>
      </c>
      <c r="G10" s="987" t="s">
        <v>25</v>
      </c>
      <c r="H10" s="987" t="s">
        <v>25</v>
      </c>
    </row>
    <row r="11" spans="1:11" ht="15" customHeight="1">
      <c r="A11" s="986"/>
      <c r="B11" s="331"/>
      <c r="C11" s="331"/>
      <c r="D11" s="971"/>
      <c r="E11" s="971"/>
      <c r="F11" s="971"/>
      <c r="G11" s="519"/>
      <c r="H11" s="519"/>
    </row>
    <row r="12" spans="1:11" ht="15" customHeight="1">
      <c r="A12" s="986" t="s">
        <v>434</v>
      </c>
      <c r="B12" s="331">
        <v>3</v>
      </c>
      <c r="C12" s="331">
        <v>7</v>
      </c>
      <c r="D12" s="971" t="s">
        <v>26</v>
      </c>
      <c r="E12" s="340" t="s">
        <v>25</v>
      </c>
      <c r="F12" s="971" t="s">
        <v>26</v>
      </c>
      <c r="G12" s="987" t="s">
        <v>25</v>
      </c>
      <c r="H12" s="519" t="s">
        <v>26</v>
      </c>
    </row>
    <row r="13" spans="1:11" ht="15" customHeight="1">
      <c r="A13" s="986"/>
      <c r="B13" s="331"/>
      <c r="C13" s="331"/>
      <c r="D13" s="971"/>
      <c r="E13" s="971"/>
      <c r="F13" s="971"/>
      <c r="G13" s="519"/>
      <c r="H13" s="519"/>
    </row>
    <row r="14" spans="1:11" ht="15" customHeight="1">
      <c r="A14" s="986" t="s">
        <v>435</v>
      </c>
      <c r="B14" s="331">
        <v>4</v>
      </c>
      <c r="C14" s="331">
        <v>10</v>
      </c>
      <c r="D14" s="971" t="s">
        <v>26</v>
      </c>
      <c r="E14" s="340" t="s">
        <v>25</v>
      </c>
      <c r="F14" s="971" t="s">
        <v>26</v>
      </c>
      <c r="G14" s="519" t="s">
        <v>25</v>
      </c>
      <c r="H14" s="519" t="s">
        <v>25</v>
      </c>
    </row>
    <row r="15" spans="1:11" ht="15" customHeight="1">
      <c r="A15" s="986" t="s">
        <v>133</v>
      </c>
      <c r="B15" s="331"/>
      <c r="C15" s="331"/>
      <c r="D15" s="971"/>
      <c r="E15" s="971"/>
      <c r="F15" s="971"/>
      <c r="G15" s="522"/>
      <c r="H15" s="522"/>
    </row>
    <row r="16" spans="1:11" ht="15" customHeight="1">
      <c r="A16" s="986" t="s">
        <v>436</v>
      </c>
      <c r="B16" s="331">
        <v>5</v>
      </c>
      <c r="C16" s="331">
        <v>13</v>
      </c>
      <c r="D16" s="340" t="s">
        <v>25</v>
      </c>
      <c r="E16" s="971" t="s">
        <v>26</v>
      </c>
      <c r="F16" s="971" t="s">
        <v>26</v>
      </c>
      <c r="G16" s="519" t="s">
        <v>25</v>
      </c>
      <c r="H16" s="519" t="s">
        <v>25</v>
      </c>
    </row>
    <row r="17" spans="1:8" ht="15" customHeight="1">
      <c r="A17" s="986"/>
      <c r="B17" s="331"/>
      <c r="C17" s="331"/>
      <c r="D17" s="340"/>
      <c r="E17" s="971"/>
      <c r="F17" s="340"/>
      <c r="G17" s="372"/>
      <c r="H17" s="372"/>
    </row>
    <row r="18" spans="1:8" ht="15" customHeight="1">
      <c r="A18" s="986" t="s">
        <v>437</v>
      </c>
      <c r="B18" s="331">
        <v>6</v>
      </c>
      <c r="C18" s="331">
        <v>16</v>
      </c>
      <c r="D18" s="340" t="s">
        <v>25</v>
      </c>
      <c r="E18" s="985" t="s">
        <v>26</v>
      </c>
      <c r="F18" s="971" t="s">
        <v>26</v>
      </c>
      <c r="G18" s="519" t="s">
        <v>25</v>
      </c>
      <c r="H18" s="519" t="s">
        <v>25</v>
      </c>
    </row>
    <row r="19" spans="1:8" ht="15" customHeight="1">
      <c r="A19" s="986"/>
      <c r="B19" s="331"/>
      <c r="C19" s="331"/>
      <c r="D19" s="340"/>
      <c r="E19" s="985"/>
      <c r="F19" s="340"/>
      <c r="G19" s="519"/>
      <c r="H19" s="519"/>
    </row>
    <row r="20" spans="1:8" ht="15" customHeight="1">
      <c r="A20" s="986" t="s">
        <v>438</v>
      </c>
      <c r="B20" s="331">
        <v>7</v>
      </c>
      <c r="C20" s="331">
        <v>19</v>
      </c>
      <c r="D20" s="340" t="s">
        <v>25</v>
      </c>
      <c r="E20" s="985" t="s">
        <v>26</v>
      </c>
      <c r="F20" s="971" t="s">
        <v>26</v>
      </c>
      <c r="G20" s="519" t="s">
        <v>25</v>
      </c>
      <c r="H20" s="519" t="s">
        <v>25</v>
      </c>
    </row>
    <row r="21" spans="1:8" ht="15" customHeight="1">
      <c r="A21" s="986"/>
      <c r="B21" s="331"/>
      <c r="C21" s="331"/>
      <c r="D21" s="340"/>
      <c r="E21" s="985"/>
      <c r="F21" s="340"/>
      <c r="G21" s="372"/>
      <c r="H21" s="372"/>
    </row>
    <row r="22" spans="1:8" ht="15" customHeight="1">
      <c r="A22" s="986" t="s">
        <v>439</v>
      </c>
      <c r="B22" s="331">
        <v>8</v>
      </c>
      <c r="C22" s="331">
        <v>22</v>
      </c>
      <c r="D22" s="971" t="s">
        <v>26</v>
      </c>
      <c r="E22" s="340" t="s">
        <v>25</v>
      </c>
      <c r="F22" s="971" t="s">
        <v>26</v>
      </c>
      <c r="G22" s="968" t="s">
        <v>25</v>
      </c>
      <c r="H22" s="519" t="s">
        <v>25</v>
      </c>
    </row>
    <row r="23" spans="1:8" ht="15" customHeight="1">
      <c r="A23" s="986"/>
      <c r="B23" s="331"/>
      <c r="C23" s="331"/>
      <c r="D23" s="340"/>
      <c r="E23" s="985"/>
      <c r="F23" s="340"/>
      <c r="G23" s="382"/>
      <c r="H23" s="372"/>
    </row>
    <row r="24" spans="1:8" ht="15" customHeight="1">
      <c r="A24" s="986" t="s">
        <v>440</v>
      </c>
      <c r="B24" s="331">
        <v>9</v>
      </c>
      <c r="C24" s="331">
        <v>25</v>
      </c>
      <c r="D24" s="340" t="s">
        <v>25</v>
      </c>
      <c r="E24" s="985" t="s">
        <v>26</v>
      </c>
      <c r="F24" s="971" t="s">
        <v>26</v>
      </c>
      <c r="G24" s="968" t="s">
        <v>25</v>
      </c>
      <c r="H24" s="519" t="s">
        <v>25</v>
      </c>
    </row>
    <row r="25" spans="1:8" ht="15" customHeight="1">
      <c r="A25" s="986"/>
      <c r="B25" s="331"/>
      <c r="C25" s="331"/>
      <c r="D25" s="971"/>
      <c r="E25" s="985"/>
      <c r="F25" s="971"/>
      <c r="G25" s="382"/>
      <c r="H25" s="372"/>
    </row>
    <row r="26" spans="1:8" ht="15" customHeight="1">
      <c r="A26" s="986" t="s">
        <v>441</v>
      </c>
      <c r="B26" s="331">
        <v>10</v>
      </c>
      <c r="C26" s="331">
        <v>28</v>
      </c>
      <c r="D26" s="340" t="s">
        <v>25</v>
      </c>
      <c r="E26" s="985" t="s">
        <v>26</v>
      </c>
      <c r="F26" s="971" t="s">
        <v>26</v>
      </c>
      <c r="G26" s="968" t="s">
        <v>25</v>
      </c>
      <c r="H26" s="519" t="s">
        <v>25</v>
      </c>
    </row>
    <row r="27" spans="1:8" ht="15" customHeight="1">
      <c r="A27" s="986"/>
      <c r="B27" s="331"/>
      <c r="C27" s="331"/>
      <c r="D27" s="971"/>
      <c r="E27" s="985"/>
      <c r="F27" s="971"/>
      <c r="G27" s="382"/>
      <c r="H27" s="372"/>
    </row>
    <row r="28" spans="1:8" ht="15" customHeight="1">
      <c r="A28" s="986" t="s">
        <v>442</v>
      </c>
      <c r="B28" s="331">
        <v>11</v>
      </c>
      <c r="C28" s="331">
        <v>31</v>
      </c>
      <c r="D28" s="340" t="s">
        <v>25</v>
      </c>
      <c r="E28" s="985" t="s">
        <v>26</v>
      </c>
      <c r="F28" s="971" t="s">
        <v>26</v>
      </c>
      <c r="G28" s="968" t="s">
        <v>25</v>
      </c>
      <c r="H28" s="519" t="s">
        <v>25</v>
      </c>
    </row>
    <row r="29" spans="1:8" ht="15" customHeight="1">
      <c r="A29" s="986"/>
      <c r="B29" s="331"/>
      <c r="C29" s="331"/>
      <c r="D29" s="971"/>
      <c r="E29" s="985"/>
      <c r="F29" s="971"/>
      <c r="G29" s="382"/>
      <c r="H29" s="372"/>
    </row>
    <row r="30" spans="1:8" ht="15" customHeight="1">
      <c r="A30" s="986" t="s">
        <v>443</v>
      </c>
      <c r="B30" s="331">
        <v>12</v>
      </c>
      <c r="C30" s="331">
        <v>34</v>
      </c>
      <c r="D30" s="971" t="s">
        <v>26</v>
      </c>
      <c r="E30" s="985" t="s">
        <v>26</v>
      </c>
      <c r="F30" s="971" t="s">
        <v>26</v>
      </c>
      <c r="G30" s="968" t="s">
        <v>25</v>
      </c>
      <c r="H30" s="519" t="s">
        <v>25</v>
      </c>
    </row>
    <row r="31" spans="1:8" ht="15" customHeight="1">
      <c r="A31" s="986"/>
      <c r="B31" s="331"/>
      <c r="C31" s="331"/>
      <c r="D31" s="971"/>
      <c r="E31" s="985"/>
      <c r="F31" s="971"/>
      <c r="G31" s="382"/>
      <c r="H31" s="372"/>
    </row>
    <row r="32" spans="1:8" ht="15" customHeight="1">
      <c r="A32" s="986" t="s">
        <v>444</v>
      </c>
      <c r="B32" s="331">
        <v>13</v>
      </c>
      <c r="C32" s="331">
        <v>37</v>
      </c>
      <c r="D32" s="340" t="s">
        <v>25</v>
      </c>
      <c r="E32" s="985" t="s">
        <v>26</v>
      </c>
      <c r="F32" s="971" t="s">
        <v>26</v>
      </c>
      <c r="G32" s="968" t="s">
        <v>25</v>
      </c>
      <c r="H32" s="519" t="s">
        <v>25</v>
      </c>
    </row>
    <row r="33" spans="1:12" ht="15" customHeight="1">
      <c r="A33" s="986"/>
      <c r="B33" s="331"/>
      <c r="C33" s="331"/>
      <c r="D33" s="971"/>
      <c r="E33" s="985"/>
      <c r="F33" s="971"/>
      <c r="G33" s="382"/>
      <c r="H33" s="372"/>
    </row>
    <row r="34" spans="1:12" ht="15" customHeight="1">
      <c r="A34" s="986" t="s">
        <v>445</v>
      </c>
      <c r="B34" s="331">
        <v>14</v>
      </c>
      <c r="C34" s="331">
        <v>40</v>
      </c>
      <c r="D34" s="340" t="s">
        <v>25</v>
      </c>
      <c r="E34" s="985" t="s">
        <v>26</v>
      </c>
      <c r="F34" s="971" t="s">
        <v>26</v>
      </c>
      <c r="G34" s="968" t="s">
        <v>25</v>
      </c>
      <c r="H34" s="519" t="s">
        <v>25</v>
      </c>
    </row>
    <row r="35" spans="1:12" ht="15" customHeight="1">
      <c r="A35" s="986"/>
      <c r="B35" s="331"/>
      <c r="C35" s="331"/>
      <c r="D35" s="971"/>
      <c r="E35" s="985"/>
      <c r="F35" s="971"/>
      <c r="G35" s="968"/>
      <c r="H35" s="519"/>
    </row>
    <row r="36" spans="1:12" ht="15" customHeight="1">
      <c r="A36" s="984" t="s">
        <v>446</v>
      </c>
      <c r="B36" s="983">
        <v>15</v>
      </c>
      <c r="C36" s="983">
        <v>43</v>
      </c>
      <c r="D36" s="981" t="s">
        <v>26</v>
      </c>
      <c r="E36" s="982" t="s">
        <v>26</v>
      </c>
      <c r="F36" s="981" t="s">
        <v>26</v>
      </c>
      <c r="G36" s="980" t="s">
        <v>26</v>
      </c>
      <c r="H36" s="979" t="s">
        <v>25</v>
      </c>
    </row>
    <row r="37" spans="1:12">
      <c r="A37" s="344"/>
      <c r="D37" s="345"/>
      <c r="E37" s="345"/>
      <c r="F37" s="345"/>
      <c r="G37" s="389"/>
      <c r="H37" s="389"/>
      <c r="I37" s="344"/>
      <c r="L37" s="344"/>
    </row>
    <row r="38" spans="1:12">
      <c r="A38" s="314" t="s">
        <v>27</v>
      </c>
      <c r="B38" s="314"/>
      <c r="C38" s="314"/>
      <c r="D38" s="314"/>
      <c r="E38" s="314"/>
      <c r="F38" s="314"/>
      <c r="G38" s="314"/>
      <c r="H38" s="314"/>
      <c r="I38" s="137"/>
      <c r="J38" s="137"/>
      <c r="K38" s="137"/>
      <c r="L38" s="345"/>
    </row>
    <row r="39" spans="1:12">
      <c r="A39" s="344"/>
      <c r="D39" s="345"/>
      <c r="E39" s="345"/>
      <c r="F39" s="345"/>
      <c r="G39" s="390"/>
      <c r="H39" s="411"/>
      <c r="I39" s="344"/>
    </row>
    <row r="40" spans="1:12">
      <c r="A40" s="344"/>
      <c r="D40" s="345"/>
      <c r="E40" s="345"/>
      <c r="F40" s="345"/>
      <c r="G40" s="389"/>
      <c r="H40" s="389"/>
    </row>
    <row r="41" spans="1:12">
      <c r="A41" s="344"/>
      <c r="D41" s="345"/>
      <c r="E41" s="345"/>
      <c r="F41" s="345"/>
      <c r="G41" s="390"/>
      <c r="H41" s="390"/>
    </row>
    <row r="42" spans="1:12">
      <c r="A42" s="344"/>
      <c r="D42" s="345"/>
      <c r="E42" s="345"/>
      <c r="F42" s="345"/>
      <c r="G42" s="389"/>
      <c r="H42" s="389"/>
    </row>
    <row r="43" spans="1:12">
      <c r="A43" s="344"/>
      <c r="D43" s="345"/>
      <c r="E43" s="345"/>
      <c r="F43" s="345"/>
      <c r="G43" s="411"/>
      <c r="H43" s="411"/>
    </row>
    <row r="44" spans="1:12">
      <c r="A44" s="344"/>
      <c r="D44" s="345"/>
      <c r="E44" s="345"/>
      <c r="F44" s="345"/>
      <c r="G44" s="411"/>
      <c r="H44" s="390"/>
    </row>
    <row r="45" spans="1:12">
      <c r="A45" s="344"/>
      <c r="D45" s="345"/>
      <c r="E45" s="345"/>
      <c r="F45" s="345"/>
      <c r="G45" s="407"/>
      <c r="H45" s="408"/>
    </row>
    <row r="46" spans="1:12">
      <c r="A46" s="344"/>
      <c r="D46" s="345"/>
      <c r="E46" s="345"/>
      <c r="F46" s="345"/>
      <c r="G46" s="411"/>
      <c r="H46" s="411"/>
    </row>
    <row r="47" spans="1:12">
      <c r="A47" s="344"/>
      <c r="D47" s="345"/>
      <c r="E47" s="345"/>
      <c r="F47" s="345"/>
      <c r="G47" s="407"/>
      <c r="H47" s="409"/>
    </row>
    <row r="48" spans="1:12">
      <c r="A48" s="344"/>
      <c r="D48" s="345"/>
      <c r="E48" s="345"/>
      <c r="F48" s="345"/>
      <c r="G48" s="411"/>
      <c r="H48" s="411"/>
    </row>
    <row r="49" spans="1:8">
      <c r="A49" s="344"/>
      <c r="D49" s="345"/>
      <c r="E49" s="345"/>
      <c r="F49" s="345"/>
      <c r="G49" s="410"/>
      <c r="H49" s="410"/>
    </row>
    <row r="50" spans="1:8">
      <c r="A50" s="344"/>
      <c r="D50" s="345"/>
      <c r="E50" s="345"/>
      <c r="F50" s="345"/>
      <c r="G50" s="411"/>
      <c r="H50" s="411"/>
    </row>
    <row r="51" spans="1:8">
      <c r="A51" s="344"/>
      <c r="D51" s="345"/>
      <c r="E51" s="345"/>
      <c r="F51" s="345"/>
      <c r="G51" s="389"/>
      <c r="H51" s="389"/>
    </row>
    <row r="52" spans="1:8">
      <c r="A52" s="344"/>
      <c r="D52" s="345"/>
      <c r="E52" s="345"/>
      <c r="F52" s="345"/>
      <c r="G52" s="411"/>
      <c r="H52" s="411"/>
    </row>
    <row r="53" spans="1:8">
      <c r="A53" s="344"/>
      <c r="D53" s="345"/>
      <c r="E53" s="345"/>
      <c r="F53" s="345"/>
      <c r="G53" s="407"/>
      <c r="H53" s="409"/>
    </row>
    <row r="54" spans="1:8">
      <c r="A54" s="344"/>
      <c r="D54" s="345"/>
      <c r="E54" s="345"/>
      <c r="F54" s="345"/>
      <c r="G54" s="411"/>
      <c r="H54" s="390"/>
    </row>
    <row r="55" spans="1:8">
      <c r="G55" s="411"/>
      <c r="H55" s="412"/>
    </row>
    <row r="56" spans="1:8">
      <c r="G56" s="413"/>
      <c r="H56" s="413"/>
    </row>
    <row r="57" spans="1:8">
      <c r="G57" s="414"/>
      <c r="H57" s="390"/>
    </row>
    <row r="58" spans="1:8">
      <c r="G58" s="411"/>
      <c r="H58" s="411"/>
    </row>
    <row r="59" spans="1:8">
      <c r="G59" s="413"/>
      <c r="H59" s="390"/>
    </row>
    <row r="60" spans="1:8">
      <c r="G60" s="414"/>
      <c r="H60" s="390"/>
    </row>
    <row r="61" spans="1:8">
      <c r="G61" s="411"/>
      <c r="H61" s="411"/>
    </row>
    <row r="62" spans="1:8">
      <c r="G62" s="411"/>
      <c r="H62" s="411"/>
    </row>
    <row r="63" spans="1:8">
      <c r="G63" s="411"/>
      <c r="H63" s="411"/>
    </row>
    <row r="64" spans="1:8">
      <c r="G64" s="411"/>
      <c r="H64" s="411"/>
    </row>
    <row r="65" spans="7:8">
      <c r="G65" s="411"/>
      <c r="H65" s="411"/>
    </row>
    <row r="66" spans="7:8">
      <c r="G66" s="411"/>
      <c r="H66" s="411"/>
    </row>
    <row r="67" spans="7:8">
      <c r="G67" s="411"/>
      <c r="H67" s="411"/>
    </row>
    <row r="68" spans="7:8">
      <c r="G68" s="411"/>
      <c r="H68" s="411"/>
    </row>
    <row r="69" spans="7:8">
      <c r="G69" s="390"/>
      <c r="H69" s="411"/>
    </row>
    <row r="70" spans="7:8">
      <c r="G70" s="411"/>
      <c r="H70" s="411"/>
    </row>
    <row r="71" spans="7:8">
      <c r="G71" s="390"/>
      <c r="H71" s="411"/>
    </row>
    <row r="72" spans="7:8">
      <c r="G72" s="411"/>
      <c r="H72" s="411"/>
    </row>
    <row r="73" spans="7:8">
      <c r="G73" s="411"/>
      <c r="H73" s="411"/>
    </row>
    <row r="74" spans="7:8">
      <c r="G74" s="390"/>
      <c r="H74" s="390"/>
    </row>
    <row r="75" spans="7:8">
      <c r="G75" s="411"/>
      <c r="H75" s="411"/>
    </row>
    <row r="76" spans="7:8">
      <c r="G76" s="389"/>
      <c r="H76" s="389"/>
    </row>
    <row r="77" spans="7:8">
      <c r="G77" s="411"/>
      <c r="H77" s="411"/>
    </row>
    <row r="78" spans="7:8">
      <c r="G78" s="389"/>
      <c r="H78" s="389"/>
    </row>
    <row r="79" spans="7:8">
      <c r="G79" s="411"/>
      <c r="H79" s="411"/>
    </row>
    <row r="80" spans="7:8">
      <c r="G80" s="390"/>
      <c r="H80" s="390"/>
    </row>
    <row r="81" spans="7:8">
      <c r="G81" s="413"/>
      <c r="H81" s="413"/>
    </row>
    <row r="82" spans="7:8">
      <c r="G82" s="411"/>
      <c r="H82" s="411"/>
    </row>
    <row r="83" spans="7:8">
      <c r="G83" s="413"/>
      <c r="H83" s="413"/>
    </row>
    <row r="84" spans="7:8">
      <c r="G84" s="411"/>
      <c r="H84" s="411"/>
    </row>
    <row r="85" spans="7:8">
      <c r="G85" s="411"/>
      <c r="H85" s="411"/>
    </row>
    <row r="86" spans="7:8">
      <c r="G86" s="389"/>
      <c r="H86" s="389"/>
    </row>
    <row r="87" spans="7:8">
      <c r="G87" s="411"/>
      <c r="H87" s="411"/>
    </row>
    <row r="88" spans="7:8">
      <c r="G88" s="389"/>
      <c r="H88" s="389"/>
    </row>
    <row r="89" spans="7:8">
      <c r="G89" s="411"/>
      <c r="H89" s="411"/>
    </row>
    <row r="90" spans="7:8">
      <c r="G90" s="414"/>
      <c r="H90" s="414"/>
    </row>
    <row r="91" spans="7:8">
      <c r="G91" s="411"/>
      <c r="H91" s="411"/>
    </row>
    <row r="92" spans="7:8">
      <c r="G92" s="389"/>
      <c r="H92" s="389"/>
    </row>
    <row r="93" spans="7:8">
      <c r="G93" s="411"/>
      <c r="H93" s="411"/>
    </row>
    <row r="94" spans="7:8">
      <c r="G94" s="389"/>
      <c r="H94" s="389"/>
    </row>
    <row r="95" spans="7:8">
      <c r="G95" s="411"/>
      <c r="H95" s="411"/>
    </row>
    <row r="96" spans="7:8">
      <c r="G96" s="389"/>
      <c r="H96" s="389"/>
    </row>
    <row r="97" spans="7:8">
      <c r="G97" s="411"/>
      <c r="H97" s="411"/>
    </row>
    <row r="98" spans="7:8">
      <c r="G98" s="411"/>
      <c r="H98" s="411"/>
    </row>
    <row r="99" spans="7:8">
      <c r="G99" s="411"/>
      <c r="H99" s="411"/>
    </row>
    <row r="100" spans="7:8">
      <c r="G100" s="413"/>
      <c r="H100" s="413"/>
    </row>
    <row r="101" spans="7:8">
      <c r="G101" s="411"/>
      <c r="H101" s="411"/>
    </row>
    <row r="102" spans="7:8">
      <c r="G102" s="389"/>
      <c r="H102" s="389"/>
    </row>
    <row r="103" spans="7:8">
      <c r="G103" s="411"/>
      <c r="H103" s="411"/>
    </row>
    <row r="104" spans="7:8">
      <c r="G104" s="390"/>
      <c r="H104" s="390"/>
    </row>
    <row r="105" spans="7:8">
      <c r="G105" s="411"/>
      <c r="H105" s="411"/>
    </row>
    <row r="106" spans="7:8">
      <c r="G106" s="389"/>
      <c r="H106" s="389"/>
    </row>
    <row r="107" spans="7:8">
      <c r="G107" s="411"/>
      <c r="H107" s="411"/>
    </row>
    <row r="108" spans="7:8">
      <c r="G108" s="389"/>
      <c r="H108" s="389"/>
    </row>
    <row r="109" spans="7:8">
      <c r="G109" s="411"/>
      <c r="H109" s="411"/>
    </row>
    <row r="110" spans="7:8">
      <c r="G110" s="389"/>
      <c r="H110" s="389"/>
    </row>
    <row r="111" spans="7:8">
      <c r="G111" s="411"/>
      <c r="H111" s="411"/>
    </row>
    <row r="112" spans="7:8">
      <c r="G112" s="389"/>
      <c r="H112" s="389"/>
    </row>
    <row r="113" spans="7:8">
      <c r="G113" s="411"/>
      <c r="H113" s="411"/>
    </row>
    <row r="114" spans="7:8">
      <c r="G114" s="389"/>
      <c r="H114" s="389"/>
    </row>
    <row r="115" spans="7:8">
      <c r="G115" s="411"/>
      <c r="H115" s="411"/>
    </row>
    <row r="116" spans="7:8">
      <c r="G116" s="389"/>
      <c r="H116" s="389"/>
    </row>
    <row r="117" spans="7:8">
      <c r="G117" s="411"/>
      <c r="H117" s="411"/>
    </row>
    <row r="118" spans="7:8">
      <c r="G118" s="411"/>
      <c r="H118" s="411"/>
    </row>
    <row r="119" spans="7:8">
      <c r="G119" s="389"/>
      <c r="H119" s="389"/>
    </row>
    <row r="120" spans="7:8">
      <c r="G120" s="411"/>
      <c r="H120" s="411"/>
    </row>
    <row r="121" spans="7:8">
      <c r="G121" s="389"/>
      <c r="H121" s="389"/>
    </row>
    <row r="122" spans="7:8">
      <c r="G122" s="389"/>
      <c r="H122" s="389"/>
    </row>
    <row r="123" spans="7:8">
      <c r="G123" s="411"/>
      <c r="H123" s="411"/>
    </row>
    <row r="124" spans="7:8">
      <c r="G124" s="389"/>
      <c r="H124" s="389"/>
    </row>
    <row r="125" spans="7:8">
      <c r="G125" s="389"/>
      <c r="H125" s="389"/>
    </row>
    <row r="126" spans="7:8">
      <c r="G126" s="411"/>
      <c r="H126" s="411"/>
    </row>
    <row r="127" spans="7:8">
      <c r="G127" s="389"/>
      <c r="H127" s="389"/>
    </row>
    <row r="128" spans="7:8">
      <c r="G128" s="389"/>
      <c r="H128" s="389"/>
    </row>
    <row r="129" spans="7:8">
      <c r="G129" s="389"/>
      <c r="H129" s="389"/>
    </row>
    <row r="130" spans="7:8">
      <c r="G130" s="389"/>
      <c r="H130" s="389"/>
    </row>
    <row r="131" spans="7:8">
      <c r="G131" s="389"/>
      <c r="H131" s="389"/>
    </row>
    <row r="132" spans="7:8">
      <c r="G132" s="390"/>
      <c r="H132" s="390"/>
    </row>
    <row r="133" spans="7:8">
      <c r="G133" s="345"/>
      <c r="H133" s="345"/>
    </row>
    <row r="134" spans="7:8">
      <c r="G134" s="344"/>
      <c r="H134" s="344"/>
    </row>
    <row r="135" spans="7:8">
      <c r="G135" s="345"/>
      <c r="H135" s="345"/>
    </row>
    <row r="136" spans="7:8">
      <c r="G136" s="345"/>
      <c r="H136" s="345"/>
    </row>
    <row r="137" spans="7:8">
      <c r="G137" s="345"/>
      <c r="H137" s="345"/>
    </row>
    <row r="138" spans="7:8">
      <c r="G138" s="345"/>
      <c r="H138" s="345"/>
    </row>
    <row r="139" spans="7:8">
      <c r="G139" s="345"/>
      <c r="H139" s="345"/>
    </row>
    <row r="140" spans="7:8">
      <c r="G140" s="345"/>
      <c r="H140" s="345"/>
    </row>
    <row r="141" spans="7:8">
      <c r="G141" s="345"/>
      <c r="H141" s="345"/>
    </row>
    <row r="142" spans="7:8">
      <c r="G142" s="345"/>
      <c r="H142" s="345"/>
    </row>
    <row r="143" spans="7:8">
      <c r="G143" s="345"/>
      <c r="H143" s="345"/>
    </row>
    <row r="144" spans="7:8">
      <c r="G144" s="345"/>
      <c r="H144" s="345"/>
    </row>
    <row r="145" spans="7:8">
      <c r="G145" s="345"/>
      <c r="H145" s="345"/>
    </row>
    <row r="146" spans="7:8">
      <c r="G146" s="345"/>
      <c r="H146" s="345"/>
    </row>
    <row r="147" spans="7:8">
      <c r="G147" s="345"/>
      <c r="H147" s="345"/>
    </row>
    <row r="148" spans="7:8">
      <c r="G148" s="345"/>
      <c r="H148" s="345"/>
    </row>
    <row r="149" spans="7:8">
      <c r="G149" s="345"/>
      <c r="H149" s="345"/>
    </row>
    <row r="150" spans="7:8">
      <c r="G150" s="345"/>
      <c r="H150" s="345"/>
    </row>
    <row r="151" spans="7:8">
      <c r="G151" s="345"/>
      <c r="H151" s="345"/>
    </row>
    <row r="152" spans="7:8">
      <c r="G152" s="345"/>
      <c r="H152" s="345"/>
    </row>
    <row r="153" spans="7:8">
      <c r="G153" s="345"/>
      <c r="H153" s="345"/>
    </row>
    <row r="154" spans="7:8">
      <c r="G154" s="345"/>
      <c r="H154" s="345"/>
    </row>
    <row r="155" spans="7:8">
      <c r="G155" s="345"/>
      <c r="H155" s="345"/>
    </row>
    <row r="156" spans="7:8">
      <c r="G156" s="345"/>
      <c r="H156" s="345"/>
    </row>
    <row r="157" spans="7:8">
      <c r="G157" s="345"/>
      <c r="H157" s="345"/>
    </row>
    <row r="158" spans="7:8">
      <c r="G158" s="345"/>
      <c r="H158" s="345"/>
    </row>
    <row r="159" spans="7:8">
      <c r="G159" s="345"/>
      <c r="H159" s="345"/>
    </row>
    <row r="160" spans="7:8">
      <c r="G160" s="345"/>
      <c r="H160" s="345"/>
    </row>
    <row r="161" spans="7:8">
      <c r="G161" s="345"/>
      <c r="H161" s="345"/>
    </row>
    <row r="162" spans="7:8">
      <c r="G162" s="345"/>
      <c r="H162" s="345"/>
    </row>
    <row r="163" spans="7:8">
      <c r="G163" s="345"/>
      <c r="H163" s="345"/>
    </row>
    <row r="164" spans="7:8">
      <c r="G164" s="345"/>
      <c r="H164" s="345"/>
    </row>
    <row r="165" spans="7:8">
      <c r="G165" s="345"/>
      <c r="H165" s="345"/>
    </row>
    <row r="166" spans="7:8">
      <c r="G166" s="345"/>
      <c r="H166" s="345"/>
    </row>
    <row r="167" spans="7:8">
      <c r="G167" s="345"/>
      <c r="H167" s="345"/>
    </row>
    <row r="168" spans="7:8">
      <c r="G168" s="345"/>
      <c r="H168" s="345"/>
    </row>
    <row r="169" spans="7:8">
      <c r="G169" s="345"/>
      <c r="H169" s="345"/>
    </row>
    <row r="170" spans="7:8">
      <c r="G170" s="345"/>
      <c r="H170" s="345"/>
    </row>
    <row r="171" spans="7:8">
      <c r="G171" s="345"/>
      <c r="H171" s="345"/>
    </row>
    <row r="172" spans="7:8">
      <c r="G172" s="345"/>
      <c r="H172" s="345"/>
    </row>
    <row r="173" spans="7:8">
      <c r="G173" s="345"/>
      <c r="H173" s="345"/>
    </row>
    <row r="174" spans="7:8">
      <c r="G174" s="345"/>
      <c r="H174" s="345"/>
    </row>
    <row r="175" spans="7:8">
      <c r="G175" s="345"/>
      <c r="H175" s="345"/>
    </row>
    <row r="176" spans="7:8">
      <c r="G176" s="345"/>
      <c r="H176" s="345"/>
    </row>
    <row r="177" spans="2:8">
      <c r="G177" s="345"/>
      <c r="H177" s="345"/>
    </row>
    <row r="178" spans="2:8">
      <c r="G178" s="345"/>
      <c r="H178" s="345"/>
    </row>
    <row r="179" spans="2:8">
      <c r="G179" s="345"/>
      <c r="H179" s="345"/>
    </row>
    <row r="180" spans="2:8" s="344" customFormat="1">
      <c r="B180" s="411"/>
      <c r="C180" s="411"/>
      <c r="D180" s="345"/>
      <c r="E180" s="345"/>
      <c r="F180" s="345"/>
      <c r="G180" s="345"/>
      <c r="H180" s="345"/>
    </row>
    <row r="181" spans="2:8" s="344" customFormat="1">
      <c r="B181" s="411"/>
      <c r="C181" s="411"/>
      <c r="D181" s="345"/>
      <c r="E181" s="345"/>
      <c r="F181" s="345"/>
      <c r="G181" s="345"/>
      <c r="H181" s="345"/>
    </row>
    <row r="182" spans="2:8" s="344" customFormat="1">
      <c r="B182" s="411"/>
      <c r="C182" s="411"/>
      <c r="D182" s="345"/>
      <c r="E182" s="345"/>
      <c r="F182" s="345"/>
      <c r="G182" s="345"/>
      <c r="H182" s="345"/>
    </row>
    <row r="183" spans="2:8" s="344" customFormat="1">
      <c r="B183" s="411"/>
      <c r="C183" s="411"/>
      <c r="D183" s="345"/>
      <c r="E183" s="345"/>
      <c r="F183" s="345"/>
      <c r="G183" s="345"/>
      <c r="H183" s="345"/>
    </row>
    <row r="184" spans="2:8" s="344" customFormat="1">
      <c r="B184" s="411"/>
      <c r="C184" s="411"/>
      <c r="D184" s="345"/>
      <c r="E184" s="345"/>
      <c r="F184" s="345"/>
      <c r="G184" s="345"/>
      <c r="H184" s="345"/>
    </row>
    <row r="185" spans="2:8" s="344" customFormat="1">
      <c r="B185" s="411"/>
      <c r="C185" s="411"/>
      <c r="D185" s="345"/>
      <c r="E185" s="345"/>
      <c r="F185" s="345"/>
      <c r="G185" s="345"/>
      <c r="H185" s="345"/>
    </row>
    <row r="186" spans="2:8" s="344" customFormat="1">
      <c r="B186" s="411"/>
      <c r="C186" s="411"/>
      <c r="D186" s="345"/>
      <c r="E186" s="345"/>
      <c r="F186" s="345"/>
      <c r="G186" s="345"/>
      <c r="H186" s="345"/>
    </row>
    <row r="187" spans="2:8" s="344" customFormat="1">
      <c r="B187" s="411"/>
      <c r="C187" s="411"/>
      <c r="D187" s="345"/>
      <c r="E187" s="345"/>
      <c r="F187" s="345"/>
      <c r="G187" s="345"/>
      <c r="H187" s="345"/>
    </row>
    <row r="188" spans="2:8" s="344" customFormat="1">
      <c r="B188" s="411"/>
      <c r="C188" s="411"/>
      <c r="D188" s="345"/>
      <c r="E188" s="345"/>
      <c r="F188" s="345"/>
      <c r="G188" s="345"/>
      <c r="H188" s="345"/>
    </row>
    <row r="189" spans="2:8" s="344" customFormat="1">
      <c r="B189" s="411"/>
      <c r="C189" s="411"/>
      <c r="D189" s="345"/>
      <c r="E189" s="345"/>
      <c r="F189" s="345"/>
      <c r="G189" s="345"/>
      <c r="H189" s="345"/>
    </row>
    <row r="190" spans="2:8" s="344" customFormat="1">
      <c r="B190" s="411"/>
      <c r="C190" s="411"/>
      <c r="D190" s="345"/>
      <c r="E190" s="345"/>
      <c r="F190" s="345"/>
      <c r="G190" s="345"/>
      <c r="H190" s="345"/>
    </row>
    <row r="191" spans="2:8" s="344" customFormat="1">
      <c r="B191" s="411"/>
      <c r="C191" s="411"/>
      <c r="D191" s="345"/>
      <c r="E191" s="345"/>
      <c r="F191" s="345"/>
      <c r="G191" s="345"/>
      <c r="H191" s="345"/>
    </row>
    <row r="192" spans="2:8" s="344" customFormat="1">
      <c r="B192" s="411"/>
      <c r="C192" s="411"/>
      <c r="D192" s="345"/>
      <c r="E192" s="345"/>
      <c r="F192" s="345"/>
      <c r="G192" s="345"/>
      <c r="H192" s="345"/>
    </row>
    <row r="193" spans="2:8" s="344" customFormat="1">
      <c r="B193" s="411"/>
      <c r="C193" s="411"/>
      <c r="D193" s="345"/>
      <c r="E193" s="345"/>
      <c r="F193" s="345"/>
      <c r="G193" s="345"/>
      <c r="H193" s="345"/>
    </row>
    <row r="194" spans="2:8" s="344" customFormat="1">
      <c r="B194" s="411"/>
      <c r="C194" s="411"/>
      <c r="D194" s="345"/>
      <c r="E194" s="345"/>
      <c r="F194" s="345"/>
      <c r="G194" s="345"/>
      <c r="H194" s="345"/>
    </row>
    <row r="195" spans="2:8" s="344" customFormat="1">
      <c r="B195" s="411"/>
      <c r="C195" s="411"/>
      <c r="D195" s="345"/>
      <c r="E195" s="345"/>
      <c r="F195" s="345"/>
      <c r="G195" s="345"/>
      <c r="H195" s="345"/>
    </row>
    <row r="196" spans="2:8" s="344" customFormat="1">
      <c r="B196" s="411"/>
      <c r="C196" s="411"/>
      <c r="D196" s="345"/>
      <c r="E196" s="345"/>
      <c r="F196" s="345"/>
      <c r="G196" s="345"/>
      <c r="H196" s="345"/>
    </row>
    <row r="197" spans="2:8" s="344" customFormat="1">
      <c r="B197" s="411"/>
      <c r="C197" s="411"/>
      <c r="D197" s="345"/>
      <c r="E197" s="345"/>
      <c r="F197" s="345"/>
      <c r="G197" s="345"/>
      <c r="H197" s="345"/>
    </row>
    <row r="198" spans="2:8" s="344" customFormat="1">
      <c r="B198" s="411"/>
      <c r="C198" s="411"/>
      <c r="D198" s="345"/>
      <c r="E198" s="345"/>
      <c r="F198" s="345"/>
      <c r="G198" s="345"/>
      <c r="H198" s="345"/>
    </row>
    <row r="199" spans="2:8" s="344" customFormat="1">
      <c r="B199" s="411"/>
      <c r="C199" s="411"/>
      <c r="D199" s="345"/>
      <c r="E199" s="345"/>
      <c r="F199" s="345"/>
      <c r="G199" s="345"/>
      <c r="H199" s="345"/>
    </row>
    <row r="200" spans="2:8" s="344" customFormat="1">
      <c r="B200" s="411"/>
      <c r="C200" s="411"/>
      <c r="D200" s="345"/>
      <c r="E200" s="345"/>
      <c r="F200" s="345"/>
      <c r="G200" s="345"/>
      <c r="H200" s="345"/>
    </row>
    <row r="201" spans="2:8" s="344" customFormat="1">
      <c r="B201" s="411"/>
      <c r="C201" s="411"/>
      <c r="D201" s="345"/>
      <c r="E201" s="345"/>
      <c r="F201" s="345"/>
      <c r="G201" s="345"/>
      <c r="H201" s="345"/>
    </row>
    <row r="202" spans="2:8" s="344" customFormat="1">
      <c r="B202" s="411"/>
      <c r="C202" s="411"/>
      <c r="D202" s="345"/>
      <c r="E202" s="345"/>
      <c r="F202" s="345"/>
      <c r="G202" s="345"/>
      <c r="H202" s="345"/>
    </row>
    <row r="203" spans="2:8" s="344" customFormat="1">
      <c r="B203" s="411"/>
      <c r="C203" s="411"/>
      <c r="D203" s="345"/>
      <c r="E203" s="345"/>
      <c r="F203" s="345"/>
      <c r="G203" s="345"/>
      <c r="H203" s="345"/>
    </row>
    <row r="204" spans="2:8" s="344" customFormat="1">
      <c r="B204" s="411"/>
      <c r="C204" s="411"/>
      <c r="D204" s="345"/>
      <c r="E204" s="345"/>
      <c r="F204" s="345"/>
      <c r="G204" s="345"/>
      <c r="H204" s="345"/>
    </row>
    <row r="205" spans="2:8" s="344" customFormat="1">
      <c r="B205" s="411"/>
      <c r="C205" s="411"/>
      <c r="D205" s="345"/>
      <c r="E205" s="345"/>
      <c r="F205" s="345"/>
      <c r="G205" s="345"/>
      <c r="H205" s="345"/>
    </row>
    <row r="206" spans="2:8" s="344" customFormat="1">
      <c r="B206" s="411"/>
      <c r="C206" s="411"/>
      <c r="D206" s="345"/>
      <c r="E206" s="345"/>
      <c r="F206" s="345"/>
      <c r="G206" s="345"/>
      <c r="H206" s="345"/>
    </row>
    <row r="207" spans="2:8" s="344" customFormat="1">
      <c r="B207" s="411"/>
      <c r="C207" s="411"/>
      <c r="D207" s="345"/>
      <c r="E207" s="345"/>
      <c r="F207" s="345"/>
      <c r="G207" s="345"/>
      <c r="H207" s="345"/>
    </row>
    <row r="208" spans="2:8" s="344" customFormat="1">
      <c r="B208" s="411"/>
      <c r="C208" s="411"/>
      <c r="D208" s="345"/>
      <c r="E208" s="345"/>
      <c r="F208" s="345"/>
      <c r="G208" s="345"/>
      <c r="H208" s="345"/>
    </row>
    <row r="209" spans="2:8" s="344" customFormat="1">
      <c r="B209" s="411"/>
      <c r="C209" s="411"/>
      <c r="D209" s="345"/>
      <c r="E209" s="345"/>
      <c r="F209" s="345"/>
      <c r="G209" s="345"/>
      <c r="H209" s="345"/>
    </row>
    <row r="210" spans="2:8" s="344" customFormat="1">
      <c r="B210" s="411"/>
      <c r="C210" s="411"/>
      <c r="D210" s="345"/>
      <c r="E210" s="345"/>
      <c r="F210" s="345"/>
      <c r="G210" s="345"/>
      <c r="H210" s="345"/>
    </row>
    <row r="211" spans="2:8" s="344" customFormat="1">
      <c r="B211" s="411"/>
      <c r="C211" s="411"/>
      <c r="D211" s="345"/>
      <c r="E211" s="345"/>
      <c r="F211" s="345"/>
      <c r="G211" s="345"/>
      <c r="H211" s="345"/>
    </row>
    <row r="212" spans="2:8" s="344" customFormat="1">
      <c r="B212" s="411"/>
      <c r="C212" s="411"/>
      <c r="D212" s="345"/>
      <c r="E212" s="345"/>
      <c r="F212" s="345"/>
      <c r="G212" s="345"/>
      <c r="H212" s="345"/>
    </row>
    <row r="213" spans="2:8" s="344" customFormat="1">
      <c r="B213" s="411"/>
      <c r="C213" s="411"/>
      <c r="D213" s="345"/>
      <c r="E213" s="345"/>
      <c r="F213" s="345"/>
      <c r="G213" s="345"/>
      <c r="H213" s="345"/>
    </row>
    <row r="214" spans="2:8" s="344" customFormat="1">
      <c r="B214" s="411"/>
      <c r="C214" s="411"/>
      <c r="D214" s="345"/>
      <c r="E214" s="345"/>
      <c r="F214" s="345"/>
      <c r="G214" s="345"/>
      <c r="H214" s="345"/>
    </row>
    <row r="215" spans="2:8" s="344" customFormat="1">
      <c r="B215" s="411"/>
      <c r="C215" s="411"/>
      <c r="D215" s="345"/>
      <c r="E215" s="345"/>
      <c r="F215" s="345"/>
      <c r="G215" s="345"/>
      <c r="H215" s="345"/>
    </row>
    <row r="216" spans="2:8" s="344" customFormat="1">
      <c r="B216" s="411"/>
      <c r="C216" s="411"/>
      <c r="D216" s="345"/>
      <c r="E216" s="345"/>
      <c r="F216" s="345"/>
      <c r="G216" s="345"/>
      <c r="H216" s="345"/>
    </row>
    <row r="217" spans="2:8" s="344" customFormat="1">
      <c r="B217" s="411"/>
      <c r="C217" s="411"/>
      <c r="D217" s="345"/>
      <c r="E217" s="345"/>
      <c r="F217" s="345"/>
      <c r="G217" s="345"/>
      <c r="H217" s="345"/>
    </row>
    <row r="218" spans="2:8" s="344" customFormat="1">
      <c r="B218" s="411"/>
      <c r="C218" s="411"/>
      <c r="D218" s="345"/>
      <c r="E218" s="345"/>
      <c r="F218" s="345"/>
      <c r="G218" s="345"/>
      <c r="H218" s="345"/>
    </row>
    <row r="219" spans="2:8" s="344" customFormat="1">
      <c r="B219" s="411"/>
      <c r="C219" s="411"/>
      <c r="D219" s="345"/>
      <c r="E219" s="345"/>
      <c r="F219" s="345"/>
      <c r="G219" s="345"/>
      <c r="H219" s="345"/>
    </row>
    <row r="220" spans="2:8" s="344" customFormat="1">
      <c r="B220" s="411"/>
      <c r="C220" s="411"/>
      <c r="D220" s="345"/>
      <c r="E220" s="345"/>
      <c r="F220" s="345"/>
      <c r="G220" s="345"/>
      <c r="H220" s="345"/>
    </row>
    <row r="221" spans="2:8" s="344" customFormat="1">
      <c r="B221" s="411"/>
      <c r="C221" s="411"/>
      <c r="D221" s="345"/>
      <c r="E221" s="345"/>
      <c r="F221" s="345"/>
      <c r="G221" s="345"/>
      <c r="H221" s="345"/>
    </row>
    <row r="222" spans="2:8" s="344" customFormat="1">
      <c r="B222" s="411"/>
      <c r="C222" s="411"/>
      <c r="D222" s="345"/>
      <c r="E222" s="345"/>
      <c r="F222" s="345"/>
      <c r="G222" s="345"/>
      <c r="H222" s="345"/>
    </row>
    <row r="223" spans="2:8" s="344" customFormat="1">
      <c r="B223" s="411"/>
      <c r="C223" s="411"/>
      <c r="D223" s="345"/>
      <c r="E223" s="345"/>
      <c r="F223" s="345"/>
      <c r="G223" s="345"/>
      <c r="H223" s="345"/>
    </row>
    <row r="224" spans="2:8" s="344" customFormat="1">
      <c r="B224" s="411"/>
      <c r="C224" s="411"/>
      <c r="D224" s="345"/>
      <c r="E224" s="345"/>
      <c r="F224" s="345"/>
      <c r="G224" s="345"/>
      <c r="H224" s="345"/>
    </row>
    <row r="225" spans="2:8" s="344" customFormat="1">
      <c r="B225" s="411"/>
      <c r="C225" s="411"/>
      <c r="D225" s="345"/>
      <c r="E225" s="345"/>
      <c r="F225" s="345"/>
      <c r="G225" s="345"/>
      <c r="H225" s="345"/>
    </row>
    <row r="226" spans="2:8" s="344" customFormat="1">
      <c r="B226" s="411"/>
      <c r="C226" s="411"/>
      <c r="D226" s="345"/>
      <c r="E226" s="345"/>
      <c r="F226" s="345"/>
      <c r="G226" s="345"/>
      <c r="H226" s="345"/>
    </row>
    <row r="227" spans="2:8" s="344" customFormat="1">
      <c r="B227" s="411"/>
      <c r="C227" s="411"/>
      <c r="D227" s="345"/>
      <c r="E227" s="345"/>
      <c r="F227" s="345"/>
      <c r="G227" s="345"/>
      <c r="H227" s="345"/>
    </row>
    <row r="228" spans="2:8" s="344" customFormat="1">
      <c r="B228" s="411"/>
      <c r="C228" s="411"/>
      <c r="D228" s="345"/>
      <c r="E228" s="345"/>
      <c r="F228" s="345"/>
      <c r="G228" s="345"/>
      <c r="H228" s="345"/>
    </row>
    <row r="229" spans="2:8" s="344" customFormat="1">
      <c r="B229" s="411"/>
      <c r="C229" s="411"/>
      <c r="D229" s="345"/>
      <c r="E229" s="345"/>
      <c r="F229" s="345"/>
      <c r="G229" s="345"/>
      <c r="H229" s="345"/>
    </row>
    <row r="230" spans="2:8" s="344" customFormat="1">
      <c r="B230" s="411"/>
      <c r="C230" s="411"/>
      <c r="D230" s="345"/>
      <c r="E230" s="345"/>
      <c r="F230" s="345"/>
      <c r="G230" s="345"/>
      <c r="H230" s="345"/>
    </row>
    <row r="231" spans="2:8" s="344" customFormat="1">
      <c r="B231" s="411"/>
      <c r="C231" s="411"/>
      <c r="D231" s="345"/>
      <c r="E231" s="345"/>
      <c r="F231" s="345"/>
      <c r="G231" s="345"/>
      <c r="H231" s="345"/>
    </row>
    <row r="232" spans="2:8" s="344" customFormat="1">
      <c r="B232" s="411"/>
      <c r="C232" s="411"/>
      <c r="D232" s="345"/>
      <c r="E232" s="345"/>
      <c r="F232" s="345"/>
      <c r="G232" s="345"/>
      <c r="H232" s="345"/>
    </row>
    <row r="233" spans="2:8" s="344" customFormat="1">
      <c r="B233" s="411"/>
      <c r="C233" s="411"/>
      <c r="D233" s="345"/>
      <c r="E233" s="345"/>
      <c r="F233" s="345"/>
      <c r="G233" s="345"/>
      <c r="H233" s="345"/>
    </row>
    <row r="234" spans="2:8" s="344" customFormat="1">
      <c r="B234" s="411"/>
      <c r="C234" s="411"/>
      <c r="D234" s="345"/>
      <c r="E234" s="345"/>
      <c r="F234" s="345"/>
      <c r="G234" s="345"/>
      <c r="H234" s="345"/>
    </row>
    <row r="235" spans="2:8" s="344" customFormat="1">
      <c r="B235" s="411"/>
      <c r="C235" s="411"/>
      <c r="D235" s="345"/>
      <c r="E235" s="345"/>
      <c r="F235" s="345"/>
      <c r="G235" s="345"/>
      <c r="H235" s="345"/>
    </row>
    <row r="236" spans="2:8" s="344" customFormat="1">
      <c r="B236" s="411"/>
      <c r="C236" s="411"/>
      <c r="D236" s="345"/>
      <c r="E236" s="345"/>
      <c r="F236" s="345"/>
      <c r="G236" s="345"/>
      <c r="H236" s="345"/>
    </row>
    <row r="237" spans="2:8" s="344" customFormat="1">
      <c r="B237" s="411"/>
      <c r="C237" s="411"/>
      <c r="D237" s="345"/>
      <c r="E237" s="345"/>
      <c r="F237" s="345"/>
      <c r="G237" s="345"/>
      <c r="H237" s="345"/>
    </row>
    <row r="238" spans="2:8" s="344" customFormat="1">
      <c r="B238" s="411"/>
      <c r="C238" s="411"/>
      <c r="D238" s="345"/>
      <c r="E238" s="345"/>
      <c r="F238" s="345"/>
      <c r="G238" s="345"/>
      <c r="H238" s="345"/>
    </row>
    <row r="239" spans="2:8" s="344" customFormat="1">
      <c r="B239" s="411"/>
      <c r="C239" s="411"/>
      <c r="D239" s="345"/>
      <c r="E239" s="345"/>
      <c r="F239" s="345"/>
      <c r="G239" s="345"/>
      <c r="H239" s="345"/>
    </row>
    <row r="240" spans="2:8" s="344" customFormat="1">
      <c r="B240" s="411"/>
      <c r="C240" s="411"/>
      <c r="D240" s="345"/>
      <c r="E240" s="345"/>
      <c r="F240" s="345"/>
      <c r="G240" s="345"/>
      <c r="H240" s="345"/>
    </row>
    <row r="241" spans="2:8" s="344" customFormat="1">
      <c r="B241" s="411"/>
      <c r="C241" s="411"/>
      <c r="D241" s="345"/>
      <c r="E241" s="345"/>
      <c r="F241" s="345"/>
      <c r="G241" s="345"/>
      <c r="H241" s="345"/>
    </row>
    <row r="242" spans="2:8" s="344" customFormat="1">
      <c r="B242" s="411"/>
      <c r="C242" s="411"/>
      <c r="D242" s="345"/>
      <c r="E242" s="345"/>
      <c r="F242" s="345"/>
      <c r="G242" s="345"/>
      <c r="H242" s="345"/>
    </row>
    <row r="243" spans="2:8" s="344" customFormat="1">
      <c r="B243" s="411"/>
      <c r="C243" s="411"/>
      <c r="D243" s="345"/>
      <c r="E243" s="345"/>
      <c r="F243" s="345"/>
      <c r="G243" s="345"/>
      <c r="H243" s="345"/>
    </row>
    <row r="244" spans="2:8" s="344" customFormat="1">
      <c r="B244" s="411"/>
      <c r="C244" s="411"/>
      <c r="D244" s="345"/>
      <c r="E244" s="345"/>
      <c r="F244" s="345"/>
      <c r="G244" s="345"/>
      <c r="H244" s="345"/>
    </row>
    <row r="245" spans="2:8" s="344" customFormat="1">
      <c r="B245" s="411"/>
      <c r="C245" s="411"/>
      <c r="D245" s="345"/>
      <c r="E245" s="345"/>
      <c r="F245" s="345"/>
      <c r="G245" s="345"/>
      <c r="H245" s="345"/>
    </row>
    <row r="246" spans="2:8" s="344" customFormat="1">
      <c r="B246" s="411"/>
      <c r="C246" s="411"/>
      <c r="D246" s="345"/>
      <c r="E246" s="345"/>
      <c r="F246" s="345"/>
      <c r="G246" s="345"/>
      <c r="H246" s="345"/>
    </row>
    <row r="247" spans="2:8" s="344" customFormat="1">
      <c r="B247" s="411"/>
      <c r="C247" s="411"/>
      <c r="D247" s="345"/>
      <c r="E247" s="345"/>
      <c r="F247" s="345"/>
      <c r="G247" s="345"/>
      <c r="H247" s="345"/>
    </row>
    <row r="248" spans="2:8" s="344" customFormat="1">
      <c r="B248" s="411"/>
      <c r="C248" s="411"/>
      <c r="D248" s="345"/>
      <c r="E248" s="345"/>
      <c r="F248" s="345"/>
      <c r="G248" s="345"/>
      <c r="H248" s="345"/>
    </row>
    <row r="249" spans="2:8" s="344" customFormat="1">
      <c r="B249" s="411"/>
      <c r="C249" s="411"/>
      <c r="D249" s="345"/>
      <c r="E249" s="345"/>
      <c r="F249" s="345"/>
      <c r="G249" s="345"/>
      <c r="H249" s="345"/>
    </row>
    <row r="250" spans="2:8" s="344" customFormat="1">
      <c r="B250" s="411"/>
      <c r="C250" s="411"/>
      <c r="D250" s="345"/>
      <c r="E250" s="345"/>
      <c r="F250" s="345"/>
      <c r="G250" s="345"/>
      <c r="H250" s="345"/>
    </row>
    <row r="251" spans="2:8" s="344" customFormat="1">
      <c r="B251" s="411"/>
      <c r="C251" s="411"/>
      <c r="D251" s="345"/>
      <c r="E251" s="345"/>
      <c r="F251" s="345"/>
      <c r="G251" s="345"/>
      <c r="H251" s="345"/>
    </row>
    <row r="252" spans="2:8" s="344" customFormat="1">
      <c r="B252" s="411"/>
      <c r="C252" s="411"/>
      <c r="D252" s="345"/>
      <c r="E252" s="345"/>
      <c r="F252" s="345"/>
      <c r="G252" s="345"/>
      <c r="H252" s="345"/>
    </row>
    <row r="253" spans="2:8" s="344" customFormat="1">
      <c r="B253" s="411"/>
      <c r="C253" s="411"/>
      <c r="D253" s="345"/>
      <c r="E253" s="345"/>
      <c r="F253" s="345"/>
      <c r="G253" s="345"/>
      <c r="H253" s="345"/>
    </row>
    <row r="254" spans="2:8" s="344" customFormat="1">
      <c r="B254" s="411"/>
      <c r="C254" s="411"/>
      <c r="D254" s="345"/>
      <c r="E254" s="345"/>
      <c r="F254" s="345"/>
      <c r="G254" s="345"/>
      <c r="H254" s="345"/>
    </row>
    <row r="255" spans="2:8" s="344" customFormat="1">
      <c r="B255" s="411"/>
      <c r="C255" s="411"/>
      <c r="D255" s="345"/>
      <c r="E255" s="345"/>
      <c r="F255" s="345"/>
      <c r="G255" s="345"/>
      <c r="H255" s="345"/>
    </row>
    <row r="256" spans="2:8" s="344" customFormat="1">
      <c r="B256" s="411"/>
      <c r="C256" s="411"/>
      <c r="D256" s="345"/>
      <c r="E256" s="345"/>
      <c r="F256" s="345"/>
      <c r="G256" s="345"/>
      <c r="H256" s="345"/>
    </row>
    <row r="257" spans="2:8" s="344" customFormat="1">
      <c r="B257" s="411"/>
      <c r="C257" s="411"/>
      <c r="D257" s="345"/>
      <c r="E257" s="345"/>
      <c r="F257" s="345"/>
      <c r="G257" s="345"/>
      <c r="H257" s="345"/>
    </row>
    <row r="258" spans="2:8" s="344" customFormat="1">
      <c r="B258" s="411"/>
      <c r="C258" s="411"/>
      <c r="D258" s="345"/>
      <c r="E258" s="345"/>
      <c r="F258" s="345"/>
      <c r="G258" s="345"/>
      <c r="H258" s="345"/>
    </row>
    <row r="259" spans="2:8" s="344" customFormat="1">
      <c r="B259" s="411"/>
      <c r="C259" s="411"/>
      <c r="D259" s="345"/>
      <c r="E259" s="345"/>
      <c r="F259" s="345"/>
      <c r="G259" s="345"/>
      <c r="H259" s="345"/>
    </row>
    <row r="260" spans="2:8" s="344" customFormat="1">
      <c r="B260" s="411"/>
      <c r="C260" s="411"/>
      <c r="D260" s="345"/>
      <c r="E260" s="345"/>
      <c r="F260" s="345"/>
      <c r="G260" s="345"/>
      <c r="H260" s="345"/>
    </row>
    <row r="261" spans="2:8" s="344" customFormat="1">
      <c r="B261" s="411"/>
      <c r="C261" s="411"/>
      <c r="D261" s="345"/>
      <c r="E261" s="345"/>
      <c r="F261" s="345"/>
      <c r="G261" s="345"/>
      <c r="H261" s="345"/>
    </row>
    <row r="262" spans="2:8" s="344" customFormat="1">
      <c r="B262" s="411"/>
      <c r="C262" s="411"/>
      <c r="D262" s="345"/>
      <c r="E262" s="345"/>
      <c r="F262" s="345"/>
      <c r="G262" s="345"/>
      <c r="H262" s="345"/>
    </row>
    <row r="263" spans="2:8" s="344" customFormat="1">
      <c r="B263" s="411"/>
      <c r="C263" s="411"/>
      <c r="D263" s="345"/>
      <c r="E263" s="345"/>
      <c r="F263" s="345"/>
      <c r="G263" s="345"/>
      <c r="H263" s="345"/>
    </row>
    <row r="264" spans="2:8" s="344" customFormat="1">
      <c r="B264" s="411"/>
      <c r="C264" s="411"/>
      <c r="D264" s="345"/>
      <c r="E264" s="345"/>
      <c r="F264" s="345"/>
      <c r="G264" s="345"/>
      <c r="H264" s="345"/>
    </row>
    <row r="265" spans="2:8" s="344" customFormat="1">
      <c r="B265" s="411"/>
      <c r="C265" s="411"/>
      <c r="D265" s="345"/>
      <c r="E265" s="345"/>
      <c r="F265" s="345"/>
      <c r="G265" s="345"/>
      <c r="H265" s="345"/>
    </row>
    <row r="266" spans="2:8" s="344" customFormat="1">
      <c r="B266" s="411"/>
      <c r="C266" s="411"/>
      <c r="D266" s="345"/>
      <c r="E266" s="345"/>
      <c r="F266" s="345"/>
      <c r="G266" s="345"/>
      <c r="H266" s="345"/>
    </row>
    <row r="267" spans="2:8" s="344" customFormat="1">
      <c r="B267" s="411"/>
      <c r="C267" s="411"/>
      <c r="D267" s="345"/>
      <c r="E267" s="345"/>
      <c r="F267" s="345"/>
      <c r="G267" s="345"/>
      <c r="H267" s="345"/>
    </row>
    <row r="268" spans="2:8" s="344" customFormat="1">
      <c r="B268" s="411"/>
      <c r="C268" s="411"/>
      <c r="D268" s="345"/>
      <c r="E268" s="345"/>
      <c r="F268" s="345"/>
      <c r="G268" s="345"/>
      <c r="H268" s="345"/>
    </row>
    <row r="269" spans="2:8" s="344" customFormat="1">
      <c r="B269" s="411"/>
      <c r="C269" s="411"/>
      <c r="D269" s="345"/>
      <c r="E269" s="345"/>
      <c r="F269" s="345"/>
      <c r="G269" s="345"/>
      <c r="H269" s="345"/>
    </row>
    <row r="270" spans="2:8" s="344" customFormat="1">
      <c r="B270" s="411"/>
      <c r="C270" s="411"/>
      <c r="D270" s="345"/>
      <c r="E270" s="345"/>
      <c r="F270" s="345"/>
      <c r="G270" s="345"/>
      <c r="H270" s="345"/>
    </row>
    <row r="271" spans="2:8" s="344" customFormat="1">
      <c r="B271" s="411"/>
      <c r="C271" s="411"/>
      <c r="D271" s="345"/>
      <c r="E271" s="345"/>
      <c r="F271" s="345"/>
      <c r="G271" s="345"/>
      <c r="H271" s="345"/>
    </row>
    <row r="272" spans="2:8" s="344" customFormat="1">
      <c r="B272" s="411"/>
      <c r="C272" s="411"/>
      <c r="D272" s="345"/>
      <c r="E272" s="345"/>
      <c r="F272" s="345"/>
      <c r="G272" s="345"/>
      <c r="H272" s="345"/>
    </row>
    <row r="273" spans="2:8" s="344" customFormat="1">
      <c r="B273" s="411"/>
      <c r="C273" s="411"/>
      <c r="D273" s="345"/>
      <c r="E273" s="345"/>
      <c r="F273" s="345"/>
      <c r="G273" s="345"/>
      <c r="H273" s="345"/>
    </row>
    <row r="274" spans="2:8" s="344" customFormat="1">
      <c r="B274" s="411"/>
      <c r="C274" s="411"/>
      <c r="D274" s="345"/>
      <c r="E274" s="345"/>
      <c r="F274" s="345"/>
      <c r="G274" s="345"/>
      <c r="H274" s="345"/>
    </row>
    <row r="275" spans="2:8" s="344" customFormat="1">
      <c r="B275" s="411"/>
      <c r="C275" s="411"/>
      <c r="D275" s="345"/>
      <c r="E275" s="345"/>
      <c r="F275" s="345"/>
      <c r="G275" s="345"/>
      <c r="H275" s="345"/>
    </row>
    <row r="276" spans="2:8" s="344" customFormat="1">
      <c r="B276" s="411"/>
      <c r="C276" s="411"/>
      <c r="D276" s="345"/>
      <c r="E276" s="345"/>
      <c r="F276" s="345"/>
      <c r="G276" s="345"/>
      <c r="H276" s="345"/>
    </row>
    <row r="277" spans="2:8" s="344" customFormat="1">
      <c r="B277" s="411"/>
      <c r="C277" s="411"/>
      <c r="D277" s="345"/>
      <c r="E277" s="345"/>
      <c r="F277" s="345"/>
      <c r="G277" s="345"/>
      <c r="H277" s="345"/>
    </row>
    <row r="278" spans="2:8" s="344" customFormat="1">
      <c r="B278" s="411"/>
      <c r="C278" s="411"/>
      <c r="D278" s="345"/>
      <c r="E278" s="345"/>
      <c r="F278" s="345"/>
      <c r="G278" s="345"/>
      <c r="H278" s="345"/>
    </row>
    <row r="279" spans="2:8" s="344" customFormat="1">
      <c r="B279" s="411"/>
      <c r="C279" s="411"/>
      <c r="D279" s="345"/>
      <c r="E279" s="345"/>
      <c r="F279" s="345"/>
      <c r="G279" s="345"/>
      <c r="H279" s="345"/>
    </row>
    <row r="280" spans="2:8" s="344" customFormat="1">
      <c r="B280" s="411"/>
      <c r="C280" s="411"/>
      <c r="D280" s="345"/>
      <c r="E280" s="345"/>
      <c r="F280" s="345"/>
      <c r="G280" s="345"/>
      <c r="H280" s="345"/>
    </row>
    <row r="281" spans="2:8" s="344" customFormat="1">
      <c r="B281" s="411"/>
      <c r="C281" s="411"/>
      <c r="D281" s="345"/>
      <c r="E281" s="345"/>
      <c r="F281" s="345"/>
      <c r="G281" s="345"/>
      <c r="H281" s="345"/>
    </row>
    <row r="282" spans="2:8" s="344" customFormat="1">
      <c r="B282" s="411"/>
      <c r="C282" s="411"/>
      <c r="D282" s="345"/>
      <c r="E282" s="345"/>
      <c r="F282" s="345"/>
      <c r="G282" s="345"/>
      <c r="H282" s="345"/>
    </row>
    <row r="283" spans="2:8" s="344" customFormat="1">
      <c r="B283" s="411"/>
      <c r="C283" s="411"/>
      <c r="D283" s="345"/>
      <c r="E283" s="345"/>
      <c r="F283" s="345"/>
      <c r="G283" s="345"/>
      <c r="H283" s="345"/>
    </row>
    <row r="284" spans="2:8" s="344" customFormat="1">
      <c r="B284" s="411"/>
      <c r="C284" s="411"/>
      <c r="D284" s="345"/>
      <c r="E284" s="345"/>
      <c r="F284" s="345"/>
      <c r="G284" s="345"/>
      <c r="H284" s="345"/>
    </row>
    <row r="285" spans="2:8" s="344" customFormat="1">
      <c r="B285" s="411"/>
      <c r="C285" s="411"/>
      <c r="D285" s="345"/>
      <c r="E285" s="345"/>
      <c r="F285" s="345"/>
      <c r="G285" s="345"/>
      <c r="H285" s="345"/>
    </row>
    <row r="286" spans="2:8" s="344" customFormat="1">
      <c r="B286" s="411"/>
      <c r="C286" s="411"/>
      <c r="D286" s="345"/>
      <c r="E286" s="345"/>
      <c r="F286" s="345"/>
      <c r="G286" s="345"/>
      <c r="H286" s="345"/>
    </row>
    <row r="287" spans="2:8" s="344" customFormat="1">
      <c r="B287" s="411"/>
      <c r="C287" s="411"/>
      <c r="D287" s="345"/>
      <c r="E287" s="345"/>
      <c r="F287" s="345"/>
      <c r="G287" s="345"/>
      <c r="H287" s="345"/>
    </row>
    <row r="288" spans="2:8" s="344" customFormat="1">
      <c r="B288" s="411"/>
      <c r="C288" s="411"/>
      <c r="D288" s="345"/>
      <c r="E288" s="345"/>
      <c r="F288" s="345"/>
      <c r="G288" s="345"/>
      <c r="H288" s="345"/>
    </row>
    <row r="289" spans="2:8" s="344" customFormat="1">
      <c r="B289" s="411"/>
      <c r="C289" s="411"/>
      <c r="D289" s="345"/>
      <c r="E289" s="345"/>
      <c r="F289" s="345"/>
      <c r="G289" s="345"/>
      <c r="H289" s="345"/>
    </row>
    <row r="290" spans="2:8" s="344" customFormat="1">
      <c r="B290" s="411"/>
      <c r="C290" s="411"/>
      <c r="D290" s="345"/>
      <c r="E290" s="345"/>
      <c r="F290" s="345"/>
      <c r="G290" s="345"/>
      <c r="H290" s="345"/>
    </row>
    <row r="291" spans="2:8" s="344" customFormat="1">
      <c r="B291" s="411"/>
      <c r="C291" s="411"/>
      <c r="D291" s="345"/>
      <c r="E291" s="345"/>
      <c r="F291" s="345"/>
      <c r="G291" s="345"/>
      <c r="H291" s="345"/>
    </row>
    <row r="292" spans="2:8" s="344" customFormat="1">
      <c r="B292" s="411"/>
      <c r="C292" s="411"/>
      <c r="D292" s="345"/>
      <c r="E292" s="345"/>
      <c r="F292" s="345"/>
      <c r="G292" s="345"/>
      <c r="H292" s="345"/>
    </row>
    <row r="293" spans="2:8" s="344" customFormat="1">
      <c r="B293" s="411"/>
      <c r="C293" s="411"/>
      <c r="D293" s="345"/>
      <c r="E293" s="345"/>
      <c r="F293" s="345"/>
      <c r="G293" s="345"/>
      <c r="H293" s="345"/>
    </row>
    <row r="294" spans="2:8" s="344" customFormat="1">
      <c r="B294" s="411"/>
      <c r="C294" s="411"/>
      <c r="D294" s="345"/>
      <c r="E294" s="345"/>
      <c r="F294" s="345"/>
      <c r="G294" s="345"/>
      <c r="H294" s="345"/>
    </row>
    <row r="295" spans="2:8" s="344" customFormat="1">
      <c r="B295" s="411"/>
      <c r="C295" s="411"/>
      <c r="D295" s="345"/>
      <c r="E295" s="345"/>
      <c r="F295" s="345"/>
      <c r="G295" s="345"/>
      <c r="H295" s="345"/>
    </row>
    <row r="296" spans="2:8" s="344" customFormat="1">
      <c r="B296" s="411"/>
      <c r="C296" s="411"/>
      <c r="D296" s="345"/>
      <c r="E296" s="345"/>
      <c r="F296" s="345"/>
      <c r="G296" s="345"/>
      <c r="H296" s="345"/>
    </row>
    <row r="297" spans="2:8" s="344" customFormat="1">
      <c r="B297" s="411"/>
      <c r="C297" s="411"/>
      <c r="D297" s="345"/>
      <c r="E297" s="345"/>
      <c r="F297" s="345"/>
      <c r="G297" s="345"/>
      <c r="H297" s="345"/>
    </row>
    <row r="298" spans="2:8" s="344" customFormat="1">
      <c r="B298" s="411"/>
      <c r="C298" s="411"/>
      <c r="D298" s="345"/>
      <c r="E298" s="345"/>
      <c r="F298" s="345"/>
      <c r="G298" s="345"/>
      <c r="H298" s="345"/>
    </row>
    <row r="299" spans="2:8" s="344" customFormat="1">
      <c r="B299" s="411"/>
      <c r="C299" s="411"/>
      <c r="D299" s="345"/>
      <c r="E299" s="345"/>
      <c r="F299" s="345"/>
      <c r="G299" s="345"/>
      <c r="H299" s="345"/>
    </row>
    <row r="300" spans="2:8" s="344" customFormat="1">
      <c r="B300" s="411"/>
      <c r="C300" s="411"/>
      <c r="D300" s="345"/>
      <c r="E300" s="345"/>
      <c r="F300" s="345"/>
      <c r="G300" s="345"/>
      <c r="H300" s="345"/>
    </row>
    <row r="301" spans="2:8" s="344" customFormat="1">
      <c r="B301" s="411"/>
      <c r="C301" s="411"/>
      <c r="D301" s="345"/>
      <c r="E301" s="345"/>
      <c r="F301" s="345"/>
      <c r="G301" s="345"/>
      <c r="H301" s="345"/>
    </row>
    <row r="302" spans="2:8" s="344" customFormat="1">
      <c r="B302" s="411"/>
      <c r="C302" s="411"/>
      <c r="D302" s="345"/>
      <c r="E302" s="345"/>
      <c r="F302" s="345"/>
      <c r="G302" s="345"/>
      <c r="H302" s="345"/>
    </row>
    <row r="303" spans="2:8" s="344" customFormat="1">
      <c r="B303" s="411"/>
      <c r="C303" s="411"/>
      <c r="D303" s="345"/>
      <c r="E303" s="345"/>
      <c r="F303" s="345"/>
      <c r="G303" s="345"/>
      <c r="H303" s="345"/>
    </row>
    <row r="304" spans="2:8" s="344" customFormat="1">
      <c r="B304" s="411"/>
      <c r="C304" s="411"/>
      <c r="D304" s="345"/>
      <c r="E304" s="345"/>
      <c r="F304" s="345"/>
      <c r="G304" s="345"/>
      <c r="H304" s="345"/>
    </row>
    <row r="305" spans="2:8" s="344" customFormat="1">
      <c r="B305" s="411"/>
      <c r="C305" s="411"/>
      <c r="D305" s="345"/>
      <c r="E305" s="345"/>
      <c r="F305" s="345"/>
      <c r="G305" s="345"/>
      <c r="H305" s="345"/>
    </row>
    <row r="306" spans="2:8" s="344" customFormat="1">
      <c r="B306" s="411"/>
      <c r="C306" s="411"/>
      <c r="D306" s="345"/>
      <c r="E306" s="345"/>
      <c r="F306" s="345"/>
      <c r="G306" s="345"/>
      <c r="H306" s="345"/>
    </row>
    <row r="307" spans="2:8" s="344" customFormat="1">
      <c r="B307" s="411"/>
      <c r="C307" s="411"/>
      <c r="D307" s="345"/>
      <c r="E307" s="345"/>
      <c r="F307" s="345"/>
      <c r="G307" s="345"/>
      <c r="H307" s="345"/>
    </row>
    <row r="308" spans="2:8" s="344" customFormat="1">
      <c r="B308" s="411"/>
      <c r="C308" s="411"/>
      <c r="D308" s="345"/>
      <c r="E308" s="345"/>
      <c r="F308" s="345"/>
      <c r="G308" s="345"/>
      <c r="H308" s="345"/>
    </row>
    <row r="309" spans="2:8" s="344" customFormat="1">
      <c r="B309" s="411"/>
      <c r="C309" s="411"/>
      <c r="D309" s="345"/>
      <c r="E309" s="345"/>
      <c r="F309" s="345"/>
      <c r="G309" s="345"/>
      <c r="H309" s="345"/>
    </row>
    <row r="310" spans="2:8" s="344" customFormat="1">
      <c r="B310" s="411"/>
      <c r="C310" s="411"/>
      <c r="D310" s="345"/>
      <c r="E310" s="345"/>
      <c r="F310" s="345"/>
      <c r="G310" s="345"/>
      <c r="H310" s="345"/>
    </row>
    <row r="311" spans="2:8" s="344" customFormat="1">
      <c r="B311" s="411"/>
      <c r="C311" s="411"/>
      <c r="D311" s="345"/>
      <c r="E311" s="345"/>
      <c r="F311" s="345"/>
      <c r="G311" s="345"/>
      <c r="H311" s="345"/>
    </row>
    <row r="312" spans="2:8" s="344" customFormat="1">
      <c r="B312" s="411"/>
      <c r="C312" s="411"/>
      <c r="D312" s="345"/>
      <c r="E312" s="345"/>
      <c r="F312" s="345"/>
      <c r="G312" s="345"/>
      <c r="H312" s="345"/>
    </row>
    <row r="313" spans="2:8" s="344" customFormat="1">
      <c r="B313" s="411"/>
      <c r="C313" s="411"/>
      <c r="D313" s="345"/>
      <c r="E313" s="345"/>
      <c r="F313" s="345"/>
      <c r="G313" s="345"/>
      <c r="H313" s="345"/>
    </row>
    <row r="314" spans="2:8" s="344" customFormat="1">
      <c r="B314" s="411"/>
      <c r="C314" s="411"/>
      <c r="D314" s="345"/>
      <c r="E314" s="345"/>
      <c r="F314" s="345"/>
      <c r="G314" s="345"/>
      <c r="H314" s="345"/>
    </row>
    <row r="315" spans="2:8" s="344" customFormat="1">
      <c r="B315" s="411"/>
      <c r="C315" s="411"/>
      <c r="D315" s="345"/>
      <c r="E315" s="345"/>
      <c r="F315" s="345"/>
      <c r="G315" s="345"/>
      <c r="H315" s="345"/>
    </row>
    <row r="316" spans="2:8" s="344" customFormat="1">
      <c r="B316" s="411"/>
      <c r="C316" s="411"/>
      <c r="D316" s="345"/>
      <c r="E316" s="345"/>
      <c r="F316" s="345"/>
      <c r="G316" s="345"/>
      <c r="H316" s="345"/>
    </row>
    <row r="317" spans="2:8" s="344" customFormat="1">
      <c r="B317" s="411"/>
      <c r="C317" s="411"/>
      <c r="D317" s="345"/>
      <c r="E317" s="345"/>
      <c r="F317" s="345"/>
      <c r="G317" s="345"/>
      <c r="H317" s="345"/>
    </row>
    <row r="318" spans="2:8" s="344" customFormat="1">
      <c r="B318" s="411"/>
      <c r="C318" s="411"/>
      <c r="D318" s="345"/>
      <c r="E318" s="345"/>
      <c r="F318" s="345"/>
      <c r="G318" s="345"/>
      <c r="H318" s="345"/>
    </row>
    <row r="319" spans="2:8" s="344" customFormat="1">
      <c r="B319" s="411"/>
      <c r="C319" s="411"/>
      <c r="D319" s="345"/>
      <c r="E319" s="345"/>
      <c r="F319" s="345"/>
      <c r="G319" s="345"/>
      <c r="H319" s="345"/>
    </row>
    <row r="320" spans="2:8" s="344" customFormat="1">
      <c r="B320" s="411"/>
      <c r="C320" s="411"/>
      <c r="D320" s="345"/>
      <c r="E320" s="345"/>
      <c r="F320" s="345"/>
      <c r="G320" s="345"/>
      <c r="H320" s="345"/>
    </row>
    <row r="321" spans="2:8" s="344" customFormat="1">
      <c r="B321" s="411"/>
      <c r="C321" s="411"/>
      <c r="D321" s="345"/>
      <c r="E321" s="345"/>
      <c r="F321" s="345"/>
      <c r="G321" s="345"/>
      <c r="H321" s="345"/>
    </row>
    <row r="322" spans="2:8" s="344" customFormat="1">
      <c r="B322" s="411"/>
      <c r="C322" s="411"/>
      <c r="D322" s="345"/>
      <c r="E322" s="345"/>
      <c r="F322" s="345"/>
      <c r="G322" s="345"/>
      <c r="H322" s="345"/>
    </row>
    <row r="323" spans="2:8" s="344" customFormat="1">
      <c r="B323" s="411"/>
      <c r="C323" s="411"/>
      <c r="D323" s="345"/>
      <c r="E323" s="345"/>
      <c r="F323" s="345"/>
      <c r="G323" s="345"/>
      <c r="H323" s="345"/>
    </row>
    <row r="324" spans="2:8" s="344" customFormat="1">
      <c r="B324" s="411"/>
      <c r="C324" s="411"/>
      <c r="D324" s="345"/>
      <c r="E324" s="345"/>
      <c r="F324" s="345"/>
      <c r="G324" s="345"/>
      <c r="H324" s="345"/>
    </row>
    <row r="325" spans="2:8" s="344" customFormat="1">
      <c r="B325" s="411"/>
      <c r="C325" s="411"/>
      <c r="D325" s="345"/>
      <c r="E325" s="345"/>
      <c r="F325" s="345"/>
      <c r="G325" s="345"/>
      <c r="H325" s="345"/>
    </row>
    <row r="326" spans="2:8" s="344" customFormat="1">
      <c r="B326" s="411"/>
      <c r="C326" s="411"/>
      <c r="D326" s="345"/>
      <c r="E326" s="345"/>
      <c r="F326" s="345"/>
      <c r="G326" s="345"/>
      <c r="H326" s="345"/>
    </row>
    <row r="327" spans="2:8" s="344" customFormat="1">
      <c r="B327" s="411"/>
      <c r="C327" s="411"/>
      <c r="D327" s="345"/>
      <c r="E327" s="345"/>
      <c r="F327" s="345"/>
      <c r="G327" s="345"/>
      <c r="H327" s="345"/>
    </row>
    <row r="328" spans="2:8" s="344" customFormat="1">
      <c r="B328" s="411"/>
      <c r="C328" s="411"/>
      <c r="D328" s="345"/>
      <c r="E328" s="345"/>
      <c r="F328" s="345"/>
      <c r="G328" s="345"/>
      <c r="H328" s="345"/>
    </row>
    <row r="329" spans="2:8" s="344" customFormat="1">
      <c r="B329" s="411"/>
      <c r="C329" s="411"/>
      <c r="D329" s="345"/>
      <c r="E329" s="345"/>
      <c r="F329" s="345"/>
      <c r="G329" s="345"/>
      <c r="H329" s="345"/>
    </row>
    <row r="330" spans="2:8" s="344" customFormat="1">
      <c r="B330" s="411"/>
      <c r="C330" s="411"/>
      <c r="D330" s="345"/>
      <c r="E330" s="345"/>
      <c r="F330" s="345"/>
      <c r="G330" s="345"/>
      <c r="H330" s="345"/>
    </row>
    <row r="331" spans="2:8" s="344" customFormat="1">
      <c r="B331" s="411"/>
      <c r="C331" s="411"/>
      <c r="D331" s="345"/>
      <c r="E331" s="345"/>
      <c r="F331" s="345"/>
      <c r="G331" s="345"/>
      <c r="H331" s="345"/>
    </row>
    <row r="332" spans="2:8" s="344" customFormat="1">
      <c r="B332" s="411"/>
      <c r="C332" s="411"/>
      <c r="D332" s="345"/>
      <c r="E332" s="345"/>
      <c r="F332" s="345"/>
      <c r="G332" s="345"/>
      <c r="H332" s="345"/>
    </row>
    <row r="333" spans="2:8" s="344" customFormat="1">
      <c r="B333" s="411"/>
      <c r="C333" s="411"/>
      <c r="D333" s="345"/>
      <c r="E333" s="345"/>
      <c r="F333" s="345"/>
      <c r="G333" s="345"/>
      <c r="H333" s="345"/>
    </row>
    <row r="334" spans="2:8" s="344" customFormat="1">
      <c r="B334" s="411"/>
      <c r="C334" s="411"/>
      <c r="D334" s="345"/>
      <c r="E334" s="345"/>
      <c r="F334" s="345"/>
      <c r="G334" s="345"/>
      <c r="H334" s="345"/>
    </row>
    <row r="335" spans="2:8" s="344" customFormat="1">
      <c r="B335" s="411"/>
      <c r="C335" s="411"/>
      <c r="D335" s="345"/>
      <c r="E335" s="345"/>
      <c r="F335" s="345"/>
      <c r="G335" s="345"/>
      <c r="H335" s="345"/>
    </row>
    <row r="336" spans="2:8" s="344" customFormat="1">
      <c r="B336" s="411"/>
      <c r="C336" s="411"/>
      <c r="D336" s="345"/>
      <c r="E336" s="345"/>
      <c r="F336" s="345"/>
      <c r="G336" s="345"/>
      <c r="H336" s="345"/>
    </row>
    <row r="337" spans="2:8" s="344" customFormat="1">
      <c r="B337" s="411"/>
      <c r="C337" s="411"/>
      <c r="D337" s="345"/>
      <c r="E337" s="345"/>
      <c r="F337" s="345"/>
      <c r="G337" s="345"/>
      <c r="H337" s="345"/>
    </row>
    <row r="338" spans="2:8" s="344" customFormat="1">
      <c r="B338" s="411"/>
      <c r="C338" s="411"/>
      <c r="D338" s="345"/>
      <c r="E338" s="345"/>
      <c r="F338" s="345"/>
      <c r="G338" s="345"/>
      <c r="H338" s="345"/>
    </row>
    <row r="339" spans="2:8" s="344" customFormat="1">
      <c r="B339" s="411"/>
      <c r="C339" s="411"/>
      <c r="D339" s="345"/>
      <c r="E339" s="345"/>
      <c r="F339" s="345"/>
      <c r="G339" s="345"/>
      <c r="H339" s="345"/>
    </row>
    <row r="340" spans="2:8" s="344" customFormat="1">
      <c r="B340" s="411"/>
      <c r="C340" s="411"/>
      <c r="D340" s="345"/>
      <c r="E340" s="345"/>
      <c r="F340" s="345"/>
      <c r="G340" s="345"/>
      <c r="H340" s="345"/>
    </row>
    <row r="341" spans="2:8" s="344" customFormat="1">
      <c r="B341" s="411"/>
      <c r="C341" s="411"/>
      <c r="D341" s="345"/>
      <c r="E341" s="345"/>
      <c r="F341" s="345"/>
      <c r="G341" s="345"/>
      <c r="H341" s="345"/>
    </row>
    <row r="342" spans="2:8" s="344" customFormat="1">
      <c r="B342" s="411"/>
      <c r="C342" s="411"/>
      <c r="D342" s="345"/>
      <c r="E342" s="345"/>
      <c r="F342" s="345"/>
      <c r="G342" s="345"/>
      <c r="H342" s="345"/>
    </row>
    <row r="343" spans="2:8" s="344" customFormat="1">
      <c r="B343" s="411"/>
      <c r="C343" s="411"/>
      <c r="D343" s="345"/>
      <c r="E343" s="345"/>
      <c r="F343" s="345"/>
      <c r="G343" s="345"/>
      <c r="H343" s="345"/>
    </row>
    <row r="344" spans="2:8" s="344" customFormat="1">
      <c r="B344" s="411"/>
      <c r="C344" s="411"/>
      <c r="D344" s="345"/>
      <c r="E344" s="345"/>
      <c r="F344" s="345"/>
      <c r="G344" s="345"/>
      <c r="H344" s="345"/>
    </row>
    <row r="345" spans="2:8" s="344" customFormat="1">
      <c r="B345" s="411"/>
      <c r="C345" s="411"/>
      <c r="D345" s="345"/>
      <c r="E345" s="345"/>
      <c r="F345" s="345"/>
      <c r="G345" s="345"/>
      <c r="H345" s="345"/>
    </row>
    <row r="346" spans="2:8" s="344" customFormat="1">
      <c r="B346" s="411"/>
      <c r="C346" s="411"/>
      <c r="D346" s="345"/>
      <c r="E346" s="345"/>
      <c r="F346" s="345"/>
      <c r="G346" s="345"/>
      <c r="H346" s="345"/>
    </row>
    <row r="347" spans="2:8" s="344" customFormat="1">
      <c r="B347" s="411"/>
      <c r="C347" s="411"/>
      <c r="D347" s="345"/>
      <c r="E347" s="345"/>
      <c r="F347" s="345"/>
      <c r="G347" s="345"/>
      <c r="H347" s="345"/>
    </row>
    <row r="348" spans="2:8" s="344" customFormat="1">
      <c r="B348" s="411"/>
      <c r="C348" s="411"/>
      <c r="D348" s="345"/>
      <c r="E348" s="345"/>
      <c r="F348" s="345"/>
      <c r="G348" s="345"/>
      <c r="H348" s="345"/>
    </row>
    <row r="349" spans="2:8" s="344" customFormat="1">
      <c r="B349" s="411"/>
      <c r="C349" s="411"/>
      <c r="D349" s="345"/>
      <c r="E349" s="345"/>
      <c r="F349" s="345"/>
      <c r="G349" s="345"/>
      <c r="H349" s="345"/>
    </row>
    <row r="350" spans="2:8" s="344" customFormat="1">
      <c r="B350" s="411"/>
      <c r="C350" s="411"/>
      <c r="D350" s="345"/>
      <c r="E350" s="345"/>
      <c r="F350" s="345"/>
      <c r="G350" s="345"/>
      <c r="H350" s="345"/>
    </row>
    <row r="351" spans="2:8" s="344" customFormat="1">
      <c r="B351" s="411"/>
      <c r="C351" s="411"/>
      <c r="D351" s="345"/>
      <c r="E351" s="345"/>
      <c r="F351" s="345"/>
      <c r="G351" s="345"/>
      <c r="H351" s="345"/>
    </row>
    <row r="352" spans="2:8" s="344" customFormat="1">
      <c r="B352" s="411"/>
      <c r="C352" s="411"/>
      <c r="D352" s="345"/>
      <c r="E352" s="345"/>
      <c r="F352" s="345"/>
      <c r="G352" s="345"/>
      <c r="H352" s="345"/>
    </row>
    <row r="353" spans="2:8" s="344" customFormat="1">
      <c r="B353" s="411"/>
      <c r="C353" s="411"/>
      <c r="D353" s="345"/>
      <c r="E353" s="345"/>
      <c r="F353" s="345"/>
      <c r="G353" s="345"/>
      <c r="H353" s="345"/>
    </row>
    <row r="354" spans="2:8" s="344" customFormat="1">
      <c r="B354" s="411"/>
      <c r="C354" s="411"/>
      <c r="D354" s="345"/>
      <c r="E354" s="345"/>
      <c r="F354" s="345"/>
      <c r="G354" s="345"/>
      <c r="H354" s="345"/>
    </row>
    <row r="355" spans="2:8" s="344" customFormat="1">
      <c r="B355" s="411"/>
      <c r="C355" s="411"/>
      <c r="D355" s="345"/>
      <c r="E355" s="345"/>
      <c r="F355" s="345"/>
      <c r="G355" s="345"/>
      <c r="H355" s="345"/>
    </row>
    <row r="356" spans="2:8" s="344" customFormat="1">
      <c r="B356" s="411"/>
      <c r="C356" s="411"/>
      <c r="D356" s="345"/>
      <c r="E356" s="345"/>
      <c r="F356" s="345"/>
      <c r="G356" s="345"/>
      <c r="H356" s="345"/>
    </row>
    <row r="357" spans="2:8" s="344" customFormat="1">
      <c r="B357" s="411"/>
      <c r="C357" s="411"/>
      <c r="D357" s="345"/>
      <c r="E357" s="345"/>
      <c r="F357" s="345"/>
      <c r="G357" s="345"/>
      <c r="H357" s="345"/>
    </row>
    <row r="358" spans="2:8" s="344" customFormat="1">
      <c r="B358" s="411"/>
      <c r="C358" s="411"/>
      <c r="D358" s="345"/>
      <c r="E358" s="345"/>
      <c r="F358" s="345"/>
      <c r="G358" s="345"/>
      <c r="H358" s="345"/>
    </row>
    <row r="359" spans="2:8" s="344" customFormat="1">
      <c r="B359" s="411"/>
      <c r="C359" s="411"/>
      <c r="D359" s="345"/>
      <c r="E359" s="345"/>
      <c r="F359" s="345"/>
      <c r="G359" s="345"/>
      <c r="H359" s="345"/>
    </row>
    <row r="360" spans="2:8" s="344" customFormat="1">
      <c r="B360" s="411"/>
      <c r="C360" s="411"/>
      <c r="D360" s="345"/>
      <c r="E360" s="345"/>
      <c r="F360" s="345"/>
      <c r="G360" s="345"/>
      <c r="H360" s="345"/>
    </row>
    <row r="361" spans="2:8" s="344" customFormat="1">
      <c r="B361" s="411"/>
      <c r="C361" s="411"/>
      <c r="D361" s="345"/>
      <c r="E361" s="345"/>
      <c r="F361" s="345"/>
      <c r="G361" s="345"/>
      <c r="H361" s="345"/>
    </row>
    <row r="362" spans="2:8" s="344" customFormat="1">
      <c r="B362" s="411"/>
      <c r="C362" s="411"/>
      <c r="D362" s="345"/>
      <c r="E362" s="345"/>
      <c r="F362" s="345"/>
      <c r="G362" s="345"/>
      <c r="H362" s="345"/>
    </row>
    <row r="363" spans="2:8" s="344" customFormat="1">
      <c r="B363" s="411"/>
      <c r="C363" s="411"/>
      <c r="D363" s="345"/>
      <c r="E363" s="345"/>
      <c r="F363" s="345"/>
      <c r="G363" s="345"/>
      <c r="H363" s="345"/>
    </row>
    <row r="364" spans="2:8" s="344" customFormat="1">
      <c r="B364" s="411"/>
      <c r="C364" s="411"/>
      <c r="D364" s="345"/>
      <c r="E364" s="345"/>
      <c r="F364" s="345"/>
      <c r="G364" s="345"/>
      <c r="H364" s="345"/>
    </row>
    <row r="365" spans="2:8" s="344" customFormat="1">
      <c r="B365" s="411"/>
      <c r="C365" s="411"/>
      <c r="D365" s="345"/>
      <c r="E365" s="345"/>
      <c r="F365" s="345"/>
      <c r="G365" s="345"/>
      <c r="H365" s="345"/>
    </row>
    <row r="366" spans="2:8" s="344" customFormat="1">
      <c r="B366" s="411"/>
      <c r="C366" s="411"/>
      <c r="D366" s="345"/>
      <c r="E366" s="345"/>
      <c r="F366" s="345"/>
      <c r="G366" s="345"/>
      <c r="H366" s="345"/>
    </row>
    <row r="367" spans="2:8" s="344" customFormat="1">
      <c r="B367" s="411"/>
      <c r="C367" s="411"/>
      <c r="D367" s="345"/>
      <c r="E367" s="345"/>
      <c r="F367" s="345"/>
      <c r="G367" s="345"/>
      <c r="H367" s="345"/>
    </row>
    <row r="368" spans="2:8" s="344" customFormat="1">
      <c r="B368" s="411"/>
      <c r="C368" s="411"/>
      <c r="D368" s="345"/>
      <c r="E368" s="345"/>
      <c r="F368" s="345"/>
      <c r="G368" s="345"/>
      <c r="H368" s="345"/>
    </row>
    <row r="369" spans="2:8" s="344" customFormat="1">
      <c r="B369" s="411"/>
      <c r="C369" s="411"/>
      <c r="D369" s="345"/>
      <c r="E369" s="345"/>
      <c r="F369" s="345"/>
      <c r="G369" s="345"/>
      <c r="H369" s="345"/>
    </row>
    <row r="370" spans="2:8" s="344" customFormat="1">
      <c r="B370" s="411"/>
      <c r="C370" s="411"/>
      <c r="D370" s="345"/>
      <c r="E370" s="345"/>
      <c r="F370" s="345"/>
      <c r="G370" s="345"/>
      <c r="H370" s="345"/>
    </row>
    <row r="371" spans="2:8" s="344" customFormat="1">
      <c r="B371" s="411"/>
      <c r="C371" s="411"/>
      <c r="D371" s="345"/>
      <c r="E371" s="345"/>
      <c r="F371" s="345"/>
      <c r="G371" s="345"/>
      <c r="H371" s="345"/>
    </row>
    <row r="372" spans="2:8" s="344" customFormat="1">
      <c r="B372" s="411"/>
      <c r="C372" s="411"/>
      <c r="D372" s="345"/>
      <c r="E372" s="345"/>
      <c r="F372" s="345"/>
      <c r="G372" s="345"/>
      <c r="H372" s="345"/>
    </row>
    <row r="373" spans="2:8" s="344" customFormat="1">
      <c r="B373" s="411"/>
      <c r="C373" s="411"/>
      <c r="D373" s="345"/>
      <c r="E373" s="345"/>
      <c r="F373" s="345"/>
      <c r="G373" s="345"/>
      <c r="H373" s="345"/>
    </row>
    <row r="374" spans="2:8" s="344" customFormat="1">
      <c r="B374" s="411"/>
      <c r="C374" s="411"/>
      <c r="D374" s="345"/>
      <c r="E374" s="345"/>
      <c r="F374" s="345"/>
      <c r="G374" s="345"/>
      <c r="H374" s="345"/>
    </row>
    <row r="375" spans="2:8" s="344" customFormat="1">
      <c r="B375" s="411"/>
      <c r="C375" s="411"/>
      <c r="D375" s="345"/>
      <c r="E375" s="345"/>
      <c r="F375" s="345"/>
      <c r="G375" s="345"/>
      <c r="H375" s="345"/>
    </row>
    <row r="376" spans="2:8" s="344" customFormat="1">
      <c r="B376" s="411"/>
      <c r="C376" s="411"/>
      <c r="D376" s="345"/>
      <c r="E376" s="345"/>
      <c r="F376" s="345"/>
      <c r="G376" s="345"/>
      <c r="H376" s="345"/>
    </row>
    <row r="377" spans="2:8" s="344" customFormat="1">
      <c r="B377" s="411"/>
      <c r="C377" s="411"/>
      <c r="D377" s="345"/>
      <c r="E377" s="345"/>
      <c r="F377" s="345"/>
      <c r="G377" s="345"/>
      <c r="H377" s="345"/>
    </row>
    <row r="378" spans="2:8" s="344" customFormat="1">
      <c r="B378" s="411"/>
      <c r="C378" s="411"/>
      <c r="D378" s="345"/>
      <c r="E378" s="345"/>
      <c r="F378" s="345"/>
      <c r="G378" s="345"/>
      <c r="H378" s="345"/>
    </row>
    <row r="379" spans="2:8" s="344" customFormat="1">
      <c r="B379" s="411"/>
      <c r="C379" s="411"/>
      <c r="D379" s="345"/>
      <c r="E379" s="345"/>
      <c r="F379" s="345"/>
      <c r="G379" s="345"/>
      <c r="H379" s="345"/>
    </row>
    <row r="380" spans="2:8" s="344" customFormat="1">
      <c r="B380" s="411"/>
      <c r="C380" s="411"/>
      <c r="D380" s="345"/>
      <c r="E380" s="345"/>
      <c r="F380" s="345"/>
      <c r="G380" s="345"/>
      <c r="H380" s="345"/>
    </row>
    <row r="381" spans="2:8" s="344" customFormat="1">
      <c r="B381" s="411"/>
      <c r="C381" s="411"/>
      <c r="D381" s="345"/>
      <c r="E381" s="345"/>
      <c r="F381" s="345"/>
      <c r="G381" s="345"/>
      <c r="H381" s="345"/>
    </row>
    <row r="382" spans="2:8" s="344" customFormat="1">
      <c r="B382" s="411"/>
      <c r="C382" s="411"/>
      <c r="D382" s="345"/>
      <c r="E382" s="345"/>
      <c r="F382" s="345"/>
      <c r="G382" s="345"/>
      <c r="H382" s="345"/>
    </row>
    <row r="383" spans="2:8" s="344" customFormat="1">
      <c r="B383" s="411"/>
      <c r="C383" s="411"/>
      <c r="D383" s="345"/>
      <c r="E383" s="345"/>
      <c r="F383" s="345"/>
      <c r="G383" s="345"/>
      <c r="H383" s="345"/>
    </row>
    <row r="384" spans="2:8" s="344" customFormat="1">
      <c r="B384" s="411"/>
      <c r="C384" s="411"/>
      <c r="D384" s="345"/>
      <c r="E384" s="345"/>
      <c r="F384" s="345"/>
      <c r="G384" s="345"/>
      <c r="H384" s="345"/>
    </row>
    <row r="385" spans="2:8" s="344" customFormat="1">
      <c r="B385" s="411"/>
      <c r="C385" s="411"/>
      <c r="D385" s="345"/>
      <c r="E385" s="345"/>
      <c r="F385" s="345"/>
      <c r="G385" s="345"/>
      <c r="H385" s="345"/>
    </row>
    <row r="386" spans="2:8" s="344" customFormat="1">
      <c r="B386" s="411"/>
      <c r="C386" s="411"/>
      <c r="D386" s="345"/>
      <c r="E386" s="345"/>
      <c r="F386" s="345"/>
      <c r="G386" s="345"/>
      <c r="H386" s="345"/>
    </row>
    <row r="387" spans="2:8" s="344" customFormat="1">
      <c r="B387" s="411"/>
      <c r="C387" s="411"/>
      <c r="D387" s="345"/>
      <c r="E387" s="345"/>
      <c r="F387" s="345"/>
      <c r="G387" s="345"/>
      <c r="H387" s="345"/>
    </row>
    <row r="388" spans="2:8" s="344" customFormat="1">
      <c r="B388" s="411"/>
      <c r="C388" s="411"/>
      <c r="D388" s="345"/>
      <c r="E388" s="345"/>
      <c r="F388" s="345"/>
      <c r="G388" s="345"/>
      <c r="H388" s="345"/>
    </row>
    <row r="389" spans="2:8" s="344" customFormat="1">
      <c r="B389" s="411"/>
      <c r="C389" s="411"/>
      <c r="D389" s="345"/>
      <c r="E389" s="345"/>
      <c r="F389" s="345"/>
      <c r="G389" s="345"/>
      <c r="H389" s="345"/>
    </row>
    <row r="390" spans="2:8" s="344" customFormat="1">
      <c r="B390" s="411"/>
      <c r="C390" s="411"/>
      <c r="D390" s="345"/>
      <c r="E390" s="345"/>
      <c r="F390" s="345"/>
      <c r="G390" s="345"/>
      <c r="H390" s="345"/>
    </row>
    <row r="391" spans="2:8" s="344" customFormat="1">
      <c r="B391" s="411"/>
      <c r="C391" s="411"/>
      <c r="D391" s="345"/>
      <c r="E391" s="345"/>
      <c r="F391" s="345"/>
      <c r="G391" s="345"/>
      <c r="H391" s="345"/>
    </row>
    <row r="392" spans="2:8" s="344" customFormat="1">
      <c r="B392" s="411"/>
      <c r="C392" s="411"/>
      <c r="D392" s="345"/>
      <c r="E392" s="345"/>
      <c r="F392" s="345"/>
      <c r="G392" s="345"/>
      <c r="H392" s="345"/>
    </row>
    <row r="393" spans="2:8" s="344" customFormat="1">
      <c r="B393" s="411"/>
      <c r="C393" s="411"/>
      <c r="D393" s="345"/>
      <c r="E393" s="345"/>
      <c r="F393" s="345"/>
      <c r="G393" s="345"/>
      <c r="H393" s="345"/>
    </row>
    <row r="394" spans="2:8" s="344" customFormat="1">
      <c r="B394" s="411"/>
      <c r="C394" s="411"/>
      <c r="D394" s="345"/>
      <c r="E394" s="345"/>
      <c r="F394" s="345"/>
      <c r="G394" s="345"/>
      <c r="H394" s="345"/>
    </row>
    <row r="395" spans="2:8" s="344" customFormat="1">
      <c r="B395" s="411"/>
      <c r="C395" s="411"/>
      <c r="D395" s="345"/>
      <c r="E395" s="345"/>
      <c r="F395" s="345"/>
      <c r="G395" s="345"/>
      <c r="H395" s="345"/>
    </row>
    <row r="396" spans="2:8" s="344" customFormat="1">
      <c r="B396" s="411"/>
      <c r="C396" s="411"/>
      <c r="D396" s="345"/>
      <c r="E396" s="345"/>
      <c r="F396" s="345"/>
      <c r="G396" s="345"/>
      <c r="H396" s="345"/>
    </row>
    <row r="397" spans="2:8" s="344" customFormat="1">
      <c r="B397" s="411"/>
      <c r="C397" s="411"/>
      <c r="D397" s="345"/>
      <c r="E397" s="345"/>
      <c r="F397" s="345"/>
      <c r="G397" s="345"/>
      <c r="H397" s="345"/>
    </row>
    <row r="398" spans="2:8" s="344" customFormat="1">
      <c r="B398" s="411"/>
      <c r="C398" s="411"/>
      <c r="D398" s="345"/>
      <c r="E398" s="345"/>
      <c r="F398" s="345"/>
      <c r="G398" s="345"/>
      <c r="H398" s="345"/>
    </row>
    <row r="399" spans="2:8" s="344" customFormat="1">
      <c r="B399" s="411"/>
      <c r="C399" s="411"/>
      <c r="D399" s="345"/>
      <c r="E399" s="345"/>
      <c r="F399" s="345"/>
      <c r="G399" s="345"/>
      <c r="H399" s="345"/>
    </row>
    <row r="400" spans="2:8" s="344" customFormat="1">
      <c r="B400" s="411"/>
      <c r="C400" s="411"/>
      <c r="D400" s="345"/>
      <c r="E400" s="345"/>
      <c r="F400" s="345"/>
      <c r="G400" s="345"/>
      <c r="H400" s="345"/>
    </row>
    <row r="401" spans="2:8" s="344" customFormat="1">
      <c r="B401" s="411"/>
      <c r="C401" s="411"/>
      <c r="D401" s="345"/>
      <c r="E401" s="345"/>
      <c r="F401" s="345"/>
      <c r="G401" s="345"/>
      <c r="H401" s="345"/>
    </row>
    <row r="402" spans="2:8" s="344" customFormat="1">
      <c r="B402" s="411"/>
      <c r="C402" s="411"/>
      <c r="D402" s="345"/>
      <c r="E402" s="345"/>
      <c r="F402" s="345"/>
      <c r="G402" s="345"/>
      <c r="H402" s="345"/>
    </row>
    <row r="403" spans="2:8" s="344" customFormat="1">
      <c r="B403" s="411"/>
      <c r="C403" s="411"/>
      <c r="D403" s="345"/>
      <c r="E403" s="345"/>
      <c r="F403" s="345"/>
      <c r="G403" s="345"/>
      <c r="H403" s="345"/>
    </row>
    <row r="404" spans="2:8" s="344" customFormat="1">
      <c r="B404" s="411"/>
      <c r="C404" s="411"/>
      <c r="D404" s="345"/>
      <c r="E404" s="345"/>
      <c r="F404" s="345"/>
      <c r="G404" s="345"/>
      <c r="H404" s="345"/>
    </row>
    <row r="405" spans="2:8" s="344" customFormat="1">
      <c r="B405" s="411"/>
      <c r="C405" s="411"/>
      <c r="D405" s="345"/>
      <c r="E405" s="345"/>
      <c r="F405" s="345"/>
      <c r="G405" s="345"/>
      <c r="H405" s="345"/>
    </row>
    <row r="406" spans="2:8" s="344" customFormat="1">
      <c r="B406" s="411"/>
      <c r="C406" s="411"/>
      <c r="D406" s="345"/>
      <c r="E406" s="345"/>
      <c r="F406" s="345"/>
      <c r="G406" s="345"/>
      <c r="H406" s="345"/>
    </row>
    <row r="407" spans="2:8" s="344" customFormat="1">
      <c r="B407" s="411"/>
      <c r="C407" s="411"/>
      <c r="D407" s="345"/>
      <c r="E407" s="345"/>
      <c r="F407" s="345"/>
      <c r="G407" s="345"/>
      <c r="H407" s="345"/>
    </row>
    <row r="408" spans="2:8" s="344" customFormat="1">
      <c r="B408" s="411"/>
      <c r="C408" s="411"/>
      <c r="D408" s="345"/>
      <c r="E408" s="345"/>
      <c r="F408" s="345"/>
      <c r="G408" s="345"/>
      <c r="H408" s="345"/>
    </row>
    <row r="409" spans="2:8" s="344" customFormat="1">
      <c r="B409" s="411"/>
      <c r="C409" s="411"/>
      <c r="D409" s="345"/>
      <c r="E409" s="345"/>
      <c r="F409" s="345"/>
      <c r="G409" s="345"/>
      <c r="H409" s="345"/>
    </row>
    <row r="410" spans="2:8" s="344" customFormat="1">
      <c r="B410" s="411"/>
      <c r="C410" s="411"/>
      <c r="D410" s="345"/>
      <c r="E410" s="345"/>
      <c r="F410" s="345"/>
      <c r="G410" s="345"/>
      <c r="H410" s="345"/>
    </row>
    <row r="411" spans="2:8" s="344" customFormat="1">
      <c r="B411" s="411"/>
      <c r="C411" s="411"/>
      <c r="D411" s="345"/>
      <c r="E411" s="345"/>
      <c r="F411" s="345"/>
      <c r="G411" s="345"/>
      <c r="H411" s="345"/>
    </row>
    <row r="412" spans="2:8" s="344" customFormat="1">
      <c r="B412" s="411"/>
      <c r="C412" s="411"/>
      <c r="D412" s="345"/>
      <c r="E412" s="345"/>
      <c r="F412" s="345"/>
      <c r="G412" s="345"/>
      <c r="H412" s="345"/>
    </row>
    <row r="413" spans="2:8" s="344" customFormat="1">
      <c r="B413" s="411"/>
      <c r="C413" s="411"/>
      <c r="D413" s="345"/>
      <c r="E413" s="345"/>
      <c r="F413" s="345"/>
      <c r="G413" s="345"/>
      <c r="H413" s="345"/>
    </row>
    <row r="414" spans="2:8" s="344" customFormat="1">
      <c r="B414" s="411"/>
      <c r="C414" s="411"/>
      <c r="D414" s="345"/>
      <c r="E414" s="345"/>
      <c r="F414" s="345"/>
      <c r="G414" s="345"/>
      <c r="H414" s="345"/>
    </row>
    <row r="415" spans="2:8" s="344" customFormat="1">
      <c r="B415" s="411"/>
      <c r="C415" s="411"/>
      <c r="D415" s="345"/>
      <c r="E415" s="345"/>
      <c r="F415" s="345"/>
      <c r="G415" s="345"/>
      <c r="H415" s="345"/>
    </row>
    <row r="416" spans="2:8" s="344" customFormat="1">
      <c r="B416" s="411"/>
      <c r="C416" s="411"/>
      <c r="D416" s="345"/>
      <c r="E416" s="345"/>
      <c r="F416" s="345"/>
      <c r="G416" s="345"/>
      <c r="H416" s="345"/>
    </row>
    <row r="417" spans="2:8" s="344" customFormat="1">
      <c r="B417" s="411"/>
      <c r="C417" s="411"/>
      <c r="D417" s="345"/>
      <c r="E417" s="345"/>
      <c r="F417" s="345"/>
      <c r="G417" s="345"/>
      <c r="H417" s="345"/>
    </row>
    <row r="418" spans="2:8" s="344" customFormat="1">
      <c r="B418" s="411"/>
      <c r="C418" s="411"/>
      <c r="D418" s="345"/>
      <c r="E418" s="345"/>
      <c r="F418" s="345"/>
      <c r="G418" s="345"/>
      <c r="H418" s="345"/>
    </row>
    <row r="419" spans="2:8" s="344" customFormat="1">
      <c r="B419" s="411"/>
      <c r="C419" s="411"/>
      <c r="D419" s="345"/>
      <c r="E419" s="345"/>
      <c r="F419" s="345"/>
      <c r="G419" s="345"/>
      <c r="H419" s="345"/>
    </row>
    <row r="420" spans="2:8" s="344" customFormat="1">
      <c r="B420" s="411"/>
      <c r="C420" s="411"/>
      <c r="D420" s="345"/>
      <c r="E420" s="345"/>
      <c r="F420" s="345"/>
      <c r="G420" s="345"/>
      <c r="H420" s="345"/>
    </row>
    <row r="421" spans="2:8" s="344" customFormat="1">
      <c r="B421" s="411"/>
      <c r="C421" s="411"/>
      <c r="D421" s="345"/>
      <c r="E421" s="345"/>
      <c r="F421" s="345"/>
      <c r="G421" s="345"/>
      <c r="H421" s="345"/>
    </row>
    <row r="422" spans="2:8" s="344" customFormat="1">
      <c r="B422" s="411"/>
      <c r="C422" s="411"/>
      <c r="D422" s="345"/>
      <c r="E422" s="345"/>
      <c r="F422" s="345"/>
      <c r="G422" s="345"/>
      <c r="H422" s="345"/>
    </row>
    <row r="423" spans="2:8" s="344" customFormat="1">
      <c r="B423" s="411"/>
      <c r="C423" s="411"/>
      <c r="D423" s="345"/>
      <c r="E423" s="345"/>
      <c r="F423" s="345"/>
      <c r="G423" s="345"/>
      <c r="H423" s="345"/>
    </row>
    <row r="424" spans="2:8" s="344" customFormat="1">
      <c r="B424" s="411"/>
      <c r="C424" s="411"/>
      <c r="D424" s="345"/>
      <c r="E424" s="345"/>
      <c r="F424" s="345"/>
      <c r="G424" s="345"/>
      <c r="H424" s="345"/>
    </row>
    <row r="425" spans="2:8" s="344" customFormat="1">
      <c r="B425" s="411"/>
      <c r="C425" s="411"/>
      <c r="D425" s="345"/>
      <c r="E425" s="345"/>
      <c r="F425" s="345"/>
      <c r="G425" s="345"/>
      <c r="H425" s="345"/>
    </row>
    <row r="426" spans="2:8" s="344" customFormat="1">
      <c r="B426" s="411"/>
      <c r="C426" s="411"/>
      <c r="D426" s="345"/>
      <c r="E426" s="345"/>
      <c r="F426" s="345"/>
      <c r="G426" s="345"/>
      <c r="H426" s="345"/>
    </row>
    <row r="427" spans="2:8" s="344" customFormat="1">
      <c r="B427" s="411"/>
      <c r="C427" s="411"/>
      <c r="D427" s="345"/>
      <c r="E427" s="345"/>
      <c r="F427" s="345"/>
      <c r="G427" s="345"/>
      <c r="H427" s="345"/>
    </row>
    <row r="428" spans="2:8" s="344" customFormat="1">
      <c r="B428" s="411"/>
      <c r="C428" s="411"/>
      <c r="D428" s="345"/>
      <c r="E428" s="345"/>
      <c r="F428" s="345"/>
      <c r="G428" s="345"/>
      <c r="H428" s="345"/>
    </row>
    <row r="429" spans="2:8" s="344" customFormat="1">
      <c r="B429" s="411"/>
      <c r="C429" s="411"/>
      <c r="D429" s="345"/>
      <c r="E429" s="345"/>
      <c r="F429" s="345"/>
      <c r="G429" s="345"/>
      <c r="H429" s="345"/>
    </row>
    <row r="430" spans="2:8" s="344" customFormat="1">
      <c r="B430" s="411"/>
      <c r="C430" s="411"/>
      <c r="D430" s="345"/>
      <c r="E430" s="345"/>
      <c r="F430" s="345"/>
      <c r="G430" s="345"/>
      <c r="H430" s="345"/>
    </row>
    <row r="431" spans="2:8" s="344" customFormat="1">
      <c r="B431" s="411"/>
      <c r="C431" s="411"/>
      <c r="D431" s="345"/>
      <c r="E431" s="345"/>
      <c r="F431" s="345"/>
      <c r="G431" s="345"/>
      <c r="H431" s="345"/>
    </row>
    <row r="432" spans="2:8" s="344" customFormat="1">
      <c r="B432" s="411"/>
      <c r="C432" s="411"/>
      <c r="D432" s="345"/>
      <c r="E432" s="345"/>
      <c r="F432" s="345"/>
      <c r="G432" s="345"/>
      <c r="H432" s="345"/>
    </row>
    <row r="433" spans="2:8" s="344" customFormat="1">
      <c r="B433" s="411"/>
      <c r="C433" s="411"/>
      <c r="D433" s="345"/>
      <c r="E433" s="345"/>
      <c r="F433" s="345"/>
      <c r="G433" s="345"/>
      <c r="H433" s="345"/>
    </row>
    <row r="434" spans="2:8" s="344" customFormat="1">
      <c r="B434" s="411"/>
      <c r="C434" s="411"/>
      <c r="D434" s="345"/>
      <c r="E434" s="345"/>
      <c r="F434" s="345"/>
      <c r="G434" s="345"/>
      <c r="H434" s="345"/>
    </row>
    <row r="435" spans="2:8" s="344" customFormat="1">
      <c r="B435" s="411"/>
      <c r="C435" s="411"/>
      <c r="D435" s="345"/>
      <c r="E435" s="345"/>
      <c r="F435" s="345"/>
      <c r="G435" s="345"/>
      <c r="H435" s="345"/>
    </row>
    <row r="436" spans="2:8" s="344" customFormat="1">
      <c r="B436" s="411"/>
      <c r="C436" s="411"/>
      <c r="D436" s="345"/>
      <c r="E436" s="345"/>
      <c r="F436" s="345"/>
      <c r="G436" s="345"/>
      <c r="H436" s="345"/>
    </row>
    <row r="437" spans="2:8" s="344" customFormat="1">
      <c r="B437" s="411"/>
      <c r="C437" s="411"/>
      <c r="D437" s="345"/>
      <c r="E437" s="345"/>
      <c r="F437" s="345"/>
      <c r="G437" s="345"/>
      <c r="H437" s="345"/>
    </row>
    <row r="438" spans="2:8" s="344" customFormat="1">
      <c r="B438" s="411"/>
      <c r="C438" s="411"/>
      <c r="D438" s="345"/>
      <c r="E438" s="345"/>
      <c r="F438" s="345"/>
      <c r="G438" s="345"/>
      <c r="H438" s="345"/>
    </row>
    <row r="439" spans="2:8" s="344" customFormat="1">
      <c r="B439" s="411"/>
      <c r="C439" s="411"/>
      <c r="D439" s="345"/>
      <c r="E439" s="345"/>
      <c r="F439" s="345"/>
      <c r="G439" s="345"/>
      <c r="H439" s="345"/>
    </row>
    <row r="440" spans="2:8" s="344" customFormat="1">
      <c r="B440" s="411"/>
      <c r="C440" s="411"/>
      <c r="D440" s="345"/>
      <c r="E440" s="345"/>
      <c r="F440" s="345"/>
      <c r="G440" s="345"/>
      <c r="H440" s="345"/>
    </row>
    <row r="441" spans="2:8" s="344" customFormat="1">
      <c r="B441" s="411"/>
      <c r="C441" s="411"/>
      <c r="D441" s="345"/>
      <c r="E441" s="345"/>
      <c r="F441" s="345"/>
      <c r="G441" s="345"/>
      <c r="H441" s="345"/>
    </row>
    <row r="442" spans="2:8" s="344" customFormat="1">
      <c r="B442" s="411"/>
      <c r="C442" s="411"/>
      <c r="D442" s="345"/>
      <c r="E442" s="345"/>
      <c r="F442" s="345"/>
      <c r="G442" s="345"/>
      <c r="H442" s="345"/>
    </row>
    <row r="443" spans="2:8" s="344" customFormat="1">
      <c r="B443" s="411"/>
      <c r="C443" s="411"/>
      <c r="D443" s="345"/>
      <c r="E443" s="345"/>
      <c r="F443" s="345"/>
      <c r="G443" s="345"/>
      <c r="H443" s="345"/>
    </row>
    <row r="444" spans="2:8" s="344" customFormat="1">
      <c r="B444" s="411"/>
      <c r="C444" s="411"/>
      <c r="D444" s="345"/>
      <c r="E444" s="345"/>
      <c r="F444" s="345"/>
      <c r="G444" s="345"/>
      <c r="H444" s="345"/>
    </row>
    <row r="445" spans="2:8" s="344" customFormat="1">
      <c r="B445" s="411"/>
      <c r="C445" s="411"/>
      <c r="D445" s="345"/>
      <c r="E445" s="345"/>
      <c r="F445" s="345"/>
      <c r="G445" s="345"/>
      <c r="H445" s="345"/>
    </row>
    <row r="446" spans="2:8" s="344" customFormat="1">
      <c r="B446" s="411"/>
      <c r="C446" s="411"/>
      <c r="D446" s="345"/>
      <c r="E446" s="345"/>
      <c r="F446" s="345"/>
      <c r="G446" s="345"/>
      <c r="H446" s="345"/>
    </row>
    <row r="447" spans="2:8" s="344" customFormat="1">
      <c r="B447" s="411"/>
      <c r="C447" s="411"/>
      <c r="D447" s="345"/>
      <c r="E447" s="345"/>
      <c r="F447" s="345"/>
      <c r="G447" s="345"/>
      <c r="H447" s="345"/>
    </row>
    <row r="448" spans="2:8" s="344" customFormat="1">
      <c r="B448" s="411"/>
      <c r="C448" s="411"/>
      <c r="D448" s="345"/>
      <c r="E448" s="345"/>
      <c r="F448" s="345"/>
      <c r="G448" s="345"/>
      <c r="H448" s="345"/>
    </row>
    <row r="449" spans="2:8" s="344" customFormat="1">
      <c r="B449" s="411"/>
      <c r="C449" s="411"/>
      <c r="D449" s="345"/>
      <c r="E449" s="345"/>
      <c r="F449" s="345"/>
      <c r="G449" s="345"/>
      <c r="H449" s="345"/>
    </row>
    <row r="450" spans="2:8" s="344" customFormat="1">
      <c r="B450" s="411"/>
      <c r="C450" s="411"/>
      <c r="D450" s="345"/>
      <c r="E450" s="345"/>
      <c r="F450" s="345"/>
      <c r="G450" s="345"/>
      <c r="H450" s="345"/>
    </row>
    <row r="451" spans="2:8" s="344" customFormat="1">
      <c r="B451" s="411"/>
      <c r="C451" s="411"/>
      <c r="D451" s="345"/>
      <c r="E451" s="345"/>
      <c r="F451" s="345"/>
      <c r="G451" s="345"/>
      <c r="H451" s="345"/>
    </row>
    <row r="452" spans="2:8" s="344" customFormat="1">
      <c r="B452" s="411"/>
      <c r="C452" s="411"/>
      <c r="D452" s="345"/>
      <c r="E452" s="345"/>
      <c r="F452" s="345"/>
      <c r="G452" s="345"/>
      <c r="H452" s="345"/>
    </row>
    <row r="453" spans="2:8" s="344" customFormat="1">
      <c r="B453" s="411"/>
      <c r="C453" s="411"/>
      <c r="D453" s="345"/>
      <c r="E453" s="345"/>
      <c r="F453" s="345"/>
      <c r="G453" s="345"/>
      <c r="H453" s="345"/>
    </row>
    <row r="454" spans="2:8" s="344" customFormat="1">
      <c r="B454" s="411"/>
      <c r="C454" s="411"/>
      <c r="D454" s="345"/>
      <c r="E454" s="345"/>
      <c r="F454" s="345"/>
      <c r="G454" s="345"/>
      <c r="H454" s="345"/>
    </row>
    <row r="455" spans="2:8" s="344" customFormat="1">
      <c r="B455" s="411"/>
      <c r="C455" s="411"/>
      <c r="D455" s="345"/>
      <c r="E455" s="345"/>
      <c r="F455" s="345"/>
      <c r="G455" s="345"/>
      <c r="H455" s="345"/>
    </row>
    <row r="456" spans="2:8" s="344" customFormat="1">
      <c r="B456" s="411"/>
      <c r="C456" s="411"/>
      <c r="D456" s="345"/>
      <c r="E456" s="345"/>
      <c r="F456" s="345"/>
      <c r="G456" s="345"/>
      <c r="H456" s="345"/>
    </row>
    <row r="457" spans="2:8" s="344" customFormat="1">
      <c r="B457" s="411"/>
      <c r="C457" s="411"/>
      <c r="D457" s="345"/>
      <c r="E457" s="345"/>
      <c r="F457" s="345"/>
      <c r="G457" s="345"/>
      <c r="H457" s="345"/>
    </row>
    <row r="458" spans="2:8" s="344" customFormat="1">
      <c r="B458" s="411"/>
      <c r="C458" s="411"/>
      <c r="D458" s="345"/>
      <c r="E458" s="345"/>
      <c r="F458" s="345"/>
      <c r="G458" s="345"/>
      <c r="H458" s="345"/>
    </row>
    <row r="459" spans="2:8" s="344" customFormat="1">
      <c r="B459" s="411"/>
      <c r="C459" s="411"/>
      <c r="D459" s="345"/>
      <c r="E459" s="345"/>
      <c r="F459" s="345"/>
      <c r="G459" s="345"/>
      <c r="H459" s="345"/>
    </row>
    <row r="460" spans="2:8" s="344" customFormat="1">
      <c r="B460" s="411"/>
      <c r="C460" s="411"/>
      <c r="D460" s="345"/>
      <c r="E460" s="345"/>
      <c r="F460" s="345"/>
      <c r="G460" s="345"/>
      <c r="H460" s="345"/>
    </row>
    <row r="461" spans="2:8" s="344" customFormat="1">
      <c r="B461" s="411"/>
      <c r="C461" s="411"/>
      <c r="D461" s="345"/>
      <c r="E461" s="345"/>
      <c r="F461" s="345"/>
      <c r="G461" s="345"/>
      <c r="H461" s="345"/>
    </row>
    <row r="462" spans="2:8" s="344" customFormat="1">
      <c r="B462" s="411"/>
      <c r="C462" s="411"/>
      <c r="D462" s="345"/>
      <c r="E462" s="345"/>
      <c r="F462" s="345"/>
      <c r="G462" s="345"/>
      <c r="H462" s="345"/>
    </row>
    <row r="463" spans="2:8" s="344" customFormat="1">
      <c r="B463" s="411"/>
      <c r="C463" s="411"/>
      <c r="D463" s="345"/>
      <c r="E463" s="345"/>
      <c r="F463" s="345"/>
      <c r="G463" s="345"/>
      <c r="H463" s="345"/>
    </row>
    <row r="464" spans="2:8" s="344" customFormat="1">
      <c r="B464" s="411"/>
      <c r="C464" s="411"/>
      <c r="D464" s="345"/>
      <c r="E464" s="345"/>
      <c r="F464" s="345"/>
      <c r="G464" s="345"/>
      <c r="H464" s="345"/>
    </row>
    <row r="465" spans="2:8" s="344" customFormat="1">
      <c r="B465" s="411"/>
      <c r="C465" s="411"/>
      <c r="D465" s="345"/>
      <c r="E465" s="345"/>
      <c r="F465" s="345"/>
      <c r="G465" s="345"/>
      <c r="H465" s="345"/>
    </row>
    <row r="466" spans="2:8" s="344" customFormat="1">
      <c r="B466" s="411"/>
      <c r="C466" s="411"/>
      <c r="D466" s="345"/>
      <c r="E466" s="345"/>
      <c r="F466" s="345"/>
      <c r="G466" s="345"/>
      <c r="H466" s="345"/>
    </row>
    <row r="467" spans="2:8" s="344" customFormat="1">
      <c r="B467" s="411"/>
      <c r="C467" s="411"/>
      <c r="D467" s="345"/>
      <c r="E467" s="345"/>
      <c r="F467" s="345"/>
      <c r="G467" s="345"/>
      <c r="H467" s="345"/>
    </row>
    <row r="468" spans="2:8" s="344" customFormat="1">
      <c r="B468" s="411"/>
      <c r="C468" s="411"/>
      <c r="D468" s="345"/>
      <c r="E468" s="345"/>
      <c r="F468" s="345"/>
      <c r="G468" s="345"/>
      <c r="H468" s="345"/>
    </row>
    <row r="469" spans="2:8" s="344" customFormat="1">
      <c r="B469" s="411"/>
      <c r="C469" s="411"/>
      <c r="D469" s="345"/>
      <c r="E469" s="345"/>
      <c r="F469" s="345"/>
      <c r="G469" s="345"/>
      <c r="H469" s="345"/>
    </row>
    <row r="470" spans="2:8" s="344" customFormat="1">
      <c r="B470" s="411"/>
      <c r="C470" s="411"/>
      <c r="D470" s="345"/>
      <c r="E470" s="345"/>
      <c r="F470" s="345"/>
      <c r="G470" s="345"/>
      <c r="H470" s="345"/>
    </row>
    <row r="471" spans="2:8" s="344" customFormat="1">
      <c r="B471" s="411"/>
      <c r="C471" s="411"/>
      <c r="D471" s="345"/>
      <c r="E471" s="345"/>
      <c r="F471" s="345"/>
      <c r="G471" s="345"/>
      <c r="H471" s="345"/>
    </row>
    <row r="472" spans="2:8" s="344" customFormat="1">
      <c r="B472" s="411"/>
      <c r="C472" s="411"/>
      <c r="D472" s="345"/>
      <c r="E472" s="345"/>
      <c r="F472" s="345"/>
      <c r="G472" s="345"/>
      <c r="H472" s="345"/>
    </row>
    <row r="473" spans="2:8" s="344" customFormat="1">
      <c r="B473" s="411"/>
      <c r="C473" s="411"/>
      <c r="D473" s="345"/>
      <c r="E473" s="345"/>
      <c r="F473" s="345"/>
      <c r="G473" s="345"/>
      <c r="H473" s="345"/>
    </row>
    <row r="474" spans="2:8" s="344" customFormat="1">
      <c r="B474" s="411"/>
      <c r="C474" s="411"/>
      <c r="D474" s="345"/>
      <c r="E474" s="345"/>
      <c r="F474" s="345"/>
      <c r="G474" s="345"/>
      <c r="H474" s="345"/>
    </row>
    <row r="475" spans="2:8" s="344" customFormat="1">
      <c r="B475" s="411"/>
      <c r="C475" s="411"/>
      <c r="D475" s="345"/>
      <c r="E475" s="345"/>
      <c r="F475" s="345"/>
      <c r="G475" s="345"/>
      <c r="H475" s="345"/>
    </row>
    <row r="476" spans="2:8" s="344" customFormat="1">
      <c r="B476" s="411"/>
      <c r="C476" s="411"/>
      <c r="D476" s="345"/>
      <c r="E476" s="345"/>
      <c r="F476" s="345"/>
      <c r="G476" s="345"/>
      <c r="H476" s="345"/>
    </row>
    <row r="477" spans="2:8" s="344" customFormat="1">
      <c r="B477" s="411"/>
      <c r="C477" s="411"/>
      <c r="D477" s="345"/>
      <c r="E477" s="345"/>
      <c r="F477" s="345"/>
      <c r="G477" s="345"/>
      <c r="H477" s="345"/>
    </row>
    <row r="478" spans="2:8" s="344" customFormat="1">
      <c r="B478" s="411"/>
      <c r="C478" s="411"/>
      <c r="D478" s="345"/>
      <c r="E478" s="345"/>
      <c r="F478" s="345"/>
      <c r="G478" s="345"/>
      <c r="H478" s="345"/>
    </row>
    <row r="479" spans="2:8" s="344" customFormat="1">
      <c r="B479" s="411"/>
      <c r="C479" s="411"/>
      <c r="D479" s="345"/>
      <c r="E479" s="345"/>
      <c r="F479" s="345"/>
      <c r="G479" s="345"/>
      <c r="H479" s="345"/>
    </row>
    <row r="480" spans="2:8" s="344" customFormat="1">
      <c r="B480" s="411"/>
      <c r="C480" s="411"/>
      <c r="D480" s="345"/>
      <c r="E480" s="345"/>
      <c r="F480" s="345"/>
      <c r="G480" s="345"/>
      <c r="H480" s="345"/>
    </row>
    <row r="481" spans="2:8" s="344" customFormat="1">
      <c r="B481" s="411"/>
      <c r="C481" s="411"/>
      <c r="D481" s="345"/>
      <c r="E481" s="345"/>
      <c r="F481" s="345"/>
      <c r="G481" s="345"/>
      <c r="H481" s="345"/>
    </row>
    <row r="482" spans="2:8" s="344" customFormat="1">
      <c r="B482" s="411"/>
      <c r="C482" s="411"/>
      <c r="D482" s="345"/>
      <c r="E482" s="345"/>
      <c r="F482" s="345"/>
      <c r="G482" s="345"/>
      <c r="H482" s="345"/>
    </row>
    <row r="483" spans="2:8" s="344" customFormat="1">
      <c r="B483" s="411"/>
      <c r="C483" s="411"/>
      <c r="D483" s="345"/>
      <c r="E483" s="345"/>
      <c r="F483" s="345"/>
      <c r="G483" s="345"/>
      <c r="H483" s="345"/>
    </row>
    <row r="484" spans="2:8" s="344" customFormat="1">
      <c r="B484" s="411"/>
      <c r="C484" s="411"/>
      <c r="D484" s="345"/>
      <c r="E484" s="345"/>
      <c r="F484" s="345"/>
      <c r="G484" s="345"/>
      <c r="H484" s="345"/>
    </row>
    <row r="485" spans="2:8" s="344" customFormat="1">
      <c r="B485" s="411"/>
      <c r="C485" s="411"/>
      <c r="D485" s="345"/>
      <c r="E485" s="345"/>
      <c r="F485" s="345"/>
      <c r="G485" s="345"/>
      <c r="H485" s="345"/>
    </row>
    <row r="486" spans="2:8" s="344" customFormat="1">
      <c r="B486" s="411"/>
      <c r="C486" s="411"/>
      <c r="D486" s="345"/>
      <c r="E486" s="345"/>
      <c r="F486" s="345"/>
      <c r="G486" s="345"/>
      <c r="H486" s="345"/>
    </row>
    <row r="487" spans="2:8" s="344" customFormat="1">
      <c r="B487" s="411"/>
      <c r="C487" s="411"/>
      <c r="D487" s="345"/>
      <c r="E487" s="345"/>
      <c r="F487" s="345"/>
      <c r="G487" s="345"/>
      <c r="H487" s="345"/>
    </row>
    <row r="488" spans="2:8" s="344" customFormat="1">
      <c r="B488" s="411"/>
      <c r="C488" s="411"/>
      <c r="D488" s="345"/>
      <c r="E488" s="345"/>
      <c r="F488" s="345"/>
      <c r="G488" s="345"/>
      <c r="H488" s="345"/>
    </row>
    <row r="489" spans="2:8" s="344" customFormat="1">
      <c r="B489" s="411"/>
      <c r="C489" s="411"/>
      <c r="D489" s="345"/>
      <c r="E489" s="345"/>
      <c r="F489" s="345"/>
      <c r="G489" s="345"/>
      <c r="H489" s="345"/>
    </row>
    <row r="490" spans="2:8" s="344" customFormat="1">
      <c r="B490" s="411"/>
      <c r="C490" s="411"/>
      <c r="D490" s="345"/>
      <c r="E490" s="345"/>
      <c r="F490" s="345"/>
      <c r="G490" s="345"/>
      <c r="H490" s="345"/>
    </row>
    <row r="491" spans="2:8" s="344" customFormat="1">
      <c r="B491" s="411"/>
      <c r="C491" s="411"/>
      <c r="D491" s="345"/>
      <c r="E491" s="345"/>
      <c r="F491" s="345"/>
      <c r="G491" s="345"/>
      <c r="H491" s="345"/>
    </row>
    <row r="492" spans="2:8" s="344" customFormat="1">
      <c r="B492" s="411"/>
      <c r="C492" s="411"/>
      <c r="D492" s="345"/>
      <c r="E492" s="345"/>
      <c r="F492" s="345"/>
      <c r="G492" s="345"/>
      <c r="H492" s="345"/>
    </row>
    <row r="493" spans="2:8" s="344" customFormat="1">
      <c r="B493" s="411"/>
      <c r="C493" s="411"/>
      <c r="D493" s="345"/>
      <c r="E493" s="345"/>
      <c r="F493" s="345"/>
      <c r="G493" s="345"/>
      <c r="H493" s="345"/>
    </row>
    <row r="494" spans="2:8" s="344" customFormat="1">
      <c r="B494" s="411"/>
      <c r="C494" s="411"/>
      <c r="D494" s="345"/>
      <c r="E494" s="345"/>
      <c r="F494" s="345"/>
      <c r="G494" s="345"/>
      <c r="H494" s="345"/>
    </row>
    <row r="495" spans="2:8" s="344" customFormat="1">
      <c r="B495" s="411"/>
      <c r="C495" s="411"/>
      <c r="D495" s="345"/>
      <c r="E495" s="345"/>
      <c r="F495" s="345"/>
      <c r="G495" s="345"/>
      <c r="H495" s="345"/>
    </row>
    <row r="496" spans="2:8" s="344" customFormat="1">
      <c r="B496" s="411"/>
      <c r="C496" s="411"/>
      <c r="D496" s="345"/>
      <c r="E496" s="345"/>
      <c r="F496" s="345"/>
      <c r="G496" s="345"/>
      <c r="H496" s="345"/>
    </row>
    <row r="497" spans="2:8" s="344" customFormat="1">
      <c r="B497" s="411"/>
      <c r="C497" s="411"/>
      <c r="D497" s="345"/>
      <c r="E497" s="345"/>
      <c r="F497" s="345"/>
      <c r="G497" s="345"/>
      <c r="H497" s="345"/>
    </row>
    <row r="498" spans="2:8" s="344" customFormat="1">
      <c r="B498" s="411"/>
      <c r="C498" s="411"/>
      <c r="D498" s="345"/>
      <c r="E498" s="345"/>
      <c r="F498" s="345"/>
      <c r="G498" s="345"/>
      <c r="H498" s="345"/>
    </row>
    <row r="499" spans="2:8" s="344" customFormat="1">
      <c r="B499" s="411"/>
      <c r="C499" s="411"/>
      <c r="D499" s="345"/>
      <c r="E499" s="345"/>
      <c r="F499" s="345"/>
      <c r="G499" s="345"/>
      <c r="H499" s="345"/>
    </row>
    <row r="500" spans="2:8" s="344" customFormat="1">
      <c r="B500" s="411"/>
      <c r="C500" s="411"/>
      <c r="D500" s="345"/>
      <c r="E500" s="345"/>
      <c r="F500" s="345"/>
      <c r="G500" s="345"/>
      <c r="H500" s="345"/>
    </row>
    <row r="501" spans="2:8" s="344" customFormat="1">
      <c r="B501" s="411"/>
      <c r="C501" s="411"/>
      <c r="D501" s="345"/>
      <c r="E501" s="345"/>
      <c r="F501" s="345"/>
      <c r="G501" s="345"/>
      <c r="H501" s="345"/>
    </row>
    <row r="502" spans="2:8" s="344" customFormat="1">
      <c r="B502" s="411"/>
      <c r="C502" s="411"/>
      <c r="D502" s="345"/>
      <c r="E502" s="345"/>
      <c r="F502" s="345"/>
      <c r="G502" s="345"/>
      <c r="H502" s="345"/>
    </row>
    <row r="503" spans="2:8" s="344" customFormat="1">
      <c r="B503" s="411"/>
      <c r="C503" s="411"/>
      <c r="D503" s="345"/>
      <c r="E503" s="345"/>
      <c r="F503" s="345"/>
      <c r="G503" s="345"/>
      <c r="H503" s="345"/>
    </row>
    <row r="504" spans="2:8" s="344" customFormat="1">
      <c r="B504" s="411"/>
      <c r="C504" s="411"/>
      <c r="D504" s="345"/>
      <c r="E504" s="345"/>
      <c r="F504" s="345"/>
      <c r="G504" s="345"/>
      <c r="H504" s="345"/>
    </row>
    <row r="505" spans="2:8" s="344" customFormat="1">
      <c r="B505" s="411"/>
      <c r="C505" s="411"/>
      <c r="D505" s="345"/>
      <c r="E505" s="345"/>
      <c r="F505" s="345"/>
      <c r="G505" s="345"/>
      <c r="H505" s="345"/>
    </row>
    <row r="506" spans="2:8" s="344" customFormat="1">
      <c r="B506" s="411"/>
      <c r="C506" s="411"/>
      <c r="D506" s="345"/>
      <c r="E506" s="345"/>
      <c r="F506" s="345"/>
      <c r="G506" s="345"/>
      <c r="H506" s="345"/>
    </row>
    <row r="507" spans="2:8" s="344" customFormat="1">
      <c r="B507" s="411"/>
      <c r="C507" s="411"/>
      <c r="D507" s="345"/>
      <c r="E507" s="345"/>
      <c r="F507" s="345"/>
      <c r="G507" s="345"/>
      <c r="H507" s="345"/>
    </row>
    <row r="508" spans="2:8" s="344" customFormat="1">
      <c r="B508" s="411"/>
      <c r="C508" s="411"/>
      <c r="D508" s="345"/>
      <c r="E508" s="345"/>
      <c r="F508" s="345"/>
      <c r="G508" s="345"/>
      <c r="H508" s="345"/>
    </row>
    <row r="509" spans="2:8" s="344" customFormat="1">
      <c r="B509" s="411"/>
      <c r="C509" s="411"/>
      <c r="D509" s="345"/>
      <c r="E509" s="345"/>
      <c r="F509" s="345"/>
      <c r="G509" s="345"/>
      <c r="H509" s="345"/>
    </row>
    <row r="510" spans="2:8" s="344" customFormat="1">
      <c r="B510" s="411"/>
      <c r="C510" s="411"/>
      <c r="D510" s="345"/>
      <c r="E510" s="345"/>
      <c r="F510" s="345"/>
      <c r="G510" s="345"/>
      <c r="H510" s="345"/>
    </row>
    <row r="511" spans="2:8" s="344" customFormat="1">
      <c r="B511" s="411"/>
      <c r="C511" s="411"/>
      <c r="D511" s="345"/>
      <c r="E511" s="345"/>
      <c r="F511" s="345"/>
      <c r="G511" s="345"/>
      <c r="H511" s="345"/>
    </row>
    <row r="512" spans="2:8" s="344" customFormat="1">
      <c r="B512" s="411"/>
      <c r="C512" s="411"/>
      <c r="D512" s="345"/>
      <c r="E512" s="345"/>
      <c r="F512" s="345"/>
      <c r="G512" s="345"/>
      <c r="H512" s="345"/>
    </row>
    <row r="513" spans="2:8" s="344" customFormat="1">
      <c r="B513" s="411"/>
      <c r="C513" s="411"/>
      <c r="D513" s="345"/>
      <c r="E513" s="345"/>
      <c r="F513" s="345"/>
      <c r="G513" s="345"/>
      <c r="H513" s="345"/>
    </row>
    <row r="514" spans="2:8" s="344" customFormat="1">
      <c r="B514" s="411"/>
      <c r="C514" s="411"/>
      <c r="D514" s="345"/>
      <c r="E514" s="345"/>
      <c r="F514" s="345"/>
      <c r="G514" s="345"/>
      <c r="H514" s="345"/>
    </row>
    <row r="515" spans="2:8" s="344" customFormat="1">
      <c r="B515" s="411"/>
      <c r="C515" s="411"/>
      <c r="D515" s="345"/>
      <c r="E515" s="345"/>
      <c r="F515" s="345"/>
      <c r="G515" s="345"/>
      <c r="H515" s="345"/>
    </row>
    <row r="516" spans="2:8" s="344" customFormat="1">
      <c r="B516" s="411"/>
      <c r="C516" s="411"/>
      <c r="D516" s="345"/>
      <c r="E516" s="345"/>
      <c r="F516" s="345"/>
      <c r="G516" s="345"/>
      <c r="H516" s="345"/>
    </row>
    <row r="517" spans="2:8" s="344" customFormat="1">
      <c r="B517" s="411"/>
      <c r="C517" s="411"/>
      <c r="D517" s="345"/>
      <c r="E517" s="345"/>
      <c r="F517" s="345"/>
      <c r="G517" s="345"/>
      <c r="H517" s="345"/>
    </row>
    <row r="518" spans="2:8" s="344" customFormat="1">
      <c r="B518" s="411"/>
      <c r="C518" s="411"/>
      <c r="D518" s="345"/>
      <c r="E518" s="345"/>
      <c r="F518" s="345"/>
      <c r="G518" s="345"/>
      <c r="H518" s="345"/>
    </row>
    <row r="519" spans="2:8" s="344" customFormat="1">
      <c r="B519" s="411"/>
      <c r="C519" s="411"/>
      <c r="D519" s="345"/>
      <c r="E519" s="345"/>
      <c r="F519" s="345"/>
      <c r="G519" s="345"/>
      <c r="H519" s="345"/>
    </row>
    <row r="520" spans="2:8" s="344" customFormat="1">
      <c r="B520" s="411"/>
      <c r="C520" s="411"/>
      <c r="D520" s="345"/>
      <c r="E520" s="345"/>
      <c r="F520" s="345"/>
      <c r="G520" s="345"/>
      <c r="H520" s="345"/>
    </row>
    <row r="521" spans="2:8" s="344" customFormat="1">
      <c r="B521" s="411"/>
      <c r="C521" s="411"/>
      <c r="D521" s="345"/>
      <c r="E521" s="345"/>
      <c r="F521" s="345"/>
      <c r="G521" s="345"/>
      <c r="H521" s="345"/>
    </row>
    <row r="522" spans="2:8" s="344" customFormat="1">
      <c r="B522" s="411"/>
      <c r="C522" s="411"/>
      <c r="D522" s="345"/>
      <c r="E522" s="345"/>
      <c r="F522" s="345"/>
      <c r="G522" s="345"/>
      <c r="H522" s="345"/>
    </row>
    <row r="523" spans="2:8" s="344" customFormat="1">
      <c r="B523" s="411"/>
      <c r="C523" s="411"/>
      <c r="D523" s="345"/>
      <c r="E523" s="345"/>
      <c r="F523" s="345"/>
      <c r="G523" s="345"/>
      <c r="H523" s="345"/>
    </row>
    <row r="524" spans="2:8" s="344" customFormat="1">
      <c r="B524" s="411"/>
      <c r="C524" s="411"/>
      <c r="D524" s="345"/>
      <c r="E524" s="345"/>
      <c r="F524" s="345"/>
      <c r="G524" s="345"/>
      <c r="H524" s="345"/>
    </row>
    <row r="525" spans="2:8" s="344" customFormat="1">
      <c r="B525" s="411"/>
      <c r="C525" s="411"/>
      <c r="D525" s="345"/>
      <c r="E525" s="345"/>
      <c r="F525" s="345"/>
      <c r="G525" s="345"/>
      <c r="H525" s="345"/>
    </row>
    <row r="526" spans="2:8" s="344" customFormat="1">
      <c r="B526" s="411"/>
      <c r="C526" s="411"/>
      <c r="D526" s="345"/>
      <c r="E526" s="345"/>
      <c r="F526" s="345"/>
      <c r="G526" s="345"/>
      <c r="H526" s="345"/>
    </row>
    <row r="527" spans="2:8" s="344" customFormat="1">
      <c r="B527" s="411"/>
      <c r="C527" s="411"/>
      <c r="D527" s="345"/>
      <c r="E527" s="345"/>
      <c r="F527" s="345"/>
      <c r="G527" s="345"/>
      <c r="H527" s="345"/>
    </row>
    <row r="528" spans="2:8" s="344" customFormat="1">
      <c r="B528" s="411"/>
      <c r="C528" s="411"/>
      <c r="D528" s="345"/>
      <c r="E528" s="345"/>
      <c r="F528" s="345"/>
      <c r="G528" s="345"/>
      <c r="H528" s="345"/>
    </row>
    <row r="529" spans="2:8" s="344" customFormat="1">
      <c r="B529" s="411"/>
      <c r="C529" s="411"/>
      <c r="D529" s="345"/>
      <c r="E529" s="345"/>
      <c r="F529" s="345"/>
      <c r="G529" s="345"/>
      <c r="H529" s="345"/>
    </row>
    <row r="530" spans="2:8" s="344" customFormat="1">
      <c r="B530" s="411"/>
      <c r="C530" s="411"/>
      <c r="D530" s="345"/>
      <c r="E530" s="345"/>
      <c r="F530" s="345"/>
      <c r="G530" s="345"/>
      <c r="H530" s="345"/>
    </row>
    <row r="531" spans="2:8" s="344" customFormat="1">
      <c r="B531" s="411"/>
      <c r="C531" s="411"/>
      <c r="D531" s="345"/>
      <c r="E531" s="345"/>
      <c r="F531" s="345"/>
      <c r="G531" s="345"/>
      <c r="H531" s="345"/>
    </row>
    <row r="532" spans="2:8" s="344" customFormat="1">
      <c r="B532" s="411"/>
      <c r="C532" s="411"/>
      <c r="D532" s="345"/>
      <c r="E532" s="345"/>
      <c r="F532" s="345"/>
      <c r="G532" s="345"/>
      <c r="H532" s="345"/>
    </row>
    <row r="533" spans="2:8" s="344" customFormat="1">
      <c r="B533" s="411"/>
      <c r="C533" s="411"/>
      <c r="D533" s="345"/>
      <c r="E533" s="345"/>
      <c r="F533" s="345"/>
      <c r="G533" s="345"/>
      <c r="H533" s="345"/>
    </row>
    <row r="534" spans="2:8" s="344" customFormat="1">
      <c r="B534" s="411"/>
      <c r="C534" s="411"/>
      <c r="D534" s="345"/>
      <c r="E534" s="345"/>
      <c r="F534" s="345"/>
      <c r="G534" s="345"/>
      <c r="H534" s="345"/>
    </row>
    <row r="535" spans="2:8" s="344" customFormat="1">
      <c r="B535" s="411"/>
      <c r="C535" s="411"/>
      <c r="D535" s="345"/>
      <c r="E535" s="345"/>
      <c r="F535" s="345"/>
      <c r="G535" s="345"/>
      <c r="H535" s="345"/>
    </row>
    <row r="536" spans="2:8" s="344" customFormat="1">
      <c r="B536" s="411"/>
      <c r="C536" s="411"/>
      <c r="D536" s="345"/>
      <c r="E536" s="345"/>
      <c r="F536" s="345"/>
      <c r="G536" s="345"/>
      <c r="H536" s="345"/>
    </row>
    <row r="537" spans="2:8" s="344" customFormat="1">
      <c r="B537" s="411"/>
      <c r="C537" s="411"/>
      <c r="D537" s="345"/>
      <c r="E537" s="345"/>
      <c r="F537" s="345"/>
      <c r="G537" s="345"/>
      <c r="H537" s="345"/>
    </row>
    <row r="538" spans="2:8" s="344" customFormat="1">
      <c r="B538" s="411"/>
      <c r="C538" s="411"/>
      <c r="D538" s="345"/>
      <c r="E538" s="345"/>
      <c r="F538" s="345"/>
      <c r="G538" s="345"/>
      <c r="H538" s="345"/>
    </row>
    <row r="539" spans="2:8" s="344" customFormat="1">
      <c r="B539" s="411"/>
      <c r="C539" s="411"/>
      <c r="D539" s="345"/>
      <c r="E539" s="345"/>
      <c r="F539" s="345"/>
      <c r="G539" s="345"/>
      <c r="H539" s="345"/>
    </row>
    <row r="540" spans="2:8" s="344" customFormat="1">
      <c r="B540" s="411"/>
      <c r="C540" s="411"/>
      <c r="D540" s="345"/>
      <c r="E540" s="345"/>
      <c r="F540" s="345"/>
      <c r="G540" s="345"/>
      <c r="H540" s="345"/>
    </row>
    <row r="541" spans="2:8" s="344" customFormat="1">
      <c r="B541" s="411"/>
      <c r="C541" s="411"/>
      <c r="D541" s="345"/>
      <c r="E541" s="345"/>
      <c r="F541" s="345"/>
      <c r="G541" s="345"/>
      <c r="H541" s="345"/>
    </row>
    <row r="542" spans="2:8" s="344" customFormat="1">
      <c r="B542" s="411"/>
      <c r="C542" s="411"/>
      <c r="D542" s="345"/>
      <c r="E542" s="345"/>
      <c r="F542" s="345"/>
      <c r="G542" s="345"/>
      <c r="H542" s="345"/>
    </row>
    <row r="543" spans="2:8" s="344" customFormat="1">
      <c r="B543" s="411"/>
      <c r="C543" s="411"/>
      <c r="D543" s="345"/>
      <c r="E543" s="345"/>
      <c r="F543" s="345"/>
      <c r="G543" s="345"/>
      <c r="H543" s="345"/>
    </row>
    <row r="544" spans="2:8" s="344" customFormat="1">
      <c r="B544" s="411"/>
      <c r="C544" s="411"/>
      <c r="D544" s="345"/>
      <c r="E544" s="345"/>
      <c r="F544" s="345"/>
      <c r="G544" s="345"/>
      <c r="H544" s="345"/>
    </row>
    <row r="545" spans="2:8" s="344" customFormat="1">
      <c r="B545" s="411"/>
      <c r="C545" s="411"/>
      <c r="D545" s="345"/>
      <c r="E545" s="345"/>
      <c r="F545" s="345"/>
      <c r="G545" s="345"/>
      <c r="H545" s="345"/>
    </row>
    <row r="546" spans="2:8" s="344" customFormat="1">
      <c r="B546" s="411"/>
      <c r="C546" s="411"/>
      <c r="D546" s="345"/>
      <c r="E546" s="345"/>
      <c r="F546" s="345"/>
      <c r="G546" s="345"/>
      <c r="H546" s="345"/>
    </row>
    <row r="547" spans="2:8" s="344" customFormat="1">
      <c r="B547" s="411"/>
      <c r="C547" s="411"/>
      <c r="D547" s="345"/>
      <c r="E547" s="345"/>
      <c r="F547" s="345"/>
      <c r="G547" s="345"/>
      <c r="H547" s="345"/>
    </row>
    <row r="548" spans="2:8" s="344" customFormat="1">
      <c r="B548" s="411"/>
      <c r="C548" s="411"/>
      <c r="D548" s="345"/>
      <c r="E548" s="345"/>
      <c r="F548" s="345"/>
      <c r="G548" s="345"/>
      <c r="H548" s="345"/>
    </row>
    <row r="549" spans="2:8" s="344" customFormat="1">
      <c r="B549" s="411"/>
      <c r="C549" s="411"/>
      <c r="D549" s="345"/>
      <c r="E549" s="345"/>
      <c r="F549" s="345"/>
      <c r="G549" s="345"/>
      <c r="H549" s="345"/>
    </row>
    <row r="550" spans="2:8" s="344" customFormat="1">
      <c r="B550" s="411"/>
      <c r="C550" s="411"/>
      <c r="D550" s="345"/>
      <c r="E550" s="345"/>
      <c r="F550" s="345"/>
      <c r="G550" s="345"/>
      <c r="H550" s="345"/>
    </row>
    <row r="551" spans="2:8" s="344" customFormat="1">
      <c r="B551" s="411"/>
      <c r="C551" s="411"/>
      <c r="D551" s="345"/>
      <c r="E551" s="345"/>
      <c r="F551" s="345"/>
      <c r="G551" s="345"/>
      <c r="H551" s="345"/>
    </row>
    <row r="552" spans="2:8" s="344" customFormat="1">
      <c r="B552" s="411"/>
      <c r="C552" s="411"/>
      <c r="D552" s="345"/>
      <c r="E552" s="345"/>
      <c r="F552" s="345"/>
      <c r="G552" s="345"/>
      <c r="H552" s="345"/>
    </row>
    <row r="553" spans="2:8" s="344" customFormat="1">
      <c r="B553" s="411"/>
      <c r="C553" s="411"/>
      <c r="D553" s="345"/>
      <c r="E553" s="345"/>
      <c r="F553" s="345"/>
      <c r="G553" s="345"/>
      <c r="H553" s="345"/>
    </row>
    <row r="554" spans="2:8" s="344" customFormat="1">
      <c r="B554" s="411"/>
      <c r="C554" s="411"/>
      <c r="D554" s="345"/>
      <c r="E554" s="345"/>
      <c r="F554" s="345"/>
      <c r="G554" s="345"/>
      <c r="H554" s="345"/>
    </row>
    <row r="555" spans="2:8" s="344" customFormat="1">
      <c r="B555" s="411"/>
      <c r="C555" s="411"/>
      <c r="D555" s="345"/>
      <c r="E555" s="345"/>
      <c r="F555" s="345"/>
      <c r="G555" s="345"/>
      <c r="H555" s="345"/>
    </row>
    <row r="556" spans="2:8" s="344" customFormat="1">
      <c r="B556" s="411"/>
      <c r="C556" s="411"/>
      <c r="D556" s="345"/>
      <c r="E556" s="345"/>
      <c r="F556" s="345"/>
      <c r="G556" s="345"/>
      <c r="H556" s="345"/>
    </row>
    <row r="557" spans="2:8" s="344" customFormat="1">
      <c r="B557" s="411"/>
      <c r="C557" s="411"/>
      <c r="D557" s="345"/>
      <c r="E557" s="345"/>
      <c r="F557" s="345"/>
      <c r="G557" s="345"/>
      <c r="H557" s="345"/>
    </row>
    <row r="558" spans="2:8" s="344" customFormat="1">
      <c r="B558" s="411"/>
      <c r="C558" s="411"/>
      <c r="D558" s="345"/>
      <c r="E558" s="345"/>
      <c r="F558" s="345"/>
      <c r="G558" s="345"/>
      <c r="H558" s="345"/>
    </row>
    <row r="559" spans="2:8" s="344" customFormat="1">
      <c r="B559" s="411"/>
      <c r="C559" s="411"/>
      <c r="D559" s="345"/>
      <c r="E559" s="345"/>
      <c r="F559" s="345"/>
      <c r="G559" s="345"/>
      <c r="H559" s="345"/>
    </row>
    <row r="560" spans="2:8" s="344" customFormat="1">
      <c r="B560" s="411"/>
      <c r="C560" s="411"/>
      <c r="D560" s="345"/>
      <c r="E560" s="345"/>
      <c r="F560" s="345"/>
      <c r="G560" s="345"/>
      <c r="H560" s="345"/>
    </row>
    <row r="561" spans="2:8" s="344" customFormat="1">
      <c r="B561" s="411"/>
      <c r="C561" s="411"/>
      <c r="D561" s="345"/>
      <c r="E561" s="345"/>
      <c r="F561" s="345"/>
      <c r="G561" s="345"/>
      <c r="H561" s="345"/>
    </row>
    <row r="562" spans="2:8" s="344" customFormat="1">
      <c r="B562" s="411"/>
      <c r="C562" s="411"/>
      <c r="D562" s="345"/>
      <c r="E562" s="345"/>
      <c r="F562" s="345"/>
      <c r="G562" s="345"/>
      <c r="H562" s="345"/>
    </row>
    <row r="563" spans="2:8" s="344" customFormat="1">
      <c r="B563" s="411"/>
      <c r="C563" s="411"/>
      <c r="D563" s="345"/>
      <c r="E563" s="345"/>
      <c r="F563" s="345"/>
      <c r="G563" s="345"/>
      <c r="H563" s="345"/>
    </row>
    <row r="564" spans="2:8" s="344" customFormat="1">
      <c r="B564" s="411"/>
      <c r="C564" s="411"/>
      <c r="D564" s="345"/>
      <c r="E564" s="345"/>
      <c r="F564" s="345"/>
      <c r="G564" s="345"/>
      <c r="H564" s="345"/>
    </row>
    <row r="565" spans="2:8" s="344" customFormat="1">
      <c r="B565" s="411"/>
      <c r="C565" s="411"/>
      <c r="D565" s="345"/>
      <c r="E565" s="345"/>
      <c r="F565" s="345"/>
      <c r="G565" s="345"/>
      <c r="H565" s="345"/>
    </row>
    <row r="566" spans="2:8" s="344" customFormat="1">
      <c r="B566" s="411"/>
      <c r="C566" s="411"/>
      <c r="D566" s="345"/>
      <c r="E566" s="345"/>
      <c r="F566" s="345"/>
      <c r="G566" s="345"/>
      <c r="H566" s="345"/>
    </row>
    <row r="567" spans="2:8" s="344" customFormat="1">
      <c r="B567" s="411"/>
      <c r="C567" s="411"/>
      <c r="D567" s="345"/>
      <c r="E567" s="345"/>
      <c r="F567" s="345"/>
      <c r="G567" s="345"/>
      <c r="H567" s="345"/>
    </row>
    <row r="568" spans="2:8" s="344" customFormat="1">
      <c r="B568" s="411"/>
      <c r="C568" s="411"/>
      <c r="D568" s="345"/>
      <c r="E568" s="345"/>
      <c r="F568" s="345"/>
      <c r="G568" s="345"/>
      <c r="H568" s="345"/>
    </row>
    <row r="569" spans="2:8" s="344" customFormat="1">
      <c r="B569" s="411"/>
      <c r="C569" s="411"/>
      <c r="D569" s="345"/>
      <c r="E569" s="345"/>
      <c r="F569" s="345"/>
      <c r="G569" s="345"/>
      <c r="H569" s="345"/>
    </row>
    <row r="570" spans="2:8" s="344" customFormat="1">
      <c r="B570" s="411"/>
      <c r="C570" s="411"/>
      <c r="D570" s="345"/>
      <c r="E570" s="345"/>
      <c r="F570" s="345"/>
      <c r="G570" s="345"/>
      <c r="H570" s="345"/>
    </row>
    <row r="571" spans="2:8" s="344" customFormat="1">
      <c r="B571" s="411"/>
      <c r="C571" s="411"/>
      <c r="D571" s="345"/>
      <c r="E571" s="345"/>
      <c r="F571" s="345"/>
      <c r="G571" s="345"/>
      <c r="H571" s="345"/>
    </row>
    <row r="572" spans="2:8" s="344" customFormat="1">
      <c r="B572" s="411"/>
      <c r="C572" s="411"/>
      <c r="D572" s="345"/>
      <c r="E572" s="345"/>
      <c r="F572" s="345"/>
      <c r="G572" s="345"/>
      <c r="H572" s="345"/>
    </row>
    <row r="573" spans="2:8" s="344" customFormat="1">
      <c r="B573" s="411"/>
      <c r="C573" s="411"/>
      <c r="D573" s="345"/>
      <c r="E573" s="345"/>
      <c r="F573" s="345"/>
      <c r="G573" s="345"/>
      <c r="H573" s="345"/>
    </row>
    <row r="574" spans="2:8" s="344" customFormat="1">
      <c r="B574" s="411"/>
      <c r="C574" s="411"/>
      <c r="D574" s="345"/>
      <c r="E574" s="345"/>
      <c r="F574" s="345"/>
      <c r="G574" s="345"/>
      <c r="H574" s="345"/>
    </row>
    <row r="575" spans="2:8" s="344" customFormat="1">
      <c r="B575" s="411"/>
      <c r="C575" s="411"/>
      <c r="D575" s="345"/>
      <c r="E575" s="345"/>
      <c r="F575" s="345"/>
      <c r="G575" s="345"/>
      <c r="H575" s="345"/>
    </row>
    <row r="576" spans="2:8" s="344" customFormat="1">
      <c r="B576" s="411"/>
      <c r="C576" s="411"/>
      <c r="D576" s="345"/>
      <c r="E576" s="345"/>
      <c r="F576" s="345"/>
      <c r="G576" s="345"/>
      <c r="H576" s="345"/>
    </row>
    <row r="577" spans="2:8" s="344" customFormat="1">
      <c r="B577" s="411"/>
      <c r="C577" s="411"/>
      <c r="D577" s="345"/>
      <c r="E577" s="345"/>
      <c r="F577" s="345"/>
      <c r="G577" s="345"/>
      <c r="H577" s="345"/>
    </row>
    <row r="578" spans="2:8" s="344" customFormat="1">
      <c r="B578" s="411"/>
      <c r="C578" s="411"/>
      <c r="D578" s="345"/>
      <c r="E578" s="345"/>
      <c r="F578" s="345"/>
      <c r="G578" s="345"/>
      <c r="H578" s="345"/>
    </row>
    <row r="579" spans="2:8" s="344" customFormat="1">
      <c r="B579" s="411"/>
      <c r="C579" s="411"/>
      <c r="D579" s="345"/>
      <c r="E579" s="345"/>
      <c r="F579" s="345"/>
      <c r="G579" s="345"/>
      <c r="H579" s="345"/>
    </row>
    <row r="580" spans="2:8" s="344" customFormat="1">
      <c r="B580" s="411"/>
      <c r="C580" s="411"/>
      <c r="D580" s="345"/>
      <c r="E580" s="345"/>
      <c r="F580" s="345"/>
      <c r="G580" s="345"/>
      <c r="H580" s="345"/>
    </row>
    <row r="581" spans="2:8" s="344" customFormat="1">
      <c r="B581" s="411"/>
      <c r="C581" s="411"/>
      <c r="D581" s="345"/>
      <c r="E581" s="345"/>
      <c r="F581" s="345"/>
      <c r="G581" s="345"/>
      <c r="H581" s="345"/>
    </row>
    <row r="582" spans="2:8" s="344" customFormat="1">
      <c r="B582" s="411"/>
      <c r="C582" s="411"/>
      <c r="D582" s="345"/>
      <c r="E582" s="345"/>
      <c r="F582" s="345"/>
      <c r="G582" s="345"/>
      <c r="H582" s="345"/>
    </row>
    <row r="583" spans="2:8" s="344" customFormat="1">
      <c r="B583" s="411"/>
      <c r="C583" s="411"/>
      <c r="D583" s="345"/>
      <c r="E583" s="345"/>
      <c r="F583" s="345"/>
      <c r="G583" s="345"/>
      <c r="H583" s="345"/>
    </row>
    <row r="584" spans="2:8" s="344" customFormat="1">
      <c r="B584" s="411"/>
      <c r="C584" s="411"/>
      <c r="D584" s="345"/>
      <c r="E584" s="345"/>
      <c r="F584" s="345"/>
      <c r="G584" s="345"/>
      <c r="H584" s="345"/>
    </row>
    <row r="585" spans="2:8" s="344" customFormat="1">
      <c r="B585" s="411"/>
      <c r="C585" s="411"/>
      <c r="D585" s="345"/>
      <c r="E585" s="345"/>
      <c r="F585" s="345"/>
      <c r="G585" s="345"/>
      <c r="H585" s="345"/>
    </row>
    <row r="586" spans="2:8" s="344" customFormat="1">
      <c r="B586" s="411"/>
      <c r="C586" s="411"/>
      <c r="D586" s="345"/>
      <c r="E586" s="345"/>
      <c r="F586" s="345"/>
      <c r="G586" s="345"/>
      <c r="H586" s="345"/>
    </row>
    <row r="587" spans="2:8" s="344" customFormat="1">
      <c r="B587" s="411"/>
      <c r="C587" s="411"/>
      <c r="D587" s="345"/>
      <c r="E587" s="345"/>
      <c r="F587" s="345"/>
      <c r="G587" s="345"/>
      <c r="H587" s="345"/>
    </row>
    <row r="588" spans="2:8" s="344" customFormat="1">
      <c r="B588" s="411"/>
      <c r="C588" s="411"/>
      <c r="D588" s="345"/>
      <c r="E588" s="345"/>
      <c r="F588" s="345"/>
      <c r="G588" s="345"/>
      <c r="H588" s="345"/>
    </row>
    <row r="589" spans="2:8" s="344" customFormat="1">
      <c r="B589" s="411"/>
      <c r="C589" s="411"/>
      <c r="D589" s="345"/>
      <c r="E589" s="345"/>
      <c r="F589" s="345"/>
      <c r="G589" s="345"/>
      <c r="H589" s="345"/>
    </row>
    <row r="590" spans="2:8" s="344" customFormat="1">
      <c r="B590" s="411"/>
      <c r="C590" s="411"/>
      <c r="D590" s="345"/>
      <c r="E590" s="345"/>
      <c r="F590" s="345"/>
      <c r="G590" s="345"/>
      <c r="H590" s="345"/>
    </row>
    <row r="591" spans="2:8" s="344" customFormat="1">
      <c r="B591" s="411"/>
      <c r="C591" s="411"/>
      <c r="D591" s="345"/>
      <c r="E591" s="345"/>
      <c r="F591" s="345"/>
      <c r="G591" s="345"/>
      <c r="H591" s="345"/>
    </row>
    <row r="592" spans="2:8" s="344" customFormat="1">
      <c r="B592" s="411"/>
      <c r="C592" s="411"/>
      <c r="D592" s="345"/>
      <c r="E592" s="345"/>
      <c r="F592" s="345"/>
      <c r="G592" s="345"/>
      <c r="H592" s="345"/>
    </row>
    <row r="593" spans="2:8" s="344" customFormat="1">
      <c r="B593" s="411"/>
      <c r="C593" s="411"/>
      <c r="D593" s="345"/>
      <c r="E593" s="345"/>
      <c r="F593" s="345"/>
      <c r="G593" s="345"/>
      <c r="H593" s="345"/>
    </row>
    <row r="594" spans="2:8" s="344" customFormat="1">
      <c r="B594" s="411"/>
      <c r="C594" s="411"/>
      <c r="D594" s="345"/>
      <c r="E594" s="345"/>
      <c r="F594" s="345"/>
      <c r="G594" s="345"/>
      <c r="H594" s="345"/>
    </row>
    <row r="595" spans="2:8" s="344" customFormat="1">
      <c r="B595" s="411"/>
      <c r="C595" s="411"/>
      <c r="D595" s="345"/>
      <c r="E595" s="345"/>
      <c r="F595" s="345"/>
      <c r="G595" s="345"/>
      <c r="H595" s="345"/>
    </row>
    <row r="596" spans="2:8" s="344" customFormat="1">
      <c r="B596" s="411"/>
      <c r="C596" s="411"/>
      <c r="D596" s="345"/>
      <c r="E596" s="345"/>
      <c r="F596" s="345"/>
      <c r="G596" s="345"/>
      <c r="H596" s="345"/>
    </row>
    <row r="597" spans="2:8" s="344" customFormat="1">
      <c r="B597" s="411"/>
      <c r="C597" s="411"/>
      <c r="D597" s="345"/>
      <c r="E597" s="345"/>
      <c r="F597" s="345"/>
      <c r="G597" s="345"/>
      <c r="H597" s="345"/>
    </row>
    <row r="598" spans="2:8" s="344" customFormat="1">
      <c r="B598" s="411"/>
      <c r="C598" s="411"/>
      <c r="D598" s="345"/>
      <c r="E598" s="345"/>
      <c r="F598" s="345"/>
      <c r="G598" s="345"/>
      <c r="H598" s="345"/>
    </row>
    <row r="599" spans="2:8" s="344" customFormat="1">
      <c r="B599" s="411"/>
      <c r="C599" s="411"/>
      <c r="D599" s="345"/>
      <c r="E599" s="345"/>
      <c r="F599" s="345"/>
      <c r="G599" s="345"/>
      <c r="H599" s="345"/>
    </row>
    <row r="600" spans="2:8" s="344" customFormat="1">
      <c r="B600" s="411"/>
      <c r="C600" s="411"/>
      <c r="D600" s="345"/>
      <c r="E600" s="345"/>
      <c r="F600" s="345"/>
      <c r="G600" s="345"/>
      <c r="H600" s="345"/>
    </row>
    <row r="601" spans="2:8" s="344" customFormat="1">
      <c r="B601" s="411"/>
      <c r="C601" s="411"/>
      <c r="D601" s="345"/>
      <c r="E601" s="345"/>
      <c r="F601" s="345"/>
      <c r="G601" s="345"/>
      <c r="H601" s="345"/>
    </row>
    <row r="602" spans="2:8" s="344" customFormat="1">
      <c r="B602" s="411"/>
      <c r="C602" s="411"/>
      <c r="D602" s="345"/>
      <c r="E602" s="345"/>
      <c r="F602" s="345"/>
      <c r="G602" s="345"/>
      <c r="H602" s="345"/>
    </row>
    <row r="603" spans="2:8" s="344" customFormat="1">
      <c r="B603" s="411"/>
      <c r="C603" s="411"/>
      <c r="D603" s="345"/>
      <c r="E603" s="345"/>
      <c r="F603" s="345"/>
      <c r="G603" s="345"/>
      <c r="H603" s="345"/>
    </row>
    <row r="604" spans="2:8" s="344" customFormat="1">
      <c r="B604" s="411"/>
      <c r="C604" s="411"/>
      <c r="D604" s="345"/>
      <c r="E604" s="345"/>
      <c r="F604" s="345"/>
      <c r="G604" s="345"/>
      <c r="H604" s="345"/>
    </row>
    <row r="605" spans="2:8" s="344" customFormat="1">
      <c r="B605" s="411"/>
      <c r="C605" s="411"/>
      <c r="D605" s="345"/>
      <c r="E605" s="345"/>
      <c r="F605" s="345"/>
      <c r="G605" s="345"/>
      <c r="H605" s="345"/>
    </row>
    <row r="606" spans="2:8" s="344" customFormat="1">
      <c r="B606" s="411"/>
      <c r="C606" s="411"/>
      <c r="D606" s="345"/>
      <c r="E606" s="345"/>
      <c r="F606" s="345"/>
      <c r="G606" s="345"/>
      <c r="H606" s="345"/>
    </row>
    <row r="607" spans="2:8" s="344" customFormat="1">
      <c r="B607" s="411"/>
      <c r="C607" s="411"/>
      <c r="D607" s="345"/>
      <c r="E607" s="345"/>
      <c r="F607" s="345"/>
      <c r="G607" s="345"/>
      <c r="H607" s="345"/>
    </row>
    <row r="608" spans="2:8" s="344" customFormat="1">
      <c r="B608" s="411"/>
      <c r="C608" s="411"/>
      <c r="D608" s="345"/>
      <c r="E608" s="345"/>
      <c r="F608" s="345"/>
      <c r="G608" s="345"/>
      <c r="H608" s="345"/>
    </row>
    <row r="609" spans="2:8" s="344" customFormat="1">
      <c r="B609" s="411"/>
      <c r="C609" s="411"/>
      <c r="D609" s="345"/>
      <c r="E609" s="345"/>
      <c r="F609" s="345"/>
      <c r="G609" s="345"/>
      <c r="H609" s="345"/>
    </row>
    <row r="610" spans="2:8" s="344" customFormat="1">
      <c r="B610" s="411"/>
      <c r="C610" s="411"/>
      <c r="D610" s="345"/>
      <c r="E610" s="345"/>
      <c r="F610" s="345"/>
      <c r="G610" s="345"/>
      <c r="H610" s="345"/>
    </row>
    <row r="611" spans="2:8" s="344" customFormat="1">
      <c r="B611" s="411"/>
      <c r="C611" s="411"/>
      <c r="D611" s="345"/>
      <c r="E611" s="345"/>
      <c r="F611" s="345"/>
      <c r="G611" s="345"/>
      <c r="H611" s="345"/>
    </row>
    <row r="612" spans="2:8" s="344" customFormat="1">
      <c r="B612" s="411"/>
      <c r="C612" s="411"/>
      <c r="D612" s="345"/>
      <c r="E612" s="345"/>
      <c r="F612" s="345"/>
      <c r="G612" s="345"/>
      <c r="H612" s="345"/>
    </row>
    <row r="613" spans="2:8" s="344" customFormat="1">
      <c r="B613" s="411"/>
      <c r="C613" s="411"/>
      <c r="D613" s="345"/>
      <c r="E613" s="345"/>
      <c r="F613" s="345"/>
      <c r="G613" s="345"/>
      <c r="H613" s="345"/>
    </row>
    <row r="614" spans="2:8" s="344" customFormat="1">
      <c r="B614" s="411"/>
      <c r="C614" s="411"/>
      <c r="D614" s="345"/>
      <c r="E614" s="345"/>
      <c r="F614" s="345"/>
      <c r="G614" s="345"/>
      <c r="H614" s="345"/>
    </row>
    <row r="615" spans="2:8" s="344" customFormat="1">
      <c r="B615" s="411"/>
      <c r="C615" s="411"/>
      <c r="D615" s="345"/>
      <c r="E615" s="345"/>
      <c r="F615" s="345"/>
      <c r="G615" s="345"/>
      <c r="H615" s="345"/>
    </row>
    <row r="616" spans="2:8" s="344" customFormat="1">
      <c r="B616" s="411"/>
      <c r="C616" s="411"/>
      <c r="D616" s="345"/>
      <c r="E616" s="345"/>
      <c r="F616" s="345"/>
      <c r="G616" s="345"/>
      <c r="H616" s="345"/>
    </row>
    <row r="617" spans="2:8" s="344" customFormat="1">
      <c r="B617" s="411"/>
      <c r="C617" s="411"/>
      <c r="D617" s="345"/>
      <c r="E617" s="345"/>
      <c r="F617" s="345"/>
      <c r="G617" s="345"/>
      <c r="H617" s="345"/>
    </row>
    <row r="618" spans="2:8" s="344" customFormat="1">
      <c r="B618" s="411"/>
      <c r="C618" s="411"/>
      <c r="D618" s="345"/>
      <c r="E618" s="345"/>
      <c r="F618" s="345"/>
      <c r="G618" s="345"/>
      <c r="H618" s="345"/>
    </row>
    <row r="619" spans="2:8" s="344" customFormat="1">
      <c r="B619" s="411"/>
      <c r="C619" s="411"/>
      <c r="D619" s="345"/>
      <c r="E619" s="345"/>
      <c r="F619" s="345"/>
      <c r="G619" s="345"/>
      <c r="H619" s="345"/>
    </row>
    <row r="620" spans="2:8" s="344" customFormat="1">
      <c r="B620" s="411"/>
      <c r="C620" s="411"/>
      <c r="D620" s="345"/>
      <c r="E620" s="345"/>
      <c r="F620" s="345"/>
      <c r="G620" s="345"/>
      <c r="H620" s="345"/>
    </row>
    <row r="621" spans="2:8" s="344" customFormat="1">
      <c r="B621" s="411"/>
      <c r="C621" s="411"/>
      <c r="D621" s="345"/>
      <c r="E621" s="345"/>
      <c r="F621" s="345"/>
      <c r="G621" s="345"/>
      <c r="H621" s="345"/>
    </row>
    <row r="622" spans="2:8" s="344" customFormat="1">
      <c r="B622" s="411"/>
      <c r="C622" s="411"/>
      <c r="D622" s="345"/>
      <c r="E622" s="345"/>
      <c r="F622" s="345"/>
      <c r="G622" s="345"/>
      <c r="H622" s="345"/>
    </row>
    <row r="623" spans="2:8" s="344" customFormat="1">
      <c r="B623" s="411"/>
      <c r="C623" s="411"/>
      <c r="D623" s="345"/>
      <c r="E623" s="345"/>
      <c r="F623" s="345"/>
      <c r="G623" s="345"/>
      <c r="H623" s="345"/>
    </row>
    <row r="624" spans="2:8" s="344" customFormat="1">
      <c r="B624" s="411"/>
      <c r="C624" s="411"/>
      <c r="D624" s="345"/>
      <c r="E624" s="345"/>
      <c r="F624" s="345"/>
      <c r="G624" s="345"/>
      <c r="H624" s="345"/>
    </row>
    <row r="625" spans="2:8" s="344" customFormat="1">
      <c r="B625" s="411"/>
      <c r="C625" s="411"/>
      <c r="D625" s="345"/>
      <c r="E625" s="345"/>
      <c r="F625" s="345"/>
      <c r="G625" s="345"/>
      <c r="H625" s="345"/>
    </row>
    <row r="626" spans="2:8" s="344" customFormat="1">
      <c r="B626" s="411"/>
      <c r="C626" s="411"/>
      <c r="D626" s="345"/>
      <c r="E626" s="345"/>
      <c r="F626" s="345"/>
      <c r="G626" s="345"/>
      <c r="H626" s="345"/>
    </row>
    <row r="627" spans="2:8" s="344" customFormat="1">
      <c r="B627" s="411"/>
      <c r="C627" s="411"/>
      <c r="D627" s="345"/>
      <c r="E627" s="345"/>
      <c r="F627" s="345"/>
      <c r="G627" s="345"/>
      <c r="H627" s="345"/>
    </row>
    <row r="628" spans="2:8" s="344" customFormat="1">
      <c r="B628" s="411"/>
      <c r="C628" s="411"/>
      <c r="D628" s="345"/>
      <c r="E628" s="345"/>
      <c r="F628" s="345"/>
      <c r="G628" s="345"/>
      <c r="H628" s="345"/>
    </row>
    <row r="629" spans="2:8" s="344" customFormat="1">
      <c r="B629" s="411"/>
      <c r="C629" s="411"/>
      <c r="D629" s="345"/>
      <c r="E629" s="345"/>
      <c r="F629" s="345"/>
      <c r="G629" s="345"/>
      <c r="H629" s="345"/>
    </row>
    <row r="630" spans="2:8" s="344" customFormat="1">
      <c r="B630" s="411"/>
      <c r="C630" s="411"/>
      <c r="D630" s="345"/>
      <c r="E630" s="345"/>
      <c r="F630" s="345"/>
      <c r="G630" s="345"/>
      <c r="H630" s="345"/>
    </row>
    <row r="631" spans="2:8" s="344" customFormat="1">
      <c r="B631" s="411"/>
      <c r="C631" s="411"/>
      <c r="D631" s="345"/>
      <c r="E631" s="345"/>
      <c r="F631" s="345"/>
      <c r="G631" s="345"/>
      <c r="H631" s="345"/>
    </row>
    <row r="632" spans="2:8" s="344" customFormat="1">
      <c r="B632" s="411"/>
      <c r="C632" s="411"/>
      <c r="D632" s="345"/>
      <c r="E632" s="345"/>
      <c r="F632" s="345"/>
      <c r="G632" s="345"/>
      <c r="H632" s="345"/>
    </row>
    <row r="633" spans="2:8" s="344" customFormat="1">
      <c r="B633" s="411"/>
      <c r="C633" s="411"/>
      <c r="D633" s="345"/>
      <c r="E633" s="345"/>
      <c r="F633" s="345"/>
      <c r="G633" s="345"/>
      <c r="H633" s="345"/>
    </row>
    <row r="634" spans="2:8" s="344" customFormat="1">
      <c r="B634" s="411"/>
      <c r="C634" s="411"/>
      <c r="D634" s="345"/>
      <c r="E634" s="345"/>
      <c r="F634" s="345"/>
      <c r="G634" s="345"/>
      <c r="H634" s="345"/>
    </row>
    <row r="635" spans="2:8" s="344" customFormat="1">
      <c r="B635" s="411"/>
      <c r="C635" s="411"/>
      <c r="D635" s="345"/>
      <c r="E635" s="345"/>
      <c r="F635" s="345"/>
      <c r="G635" s="345"/>
      <c r="H635" s="345"/>
    </row>
    <row r="636" spans="2:8" s="344" customFormat="1">
      <c r="B636" s="411"/>
      <c r="C636" s="411"/>
      <c r="D636" s="345"/>
      <c r="E636" s="345"/>
      <c r="F636" s="345"/>
      <c r="G636" s="345"/>
      <c r="H636" s="345"/>
    </row>
    <row r="637" spans="2:8" s="344" customFormat="1">
      <c r="B637" s="411"/>
      <c r="C637" s="411"/>
      <c r="D637" s="345"/>
      <c r="E637" s="345"/>
      <c r="F637" s="345"/>
      <c r="G637" s="345"/>
      <c r="H637" s="345"/>
    </row>
    <row r="638" spans="2:8" s="344" customFormat="1">
      <c r="B638" s="411"/>
      <c r="C638" s="411"/>
      <c r="D638" s="345"/>
      <c r="E638" s="345"/>
      <c r="F638" s="345"/>
      <c r="G638" s="345"/>
      <c r="H638" s="345"/>
    </row>
    <row r="639" spans="2:8" s="344" customFormat="1">
      <c r="B639" s="411"/>
      <c r="C639" s="411"/>
      <c r="D639" s="345"/>
      <c r="E639" s="345"/>
      <c r="F639" s="345"/>
      <c r="G639" s="345"/>
      <c r="H639" s="345"/>
    </row>
    <row r="640" spans="2:8" s="344" customFormat="1">
      <c r="B640" s="411"/>
      <c r="C640" s="411"/>
      <c r="D640" s="345"/>
      <c r="E640" s="345"/>
      <c r="F640" s="345"/>
      <c r="G640" s="345"/>
      <c r="H640" s="345"/>
    </row>
    <row r="641" spans="2:8" s="344" customFormat="1">
      <c r="B641" s="411"/>
      <c r="C641" s="411"/>
      <c r="D641" s="345"/>
      <c r="E641" s="345"/>
      <c r="F641" s="345"/>
      <c r="G641" s="345"/>
      <c r="H641" s="345"/>
    </row>
    <row r="642" spans="2:8" s="344" customFormat="1">
      <c r="B642" s="411"/>
      <c r="C642" s="411"/>
      <c r="D642" s="345"/>
      <c r="E642" s="345"/>
      <c r="F642" s="345"/>
      <c r="G642" s="345"/>
      <c r="H642" s="345"/>
    </row>
    <row r="643" spans="2:8" s="344" customFormat="1">
      <c r="B643" s="411"/>
      <c r="C643" s="411"/>
      <c r="D643" s="345"/>
      <c r="E643" s="345"/>
      <c r="F643" s="345"/>
      <c r="G643" s="345"/>
      <c r="H643" s="345"/>
    </row>
    <row r="644" spans="2:8" s="344" customFormat="1">
      <c r="B644" s="411"/>
      <c r="C644" s="411"/>
      <c r="D644" s="345"/>
      <c r="E644" s="345"/>
      <c r="F644" s="345"/>
      <c r="G644" s="345"/>
      <c r="H644" s="345"/>
    </row>
    <row r="645" spans="2:8" s="344" customFormat="1">
      <c r="B645" s="411"/>
      <c r="C645" s="411"/>
      <c r="D645" s="345"/>
      <c r="E645" s="345"/>
      <c r="F645" s="345"/>
      <c r="G645" s="345"/>
      <c r="H645" s="345"/>
    </row>
    <row r="646" spans="2:8" s="344" customFormat="1">
      <c r="B646" s="411"/>
      <c r="C646" s="411"/>
      <c r="D646" s="345"/>
      <c r="E646" s="345"/>
      <c r="F646" s="345"/>
      <c r="G646" s="345"/>
      <c r="H646" s="345"/>
    </row>
    <row r="647" spans="2:8" s="344" customFormat="1">
      <c r="B647" s="411"/>
      <c r="C647" s="411"/>
      <c r="D647" s="345"/>
      <c r="E647" s="345"/>
      <c r="F647" s="345"/>
      <c r="G647" s="345"/>
      <c r="H647" s="345"/>
    </row>
    <row r="648" spans="2:8" s="344" customFormat="1">
      <c r="B648" s="411"/>
      <c r="C648" s="411"/>
      <c r="D648" s="345"/>
      <c r="E648" s="345"/>
      <c r="F648" s="345"/>
      <c r="G648" s="345"/>
      <c r="H648" s="345"/>
    </row>
    <row r="649" spans="2:8" s="344" customFormat="1">
      <c r="B649" s="411"/>
      <c r="C649" s="411"/>
      <c r="D649" s="345"/>
      <c r="E649" s="345"/>
      <c r="F649" s="345"/>
      <c r="G649" s="345"/>
      <c r="H649" s="345"/>
    </row>
    <row r="650" spans="2:8" s="344" customFormat="1">
      <c r="B650" s="411"/>
      <c r="C650" s="411"/>
      <c r="D650" s="345"/>
      <c r="E650" s="345"/>
      <c r="F650" s="345"/>
      <c r="G650" s="345"/>
      <c r="H650" s="345"/>
    </row>
    <row r="651" spans="2:8" s="344" customFormat="1">
      <c r="B651" s="411"/>
      <c r="C651" s="411"/>
      <c r="D651" s="345"/>
      <c r="E651" s="345"/>
      <c r="F651" s="345"/>
      <c r="G651" s="345"/>
      <c r="H651" s="345"/>
    </row>
    <row r="652" spans="2:8" s="344" customFormat="1">
      <c r="B652" s="411"/>
      <c r="C652" s="411"/>
      <c r="D652" s="345"/>
      <c r="E652" s="345"/>
      <c r="F652" s="345"/>
      <c r="G652" s="345"/>
      <c r="H652" s="345"/>
    </row>
    <row r="653" spans="2:8" s="344" customFormat="1">
      <c r="B653" s="411"/>
      <c r="C653" s="411"/>
      <c r="D653" s="345"/>
      <c r="E653" s="345"/>
      <c r="F653" s="345"/>
      <c r="G653" s="345"/>
      <c r="H653" s="345"/>
    </row>
    <row r="654" spans="2:8" s="344" customFormat="1">
      <c r="B654" s="411"/>
      <c r="C654" s="411"/>
      <c r="D654" s="345"/>
      <c r="E654" s="345"/>
      <c r="F654" s="345"/>
      <c r="G654" s="345"/>
      <c r="H654" s="345"/>
    </row>
    <row r="655" spans="2:8" s="344" customFormat="1">
      <c r="B655" s="411"/>
      <c r="C655" s="411"/>
      <c r="D655" s="345"/>
      <c r="E655" s="345"/>
      <c r="F655" s="345"/>
      <c r="G655" s="345"/>
      <c r="H655" s="345"/>
    </row>
    <row r="656" spans="2:8" s="344" customFormat="1">
      <c r="B656" s="411"/>
      <c r="C656" s="411"/>
      <c r="D656" s="345"/>
      <c r="E656" s="345"/>
      <c r="F656" s="345"/>
      <c r="G656" s="345"/>
      <c r="H656" s="345"/>
    </row>
    <row r="657" spans="2:8" s="344" customFormat="1">
      <c r="B657" s="411"/>
      <c r="C657" s="411"/>
      <c r="D657" s="345"/>
      <c r="E657" s="345"/>
      <c r="F657" s="345"/>
      <c r="G657" s="345"/>
      <c r="H657" s="345"/>
    </row>
    <row r="658" spans="2:8" s="344" customFormat="1">
      <c r="B658" s="411"/>
      <c r="C658" s="411"/>
      <c r="D658" s="345"/>
      <c r="E658" s="345"/>
      <c r="F658" s="345"/>
      <c r="G658" s="345"/>
      <c r="H658" s="345"/>
    </row>
    <row r="659" spans="2:8" s="344" customFormat="1">
      <c r="B659" s="411"/>
      <c r="C659" s="411"/>
      <c r="D659" s="345"/>
      <c r="E659" s="345"/>
      <c r="F659" s="345"/>
      <c r="G659" s="345"/>
      <c r="H659" s="345"/>
    </row>
    <row r="660" spans="2:8" s="344" customFormat="1">
      <c r="B660" s="411"/>
      <c r="C660" s="411"/>
      <c r="D660" s="345"/>
      <c r="E660" s="345"/>
      <c r="F660" s="345"/>
      <c r="G660" s="345"/>
      <c r="H660" s="345"/>
    </row>
    <row r="661" spans="2:8" s="344" customFormat="1">
      <c r="B661" s="411"/>
      <c r="C661" s="411"/>
      <c r="D661" s="345"/>
      <c r="E661" s="345"/>
      <c r="F661" s="345"/>
      <c r="G661" s="345"/>
      <c r="H661" s="345"/>
    </row>
    <row r="662" spans="2:8" s="344" customFormat="1">
      <c r="B662" s="411"/>
      <c r="C662" s="411"/>
      <c r="D662" s="345"/>
      <c r="E662" s="345"/>
      <c r="F662" s="345"/>
      <c r="G662" s="345"/>
      <c r="H662" s="345"/>
    </row>
    <row r="663" spans="2:8" s="344" customFormat="1">
      <c r="B663" s="411"/>
      <c r="C663" s="411"/>
      <c r="D663" s="345"/>
      <c r="E663" s="345"/>
      <c r="F663" s="345"/>
      <c r="G663" s="345"/>
      <c r="H663" s="345"/>
    </row>
    <row r="664" spans="2:8" s="344" customFormat="1">
      <c r="B664" s="411"/>
      <c r="C664" s="411"/>
      <c r="D664" s="345"/>
      <c r="E664" s="345"/>
      <c r="F664" s="345"/>
      <c r="G664" s="345"/>
      <c r="H664" s="345"/>
    </row>
    <row r="665" spans="2:8" s="344" customFormat="1">
      <c r="B665" s="411"/>
      <c r="C665" s="411"/>
      <c r="D665" s="345"/>
      <c r="E665" s="345"/>
      <c r="F665" s="345"/>
      <c r="G665" s="345"/>
      <c r="H665" s="345"/>
    </row>
    <row r="666" spans="2:8" s="344" customFormat="1">
      <c r="B666" s="411"/>
      <c r="C666" s="411"/>
      <c r="D666" s="345"/>
      <c r="E666" s="345"/>
      <c r="F666" s="345"/>
      <c r="G666" s="345"/>
      <c r="H666" s="345"/>
    </row>
    <row r="667" spans="2:8" s="344" customFormat="1">
      <c r="B667" s="411"/>
      <c r="C667" s="411"/>
      <c r="D667" s="345"/>
      <c r="E667" s="345"/>
      <c r="F667" s="345"/>
      <c r="G667" s="345"/>
      <c r="H667" s="345"/>
    </row>
    <row r="668" spans="2:8" s="344" customFormat="1">
      <c r="B668" s="411"/>
      <c r="C668" s="411"/>
      <c r="D668" s="345"/>
      <c r="E668" s="345"/>
      <c r="F668" s="345"/>
      <c r="G668" s="345"/>
      <c r="H668" s="345"/>
    </row>
    <row r="669" spans="2:8" s="344" customFormat="1">
      <c r="B669" s="411"/>
      <c r="C669" s="411"/>
      <c r="D669" s="345"/>
      <c r="E669" s="345"/>
      <c r="F669" s="345"/>
      <c r="G669" s="345"/>
      <c r="H669" s="345"/>
    </row>
    <row r="670" spans="2:8" s="344" customFormat="1">
      <c r="B670" s="411"/>
      <c r="C670" s="411"/>
      <c r="D670" s="345"/>
      <c r="E670" s="345"/>
      <c r="F670" s="345"/>
      <c r="G670" s="345"/>
      <c r="H670" s="345"/>
    </row>
    <row r="671" spans="2:8" s="344" customFormat="1">
      <c r="B671" s="411"/>
      <c r="C671" s="411"/>
      <c r="D671" s="345"/>
      <c r="E671" s="345"/>
      <c r="F671" s="345"/>
      <c r="G671" s="345"/>
      <c r="H671" s="345"/>
    </row>
    <row r="672" spans="2:8" s="344" customFormat="1">
      <c r="B672" s="411"/>
      <c r="C672" s="411"/>
      <c r="D672" s="345"/>
      <c r="E672" s="345"/>
      <c r="F672" s="345"/>
      <c r="G672" s="345"/>
      <c r="H672" s="345"/>
    </row>
    <row r="673" spans="2:8" s="344" customFormat="1">
      <c r="B673" s="411"/>
      <c r="C673" s="411"/>
      <c r="D673" s="345"/>
      <c r="E673" s="345"/>
      <c r="F673" s="345"/>
      <c r="G673" s="345"/>
      <c r="H673" s="345"/>
    </row>
    <row r="674" spans="2:8" s="344" customFormat="1">
      <c r="B674" s="411"/>
      <c r="C674" s="411"/>
      <c r="D674" s="345"/>
      <c r="E674" s="345"/>
      <c r="F674" s="345"/>
      <c r="G674" s="345"/>
      <c r="H674" s="345"/>
    </row>
    <row r="675" spans="2:8" s="344" customFormat="1">
      <c r="B675" s="411"/>
      <c r="C675" s="411"/>
      <c r="D675" s="345"/>
      <c r="E675" s="345"/>
      <c r="F675" s="345"/>
      <c r="G675" s="345"/>
      <c r="H675" s="345"/>
    </row>
    <row r="676" spans="2:8" s="344" customFormat="1">
      <c r="B676" s="411"/>
      <c r="C676" s="411"/>
      <c r="D676" s="345"/>
      <c r="E676" s="345"/>
      <c r="F676" s="345"/>
      <c r="G676" s="345"/>
      <c r="H676" s="345"/>
    </row>
    <row r="677" spans="2:8" s="344" customFormat="1">
      <c r="B677" s="411"/>
      <c r="C677" s="411"/>
      <c r="D677" s="345"/>
      <c r="E677" s="345"/>
      <c r="F677" s="345"/>
      <c r="G677" s="345"/>
      <c r="H677" s="345"/>
    </row>
    <row r="678" spans="2:8" s="344" customFormat="1">
      <c r="B678" s="411"/>
      <c r="C678" s="411"/>
      <c r="D678" s="345"/>
      <c r="E678" s="345"/>
      <c r="F678" s="345"/>
      <c r="G678" s="345"/>
      <c r="H678" s="345"/>
    </row>
    <row r="679" spans="2:8" s="344" customFormat="1">
      <c r="B679" s="411"/>
      <c r="C679" s="411"/>
      <c r="D679" s="345"/>
      <c r="E679" s="345"/>
      <c r="F679" s="345"/>
      <c r="G679" s="345"/>
      <c r="H679" s="345"/>
    </row>
    <row r="680" spans="2:8" s="344" customFormat="1">
      <c r="B680" s="411"/>
      <c r="C680" s="411"/>
      <c r="D680" s="345"/>
      <c r="E680" s="345"/>
      <c r="F680" s="345"/>
      <c r="G680" s="345"/>
      <c r="H680" s="345"/>
    </row>
    <row r="681" spans="2:8" s="344" customFormat="1">
      <c r="B681" s="411"/>
      <c r="C681" s="411"/>
      <c r="D681" s="345"/>
      <c r="E681" s="345"/>
      <c r="F681" s="345"/>
      <c r="G681" s="345"/>
      <c r="H681" s="345"/>
    </row>
    <row r="682" spans="2:8" s="344" customFormat="1">
      <c r="B682" s="411"/>
      <c r="C682" s="411"/>
      <c r="D682" s="345"/>
      <c r="E682" s="345"/>
      <c r="F682" s="345"/>
      <c r="G682" s="345"/>
      <c r="H682" s="345"/>
    </row>
    <row r="683" spans="2:8" s="344" customFormat="1">
      <c r="B683" s="411"/>
      <c r="C683" s="411"/>
      <c r="D683" s="345"/>
      <c r="E683" s="345"/>
      <c r="F683" s="345"/>
      <c r="G683" s="345"/>
      <c r="H683" s="345"/>
    </row>
    <row r="684" spans="2:8" s="344" customFormat="1">
      <c r="B684" s="411"/>
      <c r="C684" s="411"/>
      <c r="D684" s="345"/>
      <c r="E684" s="345"/>
      <c r="F684" s="345"/>
      <c r="G684" s="345"/>
      <c r="H684" s="345"/>
    </row>
    <row r="685" spans="2:8" s="344" customFormat="1">
      <c r="B685" s="411"/>
      <c r="C685" s="411"/>
      <c r="D685" s="345"/>
      <c r="E685" s="345"/>
      <c r="F685" s="345"/>
      <c r="G685" s="345"/>
      <c r="H685" s="345"/>
    </row>
    <row r="686" spans="2:8" s="344" customFormat="1">
      <c r="B686" s="411"/>
      <c r="C686" s="411"/>
      <c r="D686" s="345"/>
      <c r="E686" s="345"/>
      <c r="F686" s="345"/>
      <c r="G686" s="345"/>
      <c r="H686" s="345"/>
    </row>
    <row r="687" spans="2:8" s="344" customFormat="1">
      <c r="B687" s="411"/>
      <c r="C687" s="411"/>
      <c r="D687" s="345"/>
      <c r="E687" s="345"/>
      <c r="F687" s="345"/>
      <c r="G687" s="345"/>
      <c r="H687" s="345"/>
    </row>
    <row r="688" spans="2:8" s="344" customFormat="1">
      <c r="B688" s="411"/>
      <c r="C688" s="411"/>
      <c r="D688" s="345"/>
      <c r="E688" s="345"/>
      <c r="F688" s="345"/>
      <c r="G688" s="345"/>
      <c r="H688" s="345"/>
    </row>
    <row r="689" spans="2:8" s="344" customFormat="1">
      <c r="B689" s="411"/>
      <c r="C689" s="411"/>
      <c r="D689" s="345"/>
      <c r="E689" s="345"/>
      <c r="F689" s="345"/>
      <c r="G689" s="345"/>
      <c r="H689" s="345"/>
    </row>
    <row r="690" spans="2:8" s="344" customFormat="1">
      <c r="B690" s="411"/>
      <c r="C690" s="411"/>
      <c r="D690" s="345"/>
      <c r="E690" s="345"/>
      <c r="F690" s="345"/>
      <c r="G690" s="345"/>
      <c r="H690" s="345"/>
    </row>
    <row r="691" spans="2:8" s="344" customFormat="1">
      <c r="B691" s="411"/>
      <c r="C691" s="411"/>
      <c r="D691" s="345"/>
      <c r="E691" s="345"/>
      <c r="F691" s="345"/>
      <c r="G691" s="345"/>
      <c r="H691" s="345"/>
    </row>
    <row r="692" spans="2:8" s="344" customFormat="1">
      <c r="B692" s="411"/>
      <c r="C692" s="411"/>
      <c r="D692" s="345"/>
      <c r="E692" s="345"/>
      <c r="F692" s="345"/>
      <c r="G692" s="345"/>
      <c r="H692" s="345"/>
    </row>
    <row r="693" spans="2:8" s="344" customFormat="1">
      <c r="B693" s="411"/>
      <c r="C693" s="411"/>
      <c r="D693" s="345"/>
      <c r="E693" s="345"/>
      <c r="F693" s="345"/>
      <c r="G693" s="345"/>
      <c r="H693" s="345"/>
    </row>
    <row r="694" spans="2:8" s="344" customFormat="1">
      <c r="B694" s="411"/>
      <c r="C694" s="411"/>
      <c r="D694" s="345"/>
      <c r="E694" s="345"/>
      <c r="F694" s="345"/>
      <c r="G694" s="345"/>
      <c r="H694" s="345"/>
    </row>
    <row r="695" spans="2:8" s="344" customFormat="1">
      <c r="B695" s="411"/>
      <c r="C695" s="411"/>
      <c r="D695" s="345"/>
      <c r="E695" s="345"/>
      <c r="F695" s="345"/>
      <c r="G695" s="345"/>
      <c r="H695" s="345"/>
    </row>
    <row r="696" spans="2:8" s="344" customFormat="1">
      <c r="B696" s="411"/>
      <c r="C696" s="411"/>
      <c r="D696" s="345"/>
      <c r="E696" s="345"/>
      <c r="F696" s="345"/>
      <c r="G696" s="345"/>
      <c r="H696" s="345"/>
    </row>
    <row r="697" spans="2:8" s="344" customFormat="1">
      <c r="B697" s="411"/>
      <c r="C697" s="411"/>
      <c r="D697" s="345"/>
      <c r="E697" s="345"/>
      <c r="F697" s="345"/>
      <c r="G697" s="345"/>
      <c r="H697" s="345"/>
    </row>
    <row r="698" spans="2:8" s="344" customFormat="1">
      <c r="B698" s="411"/>
      <c r="C698" s="411"/>
      <c r="D698" s="345"/>
      <c r="E698" s="345"/>
      <c r="F698" s="345"/>
      <c r="G698" s="345"/>
      <c r="H698" s="345"/>
    </row>
    <row r="699" spans="2:8" s="344" customFormat="1">
      <c r="B699" s="411"/>
      <c r="C699" s="411"/>
      <c r="D699" s="345"/>
      <c r="E699" s="345"/>
      <c r="F699" s="345"/>
      <c r="G699" s="345"/>
      <c r="H699" s="345"/>
    </row>
    <row r="700" spans="2:8" s="344" customFormat="1">
      <c r="B700" s="411"/>
      <c r="C700" s="411"/>
      <c r="D700" s="345"/>
      <c r="E700" s="345"/>
      <c r="F700" s="345"/>
      <c r="G700" s="345"/>
      <c r="H700" s="345"/>
    </row>
    <row r="701" spans="2:8" s="344" customFormat="1">
      <c r="B701" s="411"/>
      <c r="C701" s="411"/>
      <c r="D701" s="345"/>
      <c r="E701" s="345"/>
      <c r="F701" s="345"/>
      <c r="G701" s="345"/>
      <c r="H701" s="345"/>
    </row>
    <row r="702" spans="2:8" s="344" customFormat="1">
      <c r="B702" s="411"/>
      <c r="C702" s="411"/>
      <c r="D702" s="345"/>
      <c r="E702" s="345"/>
      <c r="F702" s="345"/>
      <c r="G702" s="345"/>
      <c r="H702" s="345"/>
    </row>
    <row r="703" spans="2:8" s="344" customFormat="1">
      <c r="B703" s="411"/>
      <c r="C703" s="411"/>
      <c r="D703" s="345"/>
      <c r="E703" s="345"/>
      <c r="F703" s="345"/>
      <c r="G703" s="345"/>
      <c r="H703" s="345"/>
    </row>
    <row r="704" spans="2:8" s="344" customFormat="1">
      <c r="B704" s="411"/>
      <c r="C704" s="411"/>
      <c r="D704" s="345"/>
      <c r="E704" s="345"/>
      <c r="F704" s="345"/>
      <c r="G704" s="345"/>
      <c r="H704" s="345"/>
    </row>
    <row r="705" spans="2:8" s="344" customFormat="1">
      <c r="B705" s="411"/>
      <c r="C705" s="411"/>
      <c r="D705" s="345"/>
      <c r="E705" s="345"/>
      <c r="F705" s="345"/>
      <c r="G705" s="345"/>
      <c r="H705" s="345"/>
    </row>
    <row r="706" spans="2:8" s="344" customFormat="1">
      <c r="B706" s="411"/>
      <c r="C706" s="411"/>
      <c r="D706" s="345"/>
      <c r="E706" s="345"/>
      <c r="F706" s="345"/>
      <c r="G706" s="345"/>
      <c r="H706" s="345"/>
    </row>
    <row r="707" spans="2:8" s="344" customFormat="1">
      <c r="B707" s="411"/>
      <c r="C707" s="411"/>
      <c r="D707" s="345"/>
      <c r="E707" s="345"/>
      <c r="F707" s="345"/>
      <c r="G707" s="345"/>
      <c r="H707" s="345"/>
    </row>
    <row r="708" spans="2:8" s="344" customFormat="1">
      <c r="B708" s="411"/>
      <c r="C708" s="411"/>
      <c r="D708" s="345"/>
      <c r="E708" s="345"/>
      <c r="F708" s="345"/>
      <c r="G708" s="345"/>
      <c r="H708" s="345"/>
    </row>
    <row r="709" spans="2:8" s="344" customFormat="1">
      <c r="B709" s="411"/>
      <c r="C709" s="411"/>
      <c r="D709" s="345"/>
      <c r="E709" s="345"/>
      <c r="F709" s="345"/>
      <c r="G709" s="345"/>
      <c r="H709" s="345"/>
    </row>
    <row r="710" spans="2:8" s="344" customFormat="1">
      <c r="B710" s="411"/>
      <c r="C710" s="411"/>
      <c r="D710" s="345"/>
      <c r="E710" s="345"/>
      <c r="F710" s="345"/>
      <c r="G710" s="345"/>
      <c r="H710" s="345"/>
    </row>
    <row r="711" spans="2:8" s="344" customFormat="1">
      <c r="B711" s="411"/>
      <c r="C711" s="411"/>
      <c r="D711" s="345"/>
      <c r="E711" s="345"/>
      <c r="F711" s="345"/>
      <c r="G711" s="345"/>
      <c r="H711" s="345"/>
    </row>
    <row r="712" spans="2:8" s="344" customFormat="1">
      <c r="B712" s="411"/>
      <c r="C712" s="411"/>
      <c r="D712" s="345"/>
      <c r="E712" s="345"/>
      <c r="F712" s="345"/>
      <c r="G712" s="345"/>
      <c r="H712" s="345"/>
    </row>
    <row r="713" spans="2:8" s="344" customFormat="1">
      <c r="B713" s="411"/>
      <c r="C713" s="411"/>
      <c r="D713" s="345"/>
      <c r="E713" s="345"/>
      <c r="F713" s="345"/>
      <c r="G713" s="345"/>
      <c r="H713" s="345"/>
    </row>
    <row r="714" spans="2:8" s="344" customFormat="1">
      <c r="B714" s="411"/>
      <c r="C714" s="411"/>
      <c r="D714" s="345"/>
      <c r="E714" s="345"/>
      <c r="F714" s="345"/>
      <c r="G714" s="345"/>
      <c r="H714" s="345"/>
    </row>
    <row r="715" spans="2:8" s="344" customFormat="1">
      <c r="B715" s="411"/>
      <c r="C715" s="411"/>
      <c r="D715" s="345"/>
      <c r="E715" s="345"/>
      <c r="F715" s="345"/>
      <c r="G715" s="345"/>
      <c r="H715" s="345"/>
    </row>
    <row r="716" spans="2:8" s="344" customFormat="1">
      <c r="B716" s="411"/>
      <c r="C716" s="411"/>
      <c r="D716" s="345"/>
      <c r="E716" s="345"/>
      <c r="F716" s="345"/>
      <c r="G716" s="345"/>
      <c r="H716" s="345"/>
    </row>
    <row r="717" spans="2:8" s="344" customFormat="1">
      <c r="B717" s="411"/>
      <c r="C717" s="411"/>
      <c r="D717" s="345"/>
      <c r="E717" s="345"/>
      <c r="F717" s="345"/>
      <c r="G717" s="345"/>
      <c r="H717" s="345"/>
    </row>
    <row r="718" spans="2:8" s="344" customFormat="1">
      <c r="B718" s="411"/>
      <c r="C718" s="411"/>
      <c r="D718" s="345"/>
      <c r="E718" s="345"/>
      <c r="F718" s="345"/>
      <c r="G718" s="345"/>
      <c r="H718" s="345"/>
    </row>
    <row r="719" spans="2:8" s="344" customFormat="1">
      <c r="B719" s="411"/>
      <c r="C719" s="411"/>
      <c r="D719" s="345"/>
      <c r="E719" s="345"/>
      <c r="F719" s="345"/>
      <c r="G719" s="345"/>
      <c r="H719" s="345"/>
    </row>
    <row r="720" spans="2:8" s="344" customFormat="1">
      <c r="B720" s="411"/>
      <c r="C720" s="411"/>
      <c r="D720" s="345"/>
      <c r="E720" s="345"/>
      <c r="F720" s="345"/>
      <c r="G720" s="345"/>
      <c r="H720" s="345"/>
    </row>
    <row r="721" spans="2:8" s="344" customFormat="1">
      <c r="B721" s="411"/>
      <c r="C721" s="411"/>
      <c r="D721" s="345"/>
      <c r="E721" s="345"/>
      <c r="F721" s="345"/>
      <c r="G721" s="345"/>
      <c r="H721" s="345"/>
    </row>
    <row r="722" spans="2:8" s="344" customFormat="1">
      <c r="B722" s="411"/>
      <c r="C722" s="411"/>
      <c r="D722" s="345"/>
      <c r="E722" s="345"/>
      <c r="F722" s="345"/>
      <c r="G722" s="345"/>
      <c r="H722" s="345"/>
    </row>
    <row r="723" spans="2:8" s="344" customFormat="1">
      <c r="B723" s="411"/>
      <c r="C723" s="411"/>
      <c r="D723" s="345"/>
      <c r="E723" s="345"/>
      <c r="F723" s="345"/>
      <c r="G723" s="345"/>
      <c r="H723" s="345"/>
    </row>
    <row r="724" spans="2:8" s="344" customFormat="1">
      <c r="B724" s="411"/>
      <c r="C724" s="411"/>
      <c r="D724" s="345"/>
      <c r="E724" s="345"/>
      <c r="F724" s="345"/>
      <c r="G724" s="345"/>
      <c r="H724" s="345"/>
    </row>
    <row r="725" spans="2:8" s="344" customFormat="1">
      <c r="B725" s="411"/>
      <c r="C725" s="411"/>
      <c r="D725" s="345"/>
      <c r="E725" s="345"/>
      <c r="F725" s="345"/>
      <c r="G725" s="345"/>
      <c r="H725" s="345"/>
    </row>
    <row r="726" spans="2:8" s="344" customFormat="1">
      <c r="B726" s="411"/>
      <c r="C726" s="411"/>
      <c r="D726" s="345"/>
      <c r="E726" s="345"/>
      <c r="F726" s="345"/>
      <c r="G726" s="345"/>
      <c r="H726" s="345"/>
    </row>
    <row r="727" spans="2:8" s="344" customFormat="1">
      <c r="B727" s="411"/>
      <c r="C727" s="411"/>
      <c r="D727" s="345"/>
      <c r="E727" s="345"/>
      <c r="F727" s="345"/>
      <c r="G727" s="345"/>
      <c r="H727" s="345"/>
    </row>
    <row r="728" spans="2:8" s="344" customFormat="1">
      <c r="B728" s="411"/>
      <c r="C728" s="411"/>
      <c r="D728" s="345"/>
      <c r="E728" s="345"/>
      <c r="F728" s="345"/>
      <c r="G728" s="345"/>
      <c r="H728" s="345"/>
    </row>
    <row r="729" spans="2:8" s="344" customFormat="1">
      <c r="B729" s="411"/>
      <c r="C729" s="411"/>
      <c r="D729" s="345"/>
      <c r="E729" s="345"/>
      <c r="F729" s="345"/>
      <c r="G729" s="345"/>
      <c r="H729" s="345"/>
    </row>
    <row r="730" spans="2:8" s="344" customFormat="1">
      <c r="B730" s="411"/>
      <c r="C730" s="411"/>
      <c r="D730" s="345"/>
      <c r="E730" s="345"/>
      <c r="F730" s="345"/>
      <c r="G730" s="345"/>
      <c r="H730" s="345"/>
    </row>
    <row r="731" spans="2:8" s="344" customFormat="1">
      <c r="B731" s="411"/>
      <c r="C731" s="411"/>
      <c r="D731" s="345"/>
      <c r="E731" s="345"/>
      <c r="F731" s="345"/>
      <c r="G731" s="345"/>
      <c r="H731" s="345"/>
    </row>
    <row r="732" spans="2:8" s="344" customFormat="1">
      <c r="B732" s="411"/>
      <c r="C732" s="411"/>
      <c r="D732" s="345"/>
      <c r="E732" s="345"/>
      <c r="F732" s="345"/>
      <c r="G732" s="345"/>
      <c r="H732" s="345"/>
    </row>
    <row r="733" spans="2:8" s="344" customFormat="1">
      <c r="B733" s="411"/>
      <c r="C733" s="411"/>
      <c r="D733" s="345"/>
      <c r="E733" s="345"/>
      <c r="F733" s="345"/>
      <c r="G733" s="345"/>
      <c r="H733" s="345"/>
    </row>
    <row r="734" spans="2:8" s="344" customFormat="1">
      <c r="B734" s="411"/>
      <c r="C734" s="411"/>
      <c r="D734" s="345"/>
      <c r="E734" s="345"/>
      <c r="F734" s="345"/>
      <c r="G734" s="345"/>
      <c r="H734" s="345"/>
    </row>
    <row r="735" spans="2:8" s="344" customFormat="1">
      <c r="B735" s="411"/>
      <c r="C735" s="411"/>
      <c r="D735" s="345"/>
      <c r="E735" s="345"/>
      <c r="F735" s="345"/>
      <c r="G735" s="345"/>
      <c r="H735" s="345"/>
    </row>
    <row r="736" spans="2:8" s="344" customFormat="1">
      <c r="B736" s="411"/>
      <c r="C736" s="411"/>
      <c r="D736" s="345"/>
      <c r="E736" s="345"/>
      <c r="F736" s="345"/>
      <c r="G736" s="345"/>
      <c r="H736" s="345"/>
    </row>
    <row r="737" spans="2:8" s="344" customFormat="1">
      <c r="B737" s="411"/>
      <c r="C737" s="411"/>
      <c r="D737" s="345"/>
      <c r="E737" s="345"/>
      <c r="F737" s="345"/>
      <c r="G737" s="345"/>
      <c r="H737" s="345"/>
    </row>
    <row r="738" spans="2:8" s="344" customFormat="1">
      <c r="B738" s="411"/>
      <c r="C738" s="411"/>
      <c r="D738" s="345"/>
      <c r="E738" s="345"/>
      <c r="F738" s="345"/>
      <c r="G738" s="345"/>
      <c r="H738" s="345"/>
    </row>
    <row r="739" spans="2:8" s="344" customFormat="1">
      <c r="B739" s="411"/>
      <c r="C739" s="411"/>
      <c r="D739" s="345"/>
      <c r="E739" s="345"/>
      <c r="F739" s="345"/>
      <c r="G739" s="345"/>
      <c r="H739" s="345"/>
    </row>
    <row r="740" spans="2:8" s="344" customFormat="1">
      <c r="B740" s="411"/>
      <c r="C740" s="411"/>
      <c r="D740" s="345"/>
      <c r="E740" s="345"/>
      <c r="F740" s="345"/>
      <c r="G740" s="345"/>
      <c r="H740" s="345"/>
    </row>
    <row r="741" spans="2:8" s="344" customFormat="1">
      <c r="B741" s="411"/>
      <c r="C741" s="411"/>
      <c r="D741" s="345"/>
      <c r="E741" s="345"/>
      <c r="F741" s="345"/>
      <c r="G741" s="345"/>
      <c r="H741" s="345"/>
    </row>
    <row r="742" spans="2:8" s="344" customFormat="1">
      <c r="B742" s="411"/>
      <c r="C742" s="411"/>
      <c r="D742" s="345"/>
      <c r="E742" s="345"/>
      <c r="F742" s="345"/>
      <c r="G742" s="345"/>
      <c r="H742" s="345"/>
    </row>
    <row r="743" spans="2:8" s="344" customFormat="1">
      <c r="B743" s="411"/>
      <c r="C743" s="411"/>
      <c r="D743" s="345"/>
      <c r="E743" s="345"/>
      <c r="F743" s="345"/>
      <c r="G743" s="345"/>
      <c r="H743" s="345"/>
    </row>
    <row r="744" spans="2:8" s="344" customFormat="1">
      <c r="B744" s="411"/>
      <c r="C744" s="411"/>
      <c r="D744" s="345"/>
      <c r="E744" s="345"/>
      <c r="F744" s="345"/>
      <c r="G744" s="345"/>
      <c r="H744" s="345"/>
    </row>
    <row r="745" spans="2:8" s="344" customFormat="1">
      <c r="B745" s="411"/>
      <c r="C745" s="411"/>
      <c r="D745" s="345"/>
      <c r="E745" s="345"/>
      <c r="F745" s="345"/>
      <c r="G745" s="345"/>
      <c r="H745" s="345"/>
    </row>
    <row r="746" spans="2:8" s="344" customFormat="1">
      <c r="B746" s="411"/>
      <c r="C746" s="411"/>
      <c r="D746" s="345"/>
      <c r="E746" s="345"/>
      <c r="F746" s="345"/>
      <c r="G746" s="345"/>
      <c r="H746" s="345"/>
    </row>
    <row r="747" spans="2:8" s="344" customFormat="1">
      <c r="B747" s="411"/>
      <c r="C747" s="411"/>
      <c r="D747" s="345"/>
      <c r="E747" s="345"/>
      <c r="F747" s="345"/>
      <c r="G747" s="345"/>
      <c r="H747" s="345"/>
    </row>
    <row r="748" spans="2:8" s="344" customFormat="1">
      <c r="B748" s="411"/>
      <c r="C748" s="411"/>
      <c r="D748" s="345"/>
      <c r="E748" s="345"/>
      <c r="F748" s="345"/>
      <c r="G748" s="345"/>
      <c r="H748" s="345"/>
    </row>
    <row r="749" spans="2:8" s="344" customFormat="1">
      <c r="B749" s="411"/>
      <c r="C749" s="411"/>
      <c r="D749" s="345"/>
      <c r="E749" s="345"/>
      <c r="F749" s="345"/>
      <c r="G749" s="345"/>
      <c r="H749" s="345"/>
    </row>
    <row r="750" spans="2:8" s="344" customFormat="1">
      <c r="B750" s="411"/>
      <c r="C750" s="411"/>
      <c r="D750" s="345"/>
      <c r="E750" s="345"/>
      <c r="F750" s="345"/>
      <c r="G750" s="345"/>
      <c r="H750" s="345"/>
    </row>
    <row r="751" spans="2:8" s="344" customFormat="1">
      <c r="B751" s="411"/>
      <c r="C751" s="411"/>
      <c r="D751" s="345"/>
      <c r="E751" s="345"/>
      <c r="F751" s="345"/>
      <c r="G751" s="345"/>
      <c r="H751" s="345"/>
    </row>
    <row r="752" spans="2:8" s="344" customFormat="1">
      <c r="B752" s="411"/>
      <c r="C752" s="411"/>
      <c r="D752" s="345"/>
      <c r="E752" s="345"/>
      <c r="F752" s="345"/>
      <c r="G752" s="345"/>
      <c r="H752" s="345"/>
    </row>
    <row r="753" spans="2:8" s="344" customFormat="1">
      <c r="B753" s="411"/>
      <c r="C753" s="411"/>
      <c r="D753" s="345"/>
      <c r="E753" s="345"/>
      <c r="F753" s="345"/>
      <c r="G753" s="345"/>
      <c r="H753" s="345"/>
    </row>
    <row r="754" spans="2:8" s="344" customFormat="1">
      <c r="B754" s="411"/>
      <c r="C754" s="411"/>
      <c r="D754" s="345"/>
      <c r="E754" s="345"/>
      <c r="F754" s="345"/>
      <c r="G754" s="345"/>
      <c r="H754" s="345"/>
    </row>
    <row r="755" spans="2:8" s="344" customFormat="1">
      <c r="B755" s="411"/>
      <c r="C755" s="411"/>
      <c r="D755" s="345"/>
      <c r="E755" s="345"/>
      <c r="F755" s="345"/>
      <c r="G755" s="345"/>
      <c r="H755" s="345"/>
    </row>
    <row r="756" spans="2:8" s="344" customFormat="1">
      <c r="B756" s="411"/>
      <c r="C756" s="411"/>
      <c r="D756" s="345"/>
      <c r="E756" s="345"/>
      <c r="F756" s="345"/>
      <c r="G756" s="345"/>
      <c r="H756" s="345"/>
    </row>
    <row r="757" spans="2:8" s="344" customFormat="1">
      <c r="B757" s="411"/>
      <c r="C757" s="411"/>
      <c r="D757" s="345"/>
      <c r="E757" s="345"/>
      <c r="F757" s="345"/>
      <c r="G757" s="345"/>
      <c r="H757" s="345"/>
    </row>
    <row r="758" spans="2:8" s="344" customFormat="1">
      <c r="B758" s="411"/>
      <c r="C758" s="411"/>
      <c r="D758" s="345"/>
      <c r="E758" s="345"/>
      <c r="F758" s="345"/>
      <c r="G758" s="345"/>
      <c r="H758" s="345"/>
    </row>
    <row r="759" spans="2:8" s="344" customFormat="1">
      <c r="B759" s="411"/>
      <c r="C759" s="411"/>
      <c r="D759" s="345"/>
      <c r="E759" s="345"/>
      <c r="F759" s="345"/>
      <c r="G759" s="345"/>
      <c r="H759" s="345"/>
    </row>
    <row r="760" spans="2:8" s="344" customFormat="1">
      <c r="B760" s="411"/>
      <c r="C760" s="411"/>
      <c r="D760" s="345"/>
      <c r="E760" s="345"/>
      <c r="F760" s="345"/>
      <c r="G760" s="345"/>
      <c r="H760" s="345"/>
    </row>
    <row r="761" spans="2:8" s="344" customFormat="1">
      <c r="B761" s="411"/>
      <c r="C761" s="411"/>
      <c r="D761" s="345"/>
      <c r="E761" s="345"/>
      <c r="F761" s="345"/>
      <c r="G761" s="345"/>
      <c r="H761" s="345"/>
    </row>
    <row r="762" spans="2:8" s="344" customFormat="1">
      <c r="B762" s="411"/>
      <c r="C762" s="411"/>
      <c r="D762" s="345"/>
      <c r="E762" s="345"/>
      <c r="F762" s="345"/>
      <c r="G762" s="345"/>
      <c r="H762" s="345"/>
    </row>
    <row r="763" spans="2:8" s="344" customFormat="1">
      <c r="B763" s="411"/>
      <c r="C763" s="411"/>
      <c r="D763" s="345"/>
      <c r="E763" s="345"/>
      <c r="F763" s="345"/>
      <c r="G763" s="345"/>
      <c r="H763" s="345"/>
    </row>
    <row r="764" spans="2:8" s="344" customFormat="1">
      <c r="B764" s="411"/>
      <c r="C764" s="411"/>
      <c r="D764" s="345"/>
      <c r="E764" s="345"/>
      <c r="F764" s="345"/>
      <c r="G764" s="345"/>
      <c r="H764" s="345"/>
    </row>
    <row r="765" spans="2:8" s="344" customFormat="1">
      <c r="B765" s="411"/>
      <c r="C765" s="411"/>
      <c r="D765" s="345"/>
      <c r="E765" s="345"/>
      <c r="F765" s="345"/>
      <c r="G765" s="345"/>
      <c r="H765" s="345"/>
    </row>
    <row r="766" spans="2:8" s="344" customFormat="1">
      <c r="B766" s="411"/>
      <c r="C766" s="411"/>
      <c r="D766" s="345"/>
      <c r="E766" s="345"/>
      <c r="F766" s="345"/>
      <c r="G766" s="345"/>
      <c r="H766" s="345"/>
    </row>
    <row r="767" spans="2:8" s="344" customFormat="1">
      <c r="B767" s="411"/>
      <c r="C767" s="411"/>
      <c r="D767" s="345"/>
      <c r="E767" s="345"/>
      <c r="F767" s="345"/>
      <c r="G767" s="345"/>
      <c r="H767" s="345"/>
    </row>
    <row r="768" spans="2:8" s="344" customFormat="1">
      <c r="B768" s="411"/>
      <c r="C768" s="411"/>
      <c r="D768" s="345"/>
      <c r="E768" s="345"/>
      <c r="F768" s="345"/>
      <c r="G768" s="345"/>
      <c r="H768" s="345"/>
    </row>
    <row r="769" spans="2:8" s="344" customFormat="1">
      <c r="B769" s="411"/>
      <c r="C769" s="411"/>
      <c r="D769" s="345"/>
      <c r="E769" s="345"/>
      <c r="F769" s="345"/>
      <c r="G769" s="345"/>
      <c r="H769" s="345"/>
    </row>
    <row r="770" spans="2:8" s="344" customFormat="1">
      <c r="B770" s="411"/>
      <c r="C770" s="411"/>
      <c r="D770" s="345"/>
      <c r="E770" s="345"/>
      <c r="F770" s="345"/>
      <c r="G770" s="345"/>
      <c r="H770" s="345"/>
    </row>
    <row r="771" spans="2:8" s="344" customFormat="1">
      <c r="B771" s="411"/>
      <c r="C771" s="411"/>
      <c r="D771" s="345"/>
      <c r="E771" s="345"/>
      <c r="F771" s="345"/>
      <c r="G771" s="345"/>
      <c r="H771" s="345"/>
    </row>
    <row r="772" spans="2:8" s="344" customFormat="1">
      <c r="B772" s="411"/>
      <c r="C772" s="411"/>
      <c r="D772" s="345"/>
      <c r="E772" s="345"/>
      <c r="F772" s="345"/>
      <c r="G772" s="345"/>
      <c r="H772" s="345"/>
    </row>
    <row r="773" spans="2:8" s="344" customFormat="1">
      <c r="B773" s="411"/>
      <c r="C773" s="411"/>
      <c r="D773" s="345"/>
      <c r="E773" s="345"/>
      <c r="F773" s="345"/>
      <c r="G773" s="345"/>
      <c r="H773" s="345"/>
    </row>
    <row r="774" spans="2:8" s="344" customFormat="1">
      <c r="B774" s="411"/>
      <c r="C774" s="411"/>
      <c r="D774" s="345"/>
      <c r="E774" s="345"/>
      <c r="F774" s="345"/>
      <c r="G774" s="345"/>
      <c r="H774" s="345"/>
    </row>
    <row r="775" spans="2:8" s="344" customFormat="1">
      <c r="B775" s="411"/>
      <c r="C775" s="411"/>
      <c r="D775" s="345"/>
      <c r="E775" s="345"/>
      <c r="F775" s="345"/>
      <c r="G775" s="345"/>
      <c r="H775" s="345"/>
    </row>
    <row r="776" spans="2:8" s="344" customFormat="1">
      <c r="B776" s="411"/>
      <c r="C776" s="411"/>
      <c r="D776" s="345"/>
      <c r="E776" s="345"/>
      <c r="F776" s="345"/>
      <c r="G776" s="345"/>
      <c r="H776" s="345"/>
    </row>
    <row r="777" spans="2:8" s="344" customFormat="1">
      <c r="B777" s="411"/>
      <c r="C777" s="411"/>
      <c r="D777" s="345"/>
      <c r="E777" s="345"/>
      <c r="F777" s="345"/>
      <c r="G777" s="345"/>
      <c r="H777" s="345"/>
    </row>
    <row r="778" spans="2:8" s="344" customFormat="1">
      <c r="B778" s="411"/>
      <c r="C778" s="411"/>
      <c r="D778" s="345"/>
      <c r="E778" s="345"/>
      <c r="F778" s="345"/>
      <c r="G778" s="345"/>
      <c r="H778" s="345"/>
    </row>
    <row r="779" spans="2:8" s="344" customFormat="1">
      <c r="B779" s="411"/>
      <c r="C779" s="411"/>
      <c r="D779" s="345"/>
      <c r="E779" s="345"/>
      <c r="F779" s="345"/>
      <c r="G779" s="345"/>
      <c r="H779" s="345"/>
    </row>
    <row r="780" spans="2:8" s="344" customFormat="1">
      <c r="B780" s="411"/>
      <c r="C780" s="411"/>
      <c r="D780" s="345"/>
      <c r="E780" s="345"/>
      <c r="F780" s="345"/>
      <c r="G780" s="345"/>
      <c r="H780" s="345"/>
    </row>
    <row r="781" spans="2:8" s="344" customFormat="1">
      <c r="B781" s="411"/>
      <c r="C781" s="411"/>
      <c r="D781" s="345"/>
      <c r="E781" s="345"/>
      <c r="F781" s="345"/>
      <c r="G781" s="345"/>
      <c r="H781" s="345"/>
    </row>
    <row r="782" spans="2:8" s="344" customFormat="1">
      <c r="B782" s="411"/>
      <c r="C782" s="411"/>
      <c r="D782" s="345"/>
      <c r="E782" s="345"/>
      <c r="F782" s="345"/>
      <c r="G782" s="345"/>
      <c r="H782" s="345"/>
    </row>
    <row r="783" spans="2:8" s="344" customFormat="1">
      <c r="B783" s="411"/>
      <c r="C783" s="411"/>
      <c r="D783" s="345"/>
      <c r="E783" s="345"/>
      <c r="F783" s="345"/>
      <c r="G783" s="345"/>
      <c r="H783" s="345"/>
    </row>
    <row r="784" spans="2:8" s="344" customFormat="1">
      <c r="B784" s="411"/>
      <c r="C784" s="411"/>
      <c r="D784" s="345"/>
      <c r="E784" s="345"/>
      <c r="F784" s="345"/>
      <c r="G784" s="345"/>
      <c r="H784" s="345"/>
    </row>
    <row r="785" spans="2:8" s="344" customFormat="1">
      <c r="B785" s="411"/>
      <c r="C785" s="411"/>
      <c r="D785" s="345"/>
      <c r="E785" s="345"/>
      <c r="F785" s="345"/>
      <c r="G785" s="345"/>
      <c r="H785" s="345"/>
    </row>
    <row r="786" spans="2:8" s="344" customFormat="1">
      <c r="B786" s="411"/>
      <c r="C786" s="411"/>
      <c r="D786" s="345"/>
      <c r="E786" s="345"/>
      <c r="F786" s="345"/>
      <c r="G786" s="345"/>
      <c r="H786" s="345"/>
    </row>
    <row r="787" spans="2:8" s="344" customFormat="1">
      <c r="B787" s="411"/>
      <c r="C787" s="411"/>
      <c r="D787" s="345"/>
      <c r="E787" s="345"/>
      <c r="F787" s="345"/>
      <c r="G787" s="345"/>
      <c r="H787" s="345"/>
    </row>
    <row r="788" spans="2:8" s="344" customFormat="1">
      <c r="B788" s="411"/>
      <c r="C788" s="411"/>
      <c r="D788" s="345"/>
      <c r="E788" s="345"/>
      <c r="F788" s="345"/>
      <c r="G788" s="345"/>
      <c r="H788" s="345"/>
    </row>
    <row r="789" spans="2:8" s="344" customFormat="1">
      <c r="B789" s="411"/>
      <c r="C789" s="411"/>
      <c r="D789" s="345"/>
      <c r="E789" s="345"/>
      <c r="F789" s="345"/>
      <c r="G789" s="345"/>
      <c r="H789" s="345"/>
    </row>
    <row r="790" spans="2:8" s="344" customFormat="1">
      <c r="B790" s="411"/>
      <c r="C790" s="411"/>
      <c r="D790" s="345"/>
      <c r="E790" s="345"/>
      <c r="F790" s="345"/>
      <c r="G790" s="345"/>
      <c r="H790" s="345"/>
    </row>
    <row r="791" spans="2:8" s="344" customFormat="1">
      <c r="B791" s="411"/>
      <c r="C791" s="411"/>
      <c r="D791" s="345"/>
      <c r="E791" s="345"/>
      <c r="F791" s="345"/>
      <c r="G791" s="345"/>
      <c r="H791" s="345"/>
    </row>
    <row r="792" spans="2:8" s="344" customFormat="1">
      <c r="B792" s="411"/>
      <c r="C792" s="411"/>
      <c r="D792" s="345"/>
      <c r="E792" s="345"/>
      <c r="F792" s="345"/>
      <c r="G792" s="345"/>
      <c r="H792" s="345"/>
    </row>
    <row r="793" spans="2:8" s="344" customFormat="1">
      <c r="B793" s="411"/>
      <c r="C793" s="411"/>
      <c r="D793" s="345"/>
      <c r="E793" s="345"/>
      <c r="F793" s="345"/>
      <c r="G793" s="345"/>
      <c r="H793" s="345"/>
    </row>
    <row r="794" spans="2:8" s="344" customFormat="1">
      <c r="B794" s="411"/>
      <c r="C794" s="411"/>
      <c r="D794" s="345"/>
      <c r="E794" s="345"/>
      <c r="F794" s="345"/>
      <c r="G794" s="345"/>
      <c r="H794" s="345"/>
    </row>
    <row r="795" spans="2:8" s="344" customFormat="1">
      <c r="B795" s="411"/>
      <c r="C795" s="411"/>
      <c r="D795" s="345"/>
      <c r="E795" s="345"/>
      <c r="F795" s="345"/>
      <c r="G795" s="345"/>
      <c r="H795" s="345"/>
    </row>
    <row r="796" spans="2:8" s="344" customFormat="1">
      <c r="B796" s="411"/>
      <c r="C796" s="411"/>
      <c r="D796" s="345"/>
      <c r="E796" s="345"/>
      <c r="F796" s="345"/>
      <c r="G796" s="345"/>
      <c r="H796" s="345"/>
    </row>
    <row r="797" spans="2:8" s="344" customFormat="1">
      <c r="B797" s="411"/>
      <c r="C797" s="411"/>
      <c r="D797" s="345"/>
      <c r="E797" s="345"/>
      <c r="F797" s="345"/>
      <c r="G797" s="345"/>
      <c r="H797" s="345"/>
    </row>
    <row r="798" spans="2:8" s="344" customFormat="1">
      <c r="B798" s="411"/>
      <c r="C798" s="411"/>
      <c r="D798" s="345"/>
      <c r="E798" s="345"/>
      <c r="F798" s="345"/>
      <c r="G798" s="345"/>
      <c r="H798" s="345"/>
    </row>
    <row r="799" spans="2:8" s="344" customFormat="1">
      <c r="B799" s="411"/>
      <c r="C799" s="411"/>
      <c r="D799" s="345"/>
      <c r="E799" s="345"/>
      <c r="F799" s="345"/>
      <c r="G799" s="345"/>
      <c r="H799" s="345"/>
    </row>
    <row r="800" spans="2:8" s="344" customFormat="1">
      <c r="B800" s="411"/>
      <c r="C800" s="411"/>
      <c r="D800" s="345"/>
      <c r="E800" s="345"/>
      <c r="F800" s="345"/>
      <c r="G800" s="345"/>
      <c r="H800" s="345"/>
    </row>
    <row r="801" spans="2:8" s="344" customFormat="1">
      <c r="B801" s="411"/>
      <c r="C801" s="411"/>
      <c r="D801" s="345"/>
      <c r="E801" s="345"/>
      <c r="F801" s="345"/>
      <c r="G801" s="345"/>
      <c r="H801" s="345"/>
    </row>
    <row r="802" spans="2:8" s="344" customFormat="1">
      <c r="B802" s="411"/>
      <c r="C802" s="411"/>
      <c r="D802" s="345"/>
      <c r="E802" s="345"/>
      <c r="F802" s="345"/>
      <c r="G802" s="345"/>
      <c r="H802" s="345"/>
    </row>
    <row r="803" spans="2:8" s="344" customFormat="1">
      <c r="B803" s="411"/>
      <c r="C803" s="411"/>
      <c r="D803" s="345"/>
      <c r="E803" s="345"/>
      <c r="F803" s="345"/>
      <c r="G803" s="345"/>
      <c r="H803" s="345"/>
    </row>
    <row r="804" spans="2:8" s="344" customFormat="1">
      <c r="B804" s="411"/>
      <c r="C804" s="411"/>
      <c r="D804" s="345"/>
      <c r="E804" s="345"/>
      <c r="F804" s="345"/>
      <c r="G804" s="345"/>
      <c r="H804" s="345"/>
    </row>
    <row r="805" spans="2:8" s="344" customFormat="1">
      <c r="B805" s="411"/>
      <c r="C805" s="411"/>
      <c r="D805" s="345"/>
      <c r="E805" s="345"/>
      <c r="F805" s="345"/>
      <c r="G805" s="345"/>
      <c r="H805" s="345"/>
    </row>
    <row r="806" spans="2:8" s="344" customFormat="1">
      <c r="B806" s="411"/>
      <c r="C806" s="411"/>
      <c r="D806" s="345"/>
      <c r="E806" s="345"/>
      <c r="F806" s="345"/>
      <c r="G806" s="345"/>
      <c r="H806" s="345"/>
    </row>
    <row r="807" spans="2:8" s="344" customFormat="1">
      <c r="B807" s="411"/>
      <c r="C807" s="411"/>
      <c r="D807" s="345"/>
      <c r="E807" s="345"/>
      <c r="F807" s="345"/>
      <c r="G807" s="345"/>
      <c r="H807" s="345"/>
    </row>
    <row r="808" spans="2:8" s="344" customFormat="1">
      <c r="B808" s="411"/>
      <c r="C808" s="411"/>
      <c r="D808" s="345"/>
      <c r="E808" s="345"/>
      <c r="F808" s="345"/>
      <c r="G808" s="345"/>
      <c r="H808" s="345"/>
    </row>
    <row r="809" spans="2:8" s="344" customFormat="1">
      <c r="B809" s="411"/>
      <c r="C809" s="411"/>
      <c r="D809" s="345"/>
      <c r="E809" s="345"/>
      <c r="F809" s="345"/>
      <c r="G809" s="345"/>
      <c r="H809" s="345"/>
    </row>
    <row r="810" spans="2:8" s="344" customFormat="1">
      <c r="B810" s="411"/>
      <c r="C810" s="411"/>
      <c r="D810" s="345"/>
      <c r="E810" s="345"/>
      <c r="F810" s="345"/>
      <c r="G810" s="345"/>
      <c r="H810" s="345"/>
    </row>
    <row r="811" spans="2:8" s="344" customFormat="1">
      <c r="B811" s="411"/>
      <c r="C811" s="411"/>
      <c r="D811" s="345"/>
      <c r="E811" s="345"/>
      <c r="F811" s="345"/>
      <c r="G811" s="345"/>
      <c r="H811" s="345"/>
    </row>
    <row r="812" spans="2:8" s="344" customFormat="1">
      <c r="B812" s="411"/>
      <c r="C812" s="411"/>
      <c r="D812" s="345"/>
      <c r="E812" s="345"/>
      <c r="F812" s="345"/>
      <c r="G812" s="345"/>
      <c r="H812" s="345"/>
    </row>
    <row r="813" spans="2:8" s="344" customFormat="1">
      <c r="B813" s="411"/>
      <c r="C813" s="411"/>
      <c r="D813" s="345"/>
      <c r="E813" s="345"/>
      <c r="F813" s="345"/>
      <c r="G813" s="345"/>
      <c r="H813" s="345"/>
    </row>
    <row r="814" spans="2:8" s="344" customFormat="1">
      <c r="B814" s="411"/>
      <c r="C814" s="411"/>
      <c r="D814" s="345"/>
      <c r="E814" s="345"/>
      <c r="F814" s="345"/>
      <c r="G814" s="345"/>
      <c r="H814" s="345"/>
    </row>
    <row r="815" spans="2:8" s="344" customFormat="1">
      <c r="B815" s="411"/>
      <c r="C815" s="411"/>
      <c r="D815" s="345"/>
      <c r="E815" s="345"/>
      <c r="F815" s="345"/>
      <c r="G815" s="345"/>
      <c r="H815" s="345"/>
    </row>
    <row r="816" spans="2:8" s="344" customFormat="1">
      <c r="B816" s="411"/>
      <c r="C816" s="411"/>
      <c r="D816" s="345"/>
      <c r="E816" s="345"/>
      <c r="F816" s="345"/>
      <c r="G816" s="345"/>
      <c r="H816" s="345"/>
    </row>
    <row r="817" spans="2:8" s="344" customFormat="1">
      <c r="B817" s="411"/>
      <c r="C817" s="411"/>
      <c r="D817" s="345"/>
      <c r="E817" s="345"/>
      <c r="F817" s="345"/>
      <c r="G817" s="345"/>
      <c r="H817" s="345"/>
    </row>
    <row r="818" spans="2:8" s="344" customFormat="1">
      <c r="B818" s="411"/>
      <c r="C818" s="411"/>
      <c r="D818" s="345"/>
      <c r="E818" s="345"/>
      <c r="F818" s="345"/>
      <c r="G818" s="345"/>
      <c r="H818" s="345"/>
    </row>
    <row r="819" spans="2:8" s="344" customFormat="1">
      <c r="B819" s="411"/>
      <c r="C819" s="411"/>
      <c r="D819" s="345"/>
      <c r="E819" s="345"/>
      <c r="F819" s="345"/>
      <c r="G819" s="345"/>
      <c r="H819" s="345"/>
    </row>
    <row r="820" spans="2:8" s="344" customFormat="1">
      <c r="B820" s="411"/>
      <c r="C820" s="411"/>
      <c r="D820" s="345"/>
      <c r="E820" s="345"/>
      <c r="F820" s="345"/>
      <c r="G820" s="345"/>
      <c r="H820" s="345"/>
    </row>
    <row r="821" spans="2:8" s="344" customFormat="1">
      <c r="B821" s="411"/>
      <c r="C821" s="411"/>
      <c r="D821" s="345"/>
      <c r="E821" s="345"/>
      <c r="F821" s="345"/>
      <c r="G821" s="345"/>
      <c r="H821" s="345"/>
    </row>
    <row r="822" spans="2:8" s="344" customFormat="1">
      <c r="B822" s="411"/>
      <c r="C822" s="411"/>
      <c r="D822" s="345"/>
      <c r="E822" s="345"/>
      <c r="F822" s="345"/>
      <c r="G822" s="345"/>
      <c r="H822" s="345"/>
    </row>
    <row r="823" spans="2:8" s="344" customFormat="1">
      <c r="B823" s="411"/>
      <c r="C823" s="411"/>
      <c r="D823" s="345"/>
      <c r="E823" s="345"/>
      <c r="F823" s="345"/>
      <c r="G823" s="345"/>
      <c r="H823" s="345"/>
    </row>
    <row r="824" spans="2:8" s="344" customFormat="1">
      <c r="B824" s="411"/>
      <c r="C824" s="411"/>
      <c r="D824" s="345"/>
      <c r="E824" s="345"/>
      <c r="F824" s="345"/>
      <c r="G824" s="345"/>
      <c r="H824" s="345"/>
    </row>
    <row r="825" spans="2:8" s="344" customFormat="1">
      <c r="B825" s="411"/>
      <c r="C825" s="411"/>
      <c r="D825" s="345"/>
      <c r="E825" s="345"/>
      <c r="F825" s="345"/>
      <c r="G825" s="345"/>
      <c r="H825" s="345"/>
    </row>
    <row r="826" spans="2:8" s="344" customFormat="1">
      <c r="B826" s="411"/>
      <c r="C826" s="411"/>
      <c r="D826" s="345"/>
      <c r="E826" s="345"/>
      <c r="F826" s="345"/>
      <c r="G826" s="345"/>
      <c r="H826" s="345"/>
    </row>
    <row r="827" spans="2:8" s="344" customFormat="1">
      <c r="B827" s="411"/>
      <c r="C827" s="411"/>
      <c r="D827" s="345"/>
      <c r="E827" s="345"/>
      <c r="F827" s="345"/>
      <c r="G827" s="345"/>
      <c r="H827" s="345"/>
    </row>
    <row r="828" spans="2:8" s="344" customFormat="1">
      <c r="B828" s="411"/>
      <c r="C828" s="411"/>
      <c r="D828" s="345"/>
      <c r="E828" s="345"/>
      <c r="F828" s="345"/>
      <c r="G828" s="345"/>
      <c r="H828" s="345"/>
    </row>
    <row r="829" spans="2:8" s="344" customFormat="1">
      <c r="B829" s="411"/>
      <c r="C829" s="411"/>
      <c r="D829" s="345"/>
      <c r="E829" s="345"/>
      <c r="F829" s="345"/>
      <c r="G829" s="345"/>
      <c r="H829" s="345"/>
    </row>
    <row r="830" spans="2:8" s="344" customFormat="1">
      <c r="B830" s="411"/>
      <c r="C830" s="411"/>
      <c r="D830" s="345"/>
      <c r="E830" s="345"/>
      <c r="F830" s="345"/>
      <c r="G830" s="345"/>
      <c r="H830" s="345"/>
    </row>
    <row r="831" spans="2:8" s="344" customFormat="1">
      <c r="B831" s="411"/>
      <c r="C831" s="411"/>
      <c r="D831" s="345"/>
      <c r="E831" s="345"/>
      <c r="F831" s="345"/>
      <c r="G831" s="345"/>
      <c r="H831" s="345"/>
    </row>
    <row r="832" spans="2:8" s="344" customFormat="1">
      <c r="B832" s="411"/>
      <c r="C832" s="411"/>
      <c r="D832" s="345"/>
      <c r="E832" s="345"/>
      <c r="F832" s="345"/>
      <c r="G832" s="345"/>
      <c r="H832" s="345"/>
    </row>
    <row r="833" spans="2:8" s="344" customFormat="1">
      <c r="B833" s="411"/>
      <c r="C833" s="411"/>
      <c r="D833" s="345"/>
      <c r="E833" s="345"/>
      <c r="F833" s="345"/>
      <c r="G833" s="345"/>
      <c r="H833" s="345"/>
    </row>
    <row r="834" spans="2:8" s="344" customFormat="1">
      <c r="B834" s="411"/>
      <c r="C834" s="411"/>
      <c r="D834" s="345"/>
      <c r="E834" s="345"/>
      <c r="F834" s="345"/>
      <c r="G834" s="345"/>
      <c r="H834" s="345"/>
    </row>
    <row r="835" spans="2:8" s="344" customFormat="1">
      <c r="B835" s="411"/>
      <c r="C835" s="411"/>
      <c r="D835" s="345"/>
      <c r="E835" s="345"/>
      <c r="F835" s="345"/>
      <c r="G835" s="345"/>
      <c r="H835" s="345"/>
    </row>
    <row r="836" spans="2:8" s="344" customFormat="1">
      <c r="B836" s="411"/>
      <c r="C836" s="411"/>
      <c r="D836" s="345"/>
      <c r="E836" s="345"/>
      <c r="F836" s="345"/>
      <c r="G836" s="345"/>
      <c r="H836" s="345"/>
    </row>
    <row r="837" spans="2:8" s="344" customFormat="1">
      <c r="B837" s="411"/>
      <c r="C837" s="411"/>
      <c r="D837" s="345"/>
      <c r="E837" s="345"/>
      <c r="F837" s="345"/>
      <c r="G837" s="345"/>
      <c r="H837" s="345"/>
    </row>
    <row r="838" spans="2:8" s="344" customFormat="1">
      <c r="B838" s="411"/>
      <c r="C838" s="411"/>
      <c r="D838" s="345"/>
      <c r="E838" s="345"/>
      <c r="F838" s="345"/>
      <c r="G838" s="345"/>
      <c r="H838" s="345"/>
    </row>
    <row r="839" spans="2:8" s="344" customFormat="1">
      <c r="B839" s="411"/>
      <c r="C839" s="411"/>
      <c r="D839" s="345"/>
      <c r="E839" s="345"/>
      <c r="F839" s="345"/>
      <c r="G839" s="345"/>
      <c r="H839" s="345"/>
    </row>
    <row r="840" spans="2:8" s="344" customFormat="1">
      <c r="B840" s="411"/>
      <c r="C840" s="411"/>
      <c r="D840" s="345"/>
      <c r="E840" s="345"/>
      <c r="F840" s="345"/>
      <c r="G840" s="345"/>
      <c r="H840" s="345"/>
    </row>
    <row r="841" spans="2:8" s="344" customFormat="1">
      <c r="B841" s="411"/>
      <c r="C841" s="411"/>
      <c r="D841" s="345"/>
      <c r="E841" s="345"/>
      <c r="F841" s="345"/>
      <c r="G841" s="345"/>
      <c r="H841" s="345"/>
    </row>
    <row r="842" spans="2:8" s="344" customFormat="1">
      <c r="B842" s="411"/>
      <c r="C842" s="411"/>
      <c r="D842" s="345"/>
      <c r="E842" s="345"/>
      <c r="F842" s="345"/>
      <c r="G842" s="345"/>
      <c r="H842" s="345"/>
    </row>
    <row r="843" spans="2:8" s="344" customFormat="1">
      <c r="B843" s="411"/>
      <c r="C843" s="411"/>
      <c r="D843" s="345"/>
      <c r="E843" s="345"/>
      <c r="F843" s="345"/>
      <c r="G843" s="345"/>
      <c r="H843" s="345"/>
    </row>
    <row r="844" spans="2:8" s="344" customFormat="1">
      <c r="B844" s="411"/>
      <c r="C844" s="411"/>
      <c r="D844" s="345"/>
      <c r="E844" s="345"/>
      <c r="F844" s="345"/>
      <c r="G844" s="345"/>
      <c r="H844" s="345"/>
    </row>
    <row r="845" spans="2:8" s="344" customFormat="1">
      <c r="B845" s="411"/>
      <c r="C845" s="411"/>
      <c r="D845" s="345"/>
      <c r="E845" s="345"/>
      <c r="F845" s="345"/>
      <c r="G845" s="345"/>
      <c r="H845" s="345"/>
    </row>
    <row r="846" spans="2:8" s="344" customFormat="1">
      <c r="B846" s="411"/>
      <c r="C846" s="411"/>
      <c r="D846" s="345"/>
      <c r="E846" s="345"/>
      <c r="F846" s="345"/>
      <c r="G846" s="345"/>
      <c r="H846" s="345"/>
    </row>
    <row r="847" spans="2:8" s="344" customFormat="1">
      <c r="B847" s="411"/>
      <c r="C847" s="411"/>
      <c r="D847" s="345"/>
      <c r="E847" s="345"/>
      <c r="F847" s="345"/>
      <c r="G847" s="345"/>
      <c r="H847" s="345"/>
    </row>
    <row r="848" spans="2:8" s="344" customFormat="1">
      <c r="B848" s="411"/>
      <c r="C848" s="411"/>
      <c r="D848" s="345"/>
      <c r="E848" s="345"/>
      <c r="F848" s="345"/>
      <c r="G848" s="345"/>
      <c r="H848" s="345"/>
    </row>
    <row r="849" spans="2:8" s="344" customFormat="1">
      <c r="B849" s="411"/>
      <c r="C849" s="411"/>
      <c r="D849" s="345"/>
      <c r="E849" s="345"/>
      <c r="F849" s="345"/>
      <c r="G849" s="345"/>
      <c r="H849" s="345"/>
    </row>
    <row r="850" spans="2:8" s="344" customFormat="1">
      <c r="B850" s="411"/>
      <c r="C850" s="411"/>
      <c r="D850" s="345"/>
      <c r="E850" s="345"/>
      <c r="F850" s="345"/>
      <c r="G850" s="345"/>
      <c r="H850" s="345"/>
    </row>
    <row r="851" spans="2:8" s="344" customFormat="1">
      <c r="B851" s="411"/>
      <c r="C851" s="411"/>
      <c r="D851" s="345"/>
      <c r="E851" s="345"/>
      <c r="F851" s="345"/>
      <c r="G851" s="345"/>
      <c r="H851" s="345"/>
    </row>
    <row r="852" spans="2:8" s="344" customFormat="1">
      <c r="B852" s="411"/>
      <c r="C852" s="411"/>
      <c r="D852" s="345"/>
      <c r="E852" s="345"/>
      <c r="F852" s="345"/>
      <c r="G852" s="345"/>
      <c r="H852" s="345"/>
    </row>
    <row r="853" spans="2:8" s="344" customFormat="1">
      <c r="B853" s="411"/>
      <c r="C853" s="411"/>
      <c r="D853" s="345"/>
      <c r="E853" s="345"/>
      <c r="F853" s="345"/>
      <c r="G853" s="345"/>
      <c r="H853" s="345"/>
    </row>
    <row r="854" spans="2:8" s="344" customFormat="1">
      <c r="B854" s="411"/>
      <c r="C854" s="411"/>
      <c r="D854" s="345"/>
      <c r="E854" s="345"/>
      <c r="F854" s="345"/>
      <c r="G854" s="345"/>
      <c r="H854" s="345"/>
    </row>
    <row r="855" spans="2:8" s="344" customFormat="1">
      <c r="B855" s="411"/>
      <c r="C855" s="411"/>
      <c r="D855" s="345"/>
      <c r="E855" s="345"/>
      <c r="F855" s="345"/>
      <c r="G855" s="345"/>
      <c r="H855" s="345"/>
    </row>
    <row r="856" spans="2:8" s="344" customFormat="1">
      <c r="B856" s="411"/>
      <c r="C856" s="411"/>
      <c r="D856" s="345"/>
      <c r="E856" s="345"/>
      <c r="F856" s="345"/>
      <c r="G856" s="345"/>
      <c r="H856" s="345"/>
    </row>
    <row r="857" spans="2:8" s="344" customFormat="1">
      <c r="B857" s="411"/>
      <c r="C857" s="411"/>
      <c r="D857" s="345"/>
      <c r="E857" s="345"/>
      <c r="F857" s="345"/>
      <c r="G857" s="345"/>
      <c r="H857" s="345"/>
    </row>
    <row r="858" spans="2:8" s="344" customFormat="1">
      <c r="B858" s="411"/>
      <c r="C858" s="411"/>
      <c r="D858" s="345"/>
      <c r="E858" s="345"/>
      <c r="F858" s="345"/>
      <c r="G858" s="345"/>
      <c r="H858" s="345"/>
    </row>
    <row r="859" spans="2:8" s="344" customFormat="1">
      <c r="B859" s="411"/>
      <c r="C859" s="411"/>
      <c r="D859" s="345"/>
      <c r="E859" s="345"/>
      <c r="F859" s="345"/>
      <c r="G859" s="345"/>
      <c r="H859" s="345"/>
    </row>
    <row r="860" spans="2:8" s="344" customFormat="1">
      <c r="B860" s="411"/>
      <c r="C860" s="411"/>
      <c r="D860" s="345"/>
      <c r="E860" s="345"/>
      <c r="F860" s="345"/>
      <c r="G860" s="345"/>
      <c r="H860" s="345"/>
    </row>
    <row r="861" spans="2:8" s="344" customFormat="1">
      <c r="B861" s="411"/>
      <c r="C861" s="411"/>
      <c r="D861" s="345"/>
      <c r="E861" s="345"/>
      <c r="F861" s="345"/>
      <c r="G861" s="345"/>
      <c r="H861" s="345"/>
    </row>
    <row r="862" spans="2:8" s="344" customFormat="1">
      <c r="B862" s="411"/>
      <c r="C862" s="411"/>
      <c r="D862" s="345"/>
      <c r="E862" s="345"/>
      <c r="F862" s="345"/>
      <c r="G862" s="345"/>
      <c r="H862" s="345"/>
    </row>
    <row r="863" spans="2:8" s="344" customFormat="1">
      <c r="B863" s="411"/>
      <c r="C863" s="411"/>
      <c r="D863" s="345"/>
      <c r="E863" s="345"/>
      <c r="F863" s="345"/>
      <c r="G863" s="345"/>
      <c r="H863" s="345"/>
    </row>
    <row r="864" spans="2:8" s="344" customFormat="1">
      <c r="B864" s="411"/>
      <c r="C864" s="411"/>
      <c r="D864" s="345"/>
      <c r="E864" s="345"/>
      <c r="F864" s="345"/>
      <c r="G864" s="345"/>
      <c r="H864" s="345"/>
    </row>
    <row r="865" spans="2:8" s="344" customFormat="1">
      <c r="B865" s="411"/>
      <c r="C865" s="411"/>
      <c r="D865" s="345"/>
      <c r="E865" s="345"/>
      <c r="F865" s="345"/>
      <c r="G865" s="345"/>
      <c r="H865" s="345"/>
    </row>
    <row r="866" spans="2:8" s="344" customFormat="1">
      <c r="B866" s="411"/>
      <c r="C866" s="411"/>
      <c r="D866" s="345"/>
      <c r="E866" s="345"/>
      <c r="F866" s="345"/>
      <c r="G866" s="345"/>
      <c r="H866" s="345"/>
    </row>
    <row r="867" spans="2:8" s="344" customFormat="1">
      <c r="B867" s="411"/>
      <c r="C867" s="411"/>
      <c r="D867" s="345"/>
      <c r="E867" s="345"/>
      <c r="F867" s="345"/>
      <c r="G867" s="345"/>
      <c r="H867" s="345"/>
    </row>
    <row r="868" spans="2:8" s="344" customFormat="1">
      <c r="B868" s="411"/>
      <c r="C868" s="411"/>
      <c r="D868" s="345"/>
      <c r="E868" s="345"/>
      <c r="F868" s="345"/>
      <c r="G868" s="345"/>
      <c r="H868" s="345"/>
    </row>
    <row r="869" spans="2:8" s="344" customFormat="1">
      <c r="B869" s="411"/>
      <c r="C869" s="411"/>
      <c r="D869" s="345"/>
      <c r="E869" s="345"/>
      <c r="F869" s="345"/>
      <c r="G869" s="345"/>
      <c r="H869" s="345"/>
    </row>
    <row r="870" spans="2:8" s="344" customFormat="1">
      <c r="B870" s="411"/>
      <c r="C870" s="411"/>
      <c r="D870" s="345"/>
      <c r="E870" s="345"/>
      <c r="F870" s="345"/>
      <c r="G870" s="345"/>
      <c r="H870" s="345"/>
    </row>
    <row r="871" spans="2:8" s="344" customFormat="1">
      <c r="B871" s="411"/>
      <c r="C871" s="411"/>
      <c r="D871" s="345"/>
      <c r="E871" s="345"/>
      <c r="F871" s="345"/>
      <c r="G871" s="345"/>
      <c r="H871" s="345"/>
    </row>
    <row r="872" spans="2:8" s="344" customFormat="1">
      <c r="B872" s="411"/>
      <c r="C872" s="411"/>
      <c r="D872" s="345"/>
      <c r="E872" s="345"/>
      <c r="F872" s="345"/>
      <c r="G872" s="345"/>
      <c r="H872" s="345"/>
    </row>
    <row r="873" spans="2:8" s="344" customFormat="1">
      <c r="B873" s="411"/>
      <c r="C873" s="411"/>
      <c r="D873" s="345"/>
      <c r="E873" s="345"/>
      <c r="F873" s="345"/>
      <c r="G873" s="345"/>
      <c r="H873" s="345"/>
    </row>
    <row r="874" spans="2:8" s="344" customFormat="1">
      <c r="B874" s="411"/>
      <c r="C874" s="411"/>
      <c r="D874" s="345"/>
      <c r="E874" s="345"/>
      <c r="F874" s="345"/>
      <c r="G874" s="345"/>
      <c r="H874" s="345"/>
    </row>
    <row r="875" spans="2:8" s="344" customFormat="1">
      <c r="B875" s="411"/>
      <c r="C875" s="411"/>
      <c r="D875" s="345"/>
      <c r="E875" s="345"/>
      <c r="F875" s="345"/>
      <c r="G875" s="345"/>
      <c r="H875" s="345"/>
    </row>
    <row r="876" spans="2:8" s="344" customFormat="1">
      <c r="B876" s="411"/>
      <c r="C876" s="411"/>
      <c r="D876" s="345"/>
      <c r="E876" s="345"/>
      <c r="F876" s="345"/>
      <c r="G876" s="345"/>
      <c r="H876" s="345"/>
    </row>
    <row r="877" spans="2:8" s="344" customFormat="1">
      <c r="B877" s="411"/>
      <c r="C877" s="411"/>
      <c r="D877" s="345"/>
      <c r="E877" s="345"/>
      <c r="F877" s="345"/>
      <c r="G877" s="345"/>
      <c r="H877" s="345"/>
    </row>
    <row r="878" spans="2:8" s="344" customFormat="1">
      <c r="B878" s="411"/>
      <c r="C878" s="411"/>
      <c r="D878" s="345"/>
      <c r="E878" s="345"/>
      <c r="F878" s="345"/>
      <c r="G878" s="345"/>
      <c r="H878" s="345"/>
    </row>
    <row r="879" spans="2:8" s="344" customFormat="1">
      <c r="B879" s="411"/>
      <c r="C879" s="411"/>
      <c r="D879" s="345"/>
      <c r="E879" s="345"/>
      <c r="F879" s="345"/>
      <c r="G879" s="345"/>
      <c r="H879" s="345"/>
    </row>
    <row r="880" spans="2:8" s="344" customFormat="1">
      <c r="B880" s="411"/>
      <c r="C880" s="411"/>
      <c r="D880" s="345"/>
      <c r="E880" s="345"/>
      <c r="F880" s="345"/>
      <c r="G880" s="345"/>
      <c r="H880" s="345"/>
    </row>
    <row r="881" spans="2:8" s="344" customFormat="1">
      <c r="B881" s="411"/>
      <c r="C881" s="411"/>
      <c r="D881" s="345"/>
      <c r="E881" s="345"/>
      <c r="F881" s="345"/>
      <c r="G881" s="345"/>
      <c r="H881" s="345"/>
    </row>
    <row r="882" spans="2:8" s="344" customFormat="1">
      <c r="B882" s="411"/>
      <c r="C882" s="411"/>
      <c r="D882" s="345"/>
      <c r="E882" s="345"/>
      <c r="F882" s="345"/>
      <c r="G882" s="345"/>
      <c r="H882" s="345"/>
    </row>
    <row r="883" spans="2:8" s="344" customFormat="1">
      <c r="B883" s="411"/>
      <c r="C883" s="411"/>
      <c r="D883" s="345"/>
      <c r="E883" s="345"/>
      <c r="F883" s="345"/>
      <c r="G883" s="345"/>
      <c r="H883" s="345"/>
    </row>
    <row r="884" spans="2:8" s="344" customFormat="1">
      <c r="B884" s="411"/>
      <c r="C884" s="411"/>
      <c r="D884" s="345"/>
      <c r="E884" s="345"/>
      <c r="F884" s="345"/>
      <c r="G884" s="345"/>
      <c r="H884" s="345"/>
    </row>
    <row r="885" spans="2:8" s="344" customFormat="1">
      <c r="B885" s="411"/>
      <c r="C885" s="411"/>
      <c r="D885" s="345"/>
      <c r="E885" s="345"/>
      <c r="F885" s="345"/>
      <c r="G885" s="345"/>
      <c r="H885" s="345"/>
    </row>
    <row r="886" spans="2:8" s="344" customFormat="1">
      <c r="B886" s="411"/>
      <c r="C886" s="411"/>
      <c r="D886" s="345"/>
      <c r="E886" s="345"/>
      <c r="F886" s="345"/>
      <c r="G886" s="345"/>
      <c r="H886" s="345"/>
    </row>
    <row r="887" spans="2:8" s="344" customFormat="1">
      <c r="B887" s="411"/>
      <c r="C887" s="411"/>
      <c r="D887" s="345"/>
      <c r="E887" s="345"/>
      <c r="F887" s="345"/>
      <c r="G887" s="345"/>
      <c r="H887" s="345"/>
    </row>
    <row r="888" spans="2:8" s="344" customFormat="1">
      <c r="B888" s="411"/>
      <c r="C888" s="411"/>
      <c r="D888" s="345"/>
      <c r="E888" s="345"/>
      <c r="F888" s="345"/>
      <c r="G888" s="345"/>
      <c r="H888" s="345"/>
    </row>
    <row r="889" spans="2:8" s="344" customFormat="1">
      <c r="B889" s="411"/>
      <c r="C889" s="411"/>
      <c r="D889" s="345"/>
      <c r="E889" s="345"/>
      <c r="F889" s="345"/>
      <c r="G889" s="345"/>
      <c r="H889" s="345"/>
    </row>
    <row r="890" spans="2:8" s="344" customFormat="1">
      <c r="B890" s="411"/>
      <c r="C890" s="411"/>
      <c r="D890" s="345"/>
      <c r="E890" s="345"/>
      <c r="F890" s="345"/>
      <c r="G890" s="345"/>
      <c r="H890" s="345"/>
    </row>
    <row r="891" spans="2:8" s="344" customFormat="1">
      <c r="B891" s="411"/>
      <c r="C891" s="411"/>
      <c r="D891" s="345"/>
      <c r="E891" s="345"/>
      <c r="F891" s="345"/>
      <c r="G891" s="345"/>
      <c r="H891" s="345"/>
    </row>
    <row r="892" spans="2:8" s="344" customFormat="1">
      <c r="B892" s="411"/>
      <c r="C892" s="411"/>
      <c r="D892" s="345"/>
      <c r="E892" s="345"/>
      <c r="F892" s="345"/>
      <c r="G892" s="345"/>
      <c r="H892" s="345"/>
    </row>
    <row r="893" spans="2:8" s="344" customFormat="1">
      <c r="B893" s="411"/>
      <c r="C893" s="411"/>
      <c r="D893" s="345"/>
      <c r="E893" s="345"/>
      <c r="F893" s="345"/>
      <c r="G893" s="345"/>
      <c r="H893" s="345"/>
    </row>
    <row r="894" spans="2:8" s="344" customFormat="1">
      <c r="B894" s="411"/>
      <c r="C894" s="411"/>
      <c r="D894" s="345"/>
      <c r="E894" s="345"/>
      <c r="F894" s="345"/>
      <c r="G894" s="345"/>
      <c r="H894" s="345"/>
    </row>
    <row r="895" spans="2:8" s="344" customFormat="1">
      <c r="B895" s="411"/>
      <c r="C895" s="411"/>
      <c r="D895" s="345"/>
      <c r="E895" s="345"/>
      <c r="F895" s="345"/>
      <c r="G895" s="345"/>
      <c r="H895" s="345"/>
    </row>
    <row r="896" spans="2:8" s="344" customFormat="1">
      <c r="B896" s="411"/>
      <c r="C896" s="411"/>
      <c r="D896" s="345"/>
      <c r="E896" s="345"/>
      <c r="F896" s="345"/>
      <c r="G896" s="345"/>
      <c r="H896" s="345"/>
    </row>
    <row r="897" spans="2:8" s="344" customFormat="1">
      <c r="B897" s="411"/>
      <c r="C897" s="411"/>
      <c r="D897" s="345"/>
      <c r="E897" s="345"/>
      <c r="F897" s="345"/>
      <c r="G897" s="345"/>
      <c r="H897" s="345"/>
    </row>
    <row r="898" spans="2:8" s="344" customFormat="1">
      <c r="B898" s="411"/>
      <c r="C898" s="411"/>
      <c r="D898" s="345"/>
      <c r="E898" s="345"/>
      <c r="F898" s="345"/>
      <c r="G898" s="345"/>
      <c r="H898" s="345"/>
    </row>
    <row r="899" spans="2:8" s="344" customFormat="1">
      <c r="B899" s="411"/>
      <c r="C899" s="411"/>
      <c r="D899" s="345"/>
      <c r="E899" s="345"/>
      <c r="F899" s="345"/>
      <c r="G899" s="345"/>
      <c r="H899" s="345"/>
    </row>
    <row r="900" spans="2:8" s="344" customFormat="1">
      <c r="B900" s="411"/>
      <c r="C900" s="411"/>
      <c r="D900" s="345"/>
      <c r="E900" s="345"/>
      <c r="F900" s="345"/>
      <c r="G900" s="345"/>
      <c r="H900" s="345"/>
    </row>
    <row r="901" spans="2:8" s="344" customFormat="1">
      <c r="B901" s="411"/>
      <c r="C901" s="411"/>
      <c r="D901" s="345"/>
      <c r="E901" s="345"/>
      <c r="F901" s="345"/>
      <c r="G901" s="345"/>
      <c r="H901" s="345"/>
    </row>
    <row r="902" spans="2:8" s="344" customFormat="1">
      <c r="B902" s="411"/>
      <c r="C902" s="411"/>
      <c r="D902" s="345"/>
      <c r="E902" s="345"/>
      <c r="F902" s="345"/>
      <c r="G902" s="345"/>
      <c r="H902" s="345"/>
    </row>
    <row r="903" spans="2:8" s="344" customFormat="1">
      <c r="B903" s="411"/>
      <c r="C903" s="411"/>
      <c r="D903" s="345"/>
      <c r="E903" s="345"/>
      <c r="F903" s="345"/>
      <c r="G903" s="345"/>
      <c r="H903" s="345"/>
    </row>
    <row r="904" spans="2:8" s="344" customFormat="1">
      <c r="B904" s="411"/>
      <c r="C904" s="411"/>
      <c r="D904" s="345"/>
      <c r="E904" s="345"/>
      <c r="F904" s="345"/>
      <c r="G904" s="345"/>
      <c r="H904" s="345"/>
    </row>
    <row r="905" spans="2:8" s="344" customFormat="1">
      <c r="B905" s="411"/>
      <c r="C905" s="411"/>
      <c r="D905" s="345"/>
      <c r="E905" s="345"/>
      <c r="F905" s="345"/>
      <c r="G905" s="345"/>
      <c r="H905" s="345"/>
    </row>
    <row r="906" spans="2:8" s="344" customFormat="1">
      <c r="B906" s="411"/>
      <c r="C906" s="411"/>
      <c r="D906" s="345"/>
      <c r="E906" s="345"/>
      <c r="F906" s="345"/>
      <c r="G906" s="345"/>
      <c r="H906" s="345"/>
    </row>
    <row r="907" spans="2:8" s="344" customFormat="1">
      <c r="B907" s="411"/>
      <c r="C907" s="411"/>
      <c r="D907" s="345"/>
      <c r="E907" s="345"/>
      <c r="F907" s="345"/>
      <c r="G907" s="345"/>
      <c r="H907" s="345"/>
    </row>
    <row r="908" spans="2:8" s="344" customFormat="1">
      <c r="B908" s="411"/>
      <c r="C908" s="411"/>
      <c r="D908" s="345"/>
      <c r="E908" s="345"/>
      <c r="F908" s="345"/>
      <c r="G908" s="345"/>
      <c r="H908" s="345"/>
    </row>
    <row r="909" spans="2:8" s="344" customFormat="1">
      <c r="B909" s="411"/>
      <c r="C909" s="411"/>
      <c r="D909" s="345"/>
      <c r="E909" s="345"/>
      <c r="F909" s="345"/>
      <c r="G909" s="345"/>
      <c r="H909" s="345"/>
    </row>
    <row r="910" spans="2:8" s="344" customFormat="1">
      <c r="B910" s="411"/>
      <c r="C910" s="411"/>
      <c r="D910" s="345"/>
      <c r="E910" s="345"/>
      <c r="F910" s="345"/>
      <c r="G910" s="345"/>
      <c r="H910" s="345"/>
    </row>
    <row r="911" spans="2:8" s="344" customFormat="1">
      <c r="B911" s="411"/>
      <c r="C911" s="411"/>
      <c r="D911" s="345"/>
      <c r="E911" s="345"/>
      <c r="F911" s="345"/>
      <c r="G911" s="345"/>
      <c r="H911" s="345"/>
    </row>
    <row r="912" spans="2:8" s="344" customFormat="1">
      <c r="B912" s="411"/>
      <c r="C912" s="411"/>
      <c r="D912" s="345"/>
      <c r="E912" s="345"/>
      <c r="F912" s="345"/>
      <c r="G912" s="345"/>
      <c r="H912" s="345"/>
    </row>
    <row r="913" spans="2:8" s="344" customFormat="1">
      <c r="B913" s="411"/>
      <c r="C913" s="411"/>
      <c r="D913" s="345"/>
      <c r="E913" s="345"/>
      <c r="F913" s="345"/>
      <c r="G913" s="345"/>
      <c r="H913" s="345"/>
    </row>
    <row r="914" spans="2:8" s="344" customFormat="1">
      <c r="B914" s="411"/>
      <c r="C914" s="411"/>
      <c r="D914" s="345"/>
      <c r="E914" s="345"/>
      <c r="F914" s="345"/>
      <c r="G914" s="345"/>
      <c r="H914" s="345"/>
    </row>
    <row r="915" spans="2:8" s="344" customFormat="1">
      <c r="B915" s="411"/>
      <c r="C915" s="411"/>
      <c r="D915" s="345"/>
      <c r="E915" s="345"/>
      <c r="F915" s="345"/>
      <c r="G915" s="345"/>
      <c r="H915" s="345"/>
    </row>
    <row r="916" spans="2:8" s="344" customFormat="1">
      <c r="B916" s="411"/>
      <c r="C916" s="411"/>
      <c r="D916" s="345"/>
      <c r="E916" s="345"/>
      <c r="F916" s="345"/>
      <c r="G916" s="345"/>
      <c r="H916" s="345"/>
    </row>
    <row r="917" spans="2:8" s="344" customFormat="1">
      <c r="B917" s="411"/>
      <c r="C917" s="411"/>
      <c r="D917" s="345"/>
      <c r="E917" s="345"/>
      <c r="F917" s="345"/>
      <c r="G917" s="345"/>
      <c r="H917" s="345"/>
    </row>
    <row r="918" spans="2:8" s="344" customFormat="1">
      <c r="B918" s="411"/>
      <c r="C918" s="411"/>
      <c r="D918" s="345"/>
      <c r="E918" s="345"/>
      <c r="F918" s="345"/>
      <c r="G918" s="345"/>
      <c r="H918" s="345"/>
    </row>
    <row r="919" spans="2:8" s="344" customFormat="1">
      <c r="B919" s="411"/>
      <c r="C919" s="411"/>
      <c r="D919" s="345"/>
      <c r="E919" s="345"/>
      <c r="F919" s="345"/>
      <c r="G919" s="345"/>
      <c r="H919" s="345"/>
    </row>
    <row r="920" spans="2:8" s="344" customFormat="1">
      <c r="B920" s="411"/>
      <c r="C920" s="411"/>
      <c r="D920" s="345"/>
      <c r="E920" s="345"/>
      <c r="F920" s="345"/>
      <c r="G920" s="345"/>
      <c r="H920" s="345"/>
    </row>
    <row r="921" spans="2:8" s="344" customFormat="1">
      <c r="B921" s="411"/>
      <c r="C921" s="411"/>
      <c r="D921" s="345"/>
      <c r="E921" s="345"/>
      <c r="F921" s="345"/>
      <c r="G921" s="345"/>
      <c r="H921" s="345"/>
    </row>
    <row r="922" spans="2:8" s="344" customFormat="1">
      <c r="B922" s="411"/>
      <c r="C922" s="411"/>
      <c r="D922" s="345"/>
      <c r="E922" s="345"/>
      <c r="F922" s="345"/>
      <c r="G922" s="345"/>
      <c r="H922" s="345"/>
    </row>
    <row r="923" spans="2:8" s="344" customFormat="1">
      <c r="B923" s="411"/>
      <c r="C923" s="411"/>
      <c r="D923" s="345"/>
      <c r="E923" s="345"/>
      <c r="F923" s="345"/>
      <c r="G923" s="345"/>
      <c r="H923" s="345"/>
    </row>
    <row r="924" spans="2:8" s="344" customFormat="1">
      <c r="B924" s="411"/>
      <c r="C924" s="411"/>
      <c r="D924" s="345"/>
      <c r="E924" s="345"/>
      <c r="F924" s="345"/>
      <c r="G924" s="345"/>
      <c r="H924" s="345"/>
    </row>
    <row r="925" spans="2:8" s="344" customFormat="1">
      <c r="B925" s="411"/>
      <c r="C925" s="411"/>
      <c r="D925" s="345"/>
      <c r="E925" s="345"/>
      <c r="F925" s="345"/>
      <c r="G925" s="345"/>
      <c r="H925" s="345"/>
    </row>
    <row r="926" spans="2:8" s="344" customFormat="1">
      <c r="B926" s="411"/>
      <c r="C926" s="411"/>
      <c r="D926" s="345"/>
      <c r="E926" s="345"/>
      <c r="F926" s="345"/>
      <c r="G926" s="345"/>
      <c r="H926" s="345"/>
    </row>
    <row r="927" spans="2:8" s="344" customFormat="1">
      <c r="B927" s="411"/>
      <c r="C927" s="411"/>
      <c r="D927" s="345"/>
      <c r="E927" s="345"/>
      <c r="F927" s="345"/>
      <c r="G927" s="345"/>
      <c r="H927" s="345"/>
    </row>
    <row r="928" spans="2:8" s="344" customFormat="1">
      <c r="B928" s="411"/>
      <c r="C928" s="411"/>
      <c r="D928" s="345"/>
      <c r="E928" s="345"/>
      <c r="F928" s="345"/>
      <c r="G928" s="345"/>
      <c r="H928" s="345"/>
    </row>
    <row r="929" spans="2:8" s="344" customFormat="1">
      <c r="B929" s="411"/>
      <c r="C929" s="411"/>
      <c r="D929" s="345"/>
      <c r="E929" s="345"/>
      <c r="F929" s="345"/>
      <c r="G929" s="345"/>
      <c r="H929" s="345"/>
    </row>
    <row r="930" spans="2:8" s="344" customFormat="1">
      <c r="B930" s="411"/>
      <c r="C930" s="411"/>
      <c r="D930" s="345"/>
      <c r="E930" s="345"/>
      <c r="F930" s="345"/>
      <c r="G930" s="345"/>
      <c r="H930" s="345"/>
    </row>
    <row r="931" spans="2:8" s="344" customFormat="1">
      <c r="B931" s="411"/>
      <c r="C931" s="411"/>
      <c r="D931" s="345"/>
      <c r="E931" s="345"/>
      <c r="F931" s="345"/>
      <c r="G931" s="345"/>
      <c r="H931" s="345"/>
    </row>
    <row r="932" spans="2:8" s="344" customFormat="1">
      <c r="B932" s="411"/>
      <c r="C932" s="411"/>
      <c r="D932" s="345"/>
      <c r="E932" s="345"/>
      <c r="F932" s="345"/>
      <c r="G932" s="345"/>
      <c r="H932" s="345"/>
    </row>
    <row r="933" spans="2:8" s="344" customFormat="1">
      <c r="B933" s="411"/>
      <c r="C933" s="411"/>
      <c r="D933" s="345"/>
      <c r="E933" s="345"/>
      <c r="F933" s="345"/>
      <c r="G933" s="345"/>
      <c r="H933" s="345"/>
    </row>
    <row r="934" spans="2:8" s="344" customFormat="1">
      <c r="B934" s="411"/>
      <c r="C934" s="411"/>
      <c r="D934" s="345"/>
      <c r="E934" s="345"/>
      <c r="F934" s="345"/>
      <c r="G934" s="345"/>
      <c r="H934" s="345"/>
    </row>
    <row r="935" spans="2:8" s="344" customFormat="1">
      <c r="B935" s="411"/>
      <c r="C935" s="411"/>
      <c r="D935" s="345"/>
      <c r="E935" s="345"/>
      <c r="F935" s="345"/>
      <c r="G935" s="345"/>
      <c r="H935" s="345"/>
    </row>
    <row r="936" spans="2:8" s="344" customFormat="1">
      <c r="B936" s="411"/>
      <c r="C936" s="411"/>
      <c r="D936" s="345"/>
      <c r="E936" s="345"/>
      <c r="F936" s="345"/>
      <c r="G936" s="345"/>
      <c r="H936" s="345"/>
    </row>
    <row r="937" spans="2:8" s="344" customFormat="1">
      <c r="B937" s="411"/>
      <c r="C937" s="411"/>
      <c r="D937" s="345"/>
      <c r="E937" s="345"/>
      <c r="F937" s="345"/>
      <c r="G937" s="345"/>
      <c r="H937" s="345"/>
    </row>
    <row r="938" spans="2:8" s="344" customFormat="1">
      <c r="B938" s="411"/>
      <c r="C938" s="411"/>
      <c r="D938" s="345"/>
      <c r="E938" s="345"/>
      <c r="F938" s="345"/>
      <c r="G938" s="345"/>
      <c r="H938" s="345"/>
    </row>
    <row r="939" spans="2:8" s="344" customFormat="1">
      <c r="B939" s="411"/>
      <c r="C939" s="411"/>
      <c r="D939" s="345"/>
      <c r="E939" s="345"/>
      <c r="F939" s="345"/>
      <c r="G939" s="345"/>
      <c r="H939" s="345"/>
    </row>
    <row r="940" spans="2:8" s="344" customFormat="1">
      <c r="B940" s="411"/>
      <c r="C940" s="411"/>
      <c r="D940" s="345"/>
      <c r="E940" s="345"/>
      <c r="F940" s="345"/>
      <c r="G940" s="345"/>
      <c r="H940" s="345"/>
    </row>
    <row r="941" spans="2:8" s="344" customFormat="1">
      <c r="B941" s="411"/>
      <c r="C941" s="411"/>
      <c r="D941" s="345"/>
      <c r="E941" s="345"/>
      <c r="F941" s="345"/>
      <c r="G941" s="345"/>
      <c r="H941" s="345"/>
    </row>
    <row r="942" spans="2:8" s="344" customFormat="1">
      <c r="B942" s="411"/>
      <c r="C942" s="411"/>
      <c r="D942" s="345"/>
      <c r="E942" s="345"/>
      <c r="F942" s="345"/>
      <c r="G942" s="345"/>
      <c r="H942" s="345"/>
    </row>
    <row r="943" spans="2:8" s="344" customFormat="1">
      <c r="B943" s="411"/>
      <c r="C943" s="411"/>
      <c r="D943" s="345"/>
      <c r="E943" s="345"/>
      <c r="F943" s="345"/>
      <c r="G943" s="345"/>
      <c r="H943" s="345"/>
    </row>
    <row r="944" spans="2:8" s="344" customFormat="1">
      <c r="B944" s="411"/>
      <c r="C944" s="411"/>
      <c r="D944" s="345"/>
      <c r="E944" s="345"/>
      <c r="F944" s="345"/>
      <c r="G944" s="345"/>
      <c r="H944" s="345"/>
    </row>
    <row r="945" spans="2:8" s="344" customFormat="1">
      <c r="B945" s="411"/>
      <c r="C945" s="411"/>
      <c r="D945" s="345"/>
      <c r="E945" s="345"/>
      <c r="F945" s="345"/>
      <c r="G945" s="345"/>
      <c r="H945" s="345"/>
    </row>
    <row r="946" spans="2:8" s="344" customFormat="1">
      <c r="B946" s="411"/>
      <c r="C946" s="411"/>
      <c r="D946" s="345"/>
      <c r="E946" s="345"/>
      <c r="F946" s="345"/>
      <c r="G946" s="345"/>
      <c r="H946" s="345"/>
    </row>
    <row r="947" spans="2:8" s="344" customFormat="1">
      <c r="B947" s="411"/>
      <c r="C947" s="411"/>
      <c r="D947" s="345"/>
      <c r="E947" s="345"/>
      <c r="F947" s="345"/>
      <c r="G947" s="345"/>
      <c r="H947" s="345"/>
    </row>
    <row r="948" spans="2:8" s="344" customFormat="1">
      <c r="B948" s="411"/>
      <c r="C948" s="411"/>
      <c r="D948" s="345"/>
      <c r="E948" s="345"/>
      <c r="F948" s="345"/>
      <c r="G948" s="345"/>
      <c r="H948" s="345"/>
    </row>
    <row r="949" spans="2:8" s="344" customFormat="1">
      <c r="B949" s="411"/>
      <c r="C949" s="411"/>
      <c r="D949" s="345"/>
      <c r="E949" s="345"/>
      <c r="F949" s="345"/>
      <c r="G949" s="345"/>
      <c r="H949" s="345"/>
    </row>
    <row r="950" spans="2:8" s="344" customFormat="1">
      <c r="B950" s="411"/>
      <c r="C950" s="411"/>
      <c r="D950" s="345"/>
      <c r="E950" s="345"/>
      <c r="F950" s="345"/>
      <c r="G950" s="345"/>
      <c r="H950" s="345"/>
    </row>
    <row r="951" spans="2:8" s="344" customFormat="1">
      <c r="B951" s="411"/>
      <c r="C951" s="411"/>
      <c r="D951" s="345"/>
      <c r="E951" s="345"/>
      <c r="F951" s="345"/>
      <c r="G951" s="345"/>
      <c r="H951" s="345"/>
    </row>
    <row r="952" spans="2:8" s="344" customFormat="1">
      <c r="B952" s="411"/>
      <c r="C952" s="411"/>
      <c r="D952" s="345"/>
      <c r="E952" s="345"/>
      <c r="F952" s="345"/>
      <c r="G952" s="345"/>
      <c r="H952" s="345"/>
    </row>
    <row r="953" spans="2:8" s="344" customFormat="1">
      <c r="B953" s="411"/>
      <c r="C953" s="411"/>
      <c r="D953" s="345"/>
      <c r="E953" s="345"/>
      <c r="F953" s="345"/>
      <c r="G953" s="345"/>
      <c r="H953" s="345"/>
    </row>
    <row r="954" spans="2:8" s="344" customFormat="1">
      <c r="B954" s="411"/>
      <c r="C954" s="411"/>
      <c r="D954" s="345"/>
      <c r="E954" s="345"/>
      <c r="F954" s="345"/>
      <c r="G954" s="345"/>
      <c r="H954" s="345"/>
    </row>
    <row r="955" spans="2:8" s="344" customFormat="1">
      <c r="B955" s="411"/>
      <c r="C955" s="411"/>
      <c r="D955" s="345"/>
      <c r="E955" s="345"/>
      <c r="F955" s="345"/>
      <c r="G955" s="345"/>
      <c r="H955" s="345"/>
    </row>
    <row r="956" spans="2:8" s="344" customFormat="1">
      <c r="B956" s="411"/>
      <c r="C956" s="411"/>
      <c r="D956" s="345"/>
      <c r="E956" s="345"/>
      <c r="F956" s="345"/>
      <c r="G956" s="345"/>
      <c r="H956" s="345"/>
    </row>
    <row r="957" spans="2:8" s="344" customFormat="1">
      <c r="B957" s="411"/>
      <c r="C957" s="411"/>
      <c r="D957" s="345"/>
      <c r="E957" s="345"/>
      <c r="F957" s="345"/>
      <c r="G957" s="345"/>
      <c r="H957" s="345"/>
    </row>
    <row r="958" spans="2:8" s="344" customFormat="1">
      <c r="B958" s="411"/>
      <c r="C958" s="411"/>
      <c r="D958" s="345"/>
      <c r="E958" s="345"/>
      <c r="F958" s="345"/>
      <c r="G958" s="345"/>
      <c r="H958" s="345"/>
    </row>
    <row r="959" spans="2:8" s="344" customFormat="1">
      <c r="B959" s="411"/>
      <c r="C959" s="411"/>
      <c r="D959" s="345"/>
      <c r="E959" s="345"/>
      <c r="F959" s="345"/>
      <c r="G959" s="345"/>
      <c r="H959" s="345"/>
    </row>
    <row r="960" spans="2:8" s="344" customFormat="1">
      <c r="B960" s="411"/>
      <c r="C960" s="411"/>
      <c r="D960" s="345"/>
      <c r="E960" s="345"/>
      <c r="F960" s="345"/>
      <c r="G960" s="345"/>
      <c r="H960" s="345"/>
    </row>
    <row r="961" spans="2:8" s="344" customFormat="1">
      <c r="B961" s="411"/>
      <c r="C961" s="411"/>
      <c r="D961" s="345"/>
      <c r="E961" s="345"/>
      <c r="F961" s="345"/>
      <c r="G961" s="345"/>
      <c r="H961" s="345"/>
    </row>
    <row r="962" spans="2:8" s="344" customFormat="1">
      <c r="B962" s="411"/>
      <c r="C962" s="411"/>
      <c r="D962" s="345"/>
      <c r="E962" s="345"/>
      <c r="F962" s="345"/>
      <c r="G962" s="345"/>
      <c r="H962" s="345"/>
    </row>
    <row r="963" spans="2:8" s="344" customFormat="1">
      <c r="B963" s="411"/>
      <c r="C963" s="411"/>
      <c r="D963" s="345"/>
      <c r="E963" s="345"/>
      <c r="F963" s="345"/>
      <c r="G963" s="345"/>
      <c r="H963" s="345"/>
    </row>
    <row r="964" spans="2:8" s="344" customFormat="1">
      <c r="B964" s="411"/>
      <c r="C964" s="411"/>
      <c r="D964" s="345"/>
      <c r="E964" s="345"/>
      <c r="F964" s="345"/>
      <c r="G964" s="345"/>
      <c r="H964" s="345"/>
    </row>
    <row r="965" spans="2:8" s="344" customFormat="1">
      <c r="B965" s="411"/>
      <c r="C965" s="411"/>
      <c r="D965" s="345"/>
      <c r="E965" s="345"/>
      <c r="F965" s="345"/>
      <c r="G965" s="345"/>
      <c r="H965" s="345"/>
    </row>
    <row r="966" spans="2:8" s="344" customFormat="1">
      <c r="B966" s="411"/>
      <c r="C966" s="411"/>
      <c r="D966" s="345"/>
      <c r="E966" s="345"/>
      <c r="F966" s="345"/>
      <c r="G966" s="345"/>
      <c r="H966" s="345"/>
    </row>
    <row r="967" spans="2:8" s="344" customFormat="1">
      <c r="B967" s="411"/>
      <c r="C967" s="411"/>
      <c r="D967" s="345"/>
      <c r="E967" s="345"/>
      <c r="F967" s="345"/>
      <c r="G967" s="345"/>
      <c r="H967" s="345"/>
    </row>
    <row r="968" spans="2:8" s="344" customFormat="1">
      <c r="B968" s="411"/>
      <c r="C968" s="411"/>
      <c r="D968" s="345"/>
      <c r="E968" s="345"/>
      <c r="F968" s="345"/>
      <c r="G968" s="345"/>
      <c r="H968" s="345"/>
    </row>
    <row r="969" spans="2:8" s="344" customFormat="1">
      <c r="B969" s="411"/>
      <c r="C969" s="411"/>
      <c r="D969" s="345"/>
      <c r="E969" s="345"/>
      <c r="F969" s="345"/>
      <c r="G969" s="345"/>
      <c r="H969" s="345"/>
    </row>
    <row r="970" spans="2:8" s="344" customFormat="1">
      <c r="B970" s="411"/>
      <c r="C970" s="411"/>
      <c r="D970" s="345"/>
      <c r="E970" s="345"/>
      <c r="F970" s="345"/>
      <c r="G970" s="345"/>
      <c r="H970" s="345"/>
    </row>
    <row r="971" spans="2:8" s="344" customFormat="1">
      <c r="B971" s="411"/>
      <c r="C971" s="411"/>
      <c r="D971" s="345"/>
      <c r="E971" s="345"/>
      <c r="F971" s="345"/>
      <c r="G971" s="345"/>
      <c r="H971" s="345"/>
    </row>
    <row r="972" spans="2:8" s="344" customFormat="1">
      <c r="B972" s="411"/>
      <c r="C972" s="411"/>
      <c r="D972" s="345"/>
      <c r="E972" s="345"/>
      <c r="F972" s="345"/>
      <c r="G972" s="345"/>
      <c r="H972" s="345"/>
    </row>
    <row r="973" spans="2:8" s="344" customFormat="1">
      <c r="B973" s="411"/>
      <c r="C973" s="411"/>
      <c r="D973" s="345"/>
      <c r="E973" s="345"/>
      <c r="F973" s="345"/>
      <c r="G973" s="345"/>
      <c r="H973" s="345"/>
    </row>
    <row r="974" spans="2:8" s="344" customFormat="1">
      <c r="B974" s="411"/>
      <c r="C974" s="411"/>
      <c r="D974" s="345"/>
      <c r="E974" s="345"/>
      <c r="F974" s="345"/>
      <c r="G974" s="345"/>
      <c r="H974" s="345"/>
    </row>
    <row r="975" spans="2:8" s="344" customFormat="1">
      <c r="B975" s="411"/>
      <c r="C975" s="411"/>
      <c r="D975" s="345"/>
      <c r="E975" s="345"/>
      <c r="F975" s="345"/>
      <c r="G975" s="345"/>
      <c r="H975" s="345"/>
    </row>
    <row r="976" spans="2:8" s="344" customFormat="1">
      <c r="B976" s="411"/>
      <c r="C976" s="411"/>
      <c r="D976" s="345"/>
      <c r="E976" s="345"/>
      <c r="F976" s="345"/>
      <c r="G976" s="345"/>
      <c r="H976" s="345"/>
    </row>
    <row r="977" spans="2:8" s="344" customFormat="1">
      <c r="B977" s="411"/>
      <c r="C977" s="411"/>
      <c r="D977" s="345"/>
      <c r="E977" s="345"/>
      <c r="F977" s="345"/>
      <c r="G977" s="345"/>
      <c r="H977" s="345"/>
    </row>
    <row r="978" spans="2:8" s="344" customFormat="1">
      <c r="B978" s="411"/>
      <c r="C978" s="411"/>
      <c r="D978" s="345"/>
      <c r="E978" s="345"/>
      <c r="F978" s="345"/>
      <c r="G978" s="345"/>
      <c r="H978" s="345"/>
    </row>
    <row r="979" spans="2:8" s="344" customFormat="1">
      <c r="B979" s="411"/>
      <c r="C979" s="411"/>
      <c r="D979" s="345"/>
      <c r="E979" s="345"/>
      <c r="F979" s="345"/>
      <c r="G979" s="345"/>
      <c r="H979" s="345"/>
    </row>
    <row r="980" spans="2:8" s="344" customFormat="1">
      <c r="B980" s="411"/>
      <c r="C980" s="411"/>
      <c r="D980" s="345"/>
      <c r="E980" s="345"/>
      <c r="F980" s="345"/>
      <c r="G980" s="345"/>
      <c r="H980" s="345"/>
    </row>
    <row r="981" spans="2:8" s="344" customFormat="1">
      <c r="B981" s="411"/>
      <c r="C981" s="411"/>
      <c r="D981" s="345"/>
      <c r="E981" s="345"/>
      <c r="F981" s="345"/>
      <c r="G981" s="345"/>
      <c r="H981" s="345"/>
    </row>
    <row r="982" spans="2:8" s="344" customFormat="1">
      <c r="B982" s="411"/>
      <c r="C982" s="411"/>
      <c r="D982" s="345"/>
      <c r="E982" s="345"/>
      <c r="F982" s="345"/>
      <c r="G982" s="345"/>
      <c r="H982" s="345"/>
    </row>
    <row r="983" spans="2:8" s="344" customFormat="1">
      <c r="B983" s="411"/>
      <c r="C983" s="411"/>
      <c r="D983" s="345"/>
      <c r="E983" s="345"/>
      <c r="F983" s="345"/>
      <c r="G983" s="345"/>
      <c r="H983" s="345"/>
    </row>
    <row r="984" spans="2:8" s="344" customFormat="1">
      <c r="B984" s="411"/>
      <c r="C984" s="411"/>
      <c r="D984" s="345"/>
      <c r="E984" s="345"/>
      <c r="F984" s="345"/>
      <c r="G984" s="345"/>
      <c r="H984" s="345"/>
    </row>
    <row r="985" spans="2:8" s="344" customFormat="1">
      <c r="B985" s="411"/>
      <c r="C985" s="411"/>
      <c r="D985" s="345"/>
      <c r="E985" s="345"/>
      <c r="F985" s="345"/>
      <c r="G985" s="345"/>
      <c r="H985" s="345"/>
    </row>
    <row r="986" spans="2:8" s="344" customFormat="1">
      <c r="B986" s="411"/>
      <c r="C986" s="411"/>
      <c r="D986" s="345"/>
      <c r="E986" s="345"/>
      <c r="F986" s="345"/>
      <c r="G986" s="345"/>
      <c r="H986" s="345"/>
    </row>
    <row r="987" spans="2:8" s="344" customFormat="1">
      <c r="B987" s="411"/>
      <c r="C987" s="411"/>
      <c r="D987" s="345"/>
      <c r="E987" s="345"/>
      <c r="F987" s="345"/>
      <c r="G987" s="345"/>
      <c r="H987" s="345"/>
    </row>
    <row r="988" spans="2:8" s="344" customFormat="1">
      <c r="B988" s="411"/>
      <c r="C988" s="411"/>
      <c r="D988" s="345"/>
      <c r="E988" s="345"/>
      <c r="F988" s="345"/>
      <c r="G988" s="345"/>
      <c r="H988" s="345"/>
    </row>
    <row r="989" spans="2:8" s="344" customFormat="1">
      <c r="B989" s="411"/>
      <c r="C989" s="411"/>
      <c r="D989" s="345"/>
      <c r="E989" s="345"/>
      <c r="F989" s="345"/>
      <c r="G989" s="345"/>
      <c r="H989" s="345"/>
    </row>
    <row r="990" spans="2:8" s="344" customFormat="1">
      <c r="B990" s="411"/>
      <c r="C990" s="411"/>
      <c r="D990" s="345"/>
      <c r="E990" s="345"/>
      <c r="F990" s="345"/>
      <c r="G990" s="345"/>
      <c r="H990" s="345"/>
    </row>
    <row r="991" spans="2:8" s="344" customFormat="1">
      <c r="B991" s="411"/>
      <c r="C991" s="411"/>
      <c r="D991" s="345"/>
      <c r="E991" s="345"/>
      <c r="F991" s="345"/>
      <c r="G991" s="345"/>
      <c r="H991" s="345"/>
    </row>
    <row r="992" spans="2:8" s="344" customFormat="1">
      <c r="B992" s="411"/>
      <c r="C992" s="411"/>
      <c r="D992" s="345"/>
      <c r="E992" s="345"/>
      <c r="F992" s="345"/>
      <c r="G992" s="345"/>
      <c r="H992" s="345"/>
    </row>
    <row r="993" spans="2:8" s="344" customFormat="1">
      <c r="B993" s="411"/>
      <c r="C993" s="411"/>
      <c r="D993" s="345"/>
      <c r="E993" s="345"/>
      <c r="F993" s="345"/>
      <c r="G993" s="345"/>
      <c r="H993" s="345"/>
    </row>
    <row r="994" spans="2:8" s="344" customFormat="1">
      <c r="B994" s="411"/>
      <c r="C994" s="411"/>
      <c r="D994" s="345"/>
      <c r="E994" s="345"/>
      <c r="F994" s="345"/>
      <c r="G994" s="345"/>
      <c r="H994" s="345"/>
    </row>
    <row r="995" spans="2:8" s="344" customFormat="1">
      <c r="B995" s="411"/>
      <c r="C995" s="411"/>
      <c r="D995" s="345"/>
      <c r="E995" s="345"/>
      <c r="F995" s="345"/>
      <c r="G995" s="345"/>
      <c r="H995" s="345"/>
    </row>
    <row r="996" spans="2:8" s="344" customFormat="1">
      <c r="B996" s="411"/>
      <c r="C996" s="411"/>
      <c r="D996" s="345"/>
      <c r="E996" s="345"/>
      <c r="F996" s="345"/>
      <c r="G996" s="345"/>
      <c r="H996" s="345"/>
    </row>
    <row r="997" spans="2:8" s="344" customFormat="1">
      <c r="B997" s="411"/>
      <c r="C997" s="411"/>
      <c r="D997" s="345"/>
      <c r="E997" s="345"/>
      <c r="F997" s="345"/>
      <c r="G997" s="345"/>
      <c r="H997" s="345"/>
    </row>
    <row r="998" spans="2:8" s="344" customFormat="1">
      <c r="B998" s="411"/>
      <c r="C998" s="411"/>
      <c r="D998" s="345"/>
      <c r="E998" s="345"/>
      <c r="F998" s="345"/>
      <c r="G998" s="345"/>
      <c r="H998" s="345"/>
    </row>
    <row r="999" spans="2:8" s="344" customFormat="1">
      <c r="B999" s="411"/>
      <c r="C999" s="411"/>
      <c r="D999" s="345"/>
      <c r="E999" s="345"/>
      <c r="F999" s="345"/>
      <c r="G999" s="345"/>
      <c r="H999" s="345"/>
    </row>
    <row r="1000" spans="2:8" s="344" customFormat="1">
      <c r="B1000" s="411"/>
      <c r="C1000" s="411"/>
      <c r="D1000" s="345"/>
      <c r="E1000" s="345"/>
      <c r="F1000" s="345"/>
      <c r="G1000" s="345"/>
      <c r="H1000" s="345"/>
    </row>
    <row r="1001" spans="2:8" s="344" customFormat="1">
      <c r="B1001" s="411"/>
      <c r="C1001" s="411"/>
      <c r="D1001" s="345"/>
      <c r="E1001" s="345"/>
      <c r="F1001" s="345"/>
      <c r="G1001" s="345"/>
      <c r="H1001" s="345"/>
    </row>
    <row r="1002" spans="2:8" s="344" customFormat="1">
      <c r="B1002" s="411"/>
      <c r="C1002" s="411"/>
      <c r="D1002" s="345"/>
      <c r="E1002" s="345"/>
      <c r="F1002" s="345"/>
      <c r="G1002" s="345"/>
      <c r="H1002" s="345"/>
    </row>
    <row r="1003" spans="2:8" s="344" customFormat="1">
      <c r="B1003" s="411"/>
      <c r="C1003" s="411"/>
      <c r="D1003" s="345"/>
      <c r="E1003" s="345"/>
      <c r="F1003" s="345"/>
      <c r="G1003" s="345"/>
      <c r="H1003" s="345"/>
    </row>
    <row r="1004" spans="2:8" s="344" customFormat="1">
      <c r="B1004" s="411"/>
      <c r="C1004" s="411"/>
      <c r="D1004" s="345"/>
      <c r="E1004" s="345"/>
      <c r="F1004" s="345"/>
      <c r="G1004" s="345"/>
      <c r="H1004" s="345"/>
    </row>
    <row r="1005" spans="2:8" s="344" customFormat="1">
      <c r="B1005" s="411"/>
      <c r="C1005" s="411"/>
      <c r="D1005" s="345"/>
      <c r="E1005" s="345"/>
      <c r="F1005" s="345"/>
      <c r="G1005" s="345"/>
      <c r="H1005" s="345"/>
    </row>
    <row r="1006" spans="2:8" s="344" customFormat="1">
      <c r="B1006" s="411"/>
      <c r="C1006" s="411"/>
      <c r="D1006" s="345"/>
      <c r="E1006" s="345"/>
      <c r="F1006" s="345"/>
      <c r="G1006" s="345"/>
      <c r="H1006" s="345"/>
    </row>
    <row r="1007" spans="2:8" s="344" customFormat="1">
      <c r="B1007" s="411"/>
      <c r="C1007" s="411"/>
      <c r="D1007" s="345"/>
      <c r="E1007" s="345"/>
      <c r="F1007" s="345"/>
      <c r="G1007" s="345"/>
      <c r="H1007" s="345"/>
    </row>
    <row r="1008" spans="2:8" s="344" customFormat="1">
      <c r="B1008" s="411"/>
      <c r="C1008" s="411"/>
      <c r="D1008" s="345"/>
      <c r="E1008" s="345"/>
      <c r="F1008" s="345"/>
      <c r="G1008" s="345"/>
      <c r="H1008" s="345"/>
    </row>
    <row r="1009" spans="2:8" s="344" customFormat="1">
      <c r="B1009" s="411"/>
      <c r="C1009" s="411"/>
      <c r="D1009" s="345"/>
      <c r="E1009" s="345"/>
      <c r="F1009" s="345"/>
      <c r="G1009" s="345"/>
      <c r="H1009" s="345"/>
    </row>
    <row r="1010" spans="2:8" s="344" customFormat="1">
      <c r="B1010" s="411"/>
      <c r="C1010" s="411"/>
      <c r="D1010" s="345"/>
      <c r="E1010" s="345"/>
      <c r="F1010" s="345"/>
      <c r="G1010" s="345"/>
      <c r="H1010" s="345"/>
    </row>
    <row r="1011" spans="2:8" s="344" customFormat="1">
      <c r="B1011" s="411"/>
      <c r="C1011" s="411"/>
      <c r="D1011" s="345"/>
      <c r="E1011" s="345"/>
      <c r="F1011" s="345"/>
      <c r="G1011" s="345"/>
      <c r="H1011" s="345"/>
    </row>
    <row r="1012" spans="2:8" s="344" customFormat="1">
      <c r="B1012" s="411"/>
      <c r="C1012" s="411"/>
      <c r="D1012" s="345"/>
      <c r="E1012" s="345"/>
      <c r="F1012" s="345"/>
      <c r="G1012" s="345"/>
      <c r="H1012" s="345"/>
    </row>
    <row r="1013" spans="2:8" s="344" customFormat="1">
      <c r="B1013" s="411"/>
      <c r="C1013" s="411"/>
      <c r="D1013" s="345"/>
      <c r="E1013" s="345"/>
      <c r="F1013" s="345"/>
      <c r="G1013" s="345"/>
      <c r="H1013" s="345"/>
    </row>
    <row r="1014" spans="2:8" s="344" customFormat="1">
      <c r="B1014" s="411"/>
      <c r="C1014" s="411"/>
      <c r="D1014" s="345"/>
      <c r="E1014" s="345"/>
      <c r="F1014" s="345"/>
      <c r="G1014" s="345"/>
      <c r="H1014" s="345"/>
    </row>
    <row r="1015" spans="2:8" s="344" customFormat="1">
      <c r="B1015" s="411"/>
      <c r="C1015" s="411"/>
      <c r="D1015" s="345"/>
      <c r="E1015" s="345"/>
      <c r="F1015" s="345"/>
      <c r="G1015" s="345"/>
      <c r="H1015" s="345"/>
    </row>
    <row r="1016" spans="2:8" s="344" customFormat="1">
      <c r="B1016" s="411"/>
      <c r="C1016" s="411"/>
      <c r="D1016" s="345"/>
      <c r="E1016" s="345"/>
      <c r="F1016" s="345"/>
      <c r="G1016" s="345"/>
      <c r="H1016" s="345"/>
    </row>
    <row r="1017" spans="2:8" s="344" customFormat="1">
      <c r="B1017" s="411"/>
      <c r="C1017" s="411"/>
      <c r="D1017" s="345"/>
      <c r="E1017" s="345"/>
      <c r="F1017" s="345"/>
      <c r="G1017" s="345"/>
      <c r="H1017" s="345"/>
    </row>
    <row r="1018" spans="2:8" s="344" customFormat="1">
      <c r="B1018" s="411"/>
      <c r="C1018" s="411"/>
      <c r="D1018" s="345"/>
      <c r="E1018" s="345"/>
      <c r="F1018" s="345"/>
      <c r="G1018" s="345"/>
      <c r="H1018" s="345"/>
    </row>
    <row r="1019" spans="2:8" s="344" customFormat="1">
      <c r="B1019" s="411"/>
      <c r="C1019" s="411"/>
      <c r="D1019" s="345"/>
      <c r="E1019" s="345"/>
      <c r="F1019" s="345"/>
      <c r="G1019" s="345"/>
      <c r="H1019" s="345"/>
    </row>
    <row r="1020" spans="2:8" s="344" customFormat="1">
      <c r="B1020" s="411"/>
      <c r="C1020" s="411"/>
      <c r="D1020" s="345"/>
      <c r="E1020" s="345"/>
      <c r="F1020" s="345"/>
      <c r="G1020" s="345"/>
      <c r="H1020" s="345"/>
    </row>
    <row r="1021" spans="2:8" s="344" customFormat="1">
      <c r="B1021" s="411"/>
      <c r="C1021" s="411"/>
      <c r="D1021" s="345"/>
      <c r="E1021" s="345"/>
      <c r="F1021" s="345"/>
      <c r="G1021" s="345"/>
      <c r="H1021" s="345"/>
    </row>
    <row r="1022" spans="2:8" s="344" customFormat="1">
      <c r="B1022" s="411"/>
      <c r="C1022" s="411"/>
      <c r="D1022" s="345"/>
      <c r="E1022" s="345"/>
      <c r="F1022" s="345"/>
      <c r="G1022" s="345"/>
      <c r="H1022" s="345"/>
    </row>
    <row r="1023" spans="2:8" s="344" customFormat="1">
      <c r="B1023" s="411"/>
      <c r="C1023" s="411"/>
      <c r="D1023" s="345"/>
      <c r="E1023" s="345"/>
      <c r="F1023" s="345"/>
      <c r="G1023" s="345"/>
      <c r="H1023" s="345"/>
    </row>
    <row r="1024" spans="2:8" s="344" customFormat="1">
      <c r="B1024" s="411"/>
      <c r="C1024" s="411"/>
      <c r="D1024" s="345"/>
      <c r="E1024" s="345"/>
      <c r="F1024" s="345"/>
      <c r="G1024" s="345"/>
      <c r="H1024" s="345"/>
    </row>
    <row r="1025" spans="2:8" s="344" customFormat="1">
      <c r="B1025" s="411"/>
      <c r="C1025" s="411"/>
      <c r="D1025" s="345"/>
      <c r="E1025" s="345"/>
      <c r="F1025" s="345"/>
      <c r="G1025" s="345"/>
      <c r="H1025" s="345"/>
    </row>
    <row r="1026" spans="2:8" s="344" customFormat="1">
      <c r="B1026" s="411"/>
      <c r="C1026" s="411"/>
      <c r="D1026" s="345"/>
      <c r="E1026" s="345"/>
      <c r="F1026" s="345"/>
      <c r="G1026" s="345"/>
      <c r="H1026" s="345"/>
    </row>
    <row r="1027" spans="2:8" s="344" customFormat="1">
      <c r="B1027" s="411"/>
      <c r="C1027" s="411"/>
      <c r="D1027" s="345"/>
      <c r="E1027" s="345"/>
      <c r="F1027" s="345"/>
      <c r="G1027" s="345"/>
      <c r="H1027" s="345"/>
    </row>
    <row r="1028" spans="2:8" s="344" customFormat="1">
      <c r="B1028" s="411"/>
      <c r="C1028" s="411"/>
      <c r="D1028" s="345"/>
      <c r="E1028" s="345"/>
      <c r="F1028" s="345"/>
      <c r="G1028" s="345"/>
      <c r="H1028" s="345"/>
    </row>
    <row r="1029" spans="2:8" s="344" customFormat="1">
      <c r="B1029" s="411"/>
      <c r="C1029" s="411"/>
      <c r="D1029" s="345"/>
      <c r="E1029" s="345"/>
      <c r="F1029" s="345"/>
      <c r="G1029" s="345"/>
      <c r="H1029" s="345"/>
    </row>
    <row r="1030" spans="2:8" s="344" customFormat="1">
      <c r="B1030" s="411"/>
      <c r="C1030" s="411"/>
      <c r="D1030" s="345"/>
      <c r="E1030" s="345"/>
      <c r="F1030" s="345"/>
      <c r="G1030" s="345"/>
      <c r="H1030" s="345"/>
    </row>
    <row r="1031" spans="2:8" s="344" customFormat="1">
      <c r="B1031" s="411"/>
      <c r="C1031" s="411"/>
      <c r="D1031" s="345"/>
      <c r="E1031" s="345"/>
      <c r="F1031" s="345"/>
      <c r="G1031" s="345"/>
      <c r="H1031" s="345"/>
    </row>
    <row r="1032" spans="2:8" s="344" customFormat="1">
      <c r="B1032" s="411"/>
      <c r="C1032" s="411"/>
      <c r="D1032" s="345"/>
      <c r="E1032" s="345"/>
      <c r="F1032" s="345"/>
      <c r="G1032" s="345"/>
      <c r="H1032" s="345"/>
    </row>
    <row r="1033" spans="2:8" s="344" customFormat="1">
      <c r="B1033" s="411"/>
      <c r="C1033" s="411"/>
      <c r="D1033" s="345"/>
      <c r="E1033" s="345"/>
      <c r="F1033" s="345"/>
      <c r="G1033" s="345"/>
      <c r="H1033" s="345"/>
    </row>
    <row r="1034" spans="2:8" s="344" customFormat="1">
      <c r="B1034" s="411"/>
      <c r="C1034" s="411"/>
      <c r="D1034" s="345"/>
      <c r="E1034" s="345"/>
      <c r="F1034" s="345"/>
      <c r="G1034" s="345"/>
      <c r="H1034" s="345"/>
    </row>
    <row r="1035" spans="2:8" s="344" customFormat="1">
      <c r="B1035" s="411"/>
      <c r="C1035" s="411"/>
      <c r="D1035" s="345"/>
      <c r="E1035" s="345"/>
      <c r="F1035" s="345"/>
      <c r="G1035" s="345"/>
      <c r="H1035" s="345"/>
    </row>
    <row r="1036" spans="2:8" s="344" customFormat="1">
      <c r="B1036" s="411"/>
      <c r="C1036" s="411"/>
      <c r="D1036" s="345"/>
      <c r="E1036" s="345"/>
      <c r="F1036" s="345"/>
      <c r="G1036" s="345"/>
      <c r="H1036" s="345"/>
    </row>
    <row r="1037" spans="2:8" s="344" customFormat="1">
      <c r="B1037" s="411"/>
      <c r="C1037" s="411"/>
      <c r="D1037" s="345"/>
      <c r="E1037" s="345"/>
      <c r="F1037" s="345"/>
      <c r="G1037" s="345"/>
      <c r="H1037" s="345"/>
    </row>
    <row r="1038" spans="2:8" s="344" customFormat="1">
      <c r="B1038" s="411"/>
      <c r="C1038" s="411"/>
      <c r="D1038" s="345"/>
      <c r="E1038" s="345"/>
      <c r="F1038" s="345"/>
      <c r="G1038" s="345"/>
      <c r="H1038" s="345"/>
    </row>
    <row r="1039" spans="2:8" s="344" customFormat="1">
      <c r="B1039" s="411"/>
      <c r="C1039" s="411"/>
      <c r="D1039" s="345"/>
      <c r="E1039" s="345"/>
      <c r="F1039" s="345"/>
      <c r="G1039" s="345"/>
      <c r="H1039" s="345"/>
    </row>
    <row r="1040" spans="2:8" s="344" customFormat="1">
      <c r="B1040" s="411"/>
      <c r="C1040" s="411"/>
      <c r="D1040" s="345"/>
      <c r="E1040" s="345"/>
      <c r="F1040" s="345"/>
      <c r="G1040" s="345"/>
      <c r="H1040" s="345"/>
    </row>
    <row r="1041" spans="2:8" s="344" customFormat="1">
      <c r="B1041" s="411"/>
      <c r="C1041" s="411"/>
      <c r="D1041" s="345"/>
      <c r="E1041" s="345"/>
      <c r="F1041" s="345"/>
      <c r="G1041" s="345"/>
      <c r="H1041" s="345"/>
    </row>
    <row r="1042" spans="2:8" s="344" customFormat="1">
      <c r="B1042" s="411"/>
      <c r="C1042" s="411"/>
      <c r="D1042" s="345"/>
      <c r="E1042" s="345"/>
      <c r="F1042" s="345"/>
      <c r="G1042" s="345"/>
      <c r="H1042" s="345"/>
    </row>
    <row r="1043" spans="2:8" s="344" customFormat="1">
      <c r="B1043" s="411"/>
      <c r="C1043" s="411"/>
      <c r="D1043" s="345"/>
      <c r="E1043" s="345"/>
      <c r="F1043" s="345"/>
      <c r="G1043" s="345"/>
      <c r="H1043" s="345"/>
    </row>
    <row r="1044" spans="2:8" s="344" customFormat="1">
      <c r="B1044" s="411"/>
      <c r="C1044" s="411"/>
      <c r="D1044" s="345"/>
      <c r="E1044" s="345"/>
      <c r="F1044" s="345"/>
      <c r="G1044" s="345"/>
      <c r="H1044" s="345"/>
    </row>
    <row r="1045" spans="2:8" s="344" customFormat="1">
      <c r="B1045" s="411"/>
      <c r="C1045" s="411"/>
      <c r="D1045" s="345"/>
      <c r="E1045" s="345"/>
      <c r="F1045" s="345"/>
      <c r="G1045" s="345"/>
      <c r="H1045" s="345"/>
    </row>
    <row r="1046" spans="2:8" s="344" customFormat="1">
      <c r="B1046" s="411"/>
      <c r="C1046" s="411"/>
      <c r="D1046" s="345"/>
      <c r="E1046" s="345"/>
      <c r="F1046" s="345"/>
      <c r="G1046" s="345"/>
      <c r="H1046" s="345"/>
    </row>
    <row r="1047" spans="2:8" s="344" customFormat="1">
      <c r="B1047" s="411"/>
      <c r="C1047" s="411"/>
      <c r="D1047" s="345"/>
      <c r="E1047" s="345"/>
      <c r="F1047" s="345"/>
      <c r="G1047" s="345"/>
      <c r="H1047" s="345"/>
    </row>
    <row r="1048" spans="2:8" s="344" customFormat="1">
      <c r="B1048" s="411"/>
      <c r="C1048" s="411"/>
      <c r="D1048" s="345"/>
      <c r="E1048" s="345"/>
      <c r="F1048" s="345"/>
      <c r="G1048" s="345"/>
      <c r="H1048" s="345"/>
    </row>
    <row r="1049" spans="2:8" s="344" customFormat="1">
      <c r="B1049" s="411"/>
      <c r="C1049" s="411"/>
      <c r="D1049" s="345"/>
      <c r="E1049" s="345"/>
      <c r="F1049" s="345"/>
      <c r="G1049" s="345"/>
      <c r="H1049" s="345"/>
    </row>
    <row r="1050" spans="2:8" s="344" customFormat="1">
      <c r="B1050" s="411"/>
      <c r="C1050" s="411"/>
      <c r="D1050" s="345"/>
      <c r="E1050" s="345"/>
      <c r="F1050" s="345"/>
      <c r="G1050" s="345"/>
      <c r="H1050" s="345"/>
    </row>
    <row r="1051" spans="2:8" s="344" customFormat="1">
      <c r="B1051" s="411"/>
      <c r="C1051" s="411"/>
      <c r="D1051" s="345"/>
      <c r="E1051" s="345"/>
      <c r="F1051" s="345"/>
      <c r="G1051" s="345"/>
      <c r="H1051" s="345"/>
    </row>
    <row r="1052" spans="2:8" s="344" customFormat="1">
      <c r="B1052" s="411"/>
      <c r="C1052" s="411"/>
      <c r="D1052" s="345"/>
      <c r="E1052" s="345"/>
      <c r="F1052" s="345"/>
      <c r="G1052" s="345"/>
      <c r="H1052" s="345"/>
    </row>
    <row r="1053" spans="2:8" s="344" customFormat="1">
      <c r="B1053" s="411"/>
      <c r="C1053" s="411"/>
      <c r="D1053" s="345"/>
      <c r="E1053" s="345"/>
      <c r="F1053" s="345"/>
      <c r="G1053" s="345"/>
      <c r="H1053" s="345"/>
    </row>
    <row r="1054" spans="2:8" s="344" customFormat="1">
      <c r="B1054" s="411"/>
      <c r="C1054" s="411"/>
      <c r="D1054" s="345"/>
      <c r="E1054" s="345"/>
      <c r="F1054" s="345"/>
      <c r="G1054" s="345"/>
      <c r="H1054" s="345"/>
    </row>
    <row r="1055" spans="2:8" s="344" customFormat="1">
      <c r="B1055" s="411"/>
      <c r="C1055" s="411"/>
      <c r="D1055" s="345"/>
      <c r="E1055" s="345"/>
      <c r="F1055" s="345"/>
      <c r="G1055" s="345"/>
      <c r="H1055" s="345"/>
    </row>
    <row r="1056" spans="2:8" s="344" customFormat="1">
      <c r="B1056" s="411"/>
      <c r="C1056" s="411"/>
      <c r="D1056" s="345"/>
      <c r="E1056" s="345"/>
      <c r="F1056" s="345"/>
      <c r="G1056" s="345"/>
      <c r="H1056" s="345"/>
    </row>
    <row r="1057" spans="2:8" s="344" customFormat="1">
      <c r="B1057" s="411"/>
      <c r="C1057" s="411"/>
      <c r="D1057" s="345"/>
      <c r="E1057" s="345"/>
      <c r="F1057" s="345"/>
      <c r="G1057" s="345"/>
      <c r="H1057" s="345"/>
    </row>
    <row r="1058" spans="2:8" s="344" customFormat="1">
      <c r="B1058" s="411"/>
      <c r="C1058" s="411"/>
      <c r="D1058" s="345"/>
      <c r="E1058" s="345"/>
      <c r="F1058" s="345"/>
      <c r="G1058" s="345"/>
      <c r="H1058" s="345"/>
    </row>
    <row r="1059" spans="2:8" s="344" customFormat="1">
      <c r="B1059" s="411"/>
      <c r="C1059" s="411"/>
      <c r="D1059" s="345"/>
      <c r="E1059" s="345"/>
      <c r="F1059" s="345"/>
      <c r="G1059" s="345"/>
      <c r="H1059" s="345"/>
    </row>
    <row r="1060" spans="2:8" s="344" customFormat="1">
      <c r="B1060" s="411"/>
      <c r="C1060" s="411"/>
      <c r="D1060" s="345"/>
      <c r="E1060" s="345"/>
      <c r="F1060" s="345"/>
      <c r="G1060" s="345"/>
      <c r="H1060" s="345"/>
    </row>
    <row r="1061" spans="2:8" s="344" customFormat="1">
      <c r="B1061" s="411"/>
      <c r="C1061" s="411"/>
      <c r="D1061" s="345"/>
      <c r="E1061" s="345"/>
      <c r="F1061" s="345"/>
      <c r="G1061" s="345"/>
      <c r="H1061" s="345"/>
    </row>
    <row r="1062" spans="2:8" s="344" customFormat="1">
      <c r="B1062" s="411"/>
      <c r="C1062" s="411"/>
      <c r="D1062" s="345"/>
      <c r="E1062" s="345"/>
      <c r="F1062" s="345"/>
      <c r="G1062" s="345"/>
      <c r="H1062" s="345"/>
    </row>
    <row r="1063" spans="2:8" s="344" customFormat="1">
      <c r="B1063" s="411"/>
      <c r="C1063" s="411"/>
      <c r="D1063" s="345"/>
      <c r="E1063" s="345"/>
      <c r="F1063" s="345"/>
      <c r="G1063" s="345"/>
      <c r="H1063" s="345"/>
    </row>
    <row r="1064" spans="2:8" s="344" customFormat="1">
      <c r="B1064" s="411"/>
      <c r="C1064" s="411"/>
      <c r="D1064" s="345"/>
      <c r="E1064" s="345"/>
      <c r="F1064" s="345"/>
      <c r="G1064" s="345"/>
      <c r="H1064" s="345"/>
    </row>
    <row r="1065" spans="2:8" s="344" customFormat="1">
      <c r="B1065" s="411"/>
      <c r="C1065" s="411"/>
      <c r="D1065" s="345"/>
      <c r="E1065" s="345"/>
      <c r="F1065" s="345"/>
      <c r="G1065" s="345"/>
      <c r="H1065" s="345"/>
    </row>
    <row r="1066" spans="2:8" s="344" customFormat="1">
      <c r="B1066" s="411"/>
      <c r="C1066" s="411"/>
      <c r="D1066" s="345"/>
      <c r="E1066" s="345"/>
      <c r="F1066" s="345"/>
      <c r="G1066" s="345"/>
      <c r="H1066" s="345"/>
    </row>
    <row r="1067" spans="2:8" s="344" customFormat="1">
      <c r="B1067" s="411"/>
      <c r="C1067" s="411"/>
      <c r="D1067" s="345"/>
      <c r="E1067" s="345"/>
      <c r="F1067" s="345"/>
      <c r="G1067" s="345"/>
      <c r="H1067" s="345"/>
    </row>
    <row r="1068" spans="2:8" s="344" customFormat="1">
      <c r="B1068" s="411"/>
      <c r="C1068" s="411"/>
      <c r="D1068" s="345"/>
      <c r="E1068" s="345"/>
      <c r="F1068" s="345"/>
      <c r="G1068" s="345"/>
      <c r="H1068" s="345"/>
    </row>
    <row r="1069" spans="2:8" s="344" customFormat="1">
      <c r="B1069" s="411"/>
      <c r="C1069" s="411"/>
      <c r="D1069" s="345"/>
      <c r="E1069" s="345"/>
      <c r="F1069" s="345"/>
      <c r="G1069" s="345"/>
      <c r="H1069" s="345"/>
    </row>
    <row r="1070" spans="2:8" s="344" customFormat="1">
      <c r="B1070" s="411"/>
      <c r="C1070" s="411"/>
      <c r="D1070" s="345"/>
      <c r="E1070" s="345"/>
      <c r="F1070" s="345"/>
      <c r="G1070" s="345"/>
      <c r="H1070" s="345"/>
    </row>
    <row r="1071" spans="2:8" s="344" customFormat="1">
      <c r="B1071" s="411"/>
      <c r="C1071" s="411"/>
      <c r="D1071" s="345"/>
      <c r="E1071" s="345"/>
      <c r="F1071" s="345"/>
      <c r="G1071" s="345"/>
      <c r="H1071" s="345"/>
    </row>
    <row r="1072" spans="2:8" s="344" customFormat="1">
      <c r="B1072" s="411"/>
      <c r="C1072" s="411"/>
      <c r="D1072" s="345"/>
      <c r="E1072" s="345"/>
      <c r="F1072" s="345"/>
      <c r="G1072" s="345"/>
      <c r="H1072" s="345"/>
    </row>
    <row r="1073" spans="2:8" s="344" customFormat="1">
      <c r="B1073" s="411"/>
      <c r="C1073" s="411"/>
      <c r="D1073" s="345"/>
      <c r="E1073" s="345"/>
      <c r="F1073" s="345"/>
      <c r="G1073" s="345"/>
      <c r="H1073" s="345"/>
    </row>
    <row r="1074" spans="2:8" s="344" customFormat="1">
      <c r="B1074" s="411"/>
      <c r="C1074" s="411"/>
      <c r="D1074" s="345"/>
      <c r="E1074" s="345"/>
      <c r="F1074" s="345"/>
      <c r="G1074" s="345"/>
      <c r="H1074" s="345"/>
    </row>
    <row r="1075" spans="2:8" s="344" customFormat="1">
      <c r="B1075" s="411"/>
      <c r="C1075" s="411"/>
      <c r="D1075" s="345"/>
      <c r="E1075" s="345"/>
      <c r="F1075" s="345"/>
      <c r="G1075" s="345"/>
      <c r="H1075" s="345"/>
    </row>
    <row r="1076" spans="2:8" s="344" customFormat="1">
      <c r="B1076" s="411"/>
      <c r="C1076" s="411"/>
      <c r="D1076" s="345"/>
      <c r="E1076" s="345"/>
      <c r="F1076" s="345"/>
      <c r="G1076" s="345"/>
      <c r="H1076" s="345"/>
    </row>
    <row r="1077" spans="2:8" s="344" customFormat="1">
      <c r="B1077" s="411"/>
      <c r="C1077" s="411"/>
      <c r="D1077" s="345"/>
      <c r="E1077" s="345"/>
      <c r="F1077" s="345"/>
      <c r="G1077" s="345"/>
      <c r="H1077" s="345"/>
    </row>
    <row r="1078" spans="2:8" s="344" customFormat="1">
      <c r="B1078" s="411"/>
      <c r="C1078" s="411"/>
      <c r="D1078" s="345"/>
      <c r="E1078" s="345"/>
      <c r="F1078" s="345"/>
      <c r="G1078" s="345"/>
      <c r="H1078" s="345"/>
    </row>
    <row r="1079" spans="2:8" s="344" customFormat="1">
      <c r="B1079" s="411"/>
      <c r="C1079" s="411"/>
      <c r="D1079" s="345"/>
      <c r="E1079" s="345"/>
      <c r="F1079" s="345"/>
      <c r="G1079" s="345"/>
      <c r="H1079" s="345"/>
    </row>
    <row r="1080" spans="2:8" s="344" customFormat="1">
      <c r="B1080" s="411"/>
      <c r="C1080" s="411"/>
      <c r="D1080" s="345"/>
      <c r="E1080" s="345"/>
      <c r="F1080" s="345"/>
      <c r="G1080" s="345"/>
      <c r="H1080" s="345"/>
    </row>
    <row r="1081" spans="2:8" s="344" customFormat="1">
      <c r="B1081" s="411"/>
      <c r="C1081" s="411"/>
      <c r="D1081" s="345"/>
      <c r="E1081" s="345"/>
      <c r="F1081" s="345"/>
      <c r="G1081" s="345"/>
      <c r="H1081" s="345"/>
    </row>
    <row r="1082" spans="2:8" s="344" customFormat="1">
      <c r="B1082" s="411"/>
      <c r="C1082" s="411"/>
      <c r="D1082" s="345"/>
      <c r="E1082" s="345"/>
      <c r="F1082" s="345"/>
      <c r="G1082" s="345"/>
      <c r="H1082" s="345"/>
    </row>
    <row r="1083" spans="2:8" s="344" customFormat="1">
      <c r="B1083" s="411"/>
      <c r="C1083" s="411"/>
      <c r="D1083" s="345"/>
      <c r="E1083" s="345"/>
      <c r="F1083" s="345"/>
      <c r="G1083" s="345"/>
      <c r="H1083" s="345"/>
    </row>
    <row r="1084" spans="2:8" s="344" customFormat="1">
      <c r="B1084" s="411"/>
      <c r="C1084" s="411"/>
      <c r="D1084" s="345"/>
      <c r="E1084" s="345"/>
      <c r="F1084" s="345"/>
      <c r="G1084" s="345"/>
      <c r="H1084" s="345"/>
    </row>
    <row r="1085" spans="2:8" s="344" customFormat="1">
      <c r="B1085" s="411"/>
      <c r="C1085" s="411"/>
      <c r="D1085" s="345"/>
      <c r="E1085" s="345"/>
      <c r="F1085" s="345"/>
      <c r="G1085" s="345"/>
      <c r="H1085" s="345"/>
    </row>
    <row r="1086" spans="2:8" s="344" customFormat="1">
      <c r="B1086" s="411"/>
      <c r="C1086" s="411"/>
      <c r="D1086" s="345"/>
      <c r="E1086" s="345"/>
      <c r="F1086" s="345"/>
      <c r="G1086" s="345"/>
      <c r="H1086" s="345"/>
    </row>
    <row r="1087" spans="2:8" s="344" customFormat="1">
      <c r="B1087" s="411"/>
      <c r="C1087" s="411"/>
      <c r="D1087" s="345"/>
      <c r="E1087" s="345"/>
      <c r="F1087" s="345"/>
      <c r="G1087" s="345"/>
      <c r="H1087" s="345"/>
    </row>
    <row r="1088" spans="2:8" s="344" customFormat="1">
      <c r="B1088" s="411"/>
      <c r="C1088" s="411"/>
      <c r="D1088" s="345"/>
      <c r="E1088" s="345"/>
      <c r="F1088" s="345"/>
      <c r="G1088" s="345"/>
      <c r="H1088" s="345"/>
    </row>
    <row r="1089" spans="2:8" s="344" customFormat="1">
      <c r="B1089" s="411"/>
      <c r="C1089" s="411"/>
      <c r="D1089" s="345"/>
      <c r="E1089" s="345"/>
      <c r="F1089" s="345"/>
      <c r="G1089" s="345"/>
      <c r="H1089" s="345"/>
    </row>
    <row r="1090" spans="2:8" s="344" customFormat="1">
      <c r="B1090" s="411"/>
      <c r="C1090" s="411"/>
      <c r="D1090" s="345"/>
      <c r="E1090" s="345"/>
      <c r="F1090" s="345"/>
      <c r="G1090" s="345"/>
      <c r="H1090" s="345"/>
    </row>
    <row r="1091" spans="2:8" s="344" customFormat="1">
      <c r="B1091" s="411"/>
      <c r="C1091" s="411"/>
      <c r="D1091" s="345"/>
      <c r="E1091" s="345"/>
      <c r="F1091" s="345"/>
      <c r="G1091" s="345"/>
      <c r="H1091" s="345"/>
    </row>
    <row r="1092" spans="2:8" s="344" customFormat="1">
      <c r="B1092" s="411"/>
      <c r="C1092" s="411"/>
      <c r="D1092" s="345"/>
      <c r="E1092" s="345"/>
      <c r="F1092" s="345"/>
      <c r="G1092" s="345"/>
      <c r="H1092" s="345"/>
    </row>
    <row r="1093" spans="2:8" s="344" customFormat="1">
      <c r="B1093" s="411"/>
      <c r="C1093" s="411"/>
      <c r="D1093" s="345"/>
      <c r="E1093" s="345"/>
      <c r="F1093" s="345"/>
      <c r="G1093" s="345"/>
      <c r="H1093" s="345"/>
    </row>
    <row r="1094" spans="2:8" s="344" customFormat="1">
      <c r="B1094" s="411"/>
      <c r="C1094" s="411"/>
      <c r="D1094" s="345"/>
      <c r="E1094" s="345"/>
      <c r="F1094" s="345"/>
      <c r="G1094" s="345"/>
      <c r="H1094" s="345"/>
    </row>
    <row r="1095" spans="2:8" s="344" customFormat="1">
      <c r="B1095" s="411"/>
      <c r="C1095" s="411"/>
      <c r="D1095" s="345"/>
      <c r="E1095" s="345"/>
      <c r="F1095" s="345"/>
      <c r="G1095" s="345"/>
      <c r="H1095" s="345"/>
    </row>
    <row r="1096" spans="2:8" s="344" customFormat="1">
      <c r="B1096" s="411"/>
      <c r="C1096" s="411"/>
      <c r="D1096" s="345"/>
      <c r="E1096" s="345"/>
      <c r="F1096" s="345"/>
      <c r="G1096" s="345"/>
      <c r="H1096" s="345"/>
    </row>
    <row r="1097" spans="2:8" s="344" customFormat="1">
      <c r="B1097" s="411"/>
      <c r="C1097" s="411"/>
      <c r="D1097" s="345"/>
      <c r="E1097" s="345"/>
      <c r="F1097" s="345"/>
      <c r="G1097" s="345"/>
      <c r="H1097" s="345"/>
    </row>
    <row r="1098" spans="2:8" s="344" customFormat="1">
      <c r="B1098" s="411"/>
      <c r="C1098" s="411"/>
      <c r="D1098" s="345"/>
      <c r="E1098" s="345"/>
      <c r="F1098" s="345"/>
      <c r="G1098" s="345"/>
      <c r="H1098" s="345"/>
    </row>
    <row r="1099" spans="2:8" s="344" customFormat="1">
      <c r="B1099" s="411"/>
      <c r="C1099" s="411"/>
      <c r="D1099" s="345"/>
      <c r="E1099" s="345"/>
      <c r="F1099" s="345"/>
      <c r="G1099" s="345"/>
      <c r="H1099" s="345"/>
    </row>
    <row r="1100" spans="2:8" s="344" customFormat="1">
      <c r="B1100" s="411"/>
      <c r="C1100" s="411"/>
      <c r="D1100" s="345"/>
      <c r="E1100" s="345"/>
      <c r="F1100" s="345"/>
      <c r="G1100" s="345"/>
      <c r="H1100" s="345"/>
    </row>
    <row r="1101" spans="2:8" s="344" customFormat="1">
      <c r="B1101" s="411"/>
      <c r="C1101" s="411"/>
      <c r="D1101" s="345"/>
      <c r="E1101" s="345"/>
      <c r="F1101" s="345"/>
      <c r="G1101" s="345"/>
      <c r="H1101" s="345"/>
    </row>
    <row r="1102" spans="2:8" s="344" customFormat="1">
      <c r="B1102" s="411"/>
      <c r="C1102" s="411"/>
      <c r="D1102" s="345"/>
      <c r="E1102" s="345"/>
      <c r="F1102" s="345"/>
      <c r="G1102" s="345"/>
      <c r="H1102" s="345"/>
    </row>
    <row r="1103" spans="2:8" s="344" customFormat="1">
      <c r="B1103" s="411"/>
      <c r="C1103" s="411"/>
      <c r="D1103" s="345"/>
      <c r="E1103" s="345"/>
      <c r="F1103" s="345"/>
      <c r="G1103" s="345"/>
      <c r="H1103" s="345"/>
    </row>
    <row r="1104" spans="2:8" s="344" customFormat="1">
      <c r="B1104" s="411"/>
      <c r="C1104" s="411"/>
      <c r="D1104" s="345"/>
      <c r="E1104" s="345"/>
      <c r="F1104" s="345"/>
      <c r="G1104" s="345"/>
      <c r="H1104" s="345"/>
    </row>
    <row r="1105" spans="2:8" s="344" customFormat="1">
      <c r="B1105" s="411"/>
      <c r="C1105" s="411"/>
      <c r="D1105" s="345"/>
      <c r="E1105" s="345"/>
      <c r="F1105" s="345"/>
      <c r="G1105" s="345"/>
      <c r="H1105" s="345"/>
    </row>
    <row r="1106" spans="2:8" s="344" customFormat="1">
      <c r="B1106" s="411"/>
      <c r="C1106" s="411"/>
      <c r="D1106" s="345"/>
      <c r="E1106" s="345"/>
      <c r="F1106" s="345"/>
      <c r="G1106" s="345"/>
      <c r="H1106" s="345"/>
    </row>
    <row r="1107" spans="2:8" s="344" customFormat="1">
      <c r="B1107" s="411"/>
      <c r="C1107" s="411"/>
      <c r="D1107" s="345"/>
      <c r="E1107" s="345"/>
      <c r="F1107" s="345"/>
      <c r="G1107" s="345"/>
      <c r="H1107" s="345"/>
    </row>
    <row r="1108" spans="2:8" s="344" customFormat="1">
      <c r="B1108" s="411"/>
      <c r="C1108" s="411"/>
      <c r="D1108" s="345"/>
      <c r="E1108" s="345"/>
      <c r="F1108" s="345"/>
      <c r="G1108" s="345"/>
      <c r="H1108" s="345"/>
    </row>
    <row r="1109" spans="2:8" s="344" customFormat="1">
      <c r="B1109" s="411"/>
      <c r="C1109" s="411"/>
      <c r="D1109" s="345"/>
      <c r="E1109" s="345"/>
      <c r="F1109" s="345"/>
      <c r="G1109" s="345"/>
      <c r="H1109" s="345"/>
    </row>
    <row r="1110" spans="2:8" s="344" customFormat="1">
      <c r="B1110" s="411"/>
      <c r="C1110" s="411"/>
      <c r="D1110" s="345"/>
      <c r="E1110" s="345"/>
      <c r="F1110" s="345"/>
      <c r="G1110" s="345"/>
      <c r="H1110" s="345"/>
    </row>
    <row r="1111" spans="2:8" s="344" customFormat="1">
      <c r="B1111" s="411"/>
      <c r="C1111" s="411"/>
      <c r="D1111" s="345"/>
      <c r="E1111" s="345"/>
      <c r="F1111" s="345"/>
      <c r="G1111" s="345"/>
      <c r="H1111" s="345"/>
    </row>
    <row r="1112" spans="2:8" s="344" customFormat="1">
      <c r="B1112" s="411"/>
      <c r="C1112" s="411"/>
      <c r="D1112" s="345"/>
      <c r="E1112" s="345"/>
      <c r="F1112" s="345"/>
      <c r="G1112" s="345"/>
      <c r="H1112" s="345"/>
    </row>
    <row r="1113" spans="2:8" s="344" customFormat="1">
      <c r="B1113" s="411"/>
      <c r="C1113" s="411"/>
      <c r="D1113" s="345"/>
      <c r="E1113" s="345"/>
      <c r="F1113" s="345"/>
      <c r="G1113" s="345"/>
      <c r="H1113" s="345"/>
    </row>
    <row r="1114" spans="2:8" s="344" customFormat="1">
      <c r="B1114" s="411"/>
      <c r="C1114" s="411"/>
      <c r="D1114" s="345"/>
      <c r="E1114" s="345"/>
      <c r="F1114" s="345"/>
      <c r="G1114" s="345"/>
      <c r="H1114" s="345"/>
    </row>
    <row r="1115" spans="2:8" s="344" customFormat="1">
      <c r="B1115" s="411"/>
      <c r="C1115" s="411"/>
      <c r="D1115" s="345"/>
      <c r="E1115" s="345"/>
      <c r="F1115" s="345"/>
      <c r="G1115" s="345"/>
      <c r="H1115" s="345"/>
    </row>
    <row r="1116" spans="2:8" s="344" customFormat="1">
      <c r="B1116" s="411"/>
      <c r="C1116" s="411"/>
      <c r="D1116" s="345"/>
      <c r="E1116" s="345"/>
      <c r="F1116" s="345"/>
      <c r="G1116" s="345"/>
      <c r="H1116" s="345"/>
    </row>
    <row r="1117" spans="2:8" s="344" customFormat="1">
      <c r="B1117" s="411"/>
      <c r="C1117" s="411"/>
      <c r="D1117" s="345"/>
      <c r="E1117" s="345"/>
      <c r="F1117" s="345"/>
      <c r="G1117" s="345"/>
      <c r="H1117" s="345"/>
    </row>
    <row r="1118" spans="2:8" s="344" customFormat="1">
      <c r="B1118" s="411"/>
      <c r="C1118" s="411"/>
      <c r="D1118" s="345"/>
      <c r="E1118" s="345"/>
      <c r="F1118" s="345"/>
      <c r="G1118" s="345"/>
      <c r="H1118" s="345"/>
    </row>
    <row r="1119" spans="2:8" s="344" customFormat="1">
      <c r="B1119" s="411"/>
      <c r="C1119" s="411"/>
      <c r="D1119" s="345"/>
      <c r="E1119" s="345"/>
      <c r="F1119" s="345"/>
      <c r="G1119" s="345"/>
      <c r="H1119" s="345"/>
    </row>
    <row r="1120" spans="2:8" s="344" customFormat="1">
      <c r="B1120" s="411"/>
      <c r="C1120" s="411"/>
      <c r="D1120" s="345"/>
      <c r="E1120" s="345"/>
      <c r="F1120" s="345"/>
      <c r="G1120" s="345"/>
      <c r="H1120" s="345"/>
    </row>
    <row r="1121" spans="2:8" s="344" customFormat="1">
      <c r="B1121" s="411"/>
      <c r="C1121" s="411"/>
      <c r="D1121" s="345"/>
      <c r="E1121" s="345"/>
      <c r="F1121" s="345"/>
      <c r="G1121" s="345"/>
      <c r="H1121" s="345"/>
    </row>
    <row r="1122" spans="2:8" s="344" customFormat="1">
      <c r="B1122" s="411"/>
      <c r="C1122" s="411"/>
      <c r="D1122" s="345"/>
      <c r="E1122" s="345"/>
      <c r="F1122" s="345"/>
      <c r="G1122" s="345"/>
      <c r="H1122" s="345"/>
    </row>
    <row r="1123" spans="2:8" s="344" customFormat="1">
      <c r="B1123" s="411"/>
      <c r="C1123" s="411"/>
      <c r="D1123" s="345"/>
      <c r="E1123" s="345"/>
      <c r="F1123" s="345"/>
      <c r="G1123" s="345"/>
      <c r="H1123" s="345"/>
    </row>
    <row r="1124" spans="2:8" s="344" customFormat="1">
      <c r="B1124" s="411"/>
      <c r="C1124" s="411"/>
      <c r="D1124" s="345"/>
      <c r="E1124" s="345"/>
      <c r="F1124" s="345"/>
      <c r="G1124" s="345"/>
      <c r="H1124" s="345"/>
    </row>
    <row r="1125" spans="2:8" s="344" customFormat="1">
      <c r="B1125" s="411"/>
      <c r="C1125" s="411"/>
      <c r="D1125" s="345"/>
      <c r="E1125" s="345"/>
      <c r="F1125" s="345"/>
      <c r="G1125" s="345"/>
      <c r="H1125" s="345"/>
    </row>
    <row r="1126" spans="2:8" s="344" customFormat="1">
      <c r="B1126" s="411"/>
      <c r="C1126" s="411"/>
      <c r="D1126" s="345"/>
      <c r="E1126" s="345"/>
      <c r="F1126" s="345"/>
      <c r="G1126" s="345"/>
      <c r="H1126" s="345"/>
    </row>
    <row r="1127" spans="2:8" s="344" customFormat="1">
      <c r="B1127" s="411"/>
      <c r="C1127" s="411"/>
      <c r="D1127" s="345"/>
      <c r="E1127" s="345"/>
      <c r="F1127" s="345"/>
      <c r="G1127" s="345"/>
      <c r="H1127" s="345"/>
    </row>
    <row r="1128" spans="2:8" s="344" customFormat="1">
      <c r="B1128" s="411"/>
      <c r="C1128" s="411"/>
      <c r="D1128" s="345"/>
      <c r="E1128" s="345"/>
      <c r="F1128" s="345"/>
      <c r="G1128" s="345"/>
      <c r="H1128" s="345"/>
    </row>
    <row r="1129" spans="2:8" s="344" customFormat="1">
      <c r="B1129" s="411"/>
      <c r="C1129" s="411"/>
      <c r="D1129" s="345"/>
      <c r="E1129" s="345"/>
      <c r="F1129" s="345"/>
      <c r="G1129" s="345"/>
      <c r="H1129" s="345"/>
    </row>
    <row r="1130" spans="2:8" s="344" customFormat="1">
      <c r="B1130" s="411"/>
      <c r="C1130" s="411"/>
      <c r="D1130" s="345"/>
      <c r="E1130" s="345"/>
      <c r="F1130" s="345"/>
      <c r="G1130" s="345"/>
      <c r="H1130" s="345"/>
    </row>
    <row r="1131" spans="2:8" s="344" customFormat="1">
      <c r="B1131" s="411"/>
      <c r="C1131" s="411"/>
      <c r="D1131" s="345"/>
      <c r="E1131" s="345"/>
      <c r="F1131" s="345"/>
      <c r="G1131" s="345"/>
      <c r="H1131" s="345"/>
    </row>
    <row r="1132" spans="2:8" s="344" customFormat="1">
      <c r="B1132" s="411"/>
      <c r="C1132" s="411"/>
      <c r="D1132" s="345"/>
      <c r="E1132" s="345"/>
      <c r="F1132" s="345"/>
      <c r="G1132" s="345"/>
      <c r="H1132" s="345"/>
    </row>
    <row r="1133" spans="2:8" s="344" customFormat="1">
      <c r="B1133" s="411"/>
      <c r="C1133" s="411"/>
      <c r="D1133" s="345"/>
      <c r="E1133" s="345"/>
      <c r="F1133" s="345"/>
      <c r="G1133" s="345"/>
      <c r="H1133" s="345"/>
    </row>
    <row r="1134" spans="2:8" s="344" customFormat="1">
      <c r="B1134" s="411"/>
      <c r="C1134" s="411"/>
      <c r="D1134" s="345"/>
      <c r="E1134" s="345"/>
      <c r="F1134" s="345"/>
      <c r="G1134" s="345"/>
      <c r="H1134" s="345"/>
    </row>
    <row r="1135" spans="2:8" s="344" customFormat="1">
      <c r="B1135" s="411"/>
      <c r="C1135" s="411"/>
      <c r="D1135" s="345"/>
      <c r="E1135" s="345"/>
      <c r="F1135" s="345"/>
      <c r="G1135" s="345"/>
      <c r="H1135" s="345"/>
    </row>
    <row r="1136" spans="2:8" s="344" customFormat="1">
      <c r="B1136" s="411"/>
      <c r="C1136" s="411"/>
      <c r="D1136" s="345"/>
      <c r="E1136" s="345"/>
      <c r="F1136" s="345"/>
      <c r="G1136" s="345"/>
      <c r="H1136" s="345"/>
    </row>
    <row r="1137" spans="2:8" s="344" customFormat="1">
      <c r="B1137" s="411"/>
      <c r="C1137" s="411"/>
      <c r="D1137" s="345"/>
      <c r="E1137" s="345"/>
      <c r="F1137" s="345"/>
      <c r="G1137" s="345"/>
      <c r="H1137" s="345"/>
    </row>
    <row r="1138" spans="2:8" s="344" customFormat="1">
      <c r="B1138" s="411"/>
      <c r="C1138" s="411"/>
      <c r="D1138" s="345"/>
      <c r="E1138" s="345"/>
      <c r="F1138" s="345"/>
      <c r="G1138" s="345"/>
      <c r="H1138" s="345"/>
    </row>
    <row r="1139" spans="2:8" s="344" customFormat="1">
      <c r="B1139" s="411"/>
      <c r="C1139" s="411"/>
      <c r="D1139" s="345"/>
      <c r="E1139" s="345"/>
      <c r="F1139" s="345"/>
      <c r="G1139" s="345"/>
      <c r="H1139" s="345"/>
    </row>
    <row r="1140" spans="2:8" s="344" customFormat="1">
      <c r="B1140" s="411"/>
      <c r="C1140" s="411"/>
      <c r="D1140" s="345"/>
      <c r="E1140" s="345"/>
      <c r="F1140" s="345"/>
      <c r="G1140" s="345"/>
      <c r="H1140" s="345"/>
    </row>
    <row r="1141" spans="2:8" s="344" customFormat="1">
      <c r="B1141" s="411"/>
      <c r="C1141" s="411"/>
      <c r="D1141" s="345"/>
      <c r="E1141" s="345"/>
      <c r="F1141" s="345"/>
      <c r="G1141" s="345"/>
      <c r="H1141" s="345"/>
    </row>
    <row r="1142" spans="2:8" s="344" customFormat="1">
      <c r="B1142" s="411"/>
      <c r="C1142" s="411"/>
      <c r="D1142" s="345"/>
      <c r="E1142" s="345"/>
      <c r="F1142" s="345"/>
      <c r="G1142" s="345"/>
      <c r="H1142" s="345"/>
    </row>
    <row r="1143" spans="2:8" s="344" customFormat="1">
      <c r="B1143" s="411"/>
      <c r="C1143" s="411"/>
      <c r="D1143" s="345"/>
      <c r="E1143" s="345"/>
      <c r="F1143" s="345"/>
      <c r="G1143" s="345"/>
      <c r="H1143" s="345"/>
    </row>
    <row r="1144" spans="2:8" s="344" customFormat="1">
      <c r="B1144" s="411"/>
      <c r="C1144" s="411"/>
      <c r="D1144" s="345"/>
      <c r="E1144" s="345"/>
      <c r="F1144" s="345"/>
      <c r="G1144" s="345"/>
      <c r="H1144" s="345"/>
    </row>
    <row r="1145" spans="2:8" s="344" customFormat="1">
      <c r="B1145" s="411"/>
      <c r="C1145" s="411"/>
      <c r="D1145" s="345"/>
      <c r="E1145" s="345"/>
      <c r="F1145" s="345"/>
      <c r="G1145" s="345"/>
      <c r="H1145" s="345"/>
    </row>
    <row r="1146" spans="2:8" s="344" customFormat="1">
      <c r="B1146" s="411"/>
      <c r="C1146" s="411"/>
      <c r="D1146" s="345"/>
      <c r="E1146" s="345"/>
      <c r="F1146" s="345"/>
      <c r="G1146" s="345"/>
      <c r="H1146" s="345"/>
    </row>
    <row r="1147" spans="2:8" s="344" customFormat="1">
      <c r="B1147" s="411"/>
      <c r="C1147" s="411"/>
      <c r="D1147" s="345"/>
      <c r="E1147" s="345"/>
      <c r="F1147" s="345"/>
      <c r="G1147" s="345"/>
      <c r="H1147" s="345"/>
    </row>
    <row r="1148" spans="2:8" s="344" customFormat="1">
      <c r="B1148" s="411"/>
      <c r="C1148" s="411"/>
      <c r="D1148" s="345"/>
      <c r="E1148" s="345"/>
      <c r="F1148" s="345"/>
      <c r="G1148" s="345"/>
      <c r="H1148" s="345"/>
    </row>
    <row r="1149" spans="2:8" s="344" customFormat="1">
      <c r="B1149" s="411"/>
      <c r="C1149" s="411"/>
      <c r="D1149" s="345"/>
      <c r="E1149" s="345"/>
      <c r="F1149" s="345"/>
      <c r="G1149" s="345"/>
      <c r="H1149" s="345"/>
    </row>
    <row r="1150" spans="2:8" s="344" customFormat="1">
      <c r="B1150" s="411"/>
      <c r="C1150" s="411"/>
      <c r="D1150" s="345"/>
      <c r="E1150" s="345"/>
      <c r="F1150" s="345"/>
      <c r="G1150" s="345"/>
      <c r="H1150" s="345"/>
    </row>
    <row r="1151" spans="2:8" s="344" customFormat="1">
      <c r="B1151" s="411"/>
      <c r="C1151" s="411"/>
      <c r="D1151" s="345"/>
      <c r="E1151" s="345"/>
      <c r="F1151" s="345"/>
      <c r="G1151" s="345"/>
      <c r="H1151" s="345"/>
    </row>
    <row r="1152" spans="2:8" s="344" customFormat="1">
      <c r="B1152" s="411"/>
      <c r="C1152" s="411"/>
      <c r="D1152" s="345"/>
      <c r="E1152" s="345"/>
      <c r="F1152" s="345"/>
      <c r="G1152" s="345"/>
      <c r="H1152" s="345"/>
    </row>
    <row r="1153" spans="2:8" s="344" customFormat="1">
      <c r="B1153" s="411"/>
      <c r="C1153" s="411"/>
      <c r="D1153" s="345"/>
      <c r="E1153" s="345"/>
      <c r="F1153" s="345"/>
      <c r="G1153" s="345"/>
      <c r="H1153" s="345"/>
    </row>
    <row r="1154" spans="2:8" s="344" customFormat="1">
      <c r="B1154" s="411"/>
      <c r="C1154" s="411"/>
      <c r="D1154" s="345"/>
      <c r="E1154" s="345"/>
      <c r="F1154" s="345"/>
      <c r="G1154" s="345"/>
      <c r="H1154" s="345"/>
    </row>
    <row r="1155" spans="2:8" s="344" customFormat="1">
      <c r="B1155" s="411"/>
      <c r="C1155" s="411"/>
      <c r="D1155" s="345"/>
      <c r="E1155" s="345"/>
      <c r="F1155" s="345"/>
      <c r="G1155" s="345"/>
      <c r="H1155" s="345"/>
    </row>
    <row r="1156" spans="2:8" s="344" customFormat="1">
      <c r="B1156" s="411"/>
      <c r="C1156" s="411"/>
      <c r="D1156" s="345"/>
      <c r="E1156" s="345"/>
      <c r="F1156" s="345"/>
      <c r="G1156" s="345"/>
      <c r="H1156" s="345"/>
    </row>
    <row r="1157" spans="2:8" s="344" customFormat="1">
      <c r="B1157" s="411"/>
      <c r="C1157" s="411"/>
      <c r="D1157" s="345"/>
      <c r="E1157" s="345"/>
      <c r="F1157" s="345"/>
      <c r="G1157" s="345"/>
      <c r="H1157" s="345"/>
    </row>
    <row r="1158" spans="2:8" s="344" customFormat="1">
      <c r="B1158" s="411"/>
      <c r="C1158" s="411"/>
      <c r="D1158" s="345"/>
      <c r="E1158" s="345"/>
      <c r="F1158" s="345"/>
      <c r="G1158" s="345"/>
      <c r="H1158" s="345"/>
    </row>
    <row r="1159" spans="2:8" s="344" customFormat="1">
      <c r="B1159" s="411"/>
      <c r="C1159" s="411"/>
      <c r="D1159" s="345"/>
      <c r="E1159" s="345"/>
      <c r="F1159" s="345"/>
      <c r="G1159" s="345"/>
      <c r="H1159" s="345"/>
    </row>
    <row r="1160" spans="2:8" s="344" customFormat="1">
      <c r="B1160" s="411"/>
      <c r="C1160" s="411"/>
      <c r="D1160" s="345"/>
      <c r="E1160" s="345"/>
      <c r="F1160" s="345"/>
      <c r="G1160" s="345"/>
      <c r="H1160" s="345"/>
    </row>
    <row r="1161" spans="2:8" s="344" customFormat="1">
      <c r="B1161" s="411"/>
      <c r="C1161" s="411"/>
      <c r="D1161" s="345"/>
      <c r="E1161" s="345"/>
      <c r="F1161" s="345"/>
      <c r="G1161" s="345"/>
      <c r="H1161" s="345"/>
    </row>
    <row r="1162" spans="2:8" s="344" customFormat="1">
      <c r="B1162" s="411"/>
      <c r="C1162" s="411"/>
      <c r="D1162" s="345"/>
      <c r="E1162" s="345"/>
      <c r="F1162" s="345"/>
      <c r="G1162" s="345"/>
      <c r="H1162" s="345"/>
    </row>
    <row r="1163" spans="2:8" s="344" customFormat="1">
      <c r="B1163" s="411"/>
      <c r="C1163" s="411"/>
      <c r="D1163" s="345"/>
      <c r="E1163" s="345"/>
      <c r="F1163" s="345"/>
      <c r="G1163" s="345"/>
      <c r="H1163" s="345"/>
    </row>
    <row r="1164" spans="2:8" s="344" customFormat="1">
      <c r="B1164" s="411"/>
      <c r="C1164" s="411"/>
      <c r="D1164" s="345"/>
      <c r="E1164" s="345"/>
      <c r="F1164" s="345"/>
      <c r="G1164" s="345"/>
      <c r="H1164" s="345"/>
    </row>
    <row r="1165" spans="2:8" s="344" customFormat="1">
      <c r="B1165" s="411"/>
      <c r="C1165" s="411"/>
      <c r="D1165" s="345"/>
      <c r="E1165" s="345"/>
      <c r="F1165" s="345"/>
      <c r="G1165" s="345"/>
      <c r="H1165" s="345"/>
    </row>
    <row r="1166" spans="2:8" s="344" customFormat="1">
      <c r="B1166" s="411"/>
      <c r="C1166" s="411"/>
      <c r="D1166" s="345"/>
      <c r="E1166" s="345"/>
      <c r="F1166" s="345"/>
      <c r="G1166" s="345"/>
      <c r="H1166" s="345"/>
    </row>
    <row r="1167" spans="2:8" s="344" customFormat="1">
      <c r="B1167" s="411"/>
      <c r="C1167" s="411"/>
      <c r="D1167" s="345"/>
      <c r="E1167" s="345"/>
      <c r="F1167" s="345"/>
      <c r="G1167" s="345"/>
      <c r="H1167" s="345"/>
    </row>
    <row r="1168" spans="2:8" s="344" customFormat="1">
      <c r="B1168" s="411"/>
      <c r="C1168" s="411"/>
      <c r="D1168" s="345"/>
      <c r="E1168" s="345"/>
      <c r="F1168" s="345"/>
      <c r="G1168" s="345"/>
      <c r="H1168" s="345"/>
    </row>
    <row r="1169" spans="2:8" s="344" customFormat="1">
      <c r="B1169" s="411"/>
      <c r="C1169" s="411"/>
      <c r="D1169" s="345"/>
      <c r="E1169" s="345"/>
      <c r="F1169" s="345"/>
      <c r="G1169" s="345"/>
      <c r="H1169" s="345"/>
    </row>
    <row r="1170" spans="2:8" s="344" customFormat="1">
      <c r="B1170" s="411"/>
      <c r="C1170" s="411"/>
      <c r="D1170" s="345"/>
      <c r="E1170" s="345"/>
      <c r="F1170" s="345"/>
      <c r="G1170" s="345"/>
      <c r="H1170" s="345"/>
    </row>
    <row r="1171" spans="2:8" s="344" customFormat="1">
      <c r="B1171" s="411"/>
      <c r="C1171" s="411"/>
      <c r="D1171" s="345"/>
      <c r="E1171" s="345"/>
      <c r="F1171" s="345"/>
      <c r="G1171" s="345"/>
      <c r="H1171" s="345"/>
    </row>
    <row r="1172" spans="2:8" s="344" customFormat="1">
      <c r="B1172" s="411"/>
      <c r="C1172" s="411"/>
      <c r="D1172" s="345"/>
      <c r="E1172" s="345"/>
      <c r="F1172" s="345"/>
      <c r="G1172" s="345"/>
      <c r="H1172" s="345"/>
    </row>
    <row r="1173" spans="2:8" s="344" customFormat="1">
      <c r="B1173" s="411"/>
      <c r="C1173" s="411"/>
      <c r="D1173" s="345"/>
      <c r="E1173" s="345"/>
      <c r="F1173" s="345"/>
      <c r="G1173" s="345"/>
      <c r="H1173" s="345"/>
    </row>
    <row r="1174" spans="2:8" s="344" customFormat="1">
      <c r="B1174" s="411"/>
      <c r="C1174" s="411"/>
      <c r="D1174" s="345"/>
      <c r="E1174" s="345"/>
      <c r="F1174" s="345"/>
      <c r="G1174" s="345"/>
      <c r="H1174" s="345"/>
    </row>
    <row r="1175" spans="2:8" s="344" customFormat="1">
      <c r="B1175" s="411"/>
      <c r="C1175" s="411"/>
      <c r="D1175" s="345"/>
      <c r="E1175" s="345"/>
      <c r="F1175" s="345"/>
      <c r="G1175" s="345"/>
      <c r="H1175" s="345"/>
    </row>
    <row r="1176" spans="2:8" s="344" customFormat="1">
      <c r="B1176" s="411"/>
      <c r="C1176" s="411"/>
      <c r="D1176" s="345"/>
      <c r="E1176" s="345"/>
      <c r="F1176" s="345"/>
      <c r="G1176" s="345"/>
      <c r="H1176" s="345"/>
    </row>
    <row r="1177" spans="2:8" s="344" customFormat="1">
      <c r="B1177" s="411"/>
      <c r="C1177" s="411"/>
      <c r="D1177" s="345"/>
      <c r="E1177" s="345"/>
      <c r="F1177" s="345"/>
      <c r="G1177" s="345"/>
      <c r="H1177" s="345"/>
    </row>
    <row r="1178" spans="2:8" s="344" customFormat="1">
      <c r="B1178" s="411"/>
      <c r="C1178" s="411"/>
      <c r="D1178" s="345"/>
      <c r="E1178" s="345"/>
      <c r="F1178" s="345"/>
      <c r="G1178" s="345"/>
      <c r="H1178" s="345"/>
    </row>
    <row r="1179" spans="2:8" s="344" customFormat="1">
      <c r="B1179" s="411"/>
      <c r="C1179" s="411"/>
      <c r="D1179" s="345"/>
      <c r="E1179" s="345"/>
      <c r="F1179" s="345"/>
      <c r="G1179" s="345"/>
      <c r="H1179" s="345"/>
    </row>
    <row r="1180" spans="2:8" s="344" customFormat="1">
      <c r="B1180" s="411"/>
      <c r="C1180" s="411"/>
      <c r="D1180" s="345"/>
      <c r="E1180" s="345"/>
      <c r="F1180" s="345"/>
      <c r="G1180" s="345"/>
      <c r="H1180" s="345"/>
    </row>
    <row r="1181" spans="2:8" s="344" customFormat="1">
      <c r="B1181" s="411"/>
      <c r="C1181" s="411"/>
      <c r="D1181" s="345"/>
      <c r="E1181" s="345"/>
      <c r="F1181" s="345"/>
      <c r="G1181" s="345"/>
      <c r="H1181" s="345"/>
    </row>
    <row r="1182" spans="2:8" s="344" customFormat="1">
      <c r="B1182" s="411"/>
      <c r="C1182" s="411"/>
      <c r="D1182" s="345"/>
      <c r="E1182" s="345"/>
      <c r="F1182" s="345"/>
      <c r="G1182" s="345"/>
      <c r="H1182" s="345"/>
    </row>
    <row r="1183" spans="2:8" s="344" customFormat="1">
      <c r="B1183" s="411"/>
      <c r="C1183" s="411"/>
      <c r="D1183" s="345"/>
      <c r="E1183" s="345"/>
      <c r="F1183" s="345"/>
      <c r="G1183" s="345"/>
      <c r="H1183" s="345"/>
    </row>
    <row r="1184" spans="2:8" s="344" customFormat="1">
      <c r="B1184" s="411"/>
      <c r="C1184" s="411"/>
      <c r="D1184" s="345"/>
      <c r="E1184" s="345"/>
      <c r="F1184" s="345"/>
      <c r="G1184" s="345"/>
      <c r="H1184" s="345"/>
    </row>
    <row r="1185" spans="2:8" s="344" customFormat="1">
      <c r="B1185" s="411"/>
      <c r="C1185" s="411"/>
      <c r="D1185" s="345"/>
      <c r="E1185" s="345"/>
      <c r="F1185" s="345"/>
      <c r="G1185" s="345"/>
      <c r="H1185" s="345"/>
    </row>
    <row r="1186" spans="2:8" s="344" customFormat="1">
      <c r="B1186" s="411"/>
      <c r="C1186" s="411"/>
      <c r="D1186" s="345"/>
      <c r="E1186" s="345"/>
      <c r="F1186" s="345"/>
      <c r="G1186" s="345"/>
      <c r="H1186" s="345"/>
    </row>
    <row r="1187" spans="2:8" s="344" customFormat="1">
      <c r="B1187" s="411"/>
      <c r="C1187" s="411"/>
      <c r="D1187" s="345"/>
      <c r="E1187" s="345"/>
      <c r="F1187" s="345"/>
      <c r="G1187" s="345"/>
      <c r="H1187" s="345"/>
    </row>
    <row r="1188" spans="2:8" s="344" customFormat="1">
      <c r="B1188" s="411"/>
      <c r="C1188" s="411"/>
      <c r="D1188" s="345"/>
      <c r="E1188" s="345"/>
      <c r="F1188" s="345"/>
      <c r="G1188" s="345"/>
      <c r="H1188" s="345"/>
    </row>
    <row r="1189" spans="2:8" s="344" customFormat="1">
      <c r="B1189" s="411"/>
      <c r="C1189" s="411"/>
      <c r="D1189" s="345"/>
      <c r="E1189" s="345"/>
      <c r="F1189" s="345"/>
      <c r="G1189" s="345"/>
      <c r="H1189" s="345"/>
    </row>
    <row r="1190" spans="2:8" s="344" customFormat="1">
      <c r="B1190" s="411"/>
      <c r="C1190" s="411"/>
      <c r="D1190" s="345"/>
      <c r="E1190" s="345"/>
      <c r="F1190" s="345"/>
      <c r="G1190" s="345"/>
      <c r="H1190" s="345"/>
    </row>
    <row r="1191" spans="2:8" s="344" customFormat="1">
      <c r="B1191" s="411"/>
      <c r="C1191" s="411"/>
      <c r="D1191" s="345"/>
      <c r="E1191" s="345"/>
      <c r="F1191" s="345"/>
      <c r="G1191" s="345"/>
      <c r="H1191" s="345"/>
    </row>
    <row r="1192" spans="2:8" s="344" customFormat="1">
      <c r="B1192" s="411"/>
      <c r="C1192" s="411"/>
      <c r="D1192" s="345"/>
      <c r="E1192" s="345"/>
      <c r="F1192" s="345"/>
      <c r="G1192" s="345"/>
      <c r="H1192" s="345"/>
    </row>
    <row r="1193" spans="2:8" s="344" customFormat="1">
      <c r="B1193" s="411"/>
      <c r="C1193" s="411"/>
      <c r="D1193" s="345"/>
      <c r="E1193" s="345"/>
      <c r="F1193" s="345"/>
      <c r="G1193" s="345"/>
      <c r="H1193" s="345"/>
    </row>
    <row r="1194" spans="2:8" s="344" customFormat="1">
      <c r="B1194" s="411"/>
      <c r="C1194" s="411"/>
      <c r="D1194" s="345"/>
      <c r="E1194" s="345"/>
      <c r="F1194" s="345"/>
      <c r="G1194" s="345"/>
      <c r="H1194" s="345"/>
    </row>
    <row r="1195" spans="2:8" s="344" customFormat="1">
      <c r="B1195" s="411"/>
      <c r="C1195" s="411"/>
      <c r="D1195" s="345"/>
      <c r="E1195" s="345"/>
      <c r="F1195" s="345"/>
      <c r="G1195" s="345"/>
      <c r="H1195" s="345"/>
    </row>
    <row r="1196" spans="2:8" s="344" customFormat="1">
      <c r="B1196" s="411"/>
      <c r="C1196" s="411"/>
      <c r="D1196" s="345"/>
      <c r="E1196" s="345"/>
      <c r="F1196" s="345"/>
      <c r="G1196" s="345"/>
      <c r="H1196" s="345"/>
    </row>
    <row r="1197" spans="2:8" s="344" customFormat="1">
      <c r="B1197" s="411"/>
      <c r="C1197" s="411"/>
      <c r="D1197" s="345"/>
      <c r="E1197" s="345"/>
      <c r="F1197" s="345"/>
      <c r="G1197" s="345"/>
      <c r="H1197" s="345"/>
    </row>
    <row r="1198" spans="2:8" s="344" customFormat="1">
      <c r="B1198" s="411"/>
      <c r="C1198" s="411"/>
      <c r="D1198" s="345"/>
      <c r="E1198" s="345"/>
      <c r="F1198" s="345"/>
      <c r="G1198" s="345"/>
      <c r="H1198" s="345"/>
    </row>
    <row r="1199" spans="2:8" s="344" customFormat="1">
      <c r="B1199" s="411"/>
      <c r="C1199" s="411"/>
      <c r="D1199" s="345"/>
      <c r="E1199" s="345"/>
      <c r="F1199" s="345"/>
      <c r="G1199" s="345"/>
      <c r="H1199" s="345"/>
    </row>
    <row r="1200" spans="2:8" s="344" customFormat="1">
      <c r="B1200" s="411"/>
      <c r="C1200" s="411"/>
      <c r="D1200" s="345"/>
      <c r="E1200" s="345"/>
      <c r="F1200" s="345"/>
      <c r="G1200" s="345"/>
      <c r="H1200" s="345"/>
    </row>
    <row r="1201" spans="2:8" s="344" customFormat="1">
      <c r="B1201" s="411"/>
      <c r="C1201" s="411"/>
      <c r="D1201" s="345"/>
      <c r="E1201" s="345"/>
      <c r="F1201" s="345"/>
      <c r="G1201" s="345"/>
      <c r="H1201" s="345"/>
    </row>
    <row r="1202" spans="2:8" s="344" customFormat="1">
      <c r="B1202" s="411"/>
      <c r="C1202" s="411"/>
      <c r="D1202" s="345"/>
      <c r="E1202" s="345"/>
      <c r="F1202" s="345"/>
      <c r="G1202" s="345"/>
      <c r="H1202" s="345"/>
    </row>
    <row r="1203" spans="2:8" s="344" customFormat="1">
      <c r="B1203" s="411"/>
      <c r="C1203" s="411"/>
      <c r="D1203" s="345"/>
      <c r="E1203" s="345"/>
      <c r="F1203" s="345"/>
      <c r="G1203" s="345"/>
      <c r="H1203" s="345"/>
    </row>
    <row r="1204" spans="2:8" s="344" customFormat="1">
      <c r="B1204" s="411"/>
      <c r="C1204" s="411"/>
      <c r="D1204" s="345"/>
      <c r="E1204" s="345"/>
      <c r="F1204" s="345"/>
      <c r="G1204" s="345"/>
      <c r="H1204" s="345"/>
    </row>
    <row r="1205" spans="2:8" s="344" customFormat="1">
      <c r="B1205" s="411"/>
      <c r="C1205" s="411"/>
      <c r="D1205" s="345"/>
      <c r="E1205" s="345"/>
      <c r="F1205" s="345"/>
      <c r="G1205" s="345"/>
      <c r="H1205" s="345"/>
    </row>
    <row r="1206" spans="2:8" s="344" customFormat="1">
      <c r="B1206" s="411"/>
      <c r="C1206" s="411"/>
      <c r="D1206" s="345"/>
      <c r="E1206" s="345"/>
      <c r="F1206" s="345"/>
      <c r="G1206" s="345"/>
      <c r="H1206" s="345"/>
    </row>
    <row r="1207" spans="2:8" s="344" customFormat="1">
      <c r="B1207" s="411"/>
      <c r="C1207" s="411"/>
      <c r="D1207" s="345"/>
      <c r="E1207" s="345"/>
      <c r="F1207" s="345"/>
      <c r="G1207" s="345"/>
      <c r="H1207" s="345"/>
    </row>
    <row r="1208" spans="2:8" s="344" customFormat="1">
      <c r="B1208" s="411"/>
      <c r="C1208" s="411"/>
      <c r="D1208" s="345"/>
      <c r="E1208" s="345"/>
      <c r="F1208" s="345"/>
      <c r="G1208" s="345"/>
      <c r="H1208" s="345"/>
    </row>
    <row r="1209" spans="2:8" s="344" customFormat="1">
      <c r="B1209" s="411"/>
      <c r="C1209" s="411"/>
      <c r="D1209" s="345"/>
      <c r="E1209" s="345"/>
      <c r="F1209" s="345"/>
      <c r="G1209" s="345"/>
      <c r="H1209" s="345"/>
    </row>
    <row r="1210" spans="2:8" s="344" customFormat="1">
      <c r="B1210" s="411"/>
      <c r="C1210" s="411"/>
      <c r="D1210" s="345"/>
      <c r="E1210" s="345"/>
      <c r="F1210" s="345"/>
      <c r="G1210" s="345"/>
      <c r="H1210" s="345"/>
    </row>
    <row r="1211" spans="2:8" s="344" customFormat="1">
      <c r="B1211" s="411"/>
      <c r="C1211" s="411"/>
      <c r="D1211" s="345"/>
      <c r="E1211" s="345"/>
      <c r="F1211" s="345"/>
      <c r="G1211" s="345"/>
      <c r="H1211" s="345"/>
    </row>
    <row r="1212" spans="2:8" s="344" customFormat="1">
      <c r="B1212" s="411"/>
      <c r="C1212" s="411"/>
      <c r="D1212" s="345"/>
      <c r="E1212" s="345"/>
      <c r="F1212" s="345"/>
      <c r="G1212" s="345"/>
      <c r="H1212" s="345"/>
    </row>
    <row r="1213" spans="2:8" s="344" customFormat="1">
      <c r="B1213" s="411"/>
      <c r="C1213" s="411"/>
      <c r="D1213" s="345"/>
      <c r="E1213" s="345"/>
      <c r="F1213" s="345"/>
      <c r="G1213" s="345"/>
      <c r="H1213" s="345"/>
    </row>
    <row r="1214" spans="2:8" s="344" customFormat="1">
      <c r="B1214" s="411"/>
      <c r="C1214" s="411"/>
      <c r="D1214" s="345"/>
      <c r="E1214" s="345"/>
      <c r="F1214" s="345"/>
      <c r="G1214" s="345"/>
      <c r="H1214" s="345"/>
    </row>
    <row r="1215" spans="2:8" s="344" customFormat="1">
      <c r="B1215" s="411"/>
      <c r="C1215" s="411"/>
      <c r="D1215" s="345"/>
      <c r="E1215" s="345"/>
      <c r="F1215" s="345"/>
      <c r="G1215" s="345"/>
      <c r="H1215" s="345"/>
    </row>
    <row r="1216" spans="2:8" s="344" customFormat="1">
      <c r="B1216" s="411"/>
      <c r="C1216" s="411"/>
      <c r="D1216" s="345"/>
      <c r="E1216" s="345"/>
      <c r="F1216" s="345"/>
      <c r="G1216" s="345"/>
      <c r="H1216" s="345"/>
    </row>
    <row r="1217" spans="2:8" s="344" customFormat="1">
      <c r="B1217" s="411"/>
      <c r="C1217" s="411"/>
      <c r="D1217" s="345"/>
      <c r="E1217" s="345"/>
      <c r="F1217" s="345"/>
      <c r="G1217" s="345"/>
      <c r="H1217" s="345"/>
    </row>
    <row r="1218" spans="2:8" s="344" customFormat="1">
      <c r="B1218" s="411"/>
      <c r="C1218" s="411"/>
      <c r="D1218" s="345"/>
      <c r="E1218" s="345"/>
      <c r="F1218" s="345"/>
      <c r="G1218" s="345"/>
      <c r="H1218" s="345"/>
    </row>
    <row r="1219" spans="2:8" s="344" customFormat="1">
      <c r="B1219" s="411"/>
      <c r="C1219" s="411"/>
      <c r="D1219" s="345"/>
      <c r="E1219" s="345"/>
      <c r="F1219" s="345"/>
      <c r="G1219" s="345"/>
      <c r="H1219" s="345"/>
    </row>
    <row r="1220" spans="2:8" s="344" customFormat="1">
      <c r="B1220" s="411"/>
      <c r="C1220" s="411"/>
      <c r="D1220" s="345"/>
      <c r="E1220" s="345"/>
      <c r="F1220" s="345"/>
      <c r="G1220" s="345"/>
      <c r="H1220" s="345"/>
    </row>
    <row r="1221" spans="2:8" s="344" customFormat="1">
      <c r="B1221" s="411"/>
      <c r="C1221" s="411"/>
      <c r="D1221" s="345"/>
      <c r="E1221" s="345"/>
      <c r="F1221" s="345"/>
      <c r="G1221" s="345"/>
      <c r="H1221" s="345"/>
    </row>
    <row r="1222" spans="2:8" s="344" customFormat="1">
      <c r="B1222" s="411"/>
      <c r="C1222" s="411"/>
      <c r="D1222" s="345"/>
      <c r="E1222" s="345"/>
      <c r="F1222" s="345"/>
      <c r="G1222" s="345"/>
      <c r="H1222" s="345"/>
    </row>
    <row r="1223" spans="2:8" s="344" customFormat="1">
      <c r="B1223" s="411"/>
      <c r="C1223" s="411"/>
      <c r="D1223" s="345"/>
      <c r="E1223" s="345"/>
      <c r="F1223" s="345"/>
      <c r="G1223" s="345"/>
      <c r="H1223" s="345"/>
    </row>
    <row r="1224" spans="2:8" s="344" customFormat="1">
      <c r="B1224" s="411"/>
      <c r="C1224" s="411"/>
      <c r="D1224" s="345"/>
      <c r="E1224" s="345"/>
      <c r="F1224" s="345"/>
      <c r="G1224" s="345"/>
      <c r="H1224" s="345"/>
    </row>
    <row r="1225" spans="2:8" s="344" customFormat="1">
      <c r="B1225" s="411"/>
      <c r="C1225" s="411"/>
      <c r="D1225" s="345"/>
      <c r="E1225" s="345"/>
      <c r="F1225" s="345"/>
      <c r="G1225" s="345"/>
      <c r="H1225" s="345"/>
    </row>
    <row r="1226" spans="2:8" s="344" customFormat="1">
      <c r="B1226" s="411"/>
      <c r="C1226" s="411"/>
      <c r="D1226" s="345"/>
      <c r="E1226" s="345"/>
      <c r="F1226" s="345"/>
      <c r="G1226" s="345"/>
      <c r="H1226" s="345"/>
    </row>
    <row r="1227" spans="2:8" s="344" customFormat="1">
      <c r="B1227" s="411"/>
      <c r="C1227" s="411"/>
      <c r="D1227" s="345"/>
      <c r="E1227" s="345"/>
      <c r="F1227" s="345"/>
      <c r="G1227" s="345"/>
      <c r="H1227" s="345"/>
    </row>
    <row r="1228" spans="2:8" s="344" customFormat="1">
      <c r="B1228" s="411"/>
      <c r="C1228" s="411"/>
      <c r="D1228" s="345"/>
      <c r="E1228" s="345"/>
      <c r="F1228" s="345"/>
      <c r="G1228" s="345"/>
      <c r="H1228" s="345"/>
    </row>
    <row r="1229" spans="2:8" s="344" customFormat="1">
      <c r="B1229" s="411"/>
      <c r="C1229" s="411"/>
      <c r="D1229" s="345"/>
      <c r="E1229" s="345"/>
      <c r="F1229" s="345"/>
      <c r="G1229" s="345"/>
      <c r="H1229" s="345"/>
    </row>
    <row r="1230" spans="2:8" s="344" customFormat="1">
      <c r="B1230" s="411"/>
      <c r="C1230" s="411"/>
      <c r="D1230" s="345"/>
      <c r="E1230" s="345"/>
      <c r="F1230" s="345"/>
      <c r="G1230" s="345"/>
      <c r="H1230" s="345"/>
    </row>
    <row r="1231" spans="2:8" s="344" customFormat="1">
      <c r="B1231" s="411"/>
      <c r="C1231" s="411"/>
      <c r="D1231" s="345"/>
      <c r="E1231" s="345"/>
      <c r="F1231" s="345"/>
      <c r="G1231" s="345"/>
      <c r="H1231" s="345"/>
    </row>
    <row r="1232" spans="2:8" s="344" customFormat="1">
      <c r="B1232" s="411"/>
      <c r="C1232" s="411"/>
      <c r="D1232" s="345"/>
      <c r="E1232" s="345"/>
      <c r="F1232" s="345"/>
      <c r="G1232" s="345"/>
      <c r="H1232" s="345"/>
    </row>
    <row r="1233" spans="2:8" s="344" customFormat="1">
      <c r="B1233" s="411"/>
      <c r="C1233" s="411"/>
      <c r="D1233" s="345"/>
      <c r="E1233" s="345"/>
      <c r="F1233" s="345"/>
      <c r="G1233" s="345"/>
      <c r="H1233" s="345"/>
    </row>
    <row r="1234" spans="2:8" s="344" customFormat="1">
      <c r="B1234" s="411"/>
      <c r="C1234" s="411"/>
      <c r="D1234" s="345"/>
      <c r="E1234" s="345"/>
      <c r="F1234" s="345"/>
      <c r="G1234" s="345"/>
      <c r="H1234" s="345"/>
    </row>
    <row r="1235" spans="2:8" s="344" customFormat="1">
      <c r="B1235" s="411"/>
      <c r="C1235" s="411"/>
      <c r="D1235" s="345"/>
      <c r="E1235" s="345"/>
      <c r="F1235" s="345"/>
      <c r="G1235" s="345"/>
      <c r="H1235" s="345"/>
    </row>
    <row r="1236" spans="2:8" s="344" customFormat="1">
      <c r="B1236" s="411"/>
      <c r="C1236" s="411"/>
      <c r="D1236" s="345"/>
      <c r="E1236" s="345"/>
      <c r="F1236" s="345"/>
      <c r="G1236" s="345"/>
      <c r="H1236" s="345"/>
    </row>
    <row r="1237" spans="2:8" s="344" customFormat="1">
      <c r="B1237" s="411"/>
      <c r="C1237" s="411"/>
      <c r="D1237" s="345"/>
      <c r="E1237" s="345"/>
      <c r="F1237" s="345"/>
      <c r="G1237" s="345"/>
      <c r="H1237" s="345"/>
    </row>
    <row r="1238" spans="2:8" s="344" customFormat="1">
      <c r="B1238" s="411"/>
      <c r="C1238" s="411"/>
      <c r="D1238" s="345"/>
      <c r="E1238" s="345"/>
      <c r="F1238" s="345"/>
      <c r="G1238" s="345"/>
      <c r="H1238" s="345"/>
    </row>
    <row r="1239" spans="2:8" s="344" customFormat="1">
      <c r="B1239" s="411"/>
      <c r="C1239" s="411"/>
      <c r="D1239" s="345"/>
      <c r="E1239" s="345"/>
      <c r="F1239" s="345"/>
      <c r="G1239" s="345"/>
      <c r="H1239" s="345"/>
    </row>
    <row r="1240" spans="2:8" s="344" customFormat="1">
      <c r="B1240" s="411"/>
      <c r="C1240" s="411"/>
      <c r="D1240" s="345"/>
      <c r="E1240" s="345"/>
      <c r="F1240" s="345"/>
      <c r="G1240" s="345"/>
      <c r="H1240" s="345"/>
    </row>
    <row r="1241" spans="2:8" s="344" customFormat="1">
      <c r="B1241" s="411"/>
      <c r="C1241" s="411"/>
      <c r="D1241" s="345"/>
      <c r="E1241" s="345"/>
      <c r="F1241" s="345"/>
      <c r="G1241" s="345"/>
      <c r="H1241" s="345"/>
    </row>
    <row r="1242" spans="2:8" s="344" customFormat="1">
      <c r="B1242" s="411"/>
      <c r="C1242" s="411"/>
      <c r="D1242" s="345"/>
      <c r="E1242" s="345"/>
      <c r="F1242" s="345"/>
      <c r="G1242" s="345"/>
      <c r="H1242" s="345"/>
    </row>
    <row r="1243" spans="2:8" s="344" customFormat="1">
      <c r="B1243" s="411"/>
      <c r="C1243" s="411"/>
      <c r="D1243" s="345"/>
      <c r="E1243" s="345"/>
      <c r="F1243" s="345"/>
      <c r="G1243" s="345"/>
      <c r="H1243" s="345"/>
    </row>
    <row r="1244" spans="2:8" s="344" customFormat="1">
      <c r="B1244" s="411"/>
      <c r="C1244" s="411"/>
      <c r="D1244" s="345"/>
      <c r="E1244" s="345"/>
      <c r="F1244" s="345"/>
      <c r="G1244" s="345"/>
      <c r="H1244" s="345"/>
    </row>
    <row r="1245" spans="2:8" s="344" customFormat="1">
      <c r="B1245" s="411"/>
      <c r="C1245" s="411"/>
      <c r="D1245" s="345"/>
      <c r="E1245" s="345"/>
      <c r="F1245" s="345"/>
      <c r="G1245" s="345"/>
      <c r="H1245" s="345"/>
    </row>
    <row r="1246" spans="2:8" s="344" customFormat="1">
      <c r="B1246" s="411"/>
      <c r="C1246" s="411"/>
      <c r="D1246" s="345"/>
      <c r="E1246" s="345"/>
      <c r="F1246" s="345"/>
      <c r="G1246" s="345"/>
      <c r="H1246" s="345"/>
    </row>
    <row r="1247" spans="2:8" s="344" customFormat="1">
      <c r="B1247" s="411"/>
      <c r="C1247" s="411"/>
      <c r="D1247" s="345"/>
      <c r="E1247" s="345"/>
      <c r="F1247" s="345"/>
      <c r="G1247" s="345"/>
      <c r="H1247" s="345"/>
    </row>
    <row r="1248" spans="2:8" s="344" customFormat="1">
      <c r="B1248" s="411"/>
      <c r="C1248" s="411"/>
      <c r="D1248" s="345"/>
      <c r="E1248" s="345"/>
      <c r="F1248" s="345"/>
      <c r="G1248" s="345"/>
      <c r="H1248" s="345"/>
    </row>
    <row r="1249" spans="2:8" s="344" customFormat="1">
      <c r="B1249" s="411"/>
      <c r="C1249" s="411"/>
      <c r="D1249" s="345"/>
      <c r="E1249" s="345"/>
      <c r="F1249" s="345"/>
      <c r="G1249" s="345"/>
      <c r="H1249" s="345"/>
    </row>
    <row r="1250" spans="2:8" s="344" customFormat="1">
      <c r="B1250" s="411"/>
      <c r="C1250" s="411"/>
      <c r="D1250" s="345"/>
      <c r="E1250" s="345"/>
      <c r="F1250" s="345"/>
      <c r="G1250" s="345"/>
      <c r="H1250" s="345"/>
    </row>
    <row r="1251" spans="2:8" s="344" customFormat="1">
      <c r="B1251" s="411"/>
      <c r="C1251" s="411"/>
      <c r="D1251" s="345"/>
      <c r="E1251" s="345"/>
      <c r="F1251" s="345"/>
      <c r="G1251" s="345"/>
      <c r="H1251" s="345"/>
    </row>
    <row r="1252" spans="2:8" s="344" customFormat="1">
      <c r="B1252" s="411"/>
      <c r="C1252" s="411"/>
      <c r="D1252" s="345"/>
      <c r="E1252" s="345"/>
      <c r="F1252" s="345"/>
      <c r="G1252" s="345"/>
      <c r="H1252" s="345"/>
    </row>
    <row r="1253" spans="2:8" s="344" customFormat="1">
      <c r="B1253" s="411"/>
      <c r="C1253" s="411"/>
      <c r="D1253" s="345"/>
      <c r="E1253" s="345"/>
      <c r="F1253" s="345"/>
      <c r="G1253" s="345"/>
      <c r="H1253" s="345"/>
    </row>
    <row r="1254" spans="2:8" s="344" customFormat="1">
      <c r="B1254" s="411"/>
      <c r="C1254" s="411"/>
      <c r="D1254" s="345"/>
      <c r="E1254" s="345"/>
      <c r="F1254" s="345"/>
      <c r="G1254" s="345"/>
      <c r="H1254" s="345"/>
    </row>
    <row r="1255" spans="2:8" s="344" customFormat="1">
      <c r="B1255" s="411"/>
      <c r="C1255" s="411"/>
      <c r="D1255" s="345"/>
      <c r="E1255" s="345"/>
      <c r="F1255" s="345"/>
      <c r="G1255" s="345"/>
      <c r="H1255" s="345"/>
    </row>
    <row r="1256" spans="2:8" s="344" customFormat="1">
      <c r="B1256" s="411"/>
      <c r="C1256" s="411"/>
      <c r="D1256" s="345"/>
      <c r="E1256" s="345"/>
      <c r="F1256" s="345"/>
      <c r="G1256" s="345"/>
      <c r="H1256" s="345"/>
    </row>
    <row r="1257" spans="2:8" s="344" customFormat="1">
      <c r="B1257" s="411"/>
      <c r="C1257" s="411"/>
      <c r="D1257" s="345"/>
      <c r="E1257" s="345"/>
      <c r="F1257" s="345"/>
      <c r="G1257" s="345"/>
      <c r="H1257" s="345"/>
    </row>
    <row r="1258" spans="2:8" s="344" customFormat="1">
      <c r="B1258" s="411"/>
      <c r="C1258" s="411"/>
      <c r="D1258" s="345"/>
      <c r="E1258" s="345"/>
      <c r="F1258" s="345"/>
      <c r="G1258" s="345"/>
      <c r="H1258" s="345"/>
    </row>
    <row r="1259" spans="2:8" s="344" customFormat="1">
      <c r="B1259" s="411"/>
      <c r="C1259" s="411"/>
      <c r="D1259" s="345"/>
      <c r="E1259" s="345"/>
      <c r="F1259" s="345"/>
      <c r="G1259" s="345"/>
      <c r="H1259" s="345"/>
    </row>
    <row r="1260" spans="2:8" s="344" customFormat="1">
      <c r="B1260" s="411"/>
      <c r="C1260" s="411"/>
      <c r="D1260" s="345"/>
      <c r="E1260" s="345"/>
      <c r="F1260" s="345"/>
      <c r="G1260" s="345"/>
      <c r="H1260" s="345"/>
    </row>
    <row r="1261" spans="2:8" s="344" customFormat="1">
      <c r="B1261" s="411"/>
      <c r="C1261" s="411"/>
      <c r="D1261" s="345"/>
      <c r="E1261" s="345"/>
      <c r="F1261" s="345"/>
      <c r="G1261" s="345"/>
      <c r="H1261" s="345"/>
    </row>
    <row r="1262" spans="2:8" s="344" customFormat="1">
      <c r="B1262" s="411"/>
      <c r="C1262" s="411"/>
      <c r="D1262" s="345"/>
      <c r="E1262" s="345"/>
      <c r="F1262" s="345"/>
      <c r="G1262" s="345"/>
      <c r="H1262" s="345"/>
    </row>
    <row r="1263" spans="2:8" s="344" customFormat="1">
      <c r="B1263" s="411"/>
      <c r="C1263" s="411"/>
      <c r="D1263" s="345"/>
      <c r="E1263" s="345"/>
      <c r="F1263" s="345"/>
      <c r="G1263" s="345"/>
      <c r="H1263" s="345"/>
    </row>
    <row r="1264" spans="2:8" s="344" customFormat="1">
      <c r="B1264" s="411"/>
      <c r="C1264" s="411"/>
      <c r="D1264" s="345"/>
      <c r="E1264" s="345"/>
      <c r="F1264" s="345"/>
      <c r="G1264" s="345"/>
      <c r="H1264" s="345"/>
    </row>
    <row r="1265" spans="2:8" s="344" customFormat="1">
      <c r="B1265" s="411"/>
      <c r="C1265" s="411"/>
      <c r="D1265" s="345"/>
      <c r="E1265" s="345"/>
      <c r="F1265" s="345"/>
      <c r="G1265" s="345"/>
      <c r="H1265" s="345"/>
    </row>
    <row r="1266" spans="2:8" s="344" customFormat="1">
      <c r="B1266" s="411"/>
      <c r="C1266" s="411"/>
      <c r="D1266" s="345"/>
      <c r="E1266" s="345"/>
      <c r="F1266" s="345"/>
      <c r="G1266" s="345"/>
      <c r="H1266" s="345"/>
    </row>
    <row r="1267" spans="2:8" s="344" customFormat="1">
      <c r="B1267" s="411"/>
      <c r="C1267" s="411"/>
      <c r="D1267" s="345"/>
      <c r="E1267" s="345"/>
      <c r="F1267" s="345"/>
      <c r="G1267" s="345"/>
      <c r="H1267" s="345"/>
    </row>
    <row r="1268" spans="2:8" s="344" customFormat="1">
      <c r="B1268" s="411"/>
      <c r="C1268" s="411"/>
      <c r="D1268" s="345"/>
      <c r="E1268" s="345"/>
      <c r="F1268" s="345"/>
      <c r="G1268" s="345"/>
      <c r="H1268" s="345"/>
    </row>
    <row r="1269" spans="2:8" s="344" customFormat="1">
      <c r="B1269" s="411"/>
      <c r="C1269" s="411"/>
      <c r="D1269" s="345"/>
      <c r="E1269" s="345"/>
      <c r="F1269" s="345"/>
      <c r="G1269" s="345"/>
      <c r="H1269" s="345"/>
    </row>
    <row r="1270" spans="2:8" s="344" customFormat="1">
      <c r="B1270" s="411"/>
      <c r="C1270" s="411"/>
      <c r="D1270" s="345"/>
      <c r="E1270" s="345"/>
      <c r="F1270" s="345"/>
      <c r="G1270" s="345"/>
      <c r="H1270" s="345"/>
    </row>
    <row r="1271" spans="2:8" s="344" customFormat="1">
      <c r="B1271" s="411"/>
      <c r="C1271" s="411"/>
      <c r="D1271" s="345"/>
      <c r="E1271" s="345"/>
      <c r="F1271" s="345"/>
      <c r="G1271" s="345"/>
      <c r="H1271" s="345"/>
    </row>
    <row r="1272" spans="2:8" s="344" customFormat="1">
      <c r="B1272" s="411"/>
      <c r="C1272" s="411"/>
      <c r="D1272" s="345"/>
      <c r="E1272" s="345"/>
      <c r="F1272" s="345"/>
      <c r="G1272" s="345"/>
      <c r="H1272" s="345"/>
    </row>
    <row r="1273" spans="2:8" s="344" customFormat="1">
      <c r="B1273" s="411"/>
      <c r="C1273" s="411"/>
      <c r="D1273" s="345"/>
      <c r="E1273" s="345"/>
      <c r="F1273" s="345"/>
      <c r="G1273" s="345"/>
      <c r="H1273" s="345"/>
    </row>
    <row r="1274" spans="2:8" s="344" customFormat="1">
      <c r="B1274" s="411"/>
      <c r="C1274" s="411"/>
      <c r="D1274" s="345"/>
      <c r="E1274" s="345"/>
      <c r="F1274" s="345"/>
      <c r="G1274" s="345"/>
      <c r="H1274" s="345"/>
    </row>
    <row r="1275" spans="2:8" s="344" customFormat="1">
      <c r="B1275" s="411"/>
      <c r="C1275" s="411"/>
      <c r="D1275" s="345"/>
      <c r="E1275" s="345"/>
      <c r="F1275" s="345"/>
      <c r="G1275" s="345"/>
      <c r="H1275" s="345"/>
    </row>
    <row r="1276" spans="2:8" s="344" customFormat="1">
      <c r="B1276" s="411"/>
      <c r="C1276" s="411"/>
      <c r="D1276" s="345"/>
      <c r="E1276" s="345"/>
      <c r="F1276" s="345"/>
      <c r="G1276" s="345"/>
      <c r="H1276" s="345"/>
    </row>
    <row r="1277" spans="2:8" s="344" customFormat="1">
      <c r="B1277" s="411"/>
      <c r="C1277" s="411"/>
      <c r="D1277" s="345"/>
      <c r="E1277" s="345"/>
      <c r="F1277" s="345"/>
      <c r="G1277" s="345"/>
      <c r="H1277" s="345"/>
    </row>
    <row r="1278" spans="2:8" s="344" customFormat="1">
      <c r="B1278" s="411"/>
      <c r="C1278" s="411"/>
      <c r="D1278" s="345"/>
      <c r="E1278" s="345"/>
      <c r="F1278" s="345"/>
      <c r="G1278" s="345"/>
      <c r="H1278" s="345"/>
    </row>
    <row r="1279" spans="2:8" s="344" customFormat="1">
      <c r="B1279" s="411"/>
      <c r="C1279" s="411"/>
      <c r="D1279" s="345"/>
      <c r="E1279" s="345"/>
      <c r="F1279" s="345"/>
      <c r="G1279" s="345"/>
      <c r="H1279" s="345"/>
    </row>
    <row r="1280" spans="2:8" s="344" customFormat="1">
      <c r="B1280" s="411"/>
      <c r="C1280" s="411"/>
      <c r="D1280" s="345"/>
      <c r="E1280" s="345"/>
      <c r="F1280" s="345"/>
      <c r="G1280" s="345"/>
      <c r="H1280" s="345"/>
    </row>
    <row r="1281" spans="2:8" s="344" customFormat="1">
      <c r="B1281" s="411"/>
      <c r="C1281" s="411"/>
      <c r="D1281" s="345"/>
      <c r="E1281" s="345"/>
      <c r="F1281" s="345"/>
      <c r="G1281" s="345"/>
      <c r="H1281" s="345"/>
    </row>
    <row r="1282" spans="2:8" s="344" customFormat="1">
      <c r="B1282" s="411"/>
      <c r="C1282" s="411"/>
      <c r="D1282" s="345"/>
      <c r="E1282" s="345"/>
      <c r="F1282" s="345"/>
      <c r="G1282" s="345"/>
      <c r="H1282" s="345"/>
    </row>
    <row r="1283" spans="2:8" s="344" customFormat="1">
      <c r="B1283" s="411"/>
      <c r="C1283" s="411"/>
      <c r="D1283" s="345"/>
      <c r="E1283" s="345"/>
      <c r="F1283" s="345"/>
      <c r="G1283" s="345"/>
      <c r="H1283" s="345"/>
    </row>
    <row r="1284" spans="2:8" s="344" customFormat="1">
      <c r="B1284" s="411"/>
      <c r="C1284" s="411"/>
      <c r="D1284" s="345"/>
      <c r="E1284" s="345"/>
      <c r="F1284" s="345"/>
      <c r="G1284" s="345"/>
      <c r="H1284" s="345"/>
    </row>
    <row r="1285" spans="2:8" s="344" customFormat="1">
      <c r="B1285" s="411"/>
      <c r="C1285" s="411"/>
      <c r="D1285" s="345"/>
      <c r="E1285" s="345"/>
      <c r="F1285" s="345"/>
      <c r="G1285" s="345"/>
      <c r="H1285" s="345"/>
    </row>
    <row r="1286" spans="2:8" s="344" customFormat="1">
      <c r="B1286" s="411"/>
      <c r="C1286" s="411"/>
      <c r="D1286" s="345"/>
      <c r="E1286" s="345"/>
      <c r="F1286" s="345"/>
      <c r="G1286" s="345"/>
      <c r="H1286" s="345"/>
    </row>
    <row r="1287" spans="2:8" s="344" customFormat="1">
      <c r="B1287" s="411"/>
      <c r="C1287" s="411"/>
      <c r="D1287" s="345"/>
      <c r="E1287" s="345"/>
      <c r="F1287" s="345"/>
      <c r="G1287" s="345"/>
      <c r="H1287" s="345"/>
    </row>
    <row r="1288" spans="2:8" s="344" customFormat="1">
      <c r="B1288" s="411"/>
      <c r="C1288" s="411"/>
      <c r="D1288" s="345"/>
      <c r="E1288" s="345"/>
      <c r="F1288" s="345"/>
      <c r="G1288" s="345"/>
      <c r="H1288" s="345"/>
    </row>
    <row r="1289" spans="2:8" s="344" customFormat="1">
      <c r="B1289" s="411"/>
      <c r="C1289" s="411"/>
      <c r="D1289" s="345"/>
      <c r="E1289" s="345"/>
      <c r="F1289" s="345"/>
      <c r="G1289" s="345"/>
      <c r="H1289" s="345"/>
    </row>
    <row r="1290" spans="2:8" s="344" customFormat="1">
      <c r="B1290" s="411"/>
      <c r="C1290" s="411"/>
      <c r="D1290" s="345"/>
      <c r="E1290" s="345"/>
      <c r="F1290" s="345"/>
      <c r="G1290" s="345"/>
      <c r="H1290" s="345"/>
    </row>
    <row r="1291" spans="2:8" s="344" customFormat="1">
      <c r="B1291" s="411"/>
      <c r="C1291" s="411"/>
      <c r="D1291" s="345"/>
      <c r="E1291" s="345"/>
      <c r="F1291" s="345"/>
      <c r="G1291" s="345"/>
      <c r="H1291" s="345"/>
    </row>
    <row r="1292" spans="2:8" s="344" customFormat="1">
      <c r="B1292" s="411"/>
      <c r="C1292" s="411"/>
      <c r="D1292" s="345"/>
      <c r="E1292" s="345"/>
      <c r="F1292" s="345"/>
      <c r="G1292" s="345"/>
      <c r="H1292" s="345"/>
    </row>
    <row r="1293" spans="2:8" s="344" customFormat="1">
      <c r="B1293" s="411"/>
      <c r="C1293" s="411"/>
      <c r="D1293" s="345"/>
      <c r="E1293" s="345"/>
      <c r="F1293" s="345"/>
      <c r="G1293" s="345"/>
      <c r="H1293" s="345"/>
    </row>
    <row r="1294" spans="2:8" s="344" customFormat="1">
      <c r="B1294" s="411"/>
      <c r="C1294" s="411"/>
      <c r="D1294" s="345"/>
      <c r="E1294" s="345"/>
      <c r="F1294" s="345"/>
      <c r="G1294" s="345"/>
      <c r="H1294" s="345"/>
    </row>
    <row r="1295" spans="2:8" s="344" customFormat="1">
      <c r="B1295" s="411"/>
      <c r="C1295" s="411"/>
      <c r="D1295" s="345"/>
      <c r="E1295" s="345"/>
      <c r="F1295" s="345"/>
      <c r="G1295" s="345"/>
      <c r="H1295" s="345"/>
    </row>
    <row r="1296" spans="2:8" s="344" customFormat="1">
      <c r="B1296" s="411"/>
      <c r="C1296" s="411"/>
      <c r="D1296" s="345"/>
      <c r="E1296" s="345"/>
      <c r="F1296" s="345"/>
      <c r="G1296" s="345"/>
      <c r="H1296" s="345"/>
    </row>
    <row r="1297" spans="2:8" s="344" customFormat="1">
      <c r="B1297" s="411"/>
      <c r="C1297" s="411"/>
      <c r="D1297" s="345"/>
      <c r="E1297" s="345"/>
      <c r="F1297" s="345"/>
      <c r="G1297" s="345"/>
      <c r="H1297" s="345"/>
    </row>
    <row r="1298" spans="2:8" s="344" customFormat="1">
      <c r="B1298" s="411"/>
      <c r="C1298" s="411"/>
      <c r="D1298" s="345"/>
      <c r="E1298" s="345"/>
      <c r="F1298" s="345"/>
      <c r="G1298" s="345"/>
      <c r="H1298" s="345"/>
    </row>
    <row r="1299" spans="2:8" s="344" customFormat="1">
      <c r="B1299" s="411"/>
      <c r="C1299" s="411"/>
      <c r="D1299" s="345"/>
      <c r="E1299" s="345"/>
      <c r="F1299" s="345"/>
      <c r="G1299" s="345"/>
      <c r="H1299" s="345"/>
    </row>
    <row r="1300" spans="2:8" s="344" customFormat="1">
      <c r="B1300" s="411"/>
      <c r="C1300" s="411"/>
      <c r="D1300" s="345"/>
      <c r="E1300" s="345"/>
      <c r="F1300" s="345"/>
      <c r="G1300" s="345"/>
      <c r="H1300" s="345"/>
    </row>
    <row r="1301" spans="2:8" s="344" customFormat="1">
      <c r="B1301" s="411"/>
      <c r="C1301" s="411"/>
      <c r="D1301" s="345"/>
      <c r="E1301" s="345"/>
      <c r="F1301" s="345"/>
      <c r="G1301" s="345"/>
      <c r="H1301" s="345"/>
    </row>
    <row r="1302" spans="2:8" s="344" customFormat="1">
      <c r="B1302" s="411"/>
      <c r="C1302" s="411"/>
      <c r="D1302" s="345"/>
      <c r="E1302" s="345"/>
      <c r="F1302" s="345"/>
      <c r="G1302" s="345"/>
      <c r="H1302" s="345"/>
    </row>
    <row r="1303" spans="2:8" s="344" customFormat="1">
      <c r="B1303" s="411"/>
      <c r="C1303" s="411"/>
      <c r="D1303" s="345"/>
      <c r="E1303" s="345"/>
      <c r="F1303" s="345"/>
      <c r="G1303" s="345"/>
      <c r="H1303" s="345"/>
    </row>
    <row r="1304" spans="2:8" s="344" customFormat="1">
      <c r="B1304" s="411"/>
      <c r="C1304" s="411"/>
      <c r="D1304" s="345"/>
      <c r="E1304" s="345"/>
      <c r="F1304" s="345"/>
      <c r="G1304" s="345"/>
      <c r="H1304" s="345"/>
    </row>
    <row r="1305" spans="2:8" s="344" customFormat="1">
      <c r="B1305" s="411"/>
      <c r="C1305" s="411"/>
      <c r="D1305" s="345"/>
      <c r="E1305" s="345"/>
      <c r="F1305" s="345"/>
      <c r="G1305" s="345"/>
      <c r="H1305" s="345"/>
    </row>
    <row r="1306" spans="2:8" s="344" customFormat="1">
      <c r="B1306" s="411"/>
      <c r="C1306" s="411"/>
      <c r="D1306" s="345"/>
      <c r="E1306" s="345"/>
      <c r="F1306" s="345"/>
      <c r="G1306" s="345"/>
      <c r="H1306" s="345"/>
    </row>
    <row r="1307" spans="2:8" s="344" customFormat="1">
      <c r="B1307" s="411"/>
      <c r="C1307" s="411"/>
      <c r="D1307" s="345"/>
      <c r="E1307" s="345"/>
      <c r="F1307" s="345"/>
      <c r="G1307" s="345"/>
      <c r="H1307" s="345"/>
    </row>
    <row r="1308" spans="2:8" s="344" customFormat="1">
      <c r="B1308" s="411"/>
      <c r="C1308" s="411"/>
      <c r="D1308" s="345"/>
      <c r="E1308" s="345"/>
      <c r="F1308" s="345"/>
      <c r="G1308" s="345"/>
      <c r="H1308" s="345"/>
    </row>
    <row r="1309" spans="2:8" s="344" customFormat="1">
      <c r="B1309" s="411"/>
      <c r="C1309" s="411"/>
      <c r="D1309" s="345"/>
      <c r="E1309" s="345"/>
      <c r="F1309" s="345"/>
      <c r="G1309" s="345"/>
      <c r="H1309" s="345"/>
    </row>
    <row r="1310" spans="2:8" s="344" customFormat="1">
      <c r="B1310" s="411"/>
      <c r="C1310" s="411"/>
      <c r="D1310" s="345"/>
      <c r="E1310" s="345"/>
      <c r="F1310" s="345"/>
      <c r="G1310" s="345"/>
      <c r="H1310" s="345"/>
    </row>
    <row r="1311" spans="2:8" s="344" customFormat="1">
      <c r="B1311" s="411"/>
      <c r="C1311" s="411"/>
      <c r="D1311" s="345"/>
      <c r="E1311" s="345"/>
      <c r="F1311" s="345"/>
      <c r="G1311" s="345"/>
      <c r="H1311" s="345"/>
    </row>
    <row r="1312" spans="2:8" s="344" customFormat="1">
      <c r="B1312" s="411"/>
      <c r="C1312" s="411"/>
      <c r="D1312" s="345"/>
      <c r="E1312" s="345"/>
      <c r="F1312" s="345"/>
      <c r="G1312" s="345"/>
      <c r="H1312" s="345"/>
    </row>
    <row r="1313" spans="2:8" s="344" customFormat="1">
      <c r="B1313" s="411"/>
      <c r="C1313" s="411"/>
      <c r="D1313" s="345"/>
      <c r="E1313" s="345"/>
      <c r="F1313" s="345"/>
      <c r="G1313" s="345"/>
      <c r="H1313" s="345"/>
    </row>
    <row r="1314" spans="2:8" s="344" customFormat="1">
      <c r="B1314" s="411"/>
      <c r="C1314" s="411"/>
      <c r="D1314" s="345"/>
      <c r="E1314" s="345"/>
      <c r="F1314" s="345"/>
      <c r="G1314" s="345"/>
      <c r="H1314" s="345"/>
    </row>
    <row r="1315" spans="2:8" s="344" customFormat="1">
      <c r="B1315" s="411"/>
      <c r="C1315" s="411"/>
      <c r="D1315" s="345"/>
      <c r="E1315" s="345"/>
      <c r="F1315" s="345"/>
      <c r="G1315" s="345"/>
      <c r="H1315" s="345"/>
    </row>
    <row r="1316" spans="2:8" s="344" customFormat="1">
      <c r="B1316" s="411"/>
      <c r="C1316" s="411"/>
      <c r="D1316" s="345"/>
      <c r="E1316" s="345"/>
      <c r="F1316" s="345"/>
      <c r="G1316" s="345"/>
      <c r="H1316" s="345"/>
    </row>
    <row r="1317" spans="2:8" s="344" customFormat="1">
      <c r="B1317" s="411"/>
      <c r="C1317" s="411"/>
      <c r="D1317" s="345"/>
      <c r="E1317" s="345"/>
      <c r="F1317" s="345"/>
      <c r="G1317" s="345"/>
      <c r="H1317" s="345"/>
    </row>
    <row r="1318" spans="2:8" s="344" customFormat="1">
      <c r="B1318" s="411"/>
      <c r="C1318" s="411"/>
      <c r="D1318" s="345"/>
      <c r="E1318" s="345"/>
      <c r="F1318" s="345"/>
      <c r="G1318" s="345"/>
      <c r="H1318" s="345"/>
    </row>
    <row r="1319" spans="2:8" s="344" customFormat="1">
      <c r="B1319" s="411"/>
      <c r="C1319" s="411"/>
      <c r="D1319" s="345"/>
      <c r="E1319" s="345"/>
      <c r="F1319" s="345"/>
      <c r="G1319" s="345"/>
      <c r="H1319" s="345"/>
    </row>
    <row r="1320" spans="2:8" s="344" customFormat="1">
      <c r="B1320" s="411"/>
      <c r="C1320" s="411"/>
      <c r="D1320" s="345"/>
      <c r="E1320" s="345"/>
      <c r="F1320" s="345"/>
      <c r="G1320" s="345"/>
      <c r="H1320" s="345"/>
    </row>
    <row r="1321" spans="2:8" s="344" customFormat="1">
      <c r="B1321" s="411"/>
      <c r="C1321" s="411"/>
      <c r="D1321" s="345"/>
      <c r="E1321" s="345"/>
      <c r="F1321" s="345"/>
      <c r="G1321" s="345"/>
      <c r="H1321" s="345"/>
    </row>
    <row r="1322" spans="2:8" s="344" customFormat="1">
      <c r="B1322" s="411"/>
      <c r="C1322" s="411"/>
      <c r="D1322" s="345"/>
      <c r="E1322" s="345"/>
      <c r="F1322" s="345"/>
      <c r="G1322" s="345"/>
      <c r="H1322" s="345"/>
    </row>
    <row r="1323" spans="2:8" s="344" customFormat="1">
      <c r="B1323" s="411"/>
      <c r="C1323" s="411"/>
      <c r="D1323" s="345"/>
      <c r="E1323" s="345"/>
      <c r="F1323" s="345"/>
      <c r="G1323" s="345"/>
      <c r="H1323" s="345"/>
    </row>
    <row r="1324" spans="2:8" s="344" customFormat="1">
      <c r="B1324" s="411"/>
      <c r="C1324" s="411"/>
      <c r="D1324" s="345"/>
      <c r="E1324" s="345"/>
      <c r="F1324" s="345"/>
      <c r="G1324" s="345"/>
      <c r="H1324" s="345"/>
    </row>
    <row r="1325" spans="2:8" s="344" customFormat="1">
      <c r="B1325" s="411"/>
      <c r="C1325" s="411"/>
      <c r="D1325" s="345"/>
      <c r="E1325" s="345"/>
      <c r="F1325" s="345"/>
      <c r="G1325" s="345"/>
      <c r="H1325" s="345"/>
    </row>
    <row r="1326" spans="2:8" s="344" customFormat="1">
      <c r="B1326" s="411"/>
      <c r="C1326" s="411"/>
      <c r="D1326" s="345"/>
      <c r="E1326" s="345"/>
      <c r="F1326" s="345"/>
      <c r="G1326" s="345"/>
      <c r="H1326" s="345"/>
    </row>
    <row r="1327" spans="2:8" s="344" customFormat="1">
      <c r="B1327" s="411"/>
      <c r="C1327" s="411"/>
      <c r="D1327" s="345"/>
      <c r="E1327" s="345"/>
      <c r="F1327" s="345"/>
      <c r="G1327" s="345"/>
      <c r="H1327" s="345"/>
    </row>
    <row r="1328" spans="2:8" s="344" customFormat="1">
      <c r="B1328" s="411"/>
      <c r="C1328" s="411"/>
      <c r="D1328" s="345"/>
      <c r="E1328" s="345"/>
      <c r="F1328" s="345"/>
      <c r="G1328" s="345"/>
      <c r="H1328" s="345"/>
    </row>
    <row r="1329" spans="2:8" s="344" customFormat="1">
      <c r="B1329" s="411"/>
      <c r="C1329" s="411"/>
      <c r="D1329" s="345"/>
      <c r="E1329" s="345"/>
      <c r="F1329" s="345"/>
      <c r="G1329" s="345"/>
      <c r="H1329" s="345"/>
    </row>
    <row r="1330" spans="2:8" s="344" customFormat="1">
      <c r="B1330" s="411"/>
      <c r="C1330" s="411"/>
      <c r="D1330" s="345"/>
      <c r="E1330" s="345"/>
      <c r="F1330" s="345"/>
      <c r="G1330" s="345"/>
      <c r="H1330" s="345"/>
    </row>
    <row r="1331" spans="2:8" s="344" customFormat="1">
      <c r="B1331" s="411"/>
      <c r="C1331" s="411"/>
      <c r="D1331" s="345"/>
      <c r="E1331" s="345"/>
      <c r="F1331" s="345"/>
      <c r="G1331" s="345"/>
      <c r="H1331" s="345"/>
    </row>
    <row r="1332" spans="2:8" s="344" customFormat="1">
      <c r="B1332" s="411"/>
      <c r="C1332" s="411"/>
      <c r="D1332" s="345"/>
      <c r="E1332" s="345"/>
      <c r="F1332" s="345"/>
      <c r="G1332" s="345"/>
      <c r="H1332" s="345"/>
    </row>
    <row r="1333" spans="2:8" s="344" customFormat="1">
      <c r="B1333" s="411"/>
      <c r="C1333" s="411"/>
      <c r="D1333" s="345"/>
      <c r="E1333" s="345"/>
      <c r="F1333" s="345"/>
      <c r="G1333" s="345"/>
      <c r="H1333" s="345"/>
    </row>
    <row r="1334" spans="2:8" s="344" customFormat="1">
      <c r="B1334" s="411"/>
      <c r="C1334" s="411"/>
      <c r="D1334" s="345"/>
      <c r="E1334" s="345"/>
      <c r="F1334" s="345"/>
      <c r="G1334" s="345"/>
      <c r="H1334" s="345"/>
    </row>
    <row r="1335" spans="2:8" s="344" customFormat="1">
      <c r="B1335" s="411"/>
      <c r="C1335" s="411"/>
      <c r="D1335" s="345"/>
      <c r="E1335" s="345"/>
      <c r="F1335" s="345"/>
      <c r="G1335" s="345"/>
      <c r="H1335" s="345"/>
    </row>
    <row r="1336" spans="2:8" s="344" customFormat="1">
      <c r="B1336" s="411"/>
      <c r="C1336" s="411"/>
      <c r="D1336" s="345"/>
      <c r="E1336" s="345"/>
      <c r="F1336" s="345"/>
      <c r="G1336" s="345"/>
      <c r="H1336" s="345"/>
    </row>
    <row r="1337" spans="2:8" s="344" customFormat="1">
      <c r="B1337" s="411"/>
      <c r="C1337" s="411"/>
      <c r="D1337" s="345"/>
      <c r="E1337" s="345"/>
      <c r="F1337" s="345"/>
      <c r="G1337" s="345"/>
      <c r="H1337" s="345"/>
    </row>
    <row r="1338" spans="2:8" s="344" customFormat="1">
      <c r="B1338" s="411"/>
      <c r="C1338" s="411"/>
      <c r="D1338" s="345"/>
      <c r="E1338" s="345"/>
      <c r="F1338" s="345"/>
      <c r="G1338" s="345"/>
      <c r="H1338" s="345"/>
    </row>
    <row r="1339" spans="2:8" s="344" customFormat="1">
      <c r="B1339" s="411"/>
      <c r="C1339" s="411"/>
      <c r="D1339" s="345"/>
      <c r="E1339" s="345"/>
      <c r="F1339" s="345"/>
      <c r="G1339" s="345"/>
      <c r="H1339" s="345"/>
    </row>
    <row r="1340" spans="2:8" s="344" customFormat="1">
      <c r="B1340" s="411"/>
      <c r="C1340" s="411"/>
      <c r="D1340" s="345"/>
      <c r="E1340" s="345"/>
      <c r="F1340" s="345"/>
      <c r="G1340" s="345"/>
      <c r="H1340" s="345"/>
    </row>
    <row r="1341" spans="2:8" s="344" customFormat="1">
      <c r="B1341" s="411"/>
      <c r="C1341" s="411"/>
      <c r="D1341" s="345"/>
      <c r="E1341" s="345"/>
      <c r="F1341" s="345"/>
      <c r="G1341" s="345"/>
      <c r="H1341" s="345"/>
    </row>
    <row r="1342" spans="2:8" s="344" customFormat="1">
      <c r="B1342" s="411"/>
      <c r="C1342" s="411"/>
      <c r="D1342" s="345"/>
      <c r="E1342" s="345"/>
      <c r="F1342" s="345"/>
      <c r="G1342" s="345"/>
      <c r="H1342" s="345"/>
    </row>
    <row r="1343" spans="2:8" s="344" customFormat="1">
      <c r="B1343" s="411"/>
      <c r="C1343" s="411"/>
      <c r="D1343" s="345"/>
      <c r="E1343" s="345"/>
      <c r="F1343" s="345"/>
      <c r="G1343" s="345"/>
      <c r="H1343" s="345"/>
    </row>
    <row r="1344" spans="2:8" s="344" customFormat="1">
      <c r="B1344" s="411"/>
      <c r="C1344" s="411"/>
      <c r="D1344" s="345"/>
      <c r="E1344" s="345"/>
      <c r="F1344" s="345"/>
      <c r="G1344" s="345"/>
      <c r="H1344" s="345"/>
    </row>
    <row r="1345" spans="2:8" s="344" customFormat="1">
      <c r="B1345" s="411"/>
      <c r="C1345" s="411"/>
      <c r="D1345" s="345"/>
      <c r="E1345" s="345"/>
      <c r="F1345" s="345"/>
      <c r="G1345" s="345"/>
      <c r="H1345" s="345"/>
    </row>
    <row r="1346" spans="2:8" s="344" customFormat="1">
      <c r="B1346" s="411"/>
      <c r="C1346" s="411"/>
      <c r="D1346" s="345"/>
      <c r="E1346" s="345"/>
      <c r="F1346" s="345"/>
      <c r="G1346" s="345"/>
      <c r="H1346" s="345"/>
    </row>
    <row r="1347" spans="2:8" s="344" customFormat="1">
      <c r="B1347" s="411"/>
      <c r="C1347" s="411"/>
      <c r="D1347" s="345"/>
      <c r="E1347" s="345"/>
      <c r="F1347" s="345"/>
      <c r="G1347" s="345"/>
      <c r="H1347" s="345"/>
    </row>
    <row r="1348" spans="2:8" s="344" customFormat="1">
      <c r="B1348" s="411"/>
      <c r="C1348" s="411"/>
      <c r="D1348" s="345"/>
      <c r="E1348" s="345"/>
      <c r="F1348" s="345"/>
      <c r="G1348" s="345"/>
      <c r="H1348" s="345"/>
    </row>
    <row r="1349" spans="2:8" s="344" customFormat="1">
      <c r="B1349" s="411"/>
      <c r="C1349" s="411"/>
      <c r="D1349" s="345"/>
      <c r="E1349" s="345"/>
      <c r="F1349" s="345"/>
      <c r="G1349" s="345"/>
      <c r="H1349" s="345"/>
    </row>
    <row r="1350" spans="2:8" s="344" customFormat="1">
      <c r="B1350" s="411"/>
      <c r="C1350" s="411"/>
      <c r="D1350" s="345"/>
      <c r="E1350" s="345"/>
      <c r="F1350" s="345"/>
      <c r="G1350" s="345"/>
      <c r="H1350" s="345"/>
    </row>
    <row r="1351" spans="2:8" s="344" customFormat="1">
      <c r="B1351" s="411"/>
      <c r="C1351" s="411"/>
      <c r="D1351" s="345"/>
      <c r="E1351" s="345"/>
      <c r="F1351" s="345"/>
      <c r="G1351" s="345"/>
      <c r="H1351" s="345"/>
    </row>
    <row r="1352" spans="2:8" s="344" customFormat="1">
      <c r="B1352" s="411"/>
      <c r="C1352" s="411"/>
      <c r="D1352" s="345"/>
      <c r="E1352" s="345"/>
      <c r="F1352" s="345"/>
      <c r="G1352" s="345"/>
      <c r="H1352" s="345"/>
    </row>
    <row r="1353" spans="2:8" s="344" customFormat="1">
      <c r="B1353" s="411"/>
      <c r="C1353" s="411"/>
      <c r="D1353" s="345"/>
      <c r="E1353" s="345"/>
      <c r="F1353" s="345"/>
      <c r="G1353" s="345"/>
      <c r="H1353" s="345"/>
    </row>
    <row r="1354" spans="2:8" s="344" customFormat="1">
      <c r="B1354" s="411"/>
      <c r="C1354" s="411"/>
      <c r="D1354" s="345"/>
      <c r="E1354" s="345"/>
      <c r="F1354" s="345"/>
      <c r="G1354" s="345"/>
      <c r="H1354" s="345"/>
    </row>
    <row r="1355" spans="2:8" s="344" customFormat="1">
      <c r="B1355" s="411"/>
      <c r="C1355" s="411"/>
      <c r="D1355" s="345"/>
      <c r="E1355" s="345"/>
      <c r="F1355" s="345"/>
      <c r="G1355" s="345"/>
      <c r="H1355" s="345"/>
    </row>
    <row r="1356" spans="2:8" s="344" customFormat="1">
      <c r="B1356" s="411"/>
      <c r="C1356" s="411"/>
      <c r="D1356" s="345"/>
      <c r="E1356" s="345"/>
      <c r="F1356" s="345"/>
      <c r="G1356" s="345"/>
      <c r="H1356" s="345"/>
    </row>
    <row r="1357" spans="2:8" s="344" customFormat="1">
      <c r="B1357" s="411"/>
      <c r="C1357" s="411"/>
      <c r="D1357" s="345"/>
      <c r="E1357" s="345"/>
      <c r="F1357" s="345"/>
      <c r="G1357" s="345"/>
      <c r="H1357" s="345"/>
    </row>
    <row r="1358" spans="2:8" s="344" customFormat="1">
      <c r="B1358" s="411"/>
      <c r="C1358" s="411"/>
      <c r="D1358" s="345"/>
      <c r="E1358" s="345"/>
      <c r="F1358" s="345"/>
      <c r="G1358" s="345"/>
      <c r="H1358" s="345"/>
    </row>
    <row r="1359" spans="2:8" s="344" customFormat="1">
      <c r="B1359" s="411"/>
      <c r="C1359" s="411"/>
      <c r="D1359" s="345"/>
      <c r="E1359" s="345"/>
      <c r="F1359" s="345"/>
      <c r="G1359" s="345"/>
      <c r="H1359" s="345"/>
    </row>
    <row r="1360" spans="2:8" s="344" customFormat="1">
      <c r="B1360" s="411"/>
      <c r="C1360" s="411"/>
      <c r="D1360" s="345"/>
      <c r="E1360" s="345"/>
      <c r="F1360" s="345"/>
      <c r="G1360" s="345"/>
      <c r="H1360" s="345"/>
    </row>
    <row r="1361" spans="2:8" s="344" customFormat="1">
      <c r="B1361" s="411"/>
      <c r="C1361" s="411"/>
      <c r="D1361" s="345"/>
      <c r="E1361" s="345"/>
      <c r="F1361" s="345"/>
      <c r="G1361" s="345"/>
      <c r="H1361" s="345"/>
    </row>
    <row r="1362" spans="2:8" s="344" customFormat="1">
      <c r="B1362" s="411"/>
      <c r="C1362" s="411"/>
      <c r="D1362" s="345"/>
      <c r="E1362" s="345"/>
      <c r="F1362" s="345"/>
      <c r="G1362" s="345"/>
      <c r="H1362" s="345"/>
    </row>
    <row r="1363" spans="2:8" s="344" customFormat="1">
      <c r="B1363" s="411"/>
      <c r="C1363" s="411"/>
      <c r="D1363" s="345"/>
      <c r="E1363" s="345"/>
      <c r="F1363" s="345"/>
      <c r="G1363" s="345"/>
      <c r="H1363" s="345"/>
    </row>
    <row r="1364" spans="2:8" s="344" customFormat="1">
      <c r="B1364" s="411"/>
      <c r="C1364" s="411"/>
      <c r="D1364" s="345"/>
      <c r="E1364" s="345"/>
      <c r="F1364" s="345"/>
      <c r="G1364" s="345"/>
      <c r="H1364" s="345"/>
    </row>
    <row r="1365" spans="2:8" s="344" customFormat="1">
      <c r="B1365" s="411"/>
      <c r="C1365" s="411"/>
      <c r="D1365" s="345"/>
      <c r="E1365" s="345"/>
      <c r="F1365" s="345"/>
      <c r="G1365" s="345"/>
      <c r="H1365" s="345"/>
    </row>
    <row r="1366" spans="2:8" s="344" customFormat="1">
      <c r="B1366" s="411"/>
      <c r="C1366" s="411"/>
      <c r="D1366" s="345"/>
      <c r="E1366" s="345"/>
      <c r="F1366" s="345"/>
      <c r="G1366" s="345"/>
      <c r="H1366" s="345"/>
    </row>
    <row r="1367" spans="2:8" s="344" customFormat="1">
      <c r="B1367" s="411"/>
      <c r="C1367" s="411"/>
      <c r="D1367" s="345"/>
      <c r="E1367" s="345"/>
      <c r="F1367" s="345"/>
      <c r="G1367" s="345"/>
      <c r="H1367" s="345"/>
    </row>
    <row r="1368" spans="2:8" s="344" customFormat="1">
      <c r="B1368" s="411"/>
      <c r="C1368" s="411"/>
      <c r="D1368" s="345"/>
      <c r="E1368" s="345"/>
      <c r="F1368" s="345"/>
      <c r="G1368" s="345"/>
      <c r="H1368" s="345"/>
    </row>
    <row r="1369" spans="2:8" s="344" customFormat="1">
      <c r="B1369" s="411"/>
      <c r="C1369" s="411"/>
      <c r="D1369" s="345"/>
      <c r="E1369" s="345"/>
      <c r="F1369" s="345"/>
      <c r="G1369" s="345"/>
      <c r="H1369" s="345"/>
    </row>
    <row r="1370" spans="2:8" s="344" customFormat="1">
      <c r="B1370" s="411"/>
      <c r="C1370" s="411"/>
      <c r="D1370" s="345"/>
      <c r="E1370" s="345"/>
      <c r="F1370" s="345"/>
      <c r="G1370" s="345"/>
      <c r="H1370" s="345"/>
    </row>
    <row r="1371" spans="2:8" s="344" customFormat="1">
      <c r="B1371" s="411"/>
      <c r="C1371" s="411"/>
      <c r="D1371" s="345"/>
      <c r="E1371" s="345"/>
      <c r="F1371" s="345"/>
      <c r="G1371" s="345"/>
      <c r="H1371" s="345"/>
    </row>
    <row r="1372" spans="2:8" s="344" customFormat="1">
      <c r="B1372" s="411"/>
      <c r="C1372" s="411"/>
      <c r="D1372" s="345"/>
      <c r="E1372" s="345"/>
      <c r="F1372" s="345"/>
      <c r="G1372" s="345"/>
      <c r="H1372" s="345"/>
    </row>
    <row r="1373" spans="2:8" s="344" customFormat="1">
      <c r="B1373" s="411"/>
      <c r="C1373" s="411"/>
      <c r="D1373" s="345"/>
      <c r="E1373" s="345"/>
      <c r="F1373" s="345"/>
      <c r="G1373" s="345"/>
      <c r="H1373" s="345"/>
    </row>
    <row r="1374" spans="2:8" s="344" customFormat="1">
      <c r="B1374" s="411"/>
      <c r="C1374" s="411"/>
      <c r="D1374" s="345"/>
      <c r="E1374" s="345"/>
      <c r="F1374" s="345"/>
      <c r="G1374" s="345"/>
      <c r="H1374" s="345"/>
    </row>
    <row r="1375" spans="2:8" s="344" customFormat="1">
      <c r="B1375" s="411"/>
      <c r="C1375" s="411"/>
      <c r="D1375" s="345"/>
      <c r="E1375" s="345"/>
      <c r="F1375" s="345"/>
      <c r="G1375" s="345"/>
      <c r="H1375" s="345"/>
    </row>
    <row r="1376" spans="2:8" s="344" customFormat="1">
      <c r="B1376" s="411"/>
      <c r="C1376" s="411"/>
      <c r="D1376" s="345"/>
      <c r="E1376" s="345"/>
      <c r="F1376" s="345"/>
      <c r="G1376" s="345"/>
      <c r="H1376" s="345"/>
    </row>
    <row r="1377" spans="2:8" s="344" customFormat="1">
      <c r="B1377" s="411"/>
      <c r="C1377" s="411"/>
      <c r="D1377" s="345"/>
      <c r="E1377" s="345"/>
      <c r="F1377" s="345"/>
      <c r="G1377" s="345"/>
      <c r="H1377" s="345"/>
    </row>
    <row r="1378" spans="2:8" s="344" customFormat="1">
      <c r="B1378" s="411"/>
      <c r="C1378" s="411"/>
      <c r="D1378" s="345"/>
      <c r="E1378" s="345"/>
      <c r="F1378" s="345"/>
      <c r="G1378" s="345"/>
      <c r="H1378" s="345"/>
    </row>
    <row r="1379" spans="2:8" s="344" customFormat="1">
      <c r="B1379" s="411"/>
      <c r="C1379" s="411"/>
      <c r="D1379" s="345"/>
      <c r="E1379" s="345"/>
      <c r="F1379" s="345"/>
      <c r="G1379" s="345"/>
      <c r="H1379" s="345"/>
    </row>
    <row r="1380" spans="2:8" s="344" customFormat="1">
      <c r="B1380" s="411"/>
      <c r="C1380" s="411"/>
      <c r="D1380" s="345"/>
      <c r="E1380" s="345"/>
      <c r="F1380" s="345"/>
      <c r="G1380" s="345"/>
      <c r="H1380" s="345"/>
    </row>
    <row r="1381" spans="2:8" s="344" customFormat="1">
      <c r="B1381" s="411"/>
      <c r="C1381" s="411"/>
      <c r="D1381" s="345"/>
      <c r="E1381" s="345"/>
      <c r="F1381" s="345"/>
      <c r="G1381" s="345"/>
      <c r="H1381" s="345"/>
    </row>
    <row r="1382" spans="2:8" s="344" customFormat="1">
      <c r="B1382" s="411"/>
      <c r="C1382" s="411"/>
      <c r="D1382" s="345"/>
      <c r="E1382" s="345"/>
      <c r="F1382" s="345"/>
      <c r="G1382" s="345"/>
      <c r="H1382" s="345"/>
    </row>
    <row r="1383" spans="2:8" s="344" customFormat="1">
      <c r="B1383" s="411"/>
      <c r="C1383" s="411"/>
      <c r="D1383" s="345"/>
      <c r="E1383" s="345"/>
      <c r="F1383" s="345"/>
      <c r="G1383" s="345"/>
      <c r="H1383" s="345"/>
    </row>
    <row r="1384" spans="2:8" s="344" customFormat="1">
      <c r="B1384" s="411"/>
      <c r="C1384" s="411"/>
      <c r="D1384" s="345"/>
      <c r="E1384" s="345"/>
      <c r="F1384" s="345"/>
      <c r="G1384" s="345"/>
      <c r="H1384" s="345"/>
    </row>
    <row r="1385" spans="2:8" s="344" customFormat="1">
      <c r="B1385" s="411"/>
      <c r="C1385" s="411"/>
      <c r="D1385" s="345"/>
      <c r="E1385" s="345"/>
      <c r="F1385" s="345"/>
      <c r="G1385" s="345"/>
      <c r="H1385" s="345"/>
    </row>
    <row r="1386" spans="2:8" s="344" customFormat="1">
      <c r="B1386" s="411"/>
      <c r="C1386" s="411"/>
      <c r="D1386" s="345"/>
      <c r="E1386" s="345"/>
      <c r="F1386" s="345"/>
      <c r="G1386" s="345"/>
      <c r="H1386" s="345"/>
    </row>
    <row r="1387" spans="2:8" s="344" customFormat="1">
      <c r="B1387" s="411"/>
      <c r="C1387" s="411"/>
      <c r="D1387" s="345"/>
      <c r="E1387" s="345"/>
      <c r="F1387" s="345"/>
      <c r="G1387" s="345"/>
      <c r="H1387" s="345"/>
    </row>
    <row r="1388" spans="2:8" s="344" customFormat="1">
      <c r="B1388" s="411"/>
      <c r="C1388" s="411"/>
      <c r="D1388" s="345"/>
      <c r="E1388" s="345"/>
      <c r="F1388" s="345"/>
      <c r="G1388" s="345"/>
      <c r="H1388" s="345"/>
    </row>
    <row r="1389" spans="2:8" s="344" customFormat="1">
      <c r="B1389" s="411"/>
      <c r="C1389" s="411"/>
      <c r="D1389" s="345"/>
      <c r="E1389" s="345"/>
      <c r="F1389" s="345"/>
      <c r="G1389" s="345"/>
      <c r="H1389" s="345"/>
    </row>
    <row r="1390" spans="2:8" s="344" customFormat="1">
      <c r="B1390" s="411"/>
      <c r="C1390" s="411"/>
      <c r="D1390" s="345"/>
      <c r="E1390" s="345"/>
      <c r="F1390" s="345"/>
      <c r="G1390" s="345"/>
      <c r="H1390" s="345"/>
    </row>
    <row r="1391" spans="2:8" s="344" customFormat="1">
      <c r="B1391" s="411"/>
      <c r="C1391" s="411"/>
      <c r="D1391" s="345"/>
      <c r="E1391" s="345"/>
      <c r="F1391" s="345"/>
      <c r="G1391" s="345"/>
      <c r="H1391" s="345"/>
    </row>
    <row r="1392" spans="2:8" s="344" customFormat="1">
      <c r="B1392" s="411"/>
      <c r="C1392" s="411"/>
      <c r="D1392" s="345"/>
      <c r="E1392" s="345"/>
      <c r="F1392" s="345"/>
      <c r="G1392" s="345"/>
      <c r="H1392" s="345"/>
    </row>
    <row r="1393" spans="2:8" s="344" customFormat="1">
      <c r="B1393" s="411"/>
      <c r="C1393" s="411"/>
      <c r="D1393" s="345"/>
      <c r="E1393" s="345"/>
      <c r="F1393" s="345"/>
      <c r="G1393" s="345"/>
      <c r="H1393" s="345"/>
    </row>
    <row r="1394" spans="2:8" s="344" customFormat="1">
      <c r="B1394" s="411"/>
      <c r="C1394" s="411"/>
      <c r="D1394" s="345"/>
      <c r="E1394" s="345"/>
      <c r="F1394" s="345"/>
      <c r="G1394" s="345"/>
      <c r="H1394" s="345"/>
    </row>
    <row r="1395" spans="2:8" s="344" customFormat="1">
      <c r="B1395" s="411"/>
      <c r="C1395" s="411"/>
      <c r="D1395" s="345"/>
      <c r="E1395" s="345"/>
      <c r="F1395" s="345"/>
      <c r="G1395" s="345"/>
      <c r="H1395" s="345"/>
    </row>
    <row r="1396" spans="2:8" s="344" customFormat="1">
      <c r="B1396" s="411"/>
      <c r="C1396" s="411"/>
      <c r="D1396" s="345"/>
      <c r="E1396" s="345"/>
      <c r="F1396" s="345"/>
      <c r="G1396" s="345"/>
      <c r="H1396" s="345"/>
    </row>
    <row r="1397" spans="2:8" s="344" customFormat="1">
      <c r="B1397" s="411"/>
      <c r="C1397" s="411"/>
      <c r="D1397" s="345"/>
      <c r="E1397" s="345"/>
      <c r="F1397" s="345"/>
      <c r="G1397" s="345"/>
      <c r="H1397" s="345"/>
    </row>
    <row r="1398" spans="2:8" s="344" customFormat="1">
      <c r="B1398" s="411"/>
      <c r="C1398" s="411"/>
      <c r="D1398" s="345"/>
      <c r="E1398" s="345"/>
      <c r="F1398" s="345"/>
      <c r="G1398" s="345"/>
      <c r="H1398" s="345"/>
    </row>
    <row r="1399" spans="2:8" s="344" customFormat="1">
      <c r="B1399" s="411"/>
      <c r="C1399" s="411"/>
      <c r="D1399" s="345"/>
      <c r="E1399" s="345"/>
      <c r="F1399" s="345"/>
      <c r="G1399" s="345"/>
      <c r="H1399" s="345"/>
    </row>
    <row r="1400" spans="2:8" s="344" customFormat="1">
      <c r="B1400" s="411"/>
      <c r="C1400" s="411"/>
      <c r="D1400" s="345"/>
      <c r="E1400" s="345"/>
      <c r="F1400" s="345"/>
      <c r="G1400" s="345"/>
      <c r="H1400" s="345"/>
    </row>
    <row r="1401" spans="2:8" s="344" customFormat="1">
      <c r="B1401" s="411"/>
      <c r="C1401" s="411"/>
      <c r="D1401" s="345"/>
      <c r="E1401" s="345"/>
      <c r="F1401" s="345"/>
      <c r="G1401" s="345"/>
      <c r="H1401" s="345"/>
    </row>
    <row r="1402" spans="2:8" s="344" customFormat="1">
      <c r="B1402" s="411"/>
      <c r="C1402" s="411"/>
      <c r="D1402" s="345"/>
      <c r="E1402" s="345"/>
      <c r="F1402" s="345"/>
      <c r="G1402" s="345"/>
      <c r="H1402" s="345"/>
    </row>
  </sheetData>
  <mergeCells count="7">
    <mergeCell ref="D5:E5"/>
    <mergeCell ref="F5:H5"/>
    <mergeCell ref="A1:H1"/>
    <mergeCell ref="A2:H2"/>
    <mergeCell ref="A4:E4"/>
    <mergeCell ref="A5:A6"/>
    <mergeCell ref="B5:C5"/>
  </mergeCells>
  <printOptions horizontalCentered="1" gridLinesSet="0"/>
  <pageMargins left="0.59055118110236227" right="0.39370078740157483" top="0.59055118110236227" bottom="0.59055118110236227" header="0.31496062992125984" footer="0.31496062992125984"/>
  <pageSetup scale="63" orientation="portrait" horizontalDpi="1200" verticalDpi="1200" r:id="rId1"/>
  <headerFooter alignWithMargins="0">
    <oddFooter xml:space="preserve">&amp;L&amp;"MetaNormalLF-Roman,Standard"&amp;9Statistisches Bundesamt, Fachserie 14, Reihe 2, 1.-4. Vj 2015&amp;8
</oddFooter>
  </headerFooter>
  <rowBreaks count="1" manualBreakCount="1">
    <brk id="38" max="6"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N202"/>
  <sheetViews>
    <sheetView showGridLines="0" zoomScaleNormal="100" zoomScaleSheetLayoutView="100" workbookViewId="0">
      <pane ySplit="6" topLeftCell="A7" activePane="bottomLeft" state="frozen"/>
      <selection pane="bottomLeft" sqref="A1:XFD1"/>
    </sheetView>
  </sheetViews>
  <sheetFormatPr baseColWidth="10" defaultColWidth="11.42578125" defaultRowHeight="12.75"/>
  <cols>
    <col min="1" max="1" width="61.7109375" style="995" customWidth="1"/>
    <col min="2" max="3" width="6.7109375" style="997" customWidth="1"/>
    <col min="4" max="7" width="15.7109375" style="996" customWidth="1"/>
    <col min="8" max="8" width="15.7109375" style="995" customWidth="1"/>
    <col min="9" max="16384" width="11.42578125" style="995"/>
  </cols>
  <sheetData>
    <row r="1" spans="1:8" ht="15" customHeight="1">
      <c r="A1" s="1447" t="s">
        <v>630</v>
      </c>
      <c r="B1" s="1447"/>
      <c r="C1" s="1447"/>
      <c r="D1" s="1447"/>
      <c r="E1" s="1447"/>
      <c r="F1" s="1447"/>
      <c r="G1" s="1447"/>
      <c r="H1" s="1447"/>
    </row>
    <row r="2" spans="1:8" ht="15" customHeight="1">
      <c r="A2" s="1422" t="s">
        <v>84</v>
      </c>
      <c r="B2" s="1422"/>
      <c r="C2" s="1422"/>
      <c r="D2" s="1422"/>
      <c r="E2" s="1422"/>
      <c r="F2" s="1422"/>
      <c r="G2" s="1422"/>
      <c r="H2" s="1422"/>
    </row>
    <row r="3" spans="1:8" ht="15" customHeight="1">
      <c r="A3" s="1448"/>
      <c r="B3" s="1448"/>
      <c r="C3" s="1448"/>
      <c r="D3" s="1448"/>
      <c r="E3" s="1448"/>
      <c r="F3" s="1448"/>
      <c r="G3" s="1448"/>
      <c r="H3" s="1244"/>
    </row>
    <row r="4" spans="1:8" ht="15" customHeight="1">
      <c r="A4" s="1049"/>
      <c r="D4" s="1449"/>
      <c r="E4" s="1449"/>
      <c r="F4" s="1449"/>
      <c r="G4" s="1449"/>
    </row>
    <row r="5" spans="1:8" ht="39.950000000000003" customHeight="1">
      <c r="A5" s="1450" t="s">
        <v>622</v>
      </c>
      <c r="B5" s="1452" t="s">
        <v>613</v>
      </c>
      <c r="C5" s="1453"/>
      <c r="D5" s="1454" t="s">
        <v>32</v>
      </c>
      <c r="E5" s="1455"/>
      <c r="F5" s="1455"/>
      <c r="G5" s="1456"/>
    </row>
    <row r="6" spans="1:8" ht="39.950000000000003" customHeight="1">
      <c r="A6" s="1451"/>
      <c r="B6" s="1048" t="s">
        <v>620</v>
      </c>
      <c r="C6" s="1048" t="s">
        <v>619</v>
      </c>
      <c r="D6" s="1047" t="s">
        <v>145</v>
      </c>
      <c r="E6" s="1047" t="s">
        <v>146</v>
      </c>
      <c r="F6" s="1047" t="s">
        <v>629</v>
      </c>
      <c r="G6" s="1047" t="s">
        <v>22</v>
      </c>
    </row>
    <row r="7" spans="1:8" ht="15" customHeight="1">
      <c r="A7" s="1046"/>
      <c r="B7" s="1019"/>
      <c r="C7" s="1045"/>
      <c r="D7" s="1044"/>
      <c r="E7" s="1044"/>
      <c r="F7" s="1044"/>
      <c r="G7" s="1043"/>
    </row>
    <row r="8" spans="1:8" ht="15" customHeight="1">
      <c r="A8" s="1032" t="s">
        <v>451</v>
      </c>
      <c r="B8" s="1011"/>
      <c r="C8" s="1040"/>
      <c r="D8" s="1042"/>
      <c r="E8" s="1042"/>
      <c r="F8" s="1042"/>
      <c r="G8" s="1010"/>
    </row>
    <row r="9" spans="1:8" ht="15" customHeight="1">
      <c r="A9" s="1032"/>
      <c r="B9" s="1011"/>
      <c r="C9" s="1040"/>
      <c r="D9" s="1042"/>
      <c r="E9" s="1042"/>
      <c r="F9" s="1042"/>
      <c r="G9" s="1010"/>
    </row>
    <row r="10" spans="1:8" ht="15" customHeight="1">
      <c r="A10" s="1032" t="s">
        <v>628</v>
      </c>
      <c r="B10" s="1011">
        <v>1</v>
      </c>
      <c r="C10" s="1040" t="s">
        <v>25</v>
      </c>
      <c r="D10" s="1041" t="s">
        <v>26</v>
      </c>
      <c r="E10" s="1029" t="s">
        <v>25</v>
      </c>
      <c r="F10" s="1029" t="s">
        <v>25</v>
      </c>
      <c r="G10" s="1029" t="s">
        <v>25</v>
      </c>
    </row>
    <row r="11" spans="1:8" ht="15" customHeight="1">
      <c r="A11" s="1035" t="s">
        <v>453</v>
      </c>
      <c r="B11" s="1011">
        <v>2</v>
      </c>
      <c r="C11" s="1040" t="s">
        <v>25</v>
      </c>
      <c r="D11" s="1030" t="s">
        <v>26</v>
      </c>
      <c r="E11" s="1029" t="s">
        <v>25</v>
      </c>
      <c r="F11" s="1029" t="s">
        <v>25</v>
      </c>
      <c r="G11" s="1029" t="s">
        <v>25</v>
      </c>
    </row>
    <row r="12" spans="1:8" ht="15" customHeight="1">
      <c r="A12" s="1035" t="s">
        <v>454</v>
      </c>
      <c r="B12" s="1011">
        <v>3</v>
      </c>
      <c r="C12" s="1040" t="s">
        <v>25</v>
      </c>
      <c r="D12" s="1030" t="s">
        <v>26</v>
      </c>
      <c r="E12" s="1029" t="s">
        <v>25</v>
      </c>
      <c r="F12" s="1029" t="s">
        <v>25</v>
      </c>
      <c r="G12" s="1029" t="s">
        <v>25</v>
      </c>
    </row>
    <row r="13" spans="1:8" ht="15" customHeight="1">
      <c r="A13" s="1035" t="s">
        <v>455</v>
      </c>
      <c r="B13" s="1011">
        <v>4</v>
      </c>
      <c r="C13" s="1011" t="s">
        <v>25</v>
      </c>
      <c r="D13" s="1030" t="s">
        <v>26</v>
      </c>
      <c r="E13" s="1029" t="s">
        <v>25</v>
      </c>
      <c r="F13" s="1029" t="s">
        <v>25</v>
      </c>
      <c r="G13" s="1029" t="s">
        <v>25</v>
      </c>
    </row>
    <row r="14" spans="1:8" ht="15" customHeight="1">
      <c r="A14" s="1035" t="s">
        <v>627</v>
      </c>
      <c r="B14" s="1011">
        <v>5</v>
      </c>
      <c r="C14" s="1011" t="s">
        <v>25</v>
      </c>
      <c r="D14" s="1030" t="s">
        <v>26</v>
      </c>
      <c r="E14" s="1029" t="s">
        <v>25</v>
      </c>
      <c r="F14" s="1029" t="s">
        <v>25</v>
      </c>
      <c r="G14" s="1029" t="s">
        <v>25</v>
      </c>
    </row>
    <row r="15" spans="1:8" ht="15" customHeight="1">
      <c r="A15" s="1032"/>
      <c r="B15" s="1011"/>
      <c r="C15" s="1011"/>
      <c r="D15" s="1030"/>
      <c r="E15" s="1029"/>
      <c r="F15" s="1029"/>
      <c r="G15" s="1029"/>
    </row>
    <row r="16" spans="1:8" ht="15" customHeight="1">
      <c r="A16" s="1032" t="s">
        <v>457</v>
      </c>
      <c r="B16" s="1011">
        <v>6</v>
      </c>
      <c r="C16" s="1011" t="s">
        <v>25</v>
      </c>
      <c r="D16" s="1030" t="s">
        <v>26</v>
      </c>
      <c r="E16" s="1029" t="s">
        <v>25</v>
      </c>
      <c r="F16" s="1029" t="s">
        <v>25</v>
      </c>
      <c r="G16" s="1029" t="s">
        <v>25</v>
      </c>
    </row>
    <row r="17" spans="1:7" ht="15" customHeight="1">
      <c r="A17" s="1035" t="s">
        <v>458</v>
      </c>
      <c r="B17" s="1011">
        <v>7</v>
      </c>
      <c r="C17" s="1011" t="s">
        <v>25</v>
      </c>
      <c r="D17" s="1030" t="s">
        <v>26</v>
      </c>
      <c r="E17" s="1029" t="s">
        <v>25</v>
      </c>
      <c r="F17" s="1029" t="s">
        <v>25</v>
      </c>
      <c r="G17" s="1029" t="s">
        <v>25</v>
      </c>
    </row>
    <row r="18" spans="1:7" ht="15" customHeight="1">
      <c r="A18" s="1035" t="s">
        <v>459</v>
      </c>
      <c r="B18" s="1011">
        <v>8</v>
      </c>
      <c r="C18" s="1011" t="s">
        <v>25</v>
      </c>
      <c r="D18" s="1030" t="s">
        <v>26</v>
      </c>
      <c r="E18" s="1029" t="s">
        <v>25</v>
      </c>
      <c r="F18" s="1029" t="s">
        <v>25</v>
      </c>
      <c r="G18" s="1029" t="s">
        <v>25</v>
      </c>
    </row>
    <row r="19" spans="1:7" ht="15" customHeight="1">
      <c r="A19" s="1035" t="s">
        <v>460</v>
      </c>
      <c r="B19" s="1011">
        <v>9</v>
      </c>
      <c r="C19" s="1011" t="s">
        <v>25</v>
      </c>
      <c r="D19" s="1030" t="s">
        <v>26</v>
      </c>
      <c r="E19" s="1029" t="s">
        <v>25</v>
      </c>
      <c r="F19" s="1029" t="s">
        <v>25</v>
      </c>
      <c r="G19" s="1029" t="s">
        <v>25</v>
      </c>
    </row>
    <row r="20" spans="1:7" ht="15" customHeight="1">
      <c r="A20" s="1035" t="s">
        <v>461</v>
      </c>
      <c r="B20" s="1011">
        <v>10</v>
      </c>
      <c r="C20" s="1011" t="s">
        <v>25</v>
      </c>
      <c r="D20" s="1030" t="s">
        <v>26</v>
      </c>
      <c r="E20" s="1029" t="s">
        <v>25</v>
      </c>
      <c r="F20" s="1029" t="s">
        <v>25</v>
      </c>
      <c r="G20" s="1029" t="s">
        <v>25</v>
      </c>
    </row>
    <row r="21" spans="1:7" ht="15" customHeight="1">
      <c r="A21" s="1035" t="s">
        <v>462</v>
      </c>
      <c r="B21" s="1011">
        <v>11</v>
      </c>
      <c r="C21" s="1011" t="s">
        <v>25</v>
      </c>
      <c r="D21" s="1030" t="s">
        <v>26</v>
      </c>
      <c r="E21" s="1029" t="s">
        <v>25</v>
      </c>
      <c r="F21" s="1029" t="s">
        <v>25</v>
      </c>
      <c r="G21" s="1029" t="s">
        <v>25</v>
      </c>
    </row>
    <row r="22" spans="1:7" ht="15" customHeight="1">
      <c r="A22" s="1035" t="s">
        <v>463</v>
      </c>
      <c r="B22" s="1011">
        <v>12</v>
      </c>
      <c r="C22" s="1011" t="s">
        <v>25</v>
      </c>
      <c r="D22" s="1030" t="s">
        <v>26</v>
      </c>
      <c r="E22" s="1029" t="s">
        <v>25</v>
      </c>
      <c r="F22" s="1029" t="s">
        <v>25</v>
      </c>
      <c r="G22" s="1029" t="s">
        <v>25</v>
      </c>
    </row>
    <row r="23" spans="1:7" ht="15" customHeight="1">
      <c r="A23" s="1035" t="s">
        <v>464</v>
      </c>
      <c r="B23" s="1011">
        <v>13</v>
      </c>
      <c r="C23" s="1011" t="s">
        <v>25</v>
      </c>
      <c r="D23" s="1030" t="s">
        <v>26</v>
      </c>
      <c r="E23" s="1029" t="s">
        <v>25</v>
      </c>
      <c r="F23" s="1029" t="s">
        <v>25</v>
      </c>
      <c r="G23" s="1029" t="s">
        <v>25</v>
      </c>
    </row>
    <row r="24" spans="1:7" ht="15" customHeight="1">
      <c r="A24" s="1035" t="s">
        <v>465</v>
      </c>
      <c r="B24" s="1011">
        <v>14</v>
      </c>
      <c r="C24" s="1011" t="s">
        <v>25</v>
      </c>
      <c r="D24" s="1030" t="s">
        <v>26</v>
      </c>
      <c r="E24" s="1029" t="s">
        <v>25</v>
      </c>
      <c r="F24" s="1029" t="s">
        <v>25</v>
      </c>
      <c r="G24" s="1029" t="s">
        <v>25</v>
      </c>
    </row>
    <row r="25" spans="1:7" ht="15" customHeight="1">
      <c r="A25" s="1035" t="s">
        <v>466</v>
      </c>
      <c r="B25" s="1011">
        <v>15</v>
      </c>
      <c r="C25" s="1011" t="s">
        <v>25</v>
      </c>
      <c r="D25" s="1030" t="s">
        <v>26</v>
      </c>
      <c r="E25" s="1029" t="s">
        <v>25</v>
      </c>
      <c r="F25" s="1029" t="s">
        <v>25</v>
      </c>
      <c r="G25" s="1029" t="s">
        <v>25</v>
      </c>
    </row>
    <row r="26" spans="1:7" ht="15" customHeight="1">
      <c r="A26" s="1035" t="s">
        <v>467</v>
      </c>
      <c r="B26" s="1011">
        <v>16</v>
      </c>
      <c r="C26" s="1011" t="s">
        <v>25</v>
      </c>
      <c r="D26" s="1030" t="s">
        <v>26</v>
      </c>
      <c r="E26" s="1029" t="s">
        <v>25</v>
      </c>
      <c r="F26" s="1029" t="s">
        <v>25</v>
      </c>
      <c r="G26" s="1029" t="s">
        <v>25</v>
      </c>
    </row>
    <row r="27" spans="1:7" ht="15" customHeight="1">
      <c r="A27" s="1032"/>
      <c r="B27" s="1011"/>
      <c r="C27" s="1011"/>
      <c r="D27" s="1030"/>
      <c r="E27" s="1029"/>
      <c r="F27" s="1029"/>
      <c r="G27" s="1029"/>
    </row>
    <row r="28" spans="1:7" ht="15" customHeight="1">
      <c r="A28" s="1032" t="s">
        <v>468</v>
      </c>
      <c r="B28" s="1011">
        <v>17</v>
      </c>
      <c r="C28" s="1011" t="s">
        <v>25</v>
      </c>
      <c r="D28" s="1030" t="s">
        <v>26</v>
      </c>
      <c r="E28" s="1029" t="s">
        <v>25</v>
      </c>
      <c r="F28" s="1029" t="s">
        <v>25</v>
      </c>
      <c r="G28" s="1029" t="s">
        <v>25</v>
      </c>
    </row>
    <row r="29" spans="1:7" ht="15" customHeight="1">
      <c r="A29" s="1032"/>
      <c r="B29" s="1011"/>
      <c r="C29" s="1011"/>
      <c r="D29" s="1030"/>
      <c r="E29" s="1030"/>
      <c r="F29" s="1030"/>
      <c r="G29" s="1029"/>
    </row>
    <row r="30" spans="1:7" ht="15" customHeight="1">
      <c r="A30" s="1033" t="s">
        <v>469</v>
      </c>
      <c r="B30" s="1011">
        <v>18</v>
      </c>
      <c r="C30" s="1011" t="s">
        <v>25</v>
      </c>
      <c r="D30" s="1030"/>
      <c r="E30" s="1030"/>
      <c r="F30" s="1030"/>
      <c r="G30" s="1029"/>
    </row>
    <row r="31" spans="1:7" ht="15" customHeight="1">
      <c r="A31" s="1033"/>
      <c r="B31" s="1011"/>
      <c r="C31" s="1011"/>
      <c r="D31" s="1030"/>
      <c r="E31" s="1030"/>
      <c r="F31" s="1030"/>
      <c r="G31" s="1029"/>
    </row>
    <row r="32" spans="1:7" ht="15" customHeight="1">
      <c r="A32" s="1032"/>
      <c r="B32" s="1011"/>
      <c r="C32" s="1011"/>
      <c r="D32" s="1030"/>
      <c r="E32" s="1030"/>
      <c r="F32" s="1030"/>
      <c r="G32" s="1029"/>
    </row>
    <row r="33" spans="1:7" ht="15" customHeight="1">
      <c r="A33" s="1032" t="s">
        <v>470</v>
      </c>
      <c r="B33" s="1011"/>
      <c r="C33" s="1011"/>
      <c r="D33" s="1030"/>
      <c r="E33" s="1030"/>
      <c r="F33" s="1030"/>
      <c r="G33" s="1029"/>
    </row>
    <row r="34" spans="1:7" ht="15" customHeight="1">
      <c r="A34" s="1032"/>
      <c r="B34" s="1011"/>
      <c r="C34" s="1011"/>
      <c r="D34" s="1030"/>
      <c r="E34" s="1030"/>
      <c r="F34" s="1030"/>
      <c r="G34" s="1029"/>
    </row>
    <row r="35" spans="1:7" ht="15" customHeight="1">
      <c r="A35" s="1032" t="s">
        <v>471</v>
      </c>
      <c r="B35" s="1011">
        <v>19</v>
      </c>
      <c r="C35" s="1011">
        <v>1</v>
      </c>
      <c r="D35" s="1029" t="s">
        <v>25</v>
      </c>
      <c r="E35" s="1029" t="s">
        <v>25</v>
      </c>
      <c r="F35" s="1030" t="s">
        <v>26</v>
      </c>
      <c r="G35" s="1029" t="s">
        <v>25</v>
      </c>
    </row>
    <row r="36" spans="1:7" ht="15" customHeight="1">
      <c r="A36" s="1035" t="s">
        <v>453</v>
      </c>
      <c r="B36" s="1011">
        <v>20</v>
      </c>
      <c r="C36" s="1011">
        <v>2</v>
      </c>
      <c r="D36" s="1029" t="s">
        <v>25</v>
      </c>
      <c r="E36" s="1029" t="s">
        <v>25</v>
      </c>
      <c r="F36" s="1030" t="s">
        <v>26</v>
      </c>
      <c r="G36" s="1029" t="s">
        <v>25</v>
      </c>
    </row>
    <row r="37" spans="1:7" ht="15" customHeight="1">
      <c r="A37" s="1035" t="s">
        <v>454</v>
      </c>
      <c r="B37" s="1011">
        <v>21</v>
      </c>
      <c r="C37" s="1011">
        <v>3</v>
      </c>
      <c r="D37" s="1029" t="s">
        <v>25</v>
      </c>
      <c r="E37" s="1029" t="s">
        <v>25</v>
      </c>
      <c r="F37" s="1030" t="s">
        <v>26</v>
      </c>
      <c r="G37" s="1029" t="s">
        <v>25</v>
      </c>
    </row>
    <row r="38" spans="1:7" ht="15" customHeight="1">
      <c r="A38" s="1035" t="s">
        <v>455</v>
      </c>
      <c r="B38" s="1011">
        <v>22</v>
      </c>
      <c r="C38" s="1011">
        <v>4</v>
      </c>
      <c r="D38" s="1029" t="s">
        <v>25</v>
      </c>
      <c r="E38" s="1029" t="s">
        <v>25</v>
      </c>
      <c r="F38" s="1030" t="s">
        <v>26</v>
      </c>
      <c r="G38" s="1029" t="s">
        <v>25</v>
      </c>
    </row>
    <row r="39" spans="1:7" ht="15" customHeight="1">
      <c r="A39" s="1035" t="s">
        <v>626</v>
      </c>
      <c r="B39" s="1011">
        <v>23</v>
      </c>
      <c r="C39" s="1011">
        <v>5</v>
      </c>
      <c r="D39" s="1029" t="s">
        <v>25</v>
      </c>
      <c r="E39" s="1029" t="s">
        <v>25</v>
      </c>
      <c r="F39" s="1030" t="s">
        <v>26</v>
      </c>
      <c r="G39" s="1029" t="s">
        <v>25</v>
      </c>
    </row>
    <row r="40" spans="1:7" ht="15" customHeight="1">
      <c r="A40" s="1032"/>
      <c r="B40" s="1011"/>
      <c r="C40" s="1011"/>
      <c r="D40" s="1029"/>
      <c r="E40" s="1029"/>
      <c r="F40" s="1030"/>
      <c r="G40" s="1029"/>
    </row>
    <row r="41" spans="1:7" ht="15" customHeight="1">
      <c r="A41" s="1032" t="s">
        <v>472</v>
      </c>
      <c r="B41" s="1011">
        <v>24</v>
      </c>
      <c r="C41" s="1011">
        <v>6</v>
      </c>
      <c r="D41" s="1029" t="s">
        <v>25</v>
      </c>
      <c r="E41" s="1029" t="s">
        <v>25</v>
      </c>
      <c r="F41" s="1030" t="s">
        <v>26</v>
      </c>
      <c r="G41" s="1029" t="s">
        <v>25</v>
      </c>
    </row>
    <row r="42" spans="1:7" ht="15" customHeight="1">
      <c r="A42" s="1035" t="s">
        <v>473</v>
      </c>
      <c r="B42" s="1011">
        <v>25</v>
      </c>
      <c r="C42" s="1011">
        <v>7</v>
      </c>
      <c r="D42" s="1029" t="s">
        <v>25</v>
      </c>
      <c r="E42" s="1029" t="s">
        <v>25</v>
      </c>
      <c r="F42" s="1030" t="s">
        <v>26</v>
      </c>
      <c r="G42" s="1029" t="s">
        <v>25</v>
      </c>
    </row>
    <row r="43" spans="1:7" ht="15" customHeight="1">
      <c r="A43" s="1035" t="s">
        <v>474</v>
      </c>
      <c r="B43" s="1011">
        <v>26</v>
      </c>
      <c r="C43" s="1011">
        <v>8</v>
      </c>
      <c r="D43" s="1029" t="s">
        <v>25</v>
      </c>
      <c r="E43" s="1029" t="s">
        <v>25</v>
      </c>
      <c r="F43" s="1030" t="s">
        <v>26</v>
      </c>
      <c r="G43" s="1029" t="s">
        <v>25</v>
      </c>
    </row>
    <row r="44" spans="1:7" ht="15" customHeight="1">
      <c r="A44" s="1035" t="s">
        <v>475</v>
      </c>
      <c r="B44" s="1011">
        <v>27</v>
      </c>
      <c r="C44" s="1011">
        <v>9</v>
      </c>
      <c r="D44" s="1029" t="s">
        <v>25</v>
      </c>
      <c r="E44" s="1029" t="s">
        <v>25</v>
      </c>
      <c r="F44" s="1030" t="s">
        <v>26</v>
      </c>
      <c r="G44" s="1029" t="s">
        <v>25</v>
      </c>
    </row>
    <row r="45" spans="1:7" ht="15" customHeight="1">
      <c r="A45" s="316" t="s">
        <v>574</v>
      </c>
      <c r="B45" s="1011">
        <v>28</v>
      </c>
      <c r="C45" s="1011">
        <v>10</v>
      </c>
      <c r="D45" s="1029" t="s">
        <v>25</v>
      </c>
      <c r="E45" s="1029" t="s">
        <v>25</v>
      </c>
      <c r="F45" s="1030" t="s">
        <v>26</v>
      </c>
      <c r="G45" s="1029" t="s">
        <v>25</v>
      </c>
    </row>
    <row r="46" spans="1:7" ht="15" customHeight="1">
      <c r="A46" s="1035" t="s">
        <v>476</v>
      </c>
      <c r="B46" s="1011">
        <v>29</v>
      </c>
      <c r="C46" s="1011">
        <v>11</v>
      </c>
      <c r="D46" s="1029" t="s">
        <v>25</v>
      </c>
      <c r="E46" s="1029" t="s">
        <v>25</v>
      </c>
      <c r="F46" s="1030" t="s">
        <v>26</v>
      </c>
      <c r="G46" s="1029" t="s">
        <v>25</v>
      </c>
    </row>
    <row r="47" spans="1:7" ht="15" customHeight="1">
      <c r="A47" s="1035" t="s">
        <v>477</v>
      </c>
      <c r="B47" s="1011">
        <v>30</v>
      </c>
      <c r="C47" s="1011">
        <v>12</v>
      </c>
      <c r="D47" s="1029" t="s">
        <v>25</v>
      </c>
      <c r="E47" s="1029" t="s">
        <v>25</v>
      </c>
      <c r="F47" s="1030" t="s">
        <v>26</v>
      </c>
      <c r="G47" s="1029" t="s">
        <v>25</v>
      </c>
    </row>
    <row r="48" spans="1:7" ht="15" customHeight="1">
      <c r="A48" s="1035" t="s">
        <v>478</v>
      </c>
      <c r="B48" s="1011">
        <v>31</v>
      </c>
      <c r="C48" s="1011">
        <v>13</v>
      </c>
      <c r="D48" s="1029" t="s">
        <v>25</v>
      </c>
      <c r="E48" s="1029" t="s">
        <v>25</v>
      </c>
      <c r="F48" s="1030" t="s">
        <v>26</v>
      </c>
      <c r="G48" s="1029" t="s">
        <v>25</v>
      </c>
    </row>
    <row r="49" spans="1:7" ht="15" customHeight="1">
      <c r="A49" s="1032"/>
      <c r="B49" s="1011"/>
      <c r="C49" s="1011"/>
      <c r="D49" s="1029"/>
      <c r="E49" s="1029"/>
      <c r="F49" s="1030"/>
      <c r="G49" s="1029"/>
    </row>
    <row r="50" spans="1:7" ht="15" customHeight="1">
      <c r="A50" s="1032" t="s">
        <v>575</v>
      </c>
      <c r="B50" s="1011">
        <v>32</v>
      </c>
      <c r="C50" s="1011">
        <v>14</v>
      </c>
      <c r="D50" s="1029" t="s">
        <v>25</v>
      </c>
      <c r="E50" s="1029" t="s">
        <v>25</v>
      </c>
      <c r="F50" s="1030" t="s">
        <v>26</v>
      </c>
      <c r="G50" s="1029" t="s">
        <v>25</v>
      </c>
    </row>
    <row r="51" spans="1:7" ht="15" customHeight="1">
      <c r="A51" s="1035" t="s">
        <v>479</v>
      </c>
      <c r="B51" s="1011">
        <v>33</v>
      </c>
      <c r="C51" s="1011">
        <v>15</v>
      </c>
      <c r="D51" s="1029" t="s">
        <v>25</v>
      </c>
      <c r="E51" s="1029" t="s">
        <v>25</v>
      </c>
      <c r="F51" s="1030" t="s">
        <v>26</v>
      </c>
      <c r="G51" s="1029" t="s">
        <v>25</v>
      </c>
    </row>
    <row r="52" spans="1:7" ht="15" customHeight="1">
      <c r="A52" s="1035" t="s">
        <v>624</v>
      </c>
      <c r="B52" s="1011">
        <v>34</v>
      </c>
      <c r="C52" s="1011">
        <v>16</v>
      </c>
      <c r="D52" s="1029" t="s">
        <v>25</v>
      </c>
      <c r="E52" s="1029" t="s">
        <v>25</v>
      </c>
      <c r="F52" s="1030" t="s">
        <v>26</v>
      </c>
      <c r="G52" s="1029" t="s">
        <v>25</v>
      </c>
    </row>
    <row r="53" spans="1:7" ht="15" customHeight="1">
      <c r="A53" s="1035" t="s">
        <v>481</v>
      </c>
      <c r="B53" s="1011">
        <v>35</v>
      </c>
      <c r="C53" s="1011">
        <v>17</v>
      </c>
      <c r="D53" s="1029" t="s">
        <v>25</v>
      </c>
      <c r="E53" s="1029" t="s">
        <v>25</v>
      </c>
      <c r="F53" s="1030" t="s">
        <v>26</v>
      </c>
      <c r="G53" s="1029" t="s">
        <v>25</v>
      </c>
    </row>
    <row r="54" spans="1:7" ht="15" customHeight="1">
      <c r="A54" s="1035" t="s">
        <v>482</v>
      </c>
      <c r="B54" s="1011">
        <v>36</v>
      </c>
      <c r="C54" s="1011">
        <v>18</v>
      </c>
      <c r="D54" s="1029" t="s">
        <v>25</v>
      </c>
      <c r="E54" s="1029" t="s">
        <v>25</v>
      </c>
      <c r="F54" s="1030" t="s">
        <v>26</v>
      </c>
      <c r="G54" s="1029" t="s">
        <v>25</v>
      </c>
    </row>
    <row r="55" spans="1:7" ht="15" customHeight="1">
      <c r="A55" s="1035" t="s">
        <v>483</v>
      </c>
      <c r="B55" s="1011">
        <v>37</v>
      </c>
      <c r="C55" s="1011">
        <v>19</v>
      </c>
      <c r="D55" s="1029" t="s">
        <v>25</v>
      </c>
      <c r="E55" s="1029" t="s">
        <v>25</v>
      </c>
      <c r="F55" s="1030" t="s">
        <v>26</v>
      </c>
      <c r="G55" s="1029" t="s">
        <v>25</v>
      </c>
    </row>
    <row r="56" spans="1:7" ht="27" customHeight="1">
      <c r="A56" s="1039" t="s">
        <v>625</v>
      </c>
      <c r="B56" s="1038">
        <v>38</v>
      </c>
      <c r="C56" s="1038">
        <v>20</v>
      </c>
      <c r="D56" s="1036" t="s">
        <v>25</v>
      </c>
      <c r="E56" s="1036" t="s">
        <v>25</v>
      </c>
      <c r="F56" s="1037" t="s">
        <v>26</v>
      </c>
      <c r="G56" s="1036" t="s">
        <v>25</v>
      </c>
    </row>
    <row r="57" spans="1:7" ht="15" customHeight="1">
      <c r="A57" s="1035" t="s">
        <v>486</v>
      </c>
      <c r="B57" s="1011">
        <v>39</v>
      </c>
      <c r="C57" s="1011">
        <v>21</v>
      </c>
      <c r="D57" s="1029" t="s">
        <v>25</v>
      </c>
      <c r="E57" s="1029" t="s">
        <v>25</v>
      </c>
      <c r="F57" s="1030" t="s">
        <v>26</v>
      </c>
      <c r="G57" s="1029" t="s">
        <v>25</v>
      </c>
    </row>
    <row r="58" spans="1:7" ht="15" customHeight="1">
      <c r="A58" s="1035" t="s">
        <v>487</v>
      </c>
      <c r="B58" s="1011">
        <v>40</v>
      </c>
      <c r="C58" s="1011">
        <v>22</v>
      </c>
      <c r="D58" s="1029" t="s">
        <v>25</v>
      </c>
      <c r="E58" s="1029" t="s">
        <v>25</v>
      </c>
      <c r="F58" s="1030" t="s">
        <v>26</v>
      </c>
      <c r="G58" s="1029" t="s">
        <v>25</v>
      </c>
    </row>
    <row r="59" spans="1:7" ht="15" customHeight="1">
      <c r="A59" s="1035" t="s">
        <v>488</v>
      </c>
      <c r="B59" s="1011">
        <v>41</v>
      </c>
      <c r="C59" s="1011">
        <v>23</v>
      </c>
      <c r="D59" s="1029" t="s">
        <v>25</v>
      </c>
      <c r="E59" s="1029" t="s">
        <v>25</v>
      </c>
      <c r="F59" s="1030" t="s">
        <v>26</v>
      </c>
      <c r="G59" s="1029" t="s">
        <v>25</v>
      </c>
    </row>
    <row r="60" spans="1:7" ht="15" customHeight="1">
      <c r="A60" s="1035" t="s">
        <v>489</v>
      </c>
      <c r="B60" s="1011">
        <v>42</v>
      </c>
      <c r="C60" s="1011">
        <v>24</v>
      </c>
      <c r="D60" s="1029" t="s">
        <v>25</v>
      </c>
      <c r="E60" s="1029" t="s">
        <v>25</v>
      </c>
      <c r="F60" s="1030" t="s">
        <v>26</v>
      </c>
      <c r="G60" s="1029" t="s">
        <v>25</v>
      </c>
    </row>
    <row r="61" spans="1:7" ht="15" customHeight="1">
      <c r="A61" s="1032"/>
      <c r="B61" s="1011"/>
      <c r="C61" s="1011"/>
      <c r="D61" s="1030"/>
      <c r="E61" s="1030"/>
      <c r="F61" s="1030"/>
      <c r="G61" s="1029"/>
    </row>
    <row r="62" spans="1:7" ht="15" customHeight="1">
      <c r="A62" s="1033" t="s">
        <v>490</v>
      </c>
      <c r="B62" s="1011">
        <v>43</v>
      </c>
      <c r="C62" s="1011">
        <v>25</v>
      </c>
      <c r="D62" s="1030"/>
      <c r="E62" s="1030"/>
      <c r="F62" s="1030"/>
      <c r="G62" s="1029"/>
    </row>
    <row r="63" spans="1:7" ht="15" customHeight="1">
      <c r="A63" s="1033"/>
      <c r="B63" s="1011"/>
      <c r="C63" s="1011"/>
      <c r="D63" s="1030"/>
      <c r="E63" s="1030"/>
      <c r="F63" s="1030"/>
      <c r="G63" s="1030"/>
    </row>
    <row r="64" spans="1:7" ht="15" customHeight="1">
      <c r="A64" s="1032"/>
      <c r="B64" s="1011"/>
      <c r="C64" s="1011"/>
      <c r="D64" s="1030"/>
      <c r="E64" s="1030"/>
      <c r="F64" s="1030"/>
      <c r="G64" s="1030"/>
    </row>
    <row r="65" spans="1:7" ht="15" customHeight="1">
      <c r="A65" s="1032" t="s">
        <v>491</v>
      </c>
      <c r="B65" s="1011"/>
      <c r="C65" s="1011"/>
      <c r="D65" s="1029"/>
      <c r="E65" s="1029"/>
      <c r="F65" s="1029"/>
      <c r="G65" s="1030"/>
    </row>
    <row r="66" spans="1:7" ht="15" customHeight="1">
      <c r="A66" s="1032"/>
      <c r="B66" s="1011"/>
      <c r="C66" s="1011"/>
      <c r="D66" s="1029"/>
      <c r="E66" s="1029"/>
      <c r="F66" s="1029"/>
      <c r="G66" s="1030"/>
    </row>
    <row r="67" spans="1:7" ht="15" customHeight="1">
      <c r="A67" s="1035" t="s">
        <v>492</v>
      </c>
      <c r="B67" s="1011">
        <v>44</v>
      </c>
      <c r="C67" s="1011">
        <v>28</v>
      </c>
      <c r="D67" s="1029" t="s">
        <v>25</v>
      </c>
      <c r="E67" s="1029" t="s">
        <v>25</v>
      </c>
      <c r="F67" s="1029" t="s">
        <v>25</v>
      </c>
      <c r="G67" s="1030" t="s">
        <v>26</v>
      </c>
    </row>
    <row r="68" spans="1:7" ht="15" customHeight="1">
      <c r="A68" s="1035" t="s">
        <v>493</v>
      </c>
      <c r="B68" s="1011">
        <v>45</v>
      </c>
      <c r="C68" s="1011">
        <v>29</v>
      </c>
      <c r="D68" s="1029" t="s">
        <v>25</v>
      </c>
      <c r="E68" s="1029" t="s">
        <v>25</v>
      </c>
      <c r="F68" s="1029" t="s">
        <v>25</v>
      </c>
      <c r="G68" s="1030" t="s">
        <v>26</v>
      </c>
    </row>
    <row r="69" spans="1:7" ht="15" customHeight="1">
      <c r="A69" s="1035" t="s">
        <v>624</v>
      </c>
      <c r="B69" s="1011">
        <v>46</v>
      </c>
      <c r="C69" s="1011">
        <v>30</v>
      </c>
      <c r="D69" s="1029" t="s">
        <v>25</v>
      </c>
      <c r="E69" s="1029" t="s">
        <v>25</v>
      </c>
      <c r="F69" s="1029" t="s">
        <v>25</v>
      </c>
      <c r="G69" s="1030" t="s">
        <v>26</v>
      </c>
    </row>
    <row r="70" spans="1:7" ht="15" customHeight="1">
      <c r="A70" s="1035" t="s">
        <v>481</v>
      </c>
      <c r="B70" s="1011">
        <v>47</v>
      </c>
      <c r="C70" s="1011">
        <v>31</v>
      </c>
      <c r="D70" s="1029" t="s">
        <v>25</v>
      </c>
      <c r="E70" s="1029" t="s">
        <v>25</v>
      </c>
      <c r="F70" s="1029" t="s">
        <v>25</v>
      </c>
      <c r="G70" s="1030" t="s">
        <v>26</v>
      </c>
    </row>
    <row r="71" spans="1:7" ht="15" customHeight="1">
      <c r="A71" s="1035" t="s">
        <v>482</v>
      </c>
      <c r="B71" s="1011">
        <v>48</v>
      </c>
      <c r="C71" s="1011">
        <v>32</v>
      </c>
      <c r="D71" s="1029" t="s">
        <v>25</v>
      </c>
      <c r="E71" s="1029" t="s">
        <v>25</v>
      </c>
      <c r="F71" s="1029" t="s">
        <v>25</v>
      </c>
      <c r="G71" s="1030" t="s">
        <v>26</v>
      </c>
    </row>
    <row r="72" spans="1:7" ht="15" customHeight="1">
      <c r="A72" s="1035" t="s">
        <v>494</v>
      </c>
      <c r="B72" s="1011">
        <v>49</v>
      </c>
      <c r="C72" s="1011">
        <v>33</v>
      </c>
      <c r="D72" s="1029" t="s">
        <v>25</v>
      </c>
      <c r="E72" s="1029" t="s">
        <v>25</v>
      </c>
      <c r="F72" s="1029" t="s">
        <v>25</v>
      </c>
      <c r="G72" s="1030" t="s">
        <v>26</v>
      </c>
    </row>
    <row r="73" spans="1:7" ht="15" customHeight="1">
      <c r="A73" s="1035" t="s">
        <v>495</v>
      </c>
      <c r="B73" s="1011">
        <v>50</v>
      </c>
      <c r="C73" s="1011">
        <v>34</v>
      </c>
      <c r="D73" s="1029" t="s">
        <v>25</v>
      </c>
      <c r="E73" s="1029" t="s">
        <v>25</v>
      </c>
      <c r="F73" s="1029" t="s">
        <v>25</v>
      </c>
      <c r="G73" s="1030" t="s">
        <v>26</v>
      </c>
    </row>
    <row r="74" spans="1:7" ht="15" customHeight="1">
      <c r="A74" s="1035" t="s">
        <v>486</v>
      </c>
      <c r="B74" s="1011">
        <v>51</v>
      </c>
      <c r="C74" s="1011">
        <v>35</v>
      </c>
      <c r="D74" s="1029" t="s">
        <v>25</v>
      </c>
      <c r="E74" s="1029" t="s">
        <v>25</v>
      </c>
      <c r="F74" s="1029" t="s">
        <v>25</v>
      </c>
      <c r="G74" s="1030" t="s">
        <v>26</v>
      </c>
    </row>
    <row r="75" spans="1:7" ht="15" customHeight="1">
      <c r="A75" s="1035" t="s">
        <v>487</v>
      </c>
      <c r="B75" s="1011">
        <v>52</v>
      </c>
      <c r="C75" s="1011">
        <v>36</v>
      </c>
      <c r="D75" s="1029" t="s">
        <v>25</v>
      </c>
      <c r="E75" s="1029" t="s">
        <v>25</v>
      </c>
      <c r="F75" s="1029" t="s">
        <v>25</v>
      </c>
      <c r="G75" s="1030" t="s">
        <v>26</v>
      </c>
    </row>
    <row r="76" spans="1:7" ht="15" customHeight="1">
      <c r="A76" s="1035" t="s">
        <v>488</v>
      </c>
      <c r="B76" s="1011">
        <v>53</v>
      </c>
      <c r="C76" s="1011">
        <v>37</v>
      </c>
      <c r="D76" s="1029" t="s">
        <v>25</v>
      </c>
      <c r="E76" s="1029" t="s">
        <v>25</v>
      </c>
      <c r="F76" s="1029" t="s">
        <v>25</v>
      </c>
      <c r="G76" s="1030" t="s">
        <v>26</v>
      </c>
    </row>
    <row r="77" spans="1:7" ht="15" customHeight="1">
      <c r="A77" s="1035" t="s">
        <v>496</v>
      </c>
      <c r="B77" s="1011">
        <v>54</v>
      </c>
      <c r="C77" s="1011">
        <v>38</v>
      </c>
      <c r="D77" s="1029" t="s">
        <v>25</v>
      </c>
      <c r="E77" s="1029" t="s">
        <v>25</v>
      </c>
      <c r="F77" s="1029" t="s">
        <v>25</v>
      </c>
      <c r="G77" s="1030" t="s">
        <v>26</v>
      </c>
    </row>
    <row r="78" spans="1:7" ht="15" customHeight="1">
      <c r="A78" s="1035" t="s">
        <v>497</v>
      </c>
      <c r="B78" s="1011">
        <v>55</v>
      </c>
      <c r="C78" s="1011">
        <v>39</v>
      </c>
      <c r="D78" s="1029" t="s">
        <v>25</v>
      </c>
      <c r="E78" s="1029" t="s">
        <v>25</v>
      </c>
      <c r="F78" s="1029" t="s">
        <v>25</v>
      </c>
      <c r="G78" s="1030" t="s">
        <v>26</v>
      </c>
    </row>
    <row r="79" spans="1:7" ht="15" customHeight="1">
      <c r="A79" s="1034"/>
      <c r="B79" s="1011"/>
      <c r="C79" s="1011"/>
      <c r="D79" s="1030"/>
      <c r="E79" s="1030"/>
      <c r="F79" s="1030"/>
      <c r="G79" s="1030"/>
    </row>
    <row r="80" spans="1:7" ht="15" customHeight="1">
      <c r="A80" s="1033" t="s">
        <v>498</v>
      </c>
      <c r="B80" s="1011">
        <v>56</v>
      </c>
      <c r="C80" s="1011">
        <v>40</v>
      </c>
      <c r="D80" s="1029"/>
      <c r="E80" s="1029"/>
      <c r="F80" s="1029"/>
      <c r="G80" s="1030"/>
    </row>
    <row r="81" spans="1:14" ht="15" customHeight="1">
      <c r="A81" s="1033"/>
      <c r="B81" s="1011"/>
      <c r="C81" s="1011"/>
      <c r="D81" s="1030"/>
      <c r="E81" s="1030"/>
      <c r="F81" s="1030"/>
      <c r="G81" s="1030"/>
    </row>
    <row r="82" spans="1:14" ht="15" customHeight="1">
      <c r="A82" s="1033" t="s">
        <v>499</v>
      </c>
      <c r="B82" s="1011">
        <v>57</v>
      </c>
      <c r="C82" s="1011">
        <v>43</v>
      </c>
      <c r="D82" s="1030"/>
      <c r="E82" s="1030"/>
      <c r="F82" s="1030"/>
      <c r="G82" s="1030"/>
    </row>
    <row r="83" spans="1:14" ht="15" customHeight="1">
      <c r="A83" s="1032"/>
      <c r="B83" s="1011"/>
      <c r="C83" s="1011"/>
      <c r="D83" s="1030"/>
      <c r="E83" s="1030"/>
      <c r="F83" s="1030"/>
      <c r="G83" s="1030"/>
    </row>
    <row r="84" spans="1:14" ht="15" customHeight="1">
      <c r="A84" s="1032" t="s">
        <v>500</v>
      </c>
      <c r="B84" s="1011"/>
      <c r="C84" s="1011"/>
      <c r="D84" s="1030"/>
      <c r="E84" s="1030"/>
      <c r="F84" s="1030"/>
      <c r="G84" s="1030"/>
    </row>
    <row r="85" spans="1:14" ht="15" customHeight="1">
      <c r="A85" s="1031" t="s">
        <v>501</v>
      </c>
      <c r="B85" s="1011">
        <v>58</v>
      </c>
      <c r="C85" s="1011" t="s">
        <v>25</v>
      </c>
      <c r="D85" s="1029" t="s">
        <v>25</v>
      </c>
      <c r="E85" s="1030" t="s">
        <v>26</v>
      </c>
      <c r="F85" s="1029" t="s">
        <v>25</v>
      </c>
      <c r="G85" s="1029" t="s">
        <v>25</v>
      </c>
    </row>
    <row r="86" spans="1:14" ht="15" customHeight="1">
      <c r="A86" s="1031" t="s">
        <v>623</v>
      </c>
      <c r="B86" s="1011">
        <v>59</v>
      </c>
      <c r="C86" s="1011" t="s">
        <v>25</v>
      </c>
      <c r="D86" s="1029" t="s">
        <v>25</v>
      </c>
      <c r="E86" s="1030" t="s">
        <v>26</v>
      </c>
      <c r="F86" s="1029" t="s">
        <v>25</v>
      </c>
      <c r="G86" s="1029" t="s">
        <v>25</v>
      </c>
    </row>
    <row r="87" spans="1:14" ht="15" customHeight="1">
      <c r="A87" s="1031" t="s">
        <v>502</v>
      </c>
      <c r="B87" s="1011">
        <v>60</v>
      </c>
      <c r="C87" s="1011" t="s">
        <v>25</v>
      </c>
      <c r="D87" s="1029" t="s">
        <v>25</v>
      </c>
      <c r="E87" s="1030" t="s">
        <v>26</v>
      </c>
      <c r="F87" s="1029" t="s">
        <v>25</v>
      </c>
      <c r="G87" s="1029" t="s">
        <v>25</v>
      </c>
    </row>
    <row r="88" spans="1:14" ht="15" customHeight="1">
      <c r="A88" s="1031" t="s">
        <v>503</v>
      </c>
      <c r="B88" s="1011">
        <v>61</v>
      </c>
      <c r="C88" s="1011" t="s">
        <v>25</v>
      </c>
      <c r="D88" s="1029" t="s">
        <v>25</v>
      </c>
      <c r="E88" s="1030" t="s">
        <v>26</v>
      </c>
      <c r="F88" s="1029" t="s">
        <v>25</v>
      </c>
      <c r="G88" s="1029" t="s">
        <v>25</v>
      </c>
    </row>
    <row r="89" spans="1:14" ht="15" customHeight="1">
      <c r="A89" s="1028"/>
      <c r="B89" s="1011"/>
      <c r="C89" s="1011"/>
      <c r="D89" s="1027"/>
      <c r="E89" s="1027"/>
      <c r="F89" s="1027"/>
      <c r="G89" s="1027"/>
    </row>
    <row r="90" spans="1:14" ht="21" customHeight="1">
      <c r="A90" s="1026" t="s">
        <v>504</v>
      </c>
      <c r="B90" s="1025">
        <v>62</v>
      </c>
      <c r="C90" s="1025" t="s">
        <v>25</v>
      </c>
      <c r="D90" s="1024"/>
      <c r="E90" s="1024"/>
      <c r="F90" s="1024"/>
      <c r="G90" s="1024"/>
      <c r="M90" s="998"/>
      <c r="N90" s="998"/>
    </row>
    <row r="91" spans="1:14" ht="15" customHeight="1">
      <c r="A91" s="1023"/>
      <c r="D91" s="1022"/>
      <c r="E91" s="1022"/>
      <c r="F91" s="1022"/>
      <c r="G91" s="1022"/>
      <c r="M91" s="998"/>
      <c r="N91" s="998"/>
    </row>
    <row r="92" spans="1:14" ht="15" customHeight="1">
      <c r="B92" s="995"/>
      <c r="C92" s="995"/>
      <c r="D92" s="995"/>
      <c r="E92" s="995"/>
      <c r="F92" s="995"/>
      <c r="G92" s="995"/>
      <c r="J92" s="706"/>
      <c r="K92" s="706"/>
      <c r="L92" s="706"/>
      <c r="M92" s="999"/>
      <c r="N92" s="998"/>
    </row>
    <row r="93" spans="1:14" ht="15" customHeight="1">
      <c r="A93" s="1446" t="s">
        <v>85</v>
      </c>
      <c r="B93" s="1446"/>
      <c r="C93" s="1446"/>
      <c r="D93" s="1446"/>
      <c r="E93" s="1446"/>
      <c r="F93" s="1446"/>
      <c r="G93" s="1446"/>
      <c r="H93" s="1446"/>
      <c r="J93" s="706"/>
      <c r="K93" s="706"/>
      <c r="L93" s="706"/>
      <c r="M93" s="999"/>
      <c r="N93" s="998"/>
    </row>
    <row r="94" spans="1:14" ht="15" customHeight="1">
      <c r="A94" s="947"/>
      <c r="B94" s="947"/>
      <c r="C94" s="947"/>
      <c r="D94" s="947"/>
      <c r="E94" s="947"/>
      <c r="F94" s="947"/>
      <c r="G94" s="947"/>
      <c r="H94" s="947"/>
      <c r="J94" s="706"/>
      <c r="K94" s="706"/>
      <c r="L94" s="706"/>
      <c r="M94" s="999"/>
      <c r="N94" s="998"/>
    </row>
    <row r="95" spans="1:14" s="998" customFormat="1" ht="15" customHeight="1">
      <c r="A95" s="1001"/>
      <c r="B95" s="997"/>
      <c r="C95" s="997"/>
      <c r="D95" s="1002"/>
      <c r="E95" s="1002"/>
      <c r="F95" s="1002"/>
      <c r="G95" s="1002"/>
    </row>
    <row r="96" spans="1:14" s="998" customFormat="1" ht="39.75" customHeight="1">
      <c r="A96" s="1415" t="s">
        <v>622</v>
      </c>
      <c r="B96" s="1444" t="s">
        <v>613</v>
      </c>
      <c r="C96" s="1445"/>
      <c r="D96" s="1417" t="s">
        <v>32</v>
      </c>
      <c r="E96" s="1419"/>
      <c r="F96" s="1417" t="s">
        <v>621</v>
      </c>
      <c r="G96" s="1418"/>
      <c r="H96" s="1419"/>
    </row>
    <row r="97" spans="1:8" s="998" customFormat="1" ht="39.75" customHeight="1">
      <c r="A97" s="1443"/>
      <c r="B97" s="417" t="s">
        <v>620</v>
      </c>
      <c r="C97" s="417" t="s">
        <v>619</v>
      </c>
      <c r="D97" s="308" t="s">
        <v>21</v>
      </c>
      <c r="E97" s="308" t="s">
        <v>22</v>
      </c>
      <c r="F97" s="1021" t="s">
        <v>288</v>
      </c>
      <c r="G97" s="309" t="s">
        <v>23</v>
      </c>
      <c r="H97" s="308" t="s">
        <v>24</v>
      </c>
    </row>
    <row r="98" spans="1:8" s="998" customFormat="1" ht="15" customHeight="1">
      <c r="A98" s="1020"/>
      <c r="B98" s="1019"/>
      <c r="C98" s="1018"/>
      <c r="D98" s="1017"/>
      <c r="E98" s="1017"/>
      <c r="F98" s="1017"/>
      <c r="G98" s="1016"/>
      <c r="H98" s="1015"/>
    </row>
    <row r="99" spans="1:8" s="998" customFormat="1" ht="24.75" customHeight="1">
      <c r="A99" s="1014" t="s">
        <v>618</v>
      </c>
      <c r="B99" s="1013">
        <v>63</v>
      </c>
      <c r="C99" s="944" t="s">
        <v>617</v>
      </c>
      <c r="D99" s="971" t="s">
        <v>26</v>
      </c>
      <c r="E99" s="971" t="s">
        <v>26</v>
      </c>
      <c r="F99" s="971" t="s">
        <v>26</v>
      </c>
      <c r="G99" s="971" t="s">
        <v>25</v>
      </c>
      <c r="H99" s="971" t="s">
        <v>25</v>
      </c>
    </row>
    <row r="100" spans="1:8" s="998" customFormat="1" ht="15" customHeight="1">
      <c r="A100" s="1012"/>
      <c r="B100" s="1011"/>
      <c r="C100" s="1011"/>
      <c r="D100" s="1010"/>
      <c r="E100" s="1010"/>
      <c r="F100" s="1010"/>
      <c r="G100" s="1010"/>
      <c r="H100" s="1009"/>
    </row>
    <row r="101" spans="1:8" s="998" customFormat="1" ht="24.75" customHeight="1">
      <c r="A101" s="1008" t="s">
        <v>83</v>
      </c>
      <c r="B101" s="1007">
        <v>64</v>
      </c>
      <c r="C101" s="1006" t="s">
        <v>616</v>
      </c>
      <c r="D101" s="1005"/>
      <c r="E101" s="1005"/>
      <c r="F101" s="1005"/>
      <c r="G101" s="1005"/>
      <c r="H101" s="1004"/>
    </row>
    <row r="102" spans="1:8" s="998" customFormat="1" ht="15" customHeight="1">
      <c r="A102" s="1001"/>
      <c r="B102" s="997"/>
      <c r="C102" s="997"/>
      <c r="D102" s="999"/>
      <c r="E102" s="999"/>
      <c r="F102" s="999"/>
      <c r="G102" s="999"/>
    </row>
    <row r="103" spans="1:8" s="998" customFormat="1" ht="15" customHeight="1">
      <c r="A103" s="995" t="s">
        <v>27</v>
      </c>
      <c r="B103" s="997"/>
      <c r="C103" s="997"/>
      <c r="D103" s="999"/>
      <c r="E103" s="999"/>
      <c r="F103" s="999"/>
      <c r="G103" s="999"/>
    </row>
    <row r="104" spans="1:8" s="998" customFormat="1" ht="15" customHeight="1">
      <c r="A104" s="1001"/>
      <c r="B104" s="997"/>
      <c r="C104" s="997"/>
      <c r="D104" s="999"/>
      <c r="E104" s="999"/>
      <c r="F104" s="999"/>
      <c r="G104" s="999"/>
    </row>
    <row r="105" spans="1:8" s="998" customFormat="1" ht="15" customHeight="1">
      <c r="A105" s="748"/>
      <c r="B105" s="997"/>
      <c r="C105" s="997"/>
      <c r="D105" s="1002"/>
      <c r="E105" s="1002"/>
      <c r="F105" s="1002"/>
      <c r="G105" s="999"/>
    </row>
    <row r="106" spans="1:8" s="998" customFormat="1" ht="15" customHeight="1">
      <c r="A106" s="1001"/>
      <c r="B106" s="997"/>
      <c r="C106" s="997"/>
      <c r="D106" s="999"/>
      <c r="E106" s="999"/>
      <c r="F106" s="999"/>
      <c r="G106" s="999"/>
    </row>
    <row r="107" spans="1:8" s="998" customFormat="1" ht="15" customHeight="1">
      <c r="A107" s="1003"/>
      <c r="B107" s="997"/>
      <c r="C107" s="997"/>
      <c r="D107" s="1002"/>
      <c r="E107" s="1002"/>
      <c r="F107" s="1002"/>
      <c r="G107" s="1002"/>
    </row>
    <row r="108" spans="1:8" s="998" customFormat="1" ht="15" customHeight="1">
      <c r="A108" s="1003"/>
      <c r="B108" s="997"/>
      <c r="C108" s="997"/>
      <c r="D108" s="1002"/>
      <c r="E108" s="1002"/>
      <c r="F108" s="1002"/>
      <c r="G108" s="999"/>
    </row>
    <row r="109" spans="1:8" s="998" customFormat="1" ht="15" customHeight="1">
      <c r="A109" s="1003"/>
      <c r="B109" s="997"/>
      <c r="C109" s="997"/>
      <c r="D109" s="1002"/>
      <c r="E109" s="1002"/>
      <c r="F109" s="1002"/>
      <c r="G109" s="1002"/>
    </row>
    <row r="110" spans="1:8" s="998" customFormat="1" ht="15" customHeight="1">
      <c r="A110" s="1003"/>
      <c r="B110" s="997"/>
      <c r="C110" s="997"/>
      <c r="D110" s="999"/>
      <c r="E110" s="999"/>
      <c r="F110" s="999"/>
      <c r="G110" s="1002"/>
    </row>
    <row r="111" spans="1:8" s="998" customFormat="1" ht="15" customHeight="1">
      <c r="A111" s="1003"/>
      <c r="B111" s="997"/>
      <c r="C111" s="997"/>
      <c r="D111" s="999"/>
      <c r="E111" s="999"/>
      <c r="F111" s="999"/>
      <c r="G111" s="1002"/>
    </row>
    <row r="112" spans="1:8" s="998" customFormat="1" ht="15" customHeight="1">
      <c r="A112" s="1001"/>
      <c r="B112" s="997"/>
      <c r="C112" s="997"/>
      <c r="D112" s="999"/>
      <c r="E112" s="999"/>
      <c r="F112" s="999"/>
      <c r="G112" s="1002"/>
    </row>
    <row r="113" spans="1:7" s="998" customFormat="1" ht="15" customHeight="1">
      <c r="A113" s="748"/>
      <c r="B113" s="997"/>
      <c r="C113" s="997"/>
      <c r="D113" s="1002"/>
      <c r="E113" s="1002"/>
      <c r="F113" s="1002"/>
      <c r="G113" s="999"/>
    </row>
    <row r="114" spans="1:7" s="998" customFormat="1" ht="15" customHeight="1">
      <c r="A114" s="1001"/>
      <c r="B114" s="997"/>
      <c r="C114" s="997"/>
      <c r="D114" s="999"/>
      <c r="E114" s="999"/>
      <c r="F114" s="999"/>
      <c r="G114" s="999"/>
    </row>
    <row r="115" spans="1:7" s="998" customFormat="1" ht="15" customHeight="1">
      <c r="A115" s="1001"/>
      <c r="B115" s="997"/>
      <c r="C115" s="997"/>
      <c r="D115" s="999"/>
      <c r="E115" s="999"/>
      <c r="F115" s="999"/>
      <c r="G115" s="999"/>
    </row>
    <row r="116" spans="1:7" s="998" customFormat="1" ht="15" customHeight="1">
      <c r="A116" s="1001"/>
      <c r="B116" s="997"/>
      <c r="C116" s="997"/>
      <c r="D116" s="1002"/>
      <c r="E116" s="1002"/>
      <c r="F116" s="1002"/>
      <c r="G116" s="1002"/>
    </row>
    <row r="117" spans="1:7" s="998" customFormat="1" ht="15" customHeight="1">
      <c r="A117" s="1001"/>
      <c r="B117" s="997"/>
      <c r="C117" s="997"/>
      <c r="D117" s="999"/>
      <c r="E117" s="999"/>
      <c r="F117" s="999"/>
      <c r="G117" s="999"/>
    </row>
    <row r="118" spans="1:7" s="998" customFormat="1" ht="15" customHeight="1">
      <c r="A118" s="1001"/>
      <c r="B118" s="997"/>
      <c r="C118" s="997"/>
      <c r="D118" s="999"/>
      <c r="E118" s="999"/>
      <c r="F118" s="999"/>
      <c r="G118" s="999"/>
    </row>
    <row r="119" spans="1:7" s="998" customFormat="1" ht="15" customHeight="1">
      <c r="A119" s="1001"/>
      <c r="B119" s="997"/>
      <c r="C119" s="997"/>
      <c r="D119" s="1002"/>
      <c r="E119" s="1002"/>
      <c r="F119" s="1002"/>
      <c r="G119" s="999"/>
    </row>
    <row r="120" spans="1:7" s="998" customFormat="1" ht="15" customHeight="1">
      <c r="A120" s="1001"/>
      <c r="B120" s="997"/>
      <c r="C120" s="997"/>
      <c r="D120" s="999"/>
      <c r="E120" s="999"/>
      <c r="F120" s="999"/>
      <c r="G120" s="999"/>
    </row>
    <row r="121" spans="1:7" s="998" customFormat="1" ht="15" customHeight="1">
      <c r="A121" s="1001"/>
      <c r="B121" s="997"/>
      <c r="C121" s="997"/>
      <c r="D121" s="999"/>
      <c r="E121" s="999"/>
      <c r="F121" s="999"/>
      <c r="G121" s="999"/>
    </row>
    <row r="122" spans="1:7" s="998" customFormat="1" ht="15" customHeight="1">
      <c r="A122" s="1001"/>
      <c r="B122" s="997"/>
      <c r="C122" s="997"/>
      <c r="D122" s="999"/>
      <c r="E122" s="999"/>
      <c r="F122" s="999"/>
      <c r="G122" s="999"/>
    </row>
    <row r="123" spans="1:7" s="998" customFormat="1" ht="15" customHeight="1">
      <c r="A123" s="1001"/>
      <c r="B123" s="997"/>
      <c r="C123" s="997"/>
      <c r="D123" s="999"/>
      <c r="E123" s="999"/>
      <c r="F123" s="999"/>
      <c r="G123" s="999"/>
    </row>
    <row r="124" spans="1:7" s="998" customFormat="1" ht="15" customHeight="1">
      <c r="A124" s="1001"/>
      <c r="B124" s="997"/>
      <c r="C124" s="997"/>
      <c r="D124" s="999"/>
      <c r="E124" s="999"/>
      <c r="F124" s="999"/>
      <c r="G124" s="999"/>
    </row>
    <row r="125" spans="1:7" s="998" customFormat="1" ht="15" customHeight="1">
      <c r="A125" s="1000"/>
      <c r="B125" s="997"/>
      <c r="C125" s="997"/>
      <c r="D125" s="999"/>
      <c r="E125" s="999"/>
      <c r="F125" s="999"/>
      <c r="G125" s="999"/>
    </row>
    <row r="126" spans="1:7" s="998" customFormat="1" ht="15" customHeight="1">
      <c r="A126" s="1000"/>
      <c r="B126" s="997"/>
      <c r="C126" s="997"/>
      <c r="D126" s="999"/>
      <c r="E126" s="999"/>
      <c r="F126" s="999"/>
      <c r="G126" s="999"/>
    </row>
    <row r="127" spans="1:7" s="998" customFormat="1" ht="15" customHeight="1">
      <c r="A127" s="1000"/>
      <c r="B127" s="997"/>
      <c r="C127" s="997"/>
      <c r="D127" s="999"/>
      <c r="E127" s="999"/>
      <c r="F127" s="999"/>
      <c r="G127" s="999"/>
    </row>
    <row r="128" spans="1:7" s="998" customFormat="1" ht="15" customHeight="1">
      <c r="A128" s="1000"/>
      <c r="B128" s="997"/>
      <c r="C128" s="997"/>
      <c r="D128" s="999"/>
      <c r="E128" s="999"/>
      <c r="F128" s="999"/>
      <c r="G128" s="999"/>
    </row>
    <row r="129" spans="2:7" s="998" customFormat="1" ht="15" customHeight="1">
      <c r="B129" s="997"/>
      <c r="C129" s="997"/>
      <c r="D129" s="999"/>
      <c r="E129" s="999"/>
      <c r="F129" s="999"/>
      <c r="G129" s="999"/>
    </row>
    <row r="130" spans="2:7" s="998" customFormat="1" ht="15" customHeight="1">
      <c r="B130" s="997"/>
      <c r="C130" s="997"/>
      <c r="D130" s="999"/>
      <c r="E130" s="999"/>
      <c r="F130" s="999"/>
      <c r="G130" s="999"/>
    </row>
    <row r="131" spans="2:7" s="998" customFormat="1" ht="15" customHeight="1">
      <c r="B131" s="997"/>
      <c r="C131" s="997"/>
      <c r="D131" s="999"/>
      <c r="E131" s="999"/>
      <c r="F131" s="999"/>
      <c r="G131" s="999"/>
    </row>
    <row r="132" spans="2:7" s="998" customFormat="1" ht="15" customHeight="1">
      <c r="B132" s="997"/>
      <c r="C132" s="997"/>
      <c r="D132" s="999"/>
      <c r="E132" s="999"/>
      <c r="F132" s="999"/>
      <c r="G132" s="999"/>
    </row>
    <row r="133" spans="2:7" s="998" customFormat="1" ht="15" customHeight="1">
      <c r="B133" s="997"/>
      <c r="C133" s="997"/>
      <c r="D133" s="999"/>
      <c r="E133" s="999"/>
      <c r="F133" s="999"/>
      <c r="G133" s="999"/>
    </row>
    <row r="134" spans="2:7" s="998" customFormat="1" ht="15" customHeight="1">
      <c r="B134" s="997"/>
      <c r="C134" s="997"/>
      <c r="D134" s="999"/>
      <c r="E134" s="999"/>
      <c r="F134" s="999"/>
      <c r="G134" s="999"/>
    </row>
    <row r="135" spans="2:7" s="998" customFormat="1" ht="15" customHeight="1">
      <c r="B135" s="997"/>
      <c r="C135" s="997"/>
      <c r="D135" s="999"/>
      <c r="E135" s="999"/>
      <c r="F135" s="999"/>
      <c r="G135" s="999"/>
    </row>
    <row r="136" spans="2:7" s="998" customFormat="1" ht="15" customHeight="1">
      <c r="B136" s="997"/>
      <c r="C136" s="997"/>
      <c r="D136" s="999"/>
      <c r="E136" s="999"/>
      <c r="F136" s="999"/>
      <c r="G136" s="999"/>
    </row>
    <row r="137" spans="2:7" s="998" customFormat="1" ht="15" customHeight="1">
      <c r="B137" s="997"/>
      <c r="C137" s="997"/>
      <c r="D137" s="999"/>
      <c r="E137" s="999"/>
      <c r="F137" s="999"/>
      <c r="G137" s="999"/>
    </row>
    <row r="138" spans="2:7" s="998" customFormat="1" ht="15" customHeight="1">
      <c r="B138" s="997"/>
      <c r="C138" s="997"/>
      <c r="D138" s="999"/>
      <c r="E138" s="999"/>
      <c r="F138" s="999"/>
      <c r="G138" s="999"/>
    </row>
    <row r="139" spans="2:7" s="998" customFormat="1" ht="15" customHeight="1">
      <c r="B139" s="997"/>
      <c r="C139" s="997"/>
      <c r="D139" s="999"/>
      <c r="E139" s="999"/>
      <c r="F139" s="999"/>
      <c r="G139" s="999"/>
    </row>
    <row r="140" spans="2:7" s="998" customFormat="1" ht="15" customHeight="1">
      <c r="B140" s="997"/>
      <c r="C140" s="997"/>
      <c r="D140" s="999"/>
      <c r="E140" s="999"/>
      <c r="F140" s="999"/>
      <c r="G140" s="999"/>
    </row>
    <row r="141" spans="2:7" s="998" customFormat="1" ht="15" customHeight="1">
      <c r="B141" s="997"/>
      <c r="C141" s="997"/>
      <c r="D141" s="999"/>
      <c r="E141" s="999"/>
      <c r="F141" s="999"/>
      <c r="G141" s="999"/>
    </row>
    <row r="142" spans="2:7" s="998" customFormat="1" ht="15" customHeight="1">
      <c r="B142" s="997"/>
      <c r="C142" s="997"/>
      <c r="D142" s="999"/>
      <c r="E142" s="999"/>
      <c r="F142" s="999"/>
      <c r="G142" s="999"/>
    </row>
    <row r="143" spans="2:7" s="998" customFormat="1" ht="15" customHeight="1">
      <c r="B143" s="997"/>
      <c r="C143" s="997"/>
      <c r="D143" s="999"/>
      <c r="E143" s="999"/>
      <c r="F143" s="999"/>
      <c r="G143" s="999"/>
    </row>
    <row r="144" spans="2:7" ht="15" customHeight="1">
      <c r="D144" s="706"/>
      <c r="E144" s="706"/>
      <c r="F144" s="706"/>
      <c r="G144" s="706"/>
    </row>
    <row r="145" spans="4:7" ht="15" customHeight="1">
      <c r="D145" s="706"/>
      <c r="E145" s="706"/>
      <c r="F145" s="706"/>
      <c r="G145" s="706"/>
    </row>
    <row r="146" spans="4:7" ht="15" customHeight="1">
      <c r="D146" s="706"/>
      <c r="E146" s="706"/>
      <c r="F146" s="706"/>
      <c r="G146" s="706"/>
    </row>
    <row r="147" spans="4:7" ht="15" customHeight="1">
      <c r="D147" s="706"/>
      <c r="E147" s="706"/>
      <c r="F147" s="706"/>
      <c r="G147" s="706"/>
    </row>
    <row r="148" spans="4:7" ht="15" customHeight="1">
      <c r="D148" s="706"/>
      <c r="E148" s="706"/>
      <c r="F148" s="706"/>
      <c r="G148" s="706"/>
    </row>
    <row r="149" spans="4:7">
      <c r="D149" s="706"/>
      <c r="E149" s="706"/>
      <c r="F149" s="706"/>
      <c r="G149" s="706"/>
    </row>
    <row r="150" spans="4:7">
      <c r="D150" s="706"/>
      <c r="E150" s="706"/>
      <c r="F150" s="706"/>
      <c r="G150" s="706"/>
    </row>
    <row r="151" spans="4:7">
      <c r="D151" s="706"/>
      <c r="E151" s="706"/>
      <c r="F151" s="706"/>
      <c r="G151" s="706"/>
    </row>
    <row r="152" spans="4:7">
      <c r="D152" s="706"/>
      <c r="E152" s="706"/>
      <c r="F152" s="706"/>
      <c r="G152" s="706"/>
    </row>
    <row r="153" spans="4:7">
      <c r="D153" s="706"/>
      <c r="E153" s="706"/>
      <c r="F153" s="706"/>
      <c r="G153" s="706"/>
    </row>
    <row r="154" spans="4:7">
      <c r="D154" s="706"/>
      <c r="E154" s="706"/>
      <c r="F154" s="706"/>
      <c r="G154" s="706"/>
    </row>
    <row r="155" spans="4:7">
      <c r="D155" s="706"/>
      <c r="E155" s="706"/>
      <c r="F155" s="706"/>
      <c r="G155" s="706"/>
    </row>
    <row r="156" spans="4:7">
      <c r="D156" s="706"/>
      <c r="E156" s="706"/>
      <c r="F156" s="706"/>
      <c r="G156" s="706"/>
    </row>
    <row r="157" spans="4:7">
      <c r="D157" s="706"/>
      <c r="E157" s="706"/>
      <c r="F157" s="706"/>
      <c r="G157" s="706"/>
    </row>
    <row r="158" spans="4:7">
      <c r="D158" s="706"/>
      <c r="E158" s="706"/>
      <c r="F158" s="706"/>
      <c r="G158" s="706"/>
    </row>
    <row r="159" spans="4:7">
      <c r="D159" s="706"/>
      <c r="E159" s="706"/>
      <c r="F159" s="706"/>
      <c r="G159" s="706"/>
    </row>
    <row r="160" spans="4:7">
      <c r="D160" s="706"/>
      <c r="E160" s="706"/>
      <c r="F160" s="706"/>
      <c r="G160" s="706"/>
    </row>
    <row r="161" spans="4:7">
      <c r="D161" s="706"/>
      <c r="E161" s="706"/>
      <c r="F161" s="706"/>
      <c r="G161" s="706"/>
    </row>
    <row r="162" spans="4:7">
      <c r="D162" s="706"/>
      <c r="E162" s="706"/>
      <c r="F162" s="706"/>
      <c r="G162" s="706"/>
    </row>
    <row r="163" spans="4:7">
      <c r="D163" s="706"/>
      <c r="E163" s="706"/>
      <c r="F163" s="706"/>
      <c r="G163" s="706"/>
    </row>
    <row r="164" spans="4:7">
      <c r="D164" s="706"/>
      <c r="E164" s="706"/>
      <c r="F164" s="706"/>
      <c r="G164" s="706"/>
    </row>
    <row r="165" spans="4:7">
      <c r="D165" s="706"/>
      <c r="E165" s="706"/>
      <c r="F165" s="706"/>
      <c r="G165" s="706"/>
    </row>
    <row r="166" spans="4:7">
      <c r="D166" s="706"/>
      <c r="E166" s="706"/>
      <c r="F166" s="706"/>
      <c r="G166" s="706"/>
    </row>
    <row r="167" spans="4:7">
      <c r="D167" s="706"/>
      <c r="E167" s="706"/>
      <c r="F167" s="706"/>
      <c r="G167" s="706"/>
    </row>
    <row r="168" spans="4:7">
      <c r="D168" s="706"/>
      <c r="E168" s="706"/>
      <c r="F168" s="706"/>
      <c r="G168" s="706"/>
    </row>
    <row r="169" spans="4:7">
      <c r="D169" s="706"/>
      <c r="E169" s="706"/>
      <c r="F169" s="706"/>
      <c r="G169" s="706"/>
    </row>
    <row r="170" spans="4:7">
      <c r="D170" s="706"/>
      <c r="E170" s="706"/>
      <c r="F170" s="706"/>
      <c r="G170" s="706"/>
    </row>
    <row r="171" spans="4:7">
      <c r="D171" s="706"/>
      <c r="E171" s="706"/>
      <c r="F171" s="706"/>
      <c r="G171" s="706"/>
    </row>
    <row r="172" spans="4:7">
      <c r="D172" s="706"/>
      <c r="E172" s="706"/>
      <c r="F172" s="706"/>
      <c r="G172" s="706"/>
    </row>
    <row r="173" spans="4:7">
      <c r="D173" s="706"/>
      <c r="E173" s="706"/>
      <c r="F173" s="706"/>
      <c r="G173" s="706"/>
    </row>
    <row r="174" spans="4:7">
      <c r="D174" s="706"/>
      <c r="E174" s="706"/>
      <c r="F174" s="706"/>
      <c r="G174" s="706"/>
    </row>
    <row r="175" spans="4:7">
      <c r="D175" s="706"/>
      <c r="E175" s="706"/>
      <c r="F175" s="706"/>
      <c r="G175" s="706"/>
    </row>
    <row r="176" spans="4:7">
      <c r="D176" s="706"/>
      <c r="E176" s="706"/>
      <c r="F176" s="706"/>
      <c r="G176" s="706"/>
    </row>
    <row r="177" spans="4:7">
      <c r="D177" s="706"/>
      <c r="E177" s="706"/>
      <c r="F177" s="706"/>
      <c r="G177" s="706"/>
    </row>
    <row r="178" spans="4:7">
      <c r="D178" s="706"/>
      <c r="E178" s="706"/>
      <c r="F178" s="706"/>
      <c r="G178" s="706"/>
    </row>
    <row r="179" spans="4:7">
      <c r="D179" s="706"/>
      <c r="E179" s="706"/>
      <c r="F179" s="706"/>
      <c r="G179" s="706"/>
    </row>
    <row r="180" spans="4:7">
      <c r="D180" s="706"/>
      <c r="E180" s="706"/>
      <c r="F180" s="706"/>
      <c r="G180" s="706"/>
    </row>
    <row r="181" spans="4:7">
      <c r="D181" s="706"/>
      <c r="E181" s="706"/>
      <c r="F181" s="706"/>
      <c r="G181" s="706"/>
    </row>
    <row r="182" spans="4:7">
      <c r="D182" s="706"/>
      <c r="E182" s="706"/>
      <c r="F182" s="706"/>
      <c r="G182" s="706"/>
    </row>
    <row r="183" spans="4:7">
      <c r="D183" s="706"/>
      <c r="E183" s="706"/>
      <c r="F183" s="706"/>
      <c r="G183" s="706"/>
    </row>
    <row r="184" spans="4:7">
      <c r="D184" s="706"/>
      <c r="E184" s="706"/>
      <c r="F184" s="706"/>
      <c r="G184" s="706"/>
    </row>
    <row r="185" spans="4:7">
      <c r="D185" s="706"/>
      <c r="E185" s="706"/>
      <c r="F185" s="706"/>
      <c r="G185" s="706"/>
    </row>
    <row r="186" spans="4:7">
      <c r="D186" s="706"/>
      <c r="E186" s="706"/>
      <c r="F186" s="706"/>
      <c r="G186" s="706"/>
    </row>
    <row r="187" spans="4:7">
      <c r="D187" s="706"/>
      <c r="E187" s="706"/>
      <c r="F187" s="706"/>
      <c r="G187" s="706"/>
    </row>
    <row r="188" spans="4:7">
      <c r="D188" s="706"/>
      <c r="E188" s="706"/>
      <c r="F188" s="706"/>
      <c r="G188" s="706"/>
    </row>
    <row r="189" spans="4:7">
      <c r="D189" s="706"/>
      <c r="E189" s="706"/>
      <c r="F189" s="706"/>
      <c r="G189" s="706"/>
    </row>
    <row r="190" spans="4:7">
      <c r="D190" s="706"/>
      <c r="E190" s="706"/>
      <c r="F190" s="706"/>
      <c r="G190" s="706"/>
    </row>
    <row r="191" spans="4:7">
      <c r="D191" s="706"/>
      <c r="E191" s="706"/>
      <c r="F191" s="706"/>
      <c r="G191" s="706"/>
    </row>
    <row r="192" spans="4:7">
      <c r="D192" s="706"/>
      <c r="E192" s="706"/>
      <c r="F192" s="706"/>
      <c r="G192" s="706"/>
    </row>
    <row r="193" spans="4:7">
      <c r="D193" s="706"/>
      <c r="E193" s="706"/>
      <c r="F193" s="706"/>
      <c r="G193" s="706"/>
    </row>
    <row r="194" spans="4:7">
      <c r="D194" s="706"/>
      <c r="E194" s="706"/>
      <c r="F194" s="706"/>
      <c r="G194" s="706"/>
    </row>
    <row r="195" spans="4:7">
      <c r="D195" s="706"/>
      <c r="E195" s="706"/>
      <c r="F195" s="706"/>
      <c r="G195" s="706"/>
    </row>
    <row r="196" spans="4:7">
      <c r="D196" s="706"/>
      <c r="E196" s="706"/>
      <c r="F196" s="706"/>
      <c r="G196" s="706"/>
    </row>
    <row r="197" spans="4:7">
      <c r="D197" s="706"/>
      <c r="E197" s="706"/>
      <c r="F197" s="706"/>
      <c r="G197" s="706"/>
    </row>
    <row r="198" spans="4:7">
      <c r="D198" s="706"/>
      <c r="E198" s="706"/>
      <c r="F198" s="706"/>
      <c r="G198" s="706"/>
    </row>
    <row r="199" spans="4:7">
      <c r="D199" s="706"/>
      <c r="E199" s="706"/>
      <c r="F199" s="706"/>
      <c r="G199" s="706"/>
    </row>
    <row r="200" spans="4:7">
      <c r="D200" s="706"/>
      <c r="E200" s="706"/>
      <c r="F200" s="706"/>
      <c r="G200" s="706"/>
    </row>
    <row r="201" spans="4:7">
      <c r="D201" s="706"/>
      <c r="E201" s="706"/>
      <c r="F201" s="706"/>
      <c r="G201" s="706"/>
    </row>
    <row r="202" spans="4:7">
      <c r="D202" s="706"/>
      <c r="E202" s="706"/>
      <c r="F202" s="706"/>
      <c r="G202" s="706"/>
    </row>
  </sheetData>
  <mergeCells count="12">
    <mergeCell ref="A1:H1"/>
    <mergeCell ref="A2:H2"/>
    <mergeCell ref="A3:G3"/>
    <mergeCell ref="D4:G4"/>
    <mergeCell ref="A5:A6"/>
    <mergeCell ref="B5:C5"/>
    <mergeCell ref="D5:G5"/>
    <mergeCell ref="A96:A97"/>
    <mergeCell ref="B96:C96"/>
    <mergeCell ref="D96:E96"/>
    <mergeCell ref="F96:H96"/>
    <mergeCell ref="A93:H93"/>
  </mergeCells>
  <printOptions horizontalCentered="1" gridLinesSet="0"/>
  <pageMargins left="0.59055118110236227" right="0.39370078740157483" top="0.59055118110236227" bottom="0.59055118110236227" header="0.31496062992125984" footer="0.31496062992125984"/>
  <pageSetup scale="63" fitToHeight="2" orientation="portrait" horizontalDpi="1200" verticalDpi="1200" r:id="rId1"/>
  <headerFooter alignWithMargins="0">
    <oddFooter xml:space="preserve">&amp;L&amp;"MetaNormalLF-Roman,Standard"&amp;9Statistisches Bundesamt, Fachserie 14, Reihe 2, 1.-4. Vj 2015&amp;8
</oddFooter>
  </headerFooter>
  <rowBreaks count="2" manualBreakCount="2">
    <brk id="63" max="7" man="1"/>
    <brk id="129" max="2"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A234"/>
  <sheetViews>
    <sheetView showGridLines="0" zoomScaleNormal="100" zoomScaleSheetLayoutView="100" workbookViewId="0"/>
  </sheetViews>
  <sheetFormatPr baseColWidth="10" defaultColWidth="11.42578125" defaultRowHeight="15"/>
  <cols>
    <col min="1" max="1" width="114.28515625" style="472" customWidth="1"/>
    <col min="2" max="2" width="61.5703125" style="456" customWidth="1"/>
    <col min="3" max="3" width="48.140625" style="456" customWidth="1"/>
    <col min="4" max="16384" width="11.42578125" style="456"/>
  </cols>
  <sheetData>
    <row r="1" spans="1:1" ht="18">
      <c r="A1" s="1245" t="s">
        <v>17</v>
      </c>
    </row>
    <row r="2" spans="1:1" ht="15" customHeight="1">
      <c r="A2" s="443"/>
    </row>
    <row r="3" spans="1:1">
      <c r="A3" s="457" t="s">
        <v>264</v>
      </c>
    </row>
    <row r="4" spans="1:1" ht="15" customHeight="1">
      <c r="A4" s="458" t="s">
        <v>285</v>
      </c>
    </row>
    <row r="5" spans="1:1" ht="15" customHeight="1">
      <c r="A5" s="458"/>
    </row>
    <row r="6" spans="1:1" ht="15" customHeight="1">
      <c r="A6" s="457" t="s">
        <v>265</v>
      </c>
    </row>
    <row r="7" spans="1:1" ht="39" customHeight="1">
      <c r="A7" s="458" t="s">
        <v>266</v>
      </c>
    </row>
    <row r="8" spans="1:1" ht="15" customHeight="1">
      <c r="A8" s="458"/>
    </row>
    <row r="9" spans="1:1" ht="15" customHeight="1">
      <c r="A9" s="457" t="s">
        <v>267</v>
      </c>
    </row>
    <row r="10" spans="1:1" ht="39" customHeight="1">
      <c r="A10" s="458" t="s">
        <v>268</v>
      </c>
    </row>
    <row r="11" spans="1:1" ht="15" customHeight="1">
      <c r="A11" s="458"/>
    </row>
    <row r="12" spans="1:1" s="460" customFormat="1" ht="15" customHeight="1">
      <c r="A12" s="459" t="s">
        <v>284</v>
      </c>
    </row>
    <row r="13" spans="1:1" s="460" customFormat="1" ht="15" customHeight="1">
      <c r="A13" s="461" t="s">
        <v>165</v>
      </c>
    </row>
    <row r="14" spans="1:1" ht="15" customHeight="1">
      <c r="A14" s="458"/>
    </row>
    <row r="15" spans="1:1">
      <c r="A15" s="457" t="s">
        <v>260</v>
      </c>
    </row>
    <row r="16" spans="1:1" ht="26.25" customHeight="1">
      <c r="A16" s="458" t="s">
        <v>313</v>
      </c>
    </row>
    <row r="17" spans="1:1" ht="15" customHeight="1">
      <c r="A17" s="458"/>
    </row>
    <row r="18" spans="1:1">
      <c r="A18" s="457" t="s">
        <v>243</v>
      </c>
    </row>
    <row r="19" spans="1:1" ht="52.5" customHeight="1">
      <c r="A19" s="458" t="s">
        <v>306</v>
      </c>
    </row>
    <row r="20" spans="1:1">
      <c r="A20" s="457"/>
    </row>
    <row r="21" spans="1:1">
      <c r="A21" s="457" t="s">
        <v>149</v>
      </c>
    </row>
    <row r="22" spans="1:1" ht="39" customHeight="1">
      <c r="A22" s="458" t="s">
        <v>258</v>
      </c>
    </row>
    <row r="23" spans="1:1" ht="15" customHeight="1">
      <c r="A23" s="458"/>
    </row>
    <row r="24" spans="1:1" ht="15" customHeight="1">
      <c r="A24" s="457" t="s">
        <v>269</v>
      </c>
    </row>
    <row r="25" spans="1:1" ht="15" customHeight="1">
      <c r="A25" s="458" t="s">
        <v>270</v>
      </c>
    </row>
    <row r="26" spans="1:1" ht="15" customHeight="1">
      <c r="A26" s="458"/>
    </row>
    <row r="27" spans="1:1" ht="15" customHeight="1">
      <c r="A27" s="457" t="s">
        <v>271</v>
      </c>
    </row>
    <row r="28" spans="1:1" ht="39" customHeight="1">
      <c r="A28" s="458" t="s">
        <v>272</v>
      </c>
    </row>
    <row r="29" spans="1:1" ht="15" customHeight="1">
      <c r="A29" s="458"/>
    </row>
    <row r="30" spans="1:1" ht="15" customHeight="1">
      <c r="A30" s="457" t="s">
        <v>273</v>
      </c>
    </row>
    <row r="31" spans="1:1" ht="26.25" customHeight="1">
      <c r="A31" s="458" t="s">
        <v>274</v>
      </c>
    </row>
    <row r="32" spans="1:1">
      <c r="A32" s="462"/>
    </row>
    <row r="33" spans="1:1">
      <c r="A33" s="457" t="s">
        <v>150</v>
      </c>
    </row>
    <row r="34" spans="1:1" ht="26.25" customHeight="1">
      <c r="A34" s="458" t="s">
        <v>314</v>
      </c>
    </row>
    <row r="35" spans="1:1" ht="15" customHeight="1">
      <c r="A35" s="463"/>
    </row>
    <row r="36" spans="1:1" ht="15" customHeight="1">
      <c r="A36" s="464" t="s">
        <v>151</v>
      </c>
    </row>
    <row r="37" spans="1:1" ht="26.25" customHeight="1">
      <c r="A37" s="458" t="s">
        <v>259</v>
      </c>
    </row>
    <row r="38" spans="1:1">
      <c r="A38" s="458"/>
    </row>
    <row r="39" spans="1:1">
      <c r="A39" s="457" t="s">
        <v>134</v>
      </c>
    </row>
    <row r="40" spans="1:1" ht="39" customHeight="1">
      <c r="A40" s="458" t="s">
        <v>316</v>
      </c>
    </row>
    <row r="41" spans="1:1">
      <c r="A41" s="462"/>
    </row>
    <row r="42" spans="1:1">
      <c r="A42" s="457" t="s">
        <v>152</v>
      </c>
    </row>
    <row r="43" spans="1:1" ht="26.25" customHeight="1">
      <c r="A43" s="458" t="s">
        <v>318</v>
      </c>
    </row>
    <row r="44" spans="1:1">
      <c r="A44" s="458"/>
    </row>
    <row r="45" spans="1:1" ht="15" customHeight="1">
      <c r="A45" s="464" t="s">
        <v>153</v>
      </c>
    </row>
    <row r="46" spans="1:1" ht="39" customHeight="1">
      <c r="A46" s="458" t="s">
        <v>261</v>
      </c>
    </row>
    <row r="47" spans="1:1">
      <c r="A47" s="458"/>
    </row>
    <row r="48" spans="1:1">
      <c r="A48" s="464" t="s">
        <v>242</v>
      </c>
    </row>
    <row r="49" spans="1:1" ht="25.5">
      <c r="A49" s="458" t="s">
        <v>275</v>
      </c>
    </row>
    <row r="50" spans="1:1">
      <c r="A50" s="458"/>
    </row>
    <row r="51" spans="1:1">
      <c r="A51" s="457" t="s">
        <v>154</v>
      </c>
    </row>
    <row r="52" spans="1:1" ht="26.25" customHeight="1">
      <c r="A52" s="463" t="s">
        <v>262</v>
      </c>
    </row>
    <row r="53" spans="1:1" ht="15" customHeight="1">
      <c r="A53" s="458"/>
    </row>
    <row r="54" spans="1:1">
      <c r="A54" s="457" t="s">
        <v>155</v>
      </c>
    </row>
    <row r="55" spans="1:1" ht="39" customHeight="1">
      <c r="A55" s="458" t="s">
        <v>263</v>
      </c>
    </row>
    <row r="56" spans="1:1" ht="15" customHeight="1">
      <c r="A56" s="458"/>
    </row>
    <row r="57" spans="1:1">
      <c r="A57" s="457" t="s">
        <v>156</v>
      </c>
    </row>
    <row r="58" spans="1:1" ht="39" customHeight="1">
      <c r="A58" s="458" t="s">
        <v>276</v>
      </c>
    </row>
    <row r="59" spans="1:1" ht="26.25" customHeight="1">
      <c r="A59" s="463" t="s">
        <v>18</v>
      </c>
    </row>
    <row r="60" spans="1:1">
      <c r="A60" s="458"/>
    </row>
    <row r="61" spans="1:1">
      <c r="A61" s="457" t="s">
        <v>279</v>
      </c>
    </row>
    <row r="62" spans="1:1">
      <c r="A62" s="458" t="s">
        <v>210</v>
      </c>
    </row>
    <row r="63" spans="1:1">
      <c r="A63" s="458"/>
    </row>
    <row r="64" spans="1:1">
      <c r="A64" s="457" t="s">
        <v>157</v>
      </c>
    </row>
    <row r="65" spans="1:1" ht="25.5">
      <c r="A65" s="463" t="s">
        <v>317</v>
      </c>
    </row>
    <row r="66" spans="1:1" ht="15" customHeight="1">
      <c r="A66" s="463"/>
    </row>
    <row r="67" spans="1:1" ht="15" customHeight="1">
      <c r="A67" s="457" t="s">
        <v>277</v>
      </c>
    </row>
    <row r="68" spans="1:1" ht="39" customHeight="1">
      <c r="A68" s="463" t="s">
        <v>278</v>
      </c>
    </row>
    <row r="69" spans="1:1" ht="39" customHeight="1">
      <c r="A69" s="463" t="s">
        <v>283</v>
      </c>
    </row>
    <row r="70" spans="1:1" ht="25.5">
      <c r="A70" s="458" t="s">
        <v>348</v>
      </c>
    </row>
    <row r="71" spans="1:1" ht="15" customHeight="1">
      <c r="A71" s="457"/>
    </row>
    <row r="72" spans="1:1" ht="15" customHeight="1">
      <c r="A72" s="464" t="s">
        <v>158</v>
      </c>
    </row>
    <row r="73" spans="1:1" ht="25.5" customHeight="1">
      <c r="A73" s="458" t="s">
        <v>319</v>
      </c>
    </row>
    <row r="74" spans="1:1" ht="15" customHeight="1">
      <c r="A74" s="458"/>
    </row>
    <row r="75" spans="1:1">
      <c r="A75" s="457" t="s">
        <v>159</v>
      </c>
    </row>
    <row r="76" spans="1:1" ht="25.5" customHeight="1">
      <c r="A76" s="463" t="s">
        <v>315</v>
      </c>
    </row>
    <row r="77" spans="1:1" ht="15" customHeight="1">
      <c r="A77" s="458"/>
    </row>
    <row r="78" spans="1:1" ht="15" customHeight="1">
      <c r="A78" s="464" t="s">
        <v>160</v>
      </c>
    </row>
    <row r="79" spans="1:1" ht="52.5" customHeight="1">
      <c r="A79" s="458" t="s">
        <v>320</v>
      </c>
    </row>
    <row r="80" spans="1:1" ht="15" customHeight="1">
      <c r="A80" s="458"/>
    </row>
    <row r="81" spans="1:1">
      <c r="A81" s="457" t="s">
        <v>286</v>
      </c>
    </row>
    <row r="82" spans="1:1" ht="26.25" customHeight="1">
      <c r="A82" s="458" t="s">
        <v>287</v>
      </c>
    </row>
    <row r="83" spans="1:1">
      <c r="A83" s="458"/>
    </row>
    <row r="84" spans="1:1">
      <c r="A84" s="457" t="s">
        <v>280</v>
      </c>
    </row>
    <row r="85" spans="1:1" ht="52.5" customHeight="1">
      <c r="A85" s="463" t="s">
        <v>307</v>
      </c>
    </row>
    <row r="86" spans="1:1" ht="15" customHeight="1">
      <c r="A86" s="463"/>
    </row>
    <row r="87" spans="1:1" ht="15" customHeight="1">
      <c r="A87" s="457" t="s">
        <v>161</v>
      </c>
    </row>
    <row r="88" spans="1:1" ht="87" customHeight="1">
      <c r="A88" s="465" t="s">
        <v>281</v>
      </c>
    </row>
    <row r="89" spans="1:1">
      <c r="A89" s="466" t="s">
        <v>282</v>
      </c>
    </row>
    <row r="90" spans="1:1">
      <c r="A90" s="466"/>
    </row>
    <row r="91" spans="1:1">
      <c r="A91" s="457" t="s">
        <v>290</v>
      </c>
    </row>
    <row r="92" spans="1:1" ht="39" customHeight="1">
      <c r="A92" s="463" t="s">
        <v>291</v>
      </c>
    </row>
    <row r="93" spans="1:1" ht="15" customHeight="1">
      <c r="A93" s="463"/>
    </row>
    <row r="94" spans="1:1" s="467" customFormat="1" ht="15" customHeight="1">
      <c r="A94" s="461" t="s">
        <v>292</v>
      </c>
    </row>
    <row r="95" spans="1:1" s="469" customFormat="1" ht="15" customHeight="1">
      <c r="A95" s="468" t="s">
        <v>293</v>
      </c>
    </row>
    <row r="96" spans="1:1">
      <c r="A96" s="470"/>
    </row>
    <row r="97" spans="1:1">
      <c r="A97" s="471"/>
    </row>
    <row r="98" spans="1:1">
      <c r="A98" s="466"/>
    </row>
    <row r="99" spans="1:1">
      <c r="A99" s="466"/>
    </row>
    <row r="100" spans="1:1">
      <c r="A100" s="466"/>
    </row>
    <row r="101" spans="1:1">
      <c r="A101" s="466"/>
    </row>
    <row r="102" spans="1:1">
      <c r="A102" s="466"/>
    </row>
    <row r="103" spans="1:1">
      <c r="A103" s="466"/>
    </row>
    <row r="104" spans="1:1">
      <c r="A104" s="466"/>
    </row>
    <row r="105" spans="1:1">
      <c r="A105" s="466"/>
    </row>
    <row r="106" spans="1:1">
      <c r="A106" s="466"/>
    </row>
    <row r="107" spans="1:1">
      <c r="A107" s="466"/>
    </row>
    <row r="108" spans="1:1">
      <c r="A108" s="466"/>
    </row>
    <row r="109" spans="1:1">
      <c r="A109" s="466"/>
    </row>
    <row r="110" spans="1:1">
      <c r="A110" s="466"/>
    </row>
    <row r="111" spans="1:1">
      <c r="A111" s="466"/>
    </row>
    <row r="112" spans="1:1">
      <c r="A112" s="466"/>
    </row>
    <row r="113" spans="1:1">
      <c r="A113" s="466"/>
    </row>
    <row r="114" spans="1:1">
      <c r="A114" s="466"/>
    </row>
    <row r="115" spans="1:1">
      <c r="A115" s="466"/>
    </row>
    <row r="116" spans="1:1">
      <c r="A116" s="466"/>
    </row>
    <row r="117" spans="1:1">
      <c r="A117" s="466"/>
    </row>
    <row r="118" spans="1:1">
      <c r="A118" s="466"/>
    </row>
    <row r="119" spans="1:1">
      <c r="A119" s="466"/>
    </row>
    <row r="120" spans="1:1">
      <c r="A120" s="466"/>
    </row>
    <row r="121" spans="1:1">
      <c r="A121" s="466"/>
    </row>
    <row r="122" spans="1:1">
      <c r="A122" s="466"/>
    </row>
    <row r="123" spans="1:1">
      <c r="A123" s="466"/>
    </row>
    <row r="124" spans="1:1">
      <c r="A124" s="466"/>
    </row>
    <row r="125" spans="1:1">
      <c r="A125" s="466"/>
    </row>
    <row r="126" spans="1:1">
      <c r="A126" s="466"/>
    </row>
    <row r="127" spans="1:1">
      <c r="A127" s="466"/>
    </row>
    <row r="128" spans="1:1">
      <c r="A128" s="466"/>
    </row>
    <row r="129" spans="1:1">
      <c r="A129" s="466"/>
    </row>
    <row r="130" spans="1:1">
      <c r="A130" s="466"/>
    </row>
    <row r="131" spans="1:1">
      <c r="A131" s="466"/>
    </row>
    <row r="132" spans="1:1">
      <c r="A132" s="466"/>
    </row>
    <row r="133" spans="1:1">
      <c r="A133" s="466"/>
    </row>
    <row r="134" spans="1:1">
      <c r="A134" s="466"/>
    </row>
    <row r="135" spans="1:1">
      <c r="A135" s="466"/>
    </row>
    <row r="136" spans="1:1">
      <c r="A136" s="466"/>
    </row>
    <row r="137" spans="1:1">
      <c r="A137" s="466"/>
    </row>
    <row r="138" spans="1:1">
      <c r="A138" s="466"/>
    </row>
    <row r="139" spans="1:1">
      <c r="A139" s="466"/>
    </row>
    <row r="140" spans="1:1">
      <c r="A140" s="466"/>
    </row>
    <row r="141" spans="1:1">
      <c r="A141" s="466"/>
    </row>
    <row r="142" spans="1:1">
      <c r="A142" s="466"/>
    </row>
    <row r="143" spans="1:1">
      <c r="A143" s="466"/>
    </row>
    <row r="144" spans="1:1">
      <c r="A144" s="466"/>
    </row>
    <row r="145" spans="1:1">
      <c r="A145" s="466"/>
    </row>
    <row r="146" spans="1:1">
      <c r="A146" s="466"/>
    </row>
    <row r="147" spans="1:1">
      <c r="A147" s="466"/>
    </row>
    <row r="148" spans="1:1">
      <c r="A148" s="466"/>
    </row>
    <row r="149" spans="1:1">
      <c r="A149" s="466"/>
    </row>
    <row r="150" spans="1:1">
      <c r="A150" s="466"/>
    </row>
    <row r="151" spans="1:1">
      <c r="A151" s="466"/>
    </row>
    <row r="152" spans="1:1">
      <c r="A152" s="466"/>
    </row>
    <row r="153" spans="1:1">
      <c r="A153" s="466"/>
    </row>
    <row r="154" spans="1:1">
      <c r="A154" s="466"/>
    </row>
    <row r="155" spans="1:1">
      <c r="A155" s="466"/>
    </row>
    <row r="156" spans="1:1">
      <c r="A156" s="466"/>
    </row>
    <row r="157" spans="1:1">
      <c r="A157" s="466"/>
    </row>
    <row r="158" spans="1:1">
      <c r="A158" s="466"/>
    </row>
    <row r="159" spans="1:1">
      <c r="A159" s="466"/>
    </row>
    <row r="160" spans="1:1">
      <c r="A160" s="466"/>
    </row>
    <row r="161" spans="1:1">
      <c r="A161" s="466"/>
    </row>
    <row r="162" spans="1:1">
      <c r="A162" s="466"/>
    </row>
    <row r="163" spans="1:1">
      <c r="A163" s="466"/>
    </row>
    <row r="164" spans="1:1">
      <c r="A164" s="466"/>
    </row>
    <row r="165" spans="1:1">
      <c r="A165" s="466"/>
    </row>
    <row r="166" spans="1:1">
      <c r="A166" s="466"/>
    </row>
    <row r="167" spans="1:1">
      <c r="A167" s="466"/>
    </row>
    <row r="168" spans="1:1">
      <c r="A168" s="466"/>
    </row>
    <row r="169" spans="1:1">
      <c r="A169" s="466"/>
    </row>
    <row r="170" spans="1:1">
      <c r="A170" s="466"/>
    </row>
    <row r="171" spans="1:1">
      <c r="A171" s="466"/>
    </row>
    <row r="172" spans="1:1">
      <c r="A172" s="466"/>
    </row>
    <row r="173" spans="1:1">
      <c r="A173" s="466"/>
    </row>
    <row r="174" spans="1:1">
      <c r="A174" s="466"/>
    </row>
    <row r="175" spans="1:1">
      <c r="A175" s="466"/>
    </row>
    <row r="176" spans="1:1">
      <c r="A176" s="466"/>
    </row>
    <row r="177" spans="1:1">
      <c r="A177" s="466"/>
    </row>
    <row r="178" spans="1:1">
      <c r="A178" s="466"/>
    </row>
    <row r="179" spans="1:1">
      <c r="A179" s="466"/>
    </row>
    <row r="180" spans="1:1">
      <c r="A180" s="466"/>
    </row>
    <row r="181" spans="1:1">
      <c r="A181" s="466"/>
    </row>
    <row r="182" spans="1:1">
      <c r="A182" s="466"/>
    </row>
    <row r="183" spans="1:1">
      <c r="A183" s="466"/>
    </row>
    <row r="184" spans="1:1">
      <c r="A184" s="466"/>
    </row>
    <row r="185" spans="1:1">
      <c r="A185" s="466"/>
    </row>
    <row r="186" spans="1:1">
      <c r="A186" s="466"/>
    </row>
    <row r="187" spans="1:1">
      <c r="A187" s="466"/>
    </row>
    <row r="188" spans="1:1">
      <c r="A188" s="466"/>
    </row>
    <row r="189" spans="1:1">
      <c r="A189" s="466"/>
    </row>
    <row r="190" spans="1:1">
      <c r="A190" s="466"/>
    </row>
    <row r="191" spans="1:1">
      <c r="A191" s="466"/>
    </row>
    <row r="192" spans="1:1">
      <c r="A192" s="466"/>
    </row>
    <row r="193" spans="1:1">
      <c r="A193" s="466"/>
    </row>
    <row r="194" spans="1:1">
      <c r="A194" s="466"/>
    </row>
    <row r="195" spans="1:1">
      <c r="A195" s="466"/>
    </row>
    <row r="196" spans="1:1">
      <c r="A196" s="466"/>
    </row>
    <row r="197" spans="1:1">
      <c r="A197" s="466"/>
    </row>
    <row r="198" spans="1:1">
      <c r="A198" s="466"/>
    </row>
    <row r="199" spans="1:1">
      <c r="A199" s="466"/>
    </row>
    <row r="200" spans="1:1">
      <c r="A200" s="466"/>
    </row>
    <row r="201" spans="1:1">
      <c r="A201" s="466"/>
    </row>
    <row r="202" spans="1:1">
      <c r="A202" s="466"/>
    </row>
    <row r="203" spans="1:1">
      <c r="A203" s="466"/>
    </row>
    <row r="204" spans="1:1">
      <c r="A204" s="466"/>
    </row>
    <row r="205" spans="1:1">
      <c r="A205" s="466"/>
    </row>
    <row r="206" spans="1:1">
      <c r="A206" s="466"/>
    </row>
    <row r="207" spans="1:1">
      <c r="A207" s="466"/>
    </row>
    <row r="208" spans="1:1">
      <c r="A208" s="466"/>
    </row>
    <row r="209" spans="1:1">
      <c r="A209" s="466"/>
    </row>
    <row r="210" spans="1:1">
      <c r="A210" s="466"/>
    </row>
    <row r="211" spans="1:1">
      <c r="A211" s="466"/>
    </row>
    <row r="212" spans="1:1">
      <c r="A212" s="466"/>
    </row>
    <row r="213" spans="1:1">
      <c r="A213" s="466"/>
    </row>
    <row r="214" spans="1:1">
      <c r="A214" s="466"/>
    </row>
    <row r="215" spans="1:1">
      <c r="A215" s="466"/>
    </row>
    <row r="216" spans="1:1">
      <c r="A216" s="466"/>
    </row>
    <row r="217" spans="1:1">
      <c r="A217" s="466"/>
    </row>
    <row r="218" spans="1:1">
      <c r="A218" s="466"/>
    </row>
    <row r="219" spans="1:1">
      <c r="A219" s="466"/>
    </row>
    <row r="220" spans="1:1">
      <c r="A220" s="466"/>
    </row>
    <row r="221" spans="1:1">
      <c r="A221" s="466"/>
    </row>
    <row r="222" spans="1:1">
      <c r="A222" s="466"/>
    </row>
    <row r="223" spans="1:1">
      <c r="A223" s="466"/>
    </row>
    <row r="224" spans="1:1">
      <c r="A224" s="466"/>
    </row>
    <row r="225" spans="1:1">
      <c r="A225" s="466"/>
    </row>
    <row r="226" spans="1:1">
      <c r="A226" s="466"/>
    </row>
    <row r="227" spans="1:1">
      <c r="A227" s="466"/>
    </row>
    <row r="228" spans="1:1">
      <c r="A228" s="466"/>
    </row>
    <row r="229" spans="1:1">
      <c r="A229" s="466"/>
    </row>
    <row r="230" spans="1:1">
      <c r="A230" s="466"/>
    </row>
    <row r="231" spans="1:1">
      <c r="A231" s="466"/>
    </row>
    <row r="232" spans="1:1">
      <c r="A232" s="466"/>
    </row>
    <row r="233" spans="1:1">
      <c r="A233" s="466"/>
    </row>
    <row r="234" spans="1:1">
      <c r="A234" s="466"/>
    </row>
  </sheetData>
  <hyperlinks>
    <hyperlink ref="A95" r:id="rId1" display="&quot;Fachbegriffe der Finanz- und Personalstatistiken&quot;"/>
  </hyperlinks>
  <printOptions horizontalCentered="1"/>
  <pageMargins left="0.78740157480314965" right="0.78740157480314965" top="0.78740157480314965" bottom="0.78740157480314965" header="0.31496062992125984" footer="0.31496062992125984"/>
  <pageSetup paperSize="9" scale="71" fitToHeight="2" orientation="portrait" horizontalDpi="1200" verticalDpi="1200" r:id="rId2"/>
  <headerFooter alignWithMargins="0">
    <oddFooter>&amp;L&amp;"MetaNormalLF-Roman,Standard"&amp;8Statistisches Bundesamt, Fachserie 14, Reihe 2, 1.-4. Vj 2015</oddFooter>
  </headerFooter>
  <rowBreaks count="1" manualBreakCount="1">
    <brk id="50" man="1"/>
  </rowBreaks>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autoPageBreaks="0"/>
  </sheetPr>
  <dimension ref="B1:B51"/>
  <sheetViews>
    <sheetView showGridLines="0" zoomScaleNormal="100" workbookViewId="0"/>
  </sheetViews>
  <sheetFormatPr baseColWidth="10" defaultColWidth="11.42578125" defaultRowHeight="12.75"/>
  <cols>
    <col min="1" max="1" width="3.7109375" style="444" customWidth="1"/>
    <col min="2" max="2" width="114.28515625" style="444" customWidth="1"/>
    <col min="3" max="16384" width="11.42578125" style="444"/>
  </cols>
  <sheetData>
    <row r="1" spans="2:2" ht="18">
      <c r="B1" s="1245" t="s">
        <v>71</v>
      </c>
    </row>
    <row r="4" spans="2:2">
      <c r="B4" s="1246" t="s">
        <v>308</v>
      </c>
    </row>
    <row r="5" spans="2:2" ht="12" customHeight="1">
      <c r="B5" s="1246"/>
    </row>
    <row r="6" spans="2:2">
      <c r="B6" s="1246" t="s">
        <v>72</v>
      </c>
    </row>
    <row r="10" spans="2:2" ht="15">
      <c r="B10" s="503"/>
    </row>
    <row r="11" spans="2:2" ht="60">
      <c r="B11" s="531"/>
    </row>
    <row r="26" spans="2:2">
      <c r="B26" s="445"/>
    </row>
    <row r="49" spans="2:2" ht="12.75" customHeight="1">
      <c r="B49" s="446"/>
    </row>
    <row r="50" spans="2:2" ht="15">
      <c r="B50" s="446"/>
    </row>
    <row r="51" spans="2:2" ht="15">
      <c r="B51" s="446"/>
    </row>
  </sheetData>
  <pageMargins left="0.39370078740157483" right="0.39370078740157483" top="0.39370078740157483" bottom="0.39370078740157483" header="0.31496062992125984" footer="0.31496062992125984"/>
  <pageSetup paperSize="9" scale="75" orientation="portrait" horizontalDpi="1200" verticalDpi="1200" r:id="rId1"/>
  <headerFooter alignWithMargins="0">
    <oddFooter>&amp;L&amp;"MetaNormalLF-Roman,Standard"&amp;8Statistisches Bundesamt, Fachserie 14, Reihe 2, 1.-4. Vj 2015</oddFooter>
  </headerFooter>
  <drawing r:id="rId2"/>
  <legacyDrawing r:id="rId3"/>
  <oleObjects>
    <mc:AlternateContent xmlns:mc="http://schemas.openxmlformats.org/markup-compatibility/2006">
      <mc:Choice Requires="x14">
        <oleObject progId="AcroExch.pdfxml.1" shapeId="24578" r:id="rId4">
          <objectPr defaultSize="0" autoPict="0" r:id="rId5">
            <anchor moveWithCells="1">
              <from>
                <xdr:col>1</xdr:col>
                <xdr:colOff>38100</xdr:colOff>
                <xdr:row>7</xdr:row>
                <xdr:rowOff>38100</xdr:rowOff>
              </from>
              <to>
                <xdr:col>1</xdr:col>
                <xdr:colOff>1933575</xdr:colOff>
                <xdr:row>19</xdr:row>
                <xdr:rowOff>152400</xdr:rowOff>
              </to>
            </anchor>
          </objectPr>
        </oleObject>
      </mc:Choice>
      <mc:Fallback>
        <oleObject progId="AcroExch.pdfxml.1" shapeId="24578"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36</vt:i4>
      </vt:variant>
      <vt:variant>
        <vt:lpstr>Benannte Bereiche</vt:lpstr>
      </vt:variant>
      <vt:variant>
        <vt:i4>45</vt:i4>
      </vt:variant>
    </vt:vector>
  </HeadingPairs>
  <TitlesOfParts>
    <vt:vector size="81" baseType="lpstr">
      <vt:lpstr>Deckblatt</vt:lpstr>
      <vt:lpstr>Inhalt</vt:lpstr>
      <vt:lpstr>Vorbemerkung</vt:lpstr>
      <vt:lpstr>Zeichenerklärung</vt:lpstr>
      <vt:lpstr>Erläuterungen Tabellen</vt:lpstr>
      <vt:lpstr>Eckwerte</vt:lpstr>
      <vt:lpstr>1.1.</vt:lpstr>
      <vt:lpstr>1.2.1</vt:lpstr>
      <vt:lpstr>1.2.2</vt:lpstr>
      <vt:lpstr>1.2.3</vt:lpstr>
      <vt:lpstr>1.3+1.4</vt:lpstr>
      <vt:lpstr>1.5</vt:lpstr>
      <vt:lpstr>2.1</vt:lpstr>
      <vt:lpstr>2.2.1</vt:lpstr>
      <vt:lpstr>2.2.2</vt:lpstr>
      <vt:lpstr>2.2.3</vt:lpstr>
      <vt:lpstr>2.3</vt:lpstr>
      <vt:lpstr>2.4</vt:lpstr>
      <vt:lpstr>2.5</vt:lpstr>
      <vt:lpstr>3.1</vt:lpstr>
      <vt:lpstr>3.2 </vt:lpstr>
      <vt:lpstr>4.1</vt:lpstr>
      <vt:lpstr>4.2.1</vt:lpstr>
      <vt:lpstr>4.2.2.</vt:lpstr>
      <vt:lpstr>4.2.3</vt:lpstr>
      <vt:lpstr>4.2.2</vt:lpstr>
      <vt:lpstr>5.1</vt:lpstr>
      <vt:lpstr>5.2</vt:lpstr>
      <vt:lpstr>Erläuterungen Schlüssel</vt:lpstr>
      <vt:lpstr>Ausgaben</vt:lpstr>
      <vt:lpstr>Einnahmen</vt:lpstr>
      <vt:lpstr>Bes. Finanzierungsvorgänge</vt:lpstr>
      <vt:lpstr>Baumaßnahmen</vt:lpstr>
      <vt:lpstr>Steuern</vt:lpstr>
      <vt:lpstr>Glossar</vt:lpstr>
      <vt:lpstr>Qualitätsbericht</vt:lpstr>
      <vt:lpstr>'1.5'!Druckbereich</vt:lpstr>
      <vt:lpstr>'2.3'!Druckbereich</vt:lpstr>
      <vt:lpstr>'4.2.3'!Druckbereich</vt:lpstr>
      <vt:lpstr>Ausgaben!Druckbereich</vt:lpstr>
      <vt:lpstr>Baumaßnahmen!Druckbereich</vt:lpstr>
      <vt:lpstr>'Bes. Finanzierungsvorgänge'!Druckbereich</vt:lpstr>
      <vt:lpstr>Einnahmen!Druckbereich</vt:lpstr>
      <vt:lpstr>'Erläuterungen Tabellen'!Druckbereich</vt:lpstr>
      <vt:lpstr>Glossar!Druckbereich</vt:lpstr>
      <vt:lpstr>Inhalt!Druckbereich</vt:lpstr>
      <vt:lpstr>Qualitätsbericht!Druckbereich</vt:lpstr>
      <vt:lpstr>Steuern!Druckbereich</vt:lpstr>
      <vt:lpstr>'1.2.1'!Drucktitel</vt:lpstr>
      <vt:lpstr>'1.2.2'!Drucktitel</vt:lpstr>
      <vt:lpstr>'2.1'!Drucktitel</vt:lpstr>
      <vt:lpstr>'2.2.1'!Drucktitel</vt:lpstr>
      <vt:lpstr>'2.2.2'!Drucktitel</vt:lpstr>
      <vt:lpstr>'4.2.1'!Drucktitel</vt:lpstr>
      <vt:lpstr>'4.2.2.'!Drucktitel</vt:lpstr>
      <vt:lpstr>Ausgaben!Drucktitel</vt:lpstr>
      <vt:lpstr>Einnahmen!Drucktitel</vt:lpstr>
      <vt:lpstr>Steuern!Drucktitel</vt:lpstr>
      <vt:lpstr>'1.5'!Print_Area</vt:lpstr>
      <vt:lpstr>'2.1'!Print_Area</vt:lpstr>
      <vt:lpstr>'2.2.3'!Print_Area</vt:lpstr>
      <vt:lpstr>'2.3'!Print_Area</vt:lpstr>
      <vt:lpstr>'2.4'!Print_Area</vt:lpstr>
      <vt:lpstr>'2.5'!Print_Area</vt:lpstr>
      <vt:lpstr>'4.1'!Print_Area</vt:lpstr>
      <vt:lpstr>'4.2.2.'!Print_Area</vt:lpstr>
      <vt:lpstr>Baumaßnahmen!Print_Area</vt:lpstr>
      <vt:lpstr>'Bes. Finanzierungsvorgänge'!Print_Area</vt:lpstr>
      <vt:lpstr>Einnahmen!Print_Area</vt:lpstr>
      <vt:lpstr>Glossar!Print_Area</vt:lpstr>
      <vt:lpstr>'1.2.1'!Print_Titles</vt:lpstr>
      <vt:lpstr>'1.2.2'!Print_Titles</vt:lpstr>
      <vt:lpstr>'2.1'!Print_Titles</vt:lpstr>
      <vt:lpstr>'2.2.1'!Print_Titles</vt:lpstr>
      <vt:lpstr>'2.2.2'!Print_Titles</vt:lpstr>
      <vt:lpstr>'4.2.1'!Print_Titles</vt:lpstr>
      <vt:lpstr>'4.2.2'!Print_Titles</vt:lpstr>
      <vt:lpstr>'4.2.2.'!Print_Titles</vt:lpstr>
      <vt:lpstr>Ausgaben!Print_Titles</vt:lpstr>
      <vt:lpstr>Einnahmen!Print_Titles</vt:lpstr>
      <vt:lpstr>Steuern!Print_Titles</vt:lpstr>
    </vt:vector>
  </TitlesOfParts>
  <Company>Statistisches Bundesamt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Vierteljährliche Kassenergebnisse des Öffentlichen Gesamthaushalts - Fachserie 14 Reihe 2 - 1.-3. Vierteljahr 2015</dc:title>
  <dc:creator>Statistisches Bundesamt (Destatis)</dc:creator>
  <cp:keywords>Ausgaben, Einnahmen, Schulden, Öffentliche Finanzen, Bund, Länder, Gemeinden, EU-Anteile, Sozialversicherung, Extrahaushalte, Glossar, Qualitätsbericht, Besetzungsschlüssel</cp:keywords>
  <cp:lastModifiedBy>Haas-Helfrich, Daniela (B305)</cp:lastModifiedBy>
  <cp:lastPrinted>2016-05-03T11:19:13Z</cp:lastPrinted>
  <dcterms:created xsi:type="dcterms:W3CDTF">2011-06-30T09:22:27Z</dcterms:created>
  <dcterms:modified xsi:type="dcterms:W3CDTF">2016-05-03T11:59:26Z</dcterms:modified>
</cp:coreProperties>
</file>