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drawings/drawing4.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xl/calcChain.xml" ContentType="application/vnd.openxmlformats-officedocument.spreadsheetml.calcChain+xml"/>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8480" windowHeight="10095" tabRatio="964"/>
  </bookViews>
  <sheets>
    <sheet name="Deckblatt" sheetId="122" r:id="rId1"/>
    <sheet name="Inhalt" sheetId="59" r:id="rId2"/>
    <sheet name="Textteil" sheetId="121" r:id="rId3"/>
    <sheet name="Schaubilder" sheetId="119" r:id="rId4"/>
    <sheet name="Tabelle 1 " sheetId="106" r:id="rId5"/>
    <sheet name="Tabelle 2 " sheetId="107" r:id="rId6"/>
    <sheet name="Tabelle 3a" sheetId="108" r:id="rId7"/>
    <sheet name="Tabelle 3b" sheetId="128" r:id="rId8"/>
    <sheet name="Tabelle 4" sheetId="112" r:id="rId9"/>
    <sheet name="Tabelle 5" sheetId="114" r:id="rId10"/>
    <sheet name="Tabelle 6" sheetId="129" r:id="rId11"/>
    <sheet name="Tabelle 7" sheetId="94" r:id="rId12"/>
    <sheet name="Tabelle 8" sheetId="95" r:id="rId13"/>
    <sheet name="Tabelle 9 I" sheetId="96" r:id="rId14"/>
    <sheet name="Tabelle 9 M" sheetId="123" r:id="rId15"/>
    <sheet name="Tabelle 9 W" sheetId="124" r:id="rId16"/>
    <sheet name="Tabelle 10" sheetId="130" r:id="rId17"/>
    <sheet name="Tabelle 11" sheetId="100" r:id="rId18"/>
    <sheet name="Tabelle 12" sheetId="132" r:id="rId19"/>
    <sheet name="Tabelle 13" sheetId="131" r:id="rId20"/>
    <sheet name="Staaten-Verzeichnis" sheetId="127" r:id="rId21"/>
  </sheets>
  <definedNames>
    <definedName name="_xlnm.Print_Area" localSheetId="1">Inhalt!$A$1:$B$66</definedName>
    <definedName name="_xlnm.Print_Area" localSheetId="4">'Tabelle 1 '!$A$1:$K$46</definedName>
    <definedName name="_xlnm.Print_Area" localSheetId="16">'Tabelle 10'!$A$1:$Q$339</definedName>
    <definedName name="_xlnm.Print_Area" localSheetId="19">'Tabelle 13'!$A$1:$F$336</definedName>
    <definedName name="_xlnm.Print_Area" localSheetId="5">'Tabelle 2 '!$A$1:$K$90</definedName>
    <definedName name="_xlnm.Print_Titles" localSheetId="4">'Tabelle 1 '!$1:$4</definedName>
    <definedName name="_xlnm.Print_Titles" localSheetId="16">'Tabelle 10'!$1:$6</definedName>
    <definedName name="_xlnm.Print_Titles" localSheetId="17">'Tabelle 11'!$1:$5</definedName>
    <definedName name="_xlnm.Print_Titles" localSheetId="18">'Tabelle 12'!$1:$5</definedName>
    <definedName name="_xlnm.Print_Titles" localSheetId="19">'Tabelle 13'!$1:$4</definedName>
    <definedName name="_xlnm.Print_Titles" localSheetId="5">'Tabelle 2 '!$1:$1</definedName>
    <definedName name="_xlnm.Print_Titles" localSheetId="6">'Tabelle 3a'!$1:$5</definedName>
    <definedName name="_xlnm.Print_Titles" localSheetId="7">'Tabelle 3b'!$1:$5</definedName>
    <definedName name="_xlnm.Print_Titles" localSheetId="8">'Tabelle 4'!$1:$5</definedName>
    <definedName name="_xlnm.Print_Titles" localSheetId="9">'Tabelle 5'!$1:$6</definedName>
    <definedName name="_xlnm.Print_Titles" localSheetId="10">'Tabelle 6'!$1:$5</definedName>
    <definedName name="_xlnm.Print_Titles" localSheetId="11">'Tabelle 7'!$1:$4</definedName>
    <definedName name="_xlnm.Print_Titles" localSheetId="12">'Tabelle 8'!$1:$4</definedName>
    <definedName name="_xlnm.Print_Titles" localSheetId="13">'Tabelle 9 I'!$1:$5</definedName>
    <definedName name="_xlnm.Print_Titles" localSheetId="14">'Tabelle 9 M'!$1:$5</definedName>
    <definedName name="_xlnm.Print_Titles" localSheetId="15">'Tabelle 9 W'!$1:$5</definedName>
    <definedName name="Z_88686796_D586_4AF5_B5B5_14F95470DDA1_.wvu.PrintArea" localSheetId="4" hidden="1">'Tabelle 1 '!$A$1:$K$46</definedName>
    <definedName name="Z_88686796_D586_4AF5_B5B5_14F95470DDA1_.wvu.PrintArea" localSheetId="16" hidden="1">'Tabelle 10'!$A$1:$Q$336</definedName>
    <definedName name="Z_88686796_D586_4AF5_B5B5_14F95470DDA1_.wvu.PrintArea" localSheetId="17" hidden="1">'Tabelle 11'!$A$1:$H$1232</definedName>
    <definedName name="Z_88686796_D586_4AF5_B5B5_14F95470DDA1_.wvu.PrintArea" localSheetId="5" hidden="1">'Tabelle 2 '!$A$1:$J$90</definedName>
    <definedName name="Z_88686796_D586_4AF5_B5B5_14F95470DDA1_.wvu.PrintArea" localSheetId="9" hidden="1">'Tabelle 5'!$A$1:$F$79</definedName>
    <definedName name="Z_88686796_D586_4AF5_B5B5_14F95470DDA1_.wvu.PrintArea" localSheetId="10" hidden="1">'Tabelle 6'!$B$1:$I$69</definedName>
    <definedName name="Z_88686796_D586_4AF5_B5B5_14F95470DDA1_.wvu.PrintArea" localSheetId="12" hidden="1">'Tabelle 8'!$A$1:$H$654</definedName>
    <definedName name="Z_88686796_D586_4AF5_B5B5_14F95470DDA1_.wvu.PrintTitles" localSheetId="16" hidden="1">'Tabelle 10'!$1:$5</definedName>
    <definedName name="Z_88686796_D586_4AF5_B5B5_14F95470DDA1_.wvu.PrintTitles" localSheetId="17" hidden="1">'Tabelle 11'!$1:$4</definedName>
    <definedName name="Z_88686796_D586_4AF5_B5B5_14F95470DDA1_.wvu.PrintTitles" localSheetId="6" hidden="1">'Tabelle 3a'!#REF!</definedName>
    <definedName name="Z_88686796_D586_4AF5_B5B5_14F95470DDA1_.wvu.PrintTitles" localSheetId="7" hidden="1">'Tabelle 3b'!#REF!</definedName>
    <definedName name="Z_88686796_D586_4AF5_B5B5_14F95470DDA1_.wvu.PrintTitles" localSheetId="8" hidden="1">'Tabelle 4'!$1:$4</definedName>
    <definedName name="Z_88686796_D586_4AF5_B5B5_14F95470DDA1_.wvu.PrintTitles" localSheetId="12" hidden="1">'Tabelle 8'!$1:$4</definedName>
    <definedName name="Z_C3A74DE5_55F0_445B_9DB1_A4146D1EAAAC_.wvu.PrintArea" localSheetId="4" hidden="1">'Tabelle 1 '!$A$1:$K$46</definedName>
    <definedName name="Z_C3A74DE5_55F0_445B_9DB1_A4146D1EAAAC_.wvu.PrintArea" localSheetId="16" hidden="1">'Tabelle 10'!$A$1:$Q$336</definedName>
    <definedName name="Z_C3A74DE5_55F0_445B_9DB1_A4146D1EAAAC_.wvu.PrintArea" localSheetId="17" hidden="1">'Tabelle 11'!$A$1:$H$1232</definedName>
    <definedName name="Z_C3A74DE5_55F0_445B_9DB1_A4146D1EAAAC_.wvu.PrintArea" localSheetId="5" hidden="1">'Tabelle 2 '!$A$1:$J$90</definedName>
    <definedName name="Z_C3A74DE5_55F0_445B_9DB1_A4146D1EAAAC_.wvu.PrintArea" localSheetId="9" hidden="1">'Tabelle 5'!$A$1:$F$79</definedName>
    <definedName name="Z_C3A74DE5_55F0_445B_9DB1_A4146D1EAAAC_.wvu.PrintArea" localSheetId="10" hidden="1">'Tabelle 6'!$B$1:$I$69</definedName>
    <definedName name="Z_C3A74DE5_55F0_445B_9DB1_A4146D1EAAAC_.wvu.PrintArea" localSheetId="12" hidden="1">'Tabelle 8'!$A$1:$H$654</definedName>
    <definedName name="Z_C3A74DE5_55F0_445B_9DB1_A4146D1EAAAC_.wvu.PrintTitles" localSheetId="16" hidden="1">'Tabelle 10'!$1:$5</definedName>
    <definedName name="Z_C3A74DE5_55F0_445B_9DB1_A4146D1EAAAC_.wvu.PrintTitles" localSheetId="17" hidden="1">'Tabelle 11'!$1:$4</definedName>
    <definedName name="Z_C3A74DE5_55F0_445B_9DB1_A4146D1EAAAC_.wvu.PrintTitles" localSheetId="6" hidden="1">'Tabelle 3a'!#REF!</definedName>
    <definedName name="Z_C3A74DE5_55F0_445B_9DB1_A4146D1EAAAC_.wvu.PrintTitles" localSheetId="7" hidden="1">'Tabelle 3b'!#REF!</definedName>
    <definedName name="Z_C3A74DE5_55F0_445B_9DB1_A4146D1EAAAC_.wvu.PrintTitles" localSheetId="8" hidden="1">'Tabelle 4'!$1:$4</definedName>
    <definedName name="Z_C3A74DE5_55F0_445B_9DB1_A4146D1EAAAC_.wvu.PrintTitles" localSheetId="12" hidden="1">'Tabelle 8'!$1:$4</definedName>
  </definedNames>
  <calcPr calcId="145621"/>
  <customWorkbookViews>
    <customWorkbookView name="brueckner-g - Persönliche Ansicht" guid="{88686796-D586-4AF5-B5B5-14F95470DDA1}" mergeInterval="0" personalView="1" maximized="1" xWindow="38" yWindow="44" windowWidth="559" windowHeight="187" activeSheetId="7"/>
    <customWorkbookView name="Glock-D - Persönliche Ansicht" guid="{C3A74DE5-55F0-445B-9DB1-A4146D1EAAAC}" mergeInterval="0" personalView="1" maximized="1" xWindow="38" yWindow="27" windowWidth="559" windowHeight="204" activeSheetId="7"/>
  </customWorkbookViews>
</workbook>
</file>

<file path=xl/calcChain.xml><?xml version="1.0" encoding="utf-8"?>
<calcChain xmlns="http://schemas.openxmlformats.org/spreadsheetml/2006/main">
  <c r="E22" i="107" l="1"/>
  <c r="G335" i="132" l="1"/>
  <c r="E335" i="132"/>
  <c r="G334" i="132"/>
  <c r="E334" i="132"/>
  <c r="G333" i="132"/>
  <c r="E333" i="132"/>
  <c r="G332" i="132"/>
  <c r="E332" i="132"/>
  <c r="G331" i="132"/>
  <c r="E331" i="132"/>
  <c r="G330" i="132"/>
  <c r="E330" i="132"/>
  <c r="G329" i="132"/>
  <c r="E329" i="132"/>
  <c r="G328" i="132"/>
  <c r="E328" i="132"/>
  <c r="G327" i="132"/>
  <c r="E327" i="132"/>
  <c r="G326" i="132"/>
  <c r="E326" i="132"/>
  <c r="G325" i="132"/>
  <c r="E325" i="132"/>
  <c r="G324" i="132"/>
  <c r="E324" i="132"/>
  <c r="G323" i="132"/>
  <c r="E323" i="132"/>
  <c r="G322" i="132"/>
  <c r="E322" i="132"/>
  <c r="G321" i="132"/>
  <c r="E321" i="132"/>
  <c r="G320" i="132"/>
  <c r="E320" i="132"/>
  <c r="G319" i="132"/>
  <c r="E319" i="132"/>
  <c r="G318" i="132"/>
  <c r="E318" i="132"/>
  <c r="G317" i="132"/>
  <c r="E317" i="132"/>
  <c r="G316" i="132"/>
  <c r="E316" i="132"/>
  <c r="G315" i="132"/>
  <c r="E315" i="132"/>
  <c r="G314" i="132"/>
  <c r="E314" i="132"/>
  <c r="G313" i="132"/>
  <c r="E313" i="132"/>
  <c r="G312" i="132"/>
  <c r="E312" i="132"/>
  <c r="G311" i="132"/>
  <c r="E311" i="132"/>
  <c r="G310" i="132"/>
  <c r="E310" i="132"/>
  <c r="G309" i="132"/>
  <c r="E309" i="132"/>
  <c r="G308" i="132"/>
  <c r="E308" i="132"/>
  <c r="G307" i="132"/>
  <c r="E307" i="132"/>
  <c r="G306" i="132"/>
  <c r="E306" i="132"/>
  <c r="G305" i="132"/>
  <c r="E305" i="132"/>
  <c r="G304" i="132"/>
  <c r="E304" i="132"/>
  <c r="G303" i="132"/>
  <c r="E303" i="132"/>
  <c r="G302" i="132"/>
  <c r="E302" i="132"/>
  <c r="G301" i="132"/>
  <c r="E301" i="132"/>
  <c r="G300" i="132"/>
  <c r="E300" i="132"/>
  <c r="G299" i="132"/>
  <c r="E299" i="132"/>
  <c r="G298" i="132"/>
  <c r="E298" i="132"/>
  <c r="G297" i="132"/>
  <c r="E297" i="132"/>
  <c r="G296" i="132"/>
  <c r="E296" i="132"/>
  <c r="G295" i="132"/>
  <c r="E295" i="132"/>
  <c r="G294" i="132"/>
  <c r="E294" i="132"/>
  <c r="G293" i="132"/>
  <c r="E293" i="132"/>
  <c r="G292" i="132"/>
  <c r="E292" i="132"/>
  <c r="G291" i="132"/>
  <c r="E291" i="132"/>
  <c r="G290" i="132"/>
  <c r="E290" i="132"/>
  <c r="G289" i="132"/>
  <c r="E289" i="132"/>
  <c r="G288" i="132"/>
  <c r="E288" i="132"/>
  <c r="G287" i="132"/>
  <c r="E287" i="132"/>
  <c r="G286" i="132"/>
  <c r="E286" i="132"/>
  <c r="G285" i="132"/>
  <c r="E285" i="132"/>
  <c r="G284" i="132"/>
  <c r="E284" i="132"/>
  <c r="G283" i="132"/>
  <c r="E283" i="132"/>
  <c r="G282" i="132"/>
  <c r="E282" i="132"/>
  <c r="G281" i="132"/>
  <c r="E281" i="132"/>
  <c r="G280" i="132"/>
  <c r="E280" i="132"/>
  <c r="G279" i="132"/>
  <c r="E279" i="132"/>
  <c r="G278" i="132"/>
  <c r="E278" i="132"/>
  <c r="G277" i="132"/>
  <c r="E277" i="132"/>
  <c r="G276" i="132"/>
  <c r="E276" i="132"/>
  <c r="G275" i="132"/>
  <c r="E275" i="132"/>
  <c r="G274" i="132"/>
  <c r="E274" i="132"/>
  <c r="G273" i="132"/>
  <c r="E273" i="132"/>
  <c r="G272" i="132"/>
  <c r="E272" i="132"/>
  <c r="G271" i="132"/>
  <c r="E271" i="132"/>
  <c r="G270" i="132"/>
  <c r="E270" i="132"/>
  <c r="G269" i="132"/>
  <c r="E269" i="132"/>
  <c r="G268" i="132"/>
  <c r="E268" i="132"/>
  <c r="G267" i="132"/>
  <c r="E267" i="132"/>
  <c r="G266" i="132"/>
  <c r="E266" i="132"/>
  <c r="G265" i="132"/>
  <c r="E265" i="132"/>
  <c r="G264" i="132"/>
  <c r="E264" i="132"/>
  <c r="G263" i="132"/>
  <c r="E263" i="132"/>
  <c r="G262" i="132"/>
  <c r="E262" i="132"/>
  <c r="G261" i="132"/>
  <c r="E261" i="132"/>
  <c r="G260" i="132"/>
  <c r="E260" i="132"/>
  <c r="G259" i="132"/>
  <c r="E259" i="132"/>
  <c r="G258" i="132"/>
  <c r="E258" i="132"/>
  <c r="G257" i="132"/>
  <c r="E257" i="132"/>
  <c r="G256" i="132"/>
  <c r="E256" i="132"/>
  <c r="G255" i="132"/>
  <c r="E255" i="132"/>
  <c r="G254" i="132"/>
  <c r="E254" i="132"/>
  <c r="G253" i="132"/>
  <c r="E253" i="132"/>
  <c r="G252" i="132"/>
  <c r="E252" i="132"/>
  <c r="G251" i="132"/>
  <c r="E251" i="132"/>
  <c r="G250" i="132"/>
  <c r="E250" i="132"/>
  <c r="G249" i="132"/>
  <c r="E249" i="132"/>
  <c r="G248" i="132"/>
  <c r="E248" i="132"/>
  <c r="G247" i="132"/>
  <c r="E247" i="132"/>
  <c r="G246" i="132"/>
  <c r="E246" i="132"/>
  <c r="G245" i="132"/>
  <c r="E245" i="132"/>
  <c r="G244" i="132"/>
  <c r="E244" i="132"/>
  <c r="G243" i="132"/>
  <c r="E243" i="132"/>
  <c r="G242" i="132"/>
  <c r="E242" i="132"/>
  <c r="G241" i="132"/>
  <c r="E241" i="132"/>
  <c r="G240" i="132"/>
  <c r="E240" i="132"/>
  <c r="G239" i="132"/>
  <c r="E239" i="132"/>
  <c r="G238" i="132"/>
  <c r="E238" i="132"/>
  <c r="G237" i="132"/>
  <c r="E237" i="132"/>
  <c r="G236" i="132"/>
  <c r="E236" i="132"/>
  <c r="G235" i="132"/>
  <c r="E235" i="132"/>
  <c r="G234" i="132"/>
  <c r="E234" i="132"/>
  <c r="G233" i="132"/>
  <c r="E233" i="132"/>
  <c r="G232" i="132"/>
  <c r="E232" i="132"/>
  <c r="G231" i="132"/>
  <c r="E231" i="132"/>
  <c r="G230" i="132"/>
  <c r="E230" i="132"/>
  <c r="G229" i="132"/>
  <c r="E229" i="132"/>
  <c r="G228" i="132"/>
  <c r="E228" i="132"/>
  <c r="G227" i="132"/>
  <c r="E227" i="132"/>
  <c r="G226" i="132"/>
  <c r="E226" i="132"/>
  <c r="G225" i="132"/>
  <c r="E225" i="132"/>
  <c r="G224" i="132"/>
  <c r="E224" i="132"/>
  <c r="G223" i="132"/>
  <c r="E223" i="132"/>
  <c r="G222" i="132"/>
  <c r="E222" i="132"/>
  <c r="G221" i="132"/>
  <c r="E221" i="132"/>
  <c r="G220" i="132"/>
  <c r="E220" i="132"/>
  <c r="G219" i="132"/>
  <c r="E219" i="132"/>
  <c r="G218" i="132"/>
  <c r="E218" i="132"/>
  <c r="G217" i="132"/>
  <c r="E217" i="132"/>
  <c r="G216" i="132"/>
  <c r="E216" i="132"/>
  <c r="G215" i="132"/>
  <c r="E215" i="132"/>
  <c r="G214" i="132"/>
  <c r="E214" i="132"/>
  <c r="G213" i="132"/>
  <c r="E213" i="132"/>
  <c r="G212" i="132"/>
  <c r="E212" i="132"/>
  <c r="G211" i="132"/>
  <c r="E211" i="132"/>
  <c r="G210" i="132"/>
  <c r="E210" i="132"/>
  <c r="G209" i="132"/>
  <c r="E209" i="132"/>
  <c r="G208" i="132"/>
  <c r="E208" i="132"/>
  <c r="G207" i="132"/>
  <c r="E207" i="132"/>
  <c r="G206" i="132"/>
  <c r="E206" i="132"/>
  <c r="G205" i="132"/>
  <c r="E205" i="132"/>
  <c r="G204" i="132"/>
  <c r="E204" i="132"/>
  <c r="G203" i="132"/>
  <c r="E203" i="132"/>
  <c r="G202" i="132"/>
  <c r="E202" i="132"/>
  <c r="G201" i="132"/>
  <c r="E201" i="132"/>
  <c r="G200" i="132"/>
  <c r="E200" i="132"/>
  <c r="G199" i="132"/>
  <c r="E199" i="132"/>
  <c r="G198" i="132"/>
  <c r="E198" i="132"/>
  <c r="G197" i="132"/>
  <c r="E197" i="132"/>
  <c r="G196" i="132"/>
  <c r="E196" i="132"/>
  <c r="G195" i="132"/>
  <c r="E195" i="132"/>
  <c r="G194" i="132"/>
  <c r="E194" i="132"/>
  <c r="G193" i="132"/>
  <c r="E193" i="132"/>
  <c r="G192" i="132"/>
  <c r="E192" i="132"/>
  <c r="G191" i="132"/>
  <c r="E191" i="132"/>
  <c r="G190" i="132"/>
  <c r="E190" i="132"/>
  <c r="G189" i="132"/>
  <c r="E189" i="132"/>
  <c r="G188" i="132"/>
  <c r="E188" i="132"/>
  <c r="G187" i="132"/>
  <c r="E187" i="132"/>
  <c r="G186" i="132"/>
  <c r="E186" i="132"/>
  <c r="G185" i="132"/>
  <c r="E185" i="132"/>
  <c r="G184" i="132"/>
  <c r="E184" i="132"/>
  <c r="G183" i="132"/>
  <c r="E183" i="132"/>
  <c r="G182" i="132"/>
  <c r="E182" i="132"/>
  <c r="G181" i="132"/>
  <c r="E181" i="132"/>
  <c r="G180" i="132"/>
  <c r="E180" i="132"/>
  <c r="G179" i="132"/>
  <c r="E179" i="132"/>
  <c r="G178" i="132"/>
  <c r="E178" i="132"/>
  <c r="G177" i="132"/>
  <c r="E177" i="132"/>
  <c r="G176" i="132"/>
  <c r="E176" i="132"/>
  <c r="G175" i="132"/>
  <c r="E175" i="132"/>
  <c r="G174" i="132"/>
  <c r="E174" i="132"/>
  <c r="G173" i="132"/>
  <c r="E173" i="132"/>
  <c r="G172" i="132"/>
  <c r="E172" i="132"/>
  <c r="G171" i="132"/>
  <c r="E171" i="132"/>
  <c r="G170" i="132"/>
  <c r="E170" i="132"/>
  <c r="G169" i="132"/>
  <c r="E169" i="132"/>
  <c r="G168" i="132"/>
  <c r="E168" i="132"/>
  <c r="G167" i="132"/>
  <c r="E167" i="132"/>
  <c r="G166" i="132"/>
  <c r="E166" i="132"/>
  <c r="G165" i="132"/>
  <c r="E165" i="132"/>
  <c r="G164" i="132"/>
  <c r="E164" i="132"/>
  <c r="G163" i="132"/>
  <c r="E163" i="132"/>
  <c r="G162" i="132"/>
  <c r="E162" i="132"/>
  <c r="G161" i="132"/>
  <c r="E161" i="132"/>
  <c r="G160" i="132"/>
  <c r="E160" i="132"/>
  <c r="G159" i="132"/>
  <c r="E159" i="132"/>
  <c r="G158" i="132"/>
  <c r="E158" i="132"/>
  <c r="G157" i="132"/>
  <c r="E157" i="132"/>
  <c r="G156" i="132"/>
  <c r="E156" i="132"/>
  <c r="G155" i="132"/>
  <c r="E155" i="132"/>
  <c r="G154" i="132"/>
  <c r="E154" i="132"/>
  <c r="G153" i="132"/>
  <c r="E153" i="132"/>
  <c r="G152" i="132"/>
  <c r="E152" i="132"/>
  <c r="G151" i="132"/>
  <c r="E151" i="132"/>
  <c r="G150" i="132"/>
  <c r="E150" i="132"/>
  <c r="G149" i="132"/>
  <c r="E149" i="132"/>
  <c r="G148" i="132"/>
  <c r="E148" i="132"/>
  <c r="G147" i="132"/>
  <c r="E147" i="132"/>
  <c r="G146" i="132"/>
  <c r="E146" i="132"/>
  <c r="G145" i="132"/>
  <c r="E145" i="132"/>
  <c r="G144" i="132"/>
  <c r="E144" i="132"/>
  <c r="G143" i="132"/>
  <c r="E143" i="132"/>
  <c r="G142" i="132"/>
  <c r="E142" i="132"/>
  <c r="G141" i="132"/>
  <c r="E141" i="132"/>
  <c r="G140" i="132"/>
  <c r="E140" i="132"/>
  <c r="G139" i="132"/>
  <c r="E139" i="132"/>
  <c r="G138" i="132"/>
  <c r="E138" i="132"/>
  <c r="G137" i="132"/>
  <c r="E137" i="132"/>
  <c r="G136" i="132"/>
  <c r="E136" i="132"/>
  <c r="G135" i="132"/>
  <c r="E135" i="132"/>
  <c r="G134" i="132"/>
  <c r="E134" i="132"/>
  <c r="G133" i="132"/>
  <c r="E133" i="132"/>
  <c r="G132" i="132"/>
  <c r="E132" i="132"/>
  <c r="G131" i="132"/>
  <c r="E131" i="132"/>
  <c r="G130" i="132"/>
  <c r="E130" i="132"/>
  <c r="G129" i="132"/>
  <c r="E129" i="132"/>
  <c r="G128" i="132"/>
  <c r="E128" i="132"/>
  <c r="G127" i="132"/>
  <c r="E127" i="132"/>
  <c r="G126" i="132"/>
  <c r="E126" i="132"/>
  <c r="G125" i="132"/>
  <c r="E125" i="132"/>
  <c r="G124" i="132"/>
  <c r="E124" i="132"/>
  <c r="G123" i="132"/>
  <c r="E123" i="132"/>
  <c r="G122" i="132"/>
  <c r="E122" i="132"/>
  <c r="G121" i="132"/>
  <c r="E121" i="132"/>
  <c r="G120" i="132"/>
  <c r="E120" i="132"/>
  <c r="G119" i="132"/>
  <c r="E119" i="132"/>
  <c r="G118" i="132"/>
  <c r="E118" i="132"/>
  <c r="G117" i="132"/>
  <c r="E117" i="132"/>
  <c r="G116" i="132"/>
  <c r="E116" i="132"/>
  <c r="G115" i="132"/>
  <c r="E115" i="132"/>
  <c r="G114" i="132"/>
  <c r="E114" i="132"/>
  <c r="G113" i="132"/>
  <c r="E113" i="132"/>
  <c r="G112" i="132"/>
  <c r="E112" i="132"/>
  <c r="G111" i="132"/>
  <c r="E111" i="132"/>
  <c r="G110" i="132"/>
  <c r="E110" i="132"/>
  <c r="G109" i="132"/>
  <c r="E109" i="132"/>
  <c r="G108" i="132"/>
  <c r="E108" i="132"/>
  <c r="G107" i="132"/>
  <c r="E107" i="132"/>
  <c r="G106" i="132"/>
  <c r="E106" i="132"/>
  <c r="G105" i="132"/>
  <c r="E105" i="132"/>
  <c r="G104" i="132"/>
  <c r="E104" i="132"/>
  <c r="G103" i="132"/>
  <c r="E103" i="132"/>
  <c r="G102" i="132"/>
  <c r="E102" i="132"/>
  <c r="G101" i="132"/>
  <c r="E101" i="132"/>
  <c r="G100" i="132"/>
  <c r="E100" i="132"/>
  <c r="G99" i="132"/>
  <c r="E99" i="132"/>
  <c r="G98" i="132"/>
  <c r="E98" i="132"/>
  <c r="G97" i="132"/>
  <c r="E97" i="132"/>
  <c r="G96" i="132"/>
  <c r="E96" i="132"/>
  <c r="G95" i="132"/>
  <c r="E95" i="132"/>
  <c r="G94" i="132"/>
  <c r="E94" i="132"/>
  <c r="G93" i="132"/>
  <c r="E93" i="132"/>
  <c r="G92" i="132"/>
  <c r="E92" i="132"/>
  <c r="G91" i="132"/>
  <c r="E91" i="132"/>
  <c r="G90" i="132"/>
  <c r="E90" i="132"/>
  <c r="G89" i="132"/>
  <c r="E89" i="132"/>
  <c r="G88" i="132"/>
  <c r="E88" i="132"/>
  <c r="G87" i="132"/>
  <c r="E87" i="132"/>
  <c r="G86" i="132"/>
  <c r="E86" i="132"/>
  <c r="G85" i="132"/>
  <c r="E85" i="132"/>
  <c r="G84" i="132"/>
  <c r="E84" i="132"/>
  <c r="G83" i="132"/>
  <c r="E83" i="132"/>
  <c r="G82" i="132"/>
  <c r="E82" i="132"/>
  <c r="G81" i="132"/>
  <c r="E81" i="132"/>
  <c r="G80" i="132"/>
  <c r="E80" i="132"/>
  <c r="G79" i="132"/>
  <c r="E79" i="132"/>
  <c r="G78" i="132"/>
  <c r="E78" i="132"/>
  <c r="G77" i="132"/>
  <c r="E77" i="132"/>
  <c r="G76" i="132"/>
  <c r="E76" i="132"/>
  <c r="G75" i="132"/>
  <c r="E75" i="132"/>
  <c r="G74" i="132"/>
  <c r="E74" i="132"/>
  <c r="G73" i="132"/>
  <c r="E73" i="132"/>
  <c r="G72" i="132"/>
  <c r="E72" i="132"/>
  <c r="G71" i="132"/>
  <c r="E71" i="132"/>
  <c r="G70" i="132"/>
  <c r="E70" i="132"/>
  <c r="G69" i="132"/>
  <c r="E69" i="132"/>
  <c r="G68" i="132"/>
  <c r="E68" i="132"/>
  <c r="G67" i="132"/>
  <c r="E67" i="132"/>
  <c r="G66" i="132"/>
  <c r="E66" i="132"/>
  <c r="G65" i="132"/>
  <c r="E65" i="132"/>
  <c r="G64" i="132"/>
  <c r="E64" i="132"/>
  <c r="G63" i="132"/>
  <c r="E63" i="132"/>
  <c r="G62" i="132"/>
  <c r="E62" i="132"/>
  <c r="G61" i="132"/>
  <c r="E61" i="132"/>
  <c r="G60" i="132"/>
  <c r="E60" i="132"/>
  <c r="G59" i="132"/>
  <c r="E59" i="132"/>
  <c r="G58" i="132"/>
  <c r="E58" i="132"/>
  <c r="G57" i="132"/>
  <c r="E57" i="132"/>
  <c r="G56" i="132"/>
  <c r="E56" i="132"/>
  <c r="G55" i="132"/>
  <c r="E55" i="132"/>
  <c r="G54" i="132"/>
  <c r="E54" i="132"/>
  <c r="G53" i="132"/>
  <c r="E53" i="132"/>
  <c r="G52" i="132"/>
  <c r="E52" i="132"/>
  <c r="G51" i="132"/>
  <c r="E51" i="132"/>
  <c r="G50" i="132"/>
  <c r="E50" i="132"/>
  <c r="G49" i="132"/>
  <c r="E49" i="132"/>
  <c r="G48" i="132"/>
  <c r="E48" i="132"/>
  <c r="G47" i="132"/>
  <c r="E47" i="132"/>
  <c r="G46" i="132"/>
  <c r="E46" i="132"/>
  <c r="G45" i="132"/>
  <c r="E45" i="132"/>
  <c r="G44" i="132"/>
  <c r="E44" i="132"/>
  <c r="G43" i="132"/>
  <c r="E43" i="132"/>
  <c r="G42" i="132"/>
  <c r="E42" i="132"/>
  <c r="G41" i="132"/>
  <c r="E41" i="132"/>
  <c r="G40" i="132"/>
  <c r="E40" i="132"/>
  <c r="G39" i="132"/>
  <c r="E39" i="132"/>
  <c r="G38" i="132"/>
  <c r="E38" i="132"/>
  <c r="G37" i="132"/>
  <c r="E37" i="132"/>
  <c r="G36" i="132"/>
  <c r="E36" i="132"/>
  <c r="G35" i="132"/>
  <c r="E35" i="132"/>
  <c r="G34" i="132"/>
  <c r="E34" i="132"/>
  <c r="G33" i="132"/>
  <c r="E33" i="132"/>
  <c r="G32" i="132"/>
  <c r="E32" i="132"/>
  <c r="G31" i="132"/>
  <c r="E31" i="132"/>
  <c r="G30" i="132"/>
  <c r="E30" i="132"/>
  <c r="G29" i="132"/>
  <c r="E29" i="132"/>
  <c r="G28" i="132"/>
  <c r="E28" i="132"/>
  <c r="G27" i="132"/>
  <c r="E27" i="132"/>
  <c r="G26" i="132"/>
  <c r="E26" i="132"/>
  <c r="G25" i="132"/>
  <c r="E25" i="132"/>
  <c r="G24" i="132"/>
  <c r="E24" i="132"/>
  <c r="G23" i="132"/>
  <c r="E23" i="132"/>
  <c r="G22" i="132"/>
  <c r="E22" i="132"/>
  <c r="G21" i="132"/>
  <c r="E21" i="132"/>
  <c r="G20" i="132"/>
  <c r="E20" i="132"/>
  <c r="G19" i="132"/>
  <c r="E19" i="132"/>
  <c r="G18" i="132"/>
  <c r="E18" i="132"/>
  <c r="G17" i="132"/>
  <c r="E17" i="132"/>
  <c r="G16" i="132"/>
  <c r="E16" i="132"/>
  <c r="G15" i="132"/>
  <c r="E15" i="132"/>
  <c r="G14" i="132"/>
  <c r="E14" i="132"/>
  <c r="G13" i="132"/>
  <c r="E13" i="132"/>
  <c r="G12" i="132"/>
  <c r="E12" i="132"/>
  <c r="G11" i="132"/>
  <c r="E11" i="132"/>
  <c r="G10" i="132"/>
  <c r="E10" i="132"/>
  <c r="G9" i="132"/>
  <c r="E9" i="132"/>
  <c r="G8" i="132"/>
  <c r="E8" i="132"/>
  <c r="G7" i="132"/>
  <c r="E7" i="132"/>
  <c r="G6" i="132"/>
  <c r="E6" i="132"/>
  <c r="S68" i="129" l="1"/>
  <c r="S67" i="129"/>
  <c r="S66" i="129"/>
  <c r="S65" i="129"/>
  <c r="S64" i="129"/>
  <c r="S63" i="129"/>
  <c r="S62" i="129"/>
  <c r="S61" i="129"/>
  <c r="S60" i="129"/>
  <c r="S59" i="129"/>
  <c r="S58" i="129"/>
  <c r="S57" i="129"/>
  <c r="S56" i="129"/>
  <c r="S55" i="129"/>
  <c r="S54" i="129"/>
  <c r="S53" i="129"/>
  <c r="S52" i="129"/>
  <c r="S51" i="129"/>
  <c r="S50" i="129"/>
  <c r="S49" i="129"/>
  <c r="S48" i="129"/>
  <c r="S47" i="129"/>
  <c r="S46" i="129"/>
  <c r="S45" i="129"/>
  <c r="S44" i="129"/>
  <c r="S43" i="129"/>
  <c r="S42" i="129"/>
  <c r="S41" i="129"/>
  <c r="S40" i="129"/>
  <c r="S39" i="129"/>
  <c r="S38" i="129"/>
  <c r="S37" i="129"/>
  <c r="S36" i="129"/>
  <c r="S35" i="129"/>
  <c r="S34" i="129"/>
  <c r="S33" i="129"/>
  <c r="S32" i="129"/>
  <c r="S31" i="129"/>
  <c r="S30" i="129"/>
  <c r="S29" i="129"/>
  <c r="S28" i="129"/>
  <c r="S27" i="129"/>
  <c r="S26" i="129"/>
  <c r="S25" i="129"/>
  <c r="S24" i="129"/>
  <c r="S23" i="129"/>
  <c r="S22" i="129"/>
  <c r="S21" i="129"/>
  <c r="S20" i="129"/>
  <c r="S19" i="129"/>
  <c r="S18" i="129"/>
  <c r="S17" i="129"/>
  <c r="S16" i="129"/>
  <c r="S15" i="129"/>
  <c r="S14" i="129"/>
  <c r="S13" i="129"/>
  <c r="S12" i="129"/>
  <c r="S11" i="129"/>
  <c r="S10" i="129"/>
  <c r="S9" i="129"/>
  <c r="S8" i="129"/>
  <c r="S7" i="129"/>
  <c r="S6" i="129"/>
  <c r="Q68" i="129"/>
  <c r="Q67" i="129"/>
  <c r="Q66" i="129"/>
  <c r="Q65" i="129"/>
  <c r="Q64" i="129"/>
  <c r="Q63" i="129"/>
  <c r="Q62" i="129"/>
  <c r="Q61" i="129"/>
  <c r="Q60" i="129"/>
  <c r="Q59" i="129"/>
  <c r="Q58" i="129"/>
  <c r="Q57" i="129"/>
  <c r="Q56" i="129"/>
  <c r="Q55" i="129"/>
  <c r="Q54" i="129"/>
  <c r="Q53" i="129"/>
  <c r="Q52" i="129"/>
  <c r="Q51" i="129"/>
  <c r="Q50" i="129"/>
  <c r="Q49" i="129"/>
  <c r="Q48" i="129"/>
  <c r="Q47" i="129"/>
  <c r="Q46" i="129"/>
  <c r="Q45" i="129"/>
  <c r="Q44" i="129"/>
  <c r="Q43" i="129"/>
  <c r="Q42" i="129"/>
  <c r="Q41" i="129"/>
  <c r="Q40" i="129"/>
  <c r="Q39" i="129"/>
  <c r="Q38" i="129"/>
  <c r="Q37" i="129"/>
  <c r="Q36" i="129"/>
  <c r="Q35" i="129"/>
  <c r="Q34" i="129"/>
  <c r="Q33" i="129"/>
  <c r="Q32" i="129"/>
  <c r="Q31" i="129"/>
  <c r="Q30" i="129"/>
  <c r="Q29" i="129"/>
  <c r="Q28" i="129"/>
  <c r="Q27" i="129"/>
  <c r="Q7" i="129"/>
  <c r="Q8" i="129"/>
  <c r="Q9" i="129"/>
  <c r="Q10" i="129"/>
  <c r="Q11" i="129"/>
  <c r="Q12" i="129"/>
  <c r="Q13" i="129"/>
  <c r="Q14" i="129"/>
  <c r="Q15" i="129"/>
  <c r="Q16" i="129"/>
  <c r="Q17" i="129"/>
  <c r="Q18" i="129"/>
  <c r="Q19" i="129"/>
  <c r="Q20" i="129"/>
  <c r="Q21" i="129"/>
  <c r="Q22" i="129"/>
  <c r="Q23" i="129"/>
  <c r="Q24" i="129"/>
  <c r="Q25" i="129"/>
  <c r="Q26" i="129"/>
  <c r="Q6" i="129"/>
  <c r="O49" i="129"/>
  <c r="O50" i="129"/>
  <c r="O51" i="129"/>
  <c r="O52" i="129"/>
  <c r="O53" i="129"/>
  <c r="O54" i="129"/>
  <c r="O55" i="129"/>
  <c r="O56" i="129"/>
  <c r="O57" i="129"/>
  <c r="O58" i="129"/>
  <c r="O59" i="129"/>
  <c r="O60" i="129"/>
  <c r="O61" i="129"/>
  <c r="O62" i="129"/>
  <c r="O63" i="129"/>
  <c r="O64" i="129"/>
  <c r="O65" i="129"/>
  <c r="O66" i="129"/>
  <c r="O67" i="129"/>
  <c r="O68" i="129"/>
  <c r="O48" i="129"/>
  <c r="O28" i="129"/>
  <c r="O29" i="129"/>
  <c r="O30" i="129"/>
  <c r="O31" i="129"/>
  <c r="O32" i="129"/>
  <c r="O33" i="129"/>
  <c r="O34" i="129"/>
  <c r="O35" i="129"/>
  <c r="O36" i="129"/>
  <c r="O37" i="129"/>
  <c r="O38" i="129"/>
  <c r="O39" i="129"/>
  <c r="O40" i="129"/>
  <c r="O41" i="129"/>
  <c r="O42" i="129"/>
  <c r="O43" i="129"/>
  <c r="O44" i="129"/>
  <c r="O45" i="129"/>
  <c r="O46" i="129"/>
  <c r="O47" i="129"/>
  <c r="O27" i="129"/>
  <c r="O7" i="129"/>
  <c r="O8" i="129"/>
  <c r="O9" i="129"/>
  <c r="O10" i="129"/>
  <c r="O11" i="129"/>
  <c r="O12" i="129"/>
  <c r="O13" i="129"/>
  <c r="O14" i="129"/>
  <c r="O15" i="129"/>
  <c r="O16" i="129"/>
  <c r="O17" i="129"/>
  <c r="O18" i="129"/>
  <c r="O19" i="129"/>
  <c r="O20" i="129"/>
  <c r="O21" i="129"/>
  <c r="O22" i="129"/>
  <c r="O23" i="129"/>
  <c r="O24" i="129"/>
  <c r="O25" i="129"/>
  <c r="O26" i="129"/>
  <c r="O6" i="129"/>
  <c r="M49" i="129"/>
  <c r="M50" i="129"/>
  <c r="M51" i="129"/>
  <c r="M52" i="129"/>
  <c r="M53" i="129"/>
  <c r="M54" i="129"/>
  <c r="M55" i="129"/>
  <c r="M56" i="129"/>
  <c r="M57" i="129"/>
  <c r="M58" i="129"/>
  <c r="M59" i="129"/>
  <c r="M60" i="129"/>
  <c r="M61" i="129"/>
  <c r="M62" i="129"/>
  <c r="M63" i="129"/>
  <c r="M64" i="129"/>
  <c r="M65" i="129"/>
  <c r="M66" i="129"/>
  <c r="M67" i="129"/>
  <c r="M68" i="129"/>
  <c r="M48" i="129"/>
  <c r="M28" i="129"/>
  <c r="M29" i="129"/>
  <c r="M30" i="129"/>
  <c r="M31" i="129"/>
  <c r="M32" i="129"/>
  <c r="M33" i="129"/>
  <c r="M34" i="129"/>
  <c r="M35" i="129"/>
  <c r="M36" i="129"/>
  <c r="M37" i="129"/>
  <c r="M38" i="129"/>
  <c r="M39" i="129"/>
  <c r="M40" i="129"/>
  <c r="M41" i="129"/>
  <c r="M42" i="129"/>
  <c r="M43" i="129"/>
  <c r="M44" i="129"/>
  <c r="M45" i="129"/>
  <c r="M46" i="129"/>
  <c r="M47" i="129"/>
  <c r="M27" i="129"/>
  <c r="M7" i="129"/>
  <c r="M8" i="129"/>
  <c r="M9" i="129"/>
  <c r="M10" i="129"/>
  <c r="M11" i="129"/>
  <c r="M12" i="129"/>
  <c r="M13" i="129"/>
  <c r="M14" i="129"/>
  <c r="M15" i="129"/>
  <c r="M16" i="129"/>
  <c r="M17" i="129"/>
  <c r="M18" i="129"/>
  <c r="M19" i="129"/>
  <c r="M20" i="129"/>
  <c r="M21" i="129"/>
  <c r="M22" i="129"/>
  <c r="M23" i="129"/>
  <c r="M24" i="129"/>
  <c r="M25" i="129"/>
  <c r="M26" i="129"/>
  <c r="M6" i="129"/>
  <c r="I68" i="129" l="1"/>
  <c r="I67" i="129"/>
  <c r="I66" i="129"/>
  <c r="I65" i="129"/>
  <c r="I64" i="129"/>
  <c r="I63" i="129"/>
  <c r="I62" i="129"/>
  <c r="I61" i="129"/>
  <c r="I60" i="129"/>
  <c r="I59" i="129"/>
  <c r="I58" i="129"/>
  <c r="I57" i="129"/>
  <c r="I56" i="129"/>
  <c r="I55" i="129"/>
  <c r="I54" i="129"/>
  <c r="I53" i="129"/>
  <c r="I52" i="129"/>
  <c r="I51" i="129"/>
  <c r="I50" i="129"/>
  <c r="I49" i="129"/>
  <c r="I48" i="129"/>
  <c r="G68" i="129"/>
  <c r="G67" i="129"/>
  <c r="G66" i="129"/>
  <c r="G65" i="129"/>
  <c r="G64" i="129"/>
  <c r="G63" i="129"/>
  <c r="G62" i="129"/>
  <c r="G61" i="129"/>
  <c r="G60" i="129"/>
  <c r="G59" i="129"/>
  <c r="G58" i="129"/>
  <c r="G57" i="129"/>
  <c r="G56" i="129"/>
  <c r="G55" i="129"/>
  <c r="G54" i="129"/>
  <c r="G53" i="129"/>
  <c r="G52" i="129"/>
  <c r="G51" i="129"/>
  <c r="G50" i="129"/>
  <c r="G49" i="129"/>
  <c r="G48" i="129"/>
  <c r="E68" i="129"/>
  <c r="E67" i="129"/>
  <c r="E66" i="129"/>
  <c r="E65" i="129"/>
  <c r="E64" i="129"/>
  <c r="E63" i="129"/>
  <c r="E62" i="129"/>
  <c r="E61" i="129"/>
  <c r="E60" i="129"/>
  <c r="E59" i="129"/>
  <c r="E58" i="129"/>
  <c r="E57" i="129"/>
  <c r="E56" i="129"/>
  <c r="E55" i="129"/>
  <c r="E54" i="129"/>
  <c r="E53" i="129"/>
  <c r="E52" i="129"/>
  <c r="E51" i="129"/>
  <c r="E50" i="129"/>
  <c r="E49" i="129"/>
  <c r="E48" i="129"/>
  <c r="I47" i="129"/>
  <c r="I46" i="129"/>
  <c r="I45" i="129"/>
  <c r="I44" i="129"/>
  <c r="I43" i="129"/>
  <c r="I42" i="129"/>
  <c r="I41" i="129"/>
  <c r="I40" i="129"/>
  <c r="I39" i="129"/>
  <c r="I38" i="129"/>
  <c r="I37" i="129"/>
  <c r="I36" i="129"/>
  <c r="I35" i="129"/>
  <c r="I34" i="129"/>
  <c r="I33" i="129"/>
  <c r="I32" i="129"/>
  <c r="I31" i="129"/>
  <c r="I30" i="129"/>
  <c r="I29" i="129"/>
  <c r="I28" i="129"/>
  <c r="I27" i="129"/>
  <c r="G47" i="129"/>
  <c r="G46" i="129"/>
  <c r="G45" i="129"/>
  <c r="G44" i="129"/>
  <c r="G43" i="129"/>
  <c r="G42" i="129"/>
  <c r="G41" i="129"/>
  <c r="G40" i="129"/>
  <c r="G39" i="129"/>
  <c r="G38" i="129"/>
  <c r="G37" i="129"/>
  <c r="G36" i="129"/>
  <c r="G35" i="129"/>
  <c r="G34" i="129"/>
  <c r="G33" i="129"/>
  <c r="G32" i="129"/>
  <c r="G31" i="129"/>
  <c r="G30" i="129"/>
  <c r="G29" i="129"/>
  <c r="G28" i="129"/>
  <c r="G27" i="129"/>
  <c r="E28" i="129"/>
  <c r="E29" i="129"/>
  <c r="E30" i="129"/>
  <c r="E31" i="129"/>
  <c r="E32" i="129"/>
  <c r="E33" i="129"/>
  <c r="E34" i="129"/>
  <c r="E35" i="129"/>
  <c r="E36" i="129"/>
  <c r="E37" i="129"/>
  <c r="E38" i="129"/>
  <c r="E39" i="129"/>
  <c r="E40" i="129"/>
  <c r="E41" i="129"/>
  <c r="E42" i="129"/>
  <c r="E43" i="129"/>
  <c r="E44" i="129"/>
  <c r="E45" i="129"/>
  <c r="E46" i="129"/>
  <c r="E47" i="129"/>
  <c r="E27" i="129"/>
  <c r="I7" i="129"/>
  <c r="I8" i="129"/>
  <c r="I9" i="129"/>
  <c r="I10" i="129"/>
  <c r="I11" i="129"/>
  <c r="I12" i="129"/>
  <c r="I13" i="129"/>
  <c r="I14" i="129"/>
  <c r="I15" i="129"/>
  <c r="I16" i="129"/>
  <c r="I17" i="129"/>
  <c r="I18" i="129"/>
  <c r="I19" i="129"/>
  <c r="I20" i="129"/>
  <c r="I21" i="129"/>
  <c r="I22" i="129"/>
  <c r="I23" i="129"/>
  <c r="I24" i="129"/>
  <c r="I25" i="129"/>
  <c r="I26" i="129"/>
  <c r="I6" i="129"/>
  <c r="G9" i="129"/>
  <c r="G10" i="129"/>
  <c r="G11" i="129"/>
  <c r="G12" i="129"/>
  <c r="G13" i="129"/>
  <c r="G14" i="129"/>
  <c r="G15" i="129"/>
  <c r="G16" i="129"/>
  <c r="G17" i="129"/>
  <c r="G18" i="129"/>
  <c r="G19" i="129"/>
  <c r="G20" i="129"/>
  <c r="G21" i="129"/>
  <c r="G22" i="129"/>
  <c r="G23" i="129"/>
  <c r="G24" i="129"/>
  <c r="G25" i="129"/>
  <c r="G26" i="129"/>
  <c r="G7" i="129"/>
  <c r="G8" i="129"/>
  <c r="G6" i="129"/>
  <c r="E7" i="129"/>
  <c r="E8" i="129"/>
  <c r="E9" i="129"/>
  <c r="E10" i="129"/>
  <c r="E11" i="129"/>
  <c r="E12" i="129"/>
  <c r="E13" i="129"/>
  <c r="E14" i="129"/>
  <c r="E15" i="129"/>
  <c r="E16" i="129"/>
  <c r="E17" i="129"/>
  <c r="E18" i="129"/>
  <c r="E19" i="129"/>
  <c r="E20" i="129"/>
  <c r="E21" i="129"/>
  <c r="E22" i="129"/>
  <c r="E23" i="129"/>
  <c r="E24" i="129"/>
  <c r="E25" i="129"/>
  <c r="E26" i="129"/>
  <c r="E6" i="129"/>
  <c r="C7" i="131" l="1"/>
  <c r="C8" i="131"/>
  <c r="C227" i="131"/>
  <c r="F286" i="131"/>
  <c r="F285" i="131"/>
  <c r="C285" i="131"/>
  <c r="F284" i="131"/>
  <c r="C6" i="131"/>
  <c r="C9" i="131"/>
  <c r="C10" i="131"/>
  <c r="C11" i="131"/>
  <c r="C12" i="131"/>
  <c r="C13" i="131"/>
  <c r="C14" i="131"/>
  <c r="C15" i="131"/>
  <c r="C16" i="131"/>
  <c r="C17" i="131"/>
  <c r="C18" i="131"/>
  <c r="C19" i="131"/>
  <c r="C20" i="131"/>
  <c r="C21" i="131"/>
  <c r="C22" i="131"/>
  <c r="C23" i="131"/>
  <c r="C24" i="131"/>
  <c r="C25" i="131"/>
  <c r="C26" i="131"/>
  <c r="C27" i="131"/>
  <c r="C28" i="131"/>
  <c r="C29" i="131"/>
  <c r="C30" i="131"/>
  <c r="C31" i="131"/>
  <c r="C32" i="131"/>
  <c r="C33" i="131"/>
  <c r="C34" i="131"/>
  <c r="C35" i="131"/>
  <c r="C36" i="131"/>
  <c r="C37" i="131"/>
  <c r="C38" i="131"/>
  <c r="C39" i="131"/>
  <c r="C40" i="131"/>
  <c r="C41" i="131"/>
  <c r="C42" i="131"/>
  <c r="C43" i="131"/>
  <c r="C44" i="131"/>
  <c r="C45" i="131"/>
  <c r="C46" i="131"/>
  <c r="C47" i="131"/>
  <c r="C48" i="131"/>
  <c r="C49" i="131"/>
  <c r="C50" i="131"/>
  <c r="C51" i="131"/>
  <c r="C52" i="131"/>
  <c r="C53" i="131"/>
  <c r="C54" i="131"/>
  <c r="C55" i="131"/>
  <c r="C56" i="131"/>
  <c r="C57" i="131"/>
  <c r="C58" i="131"/>
  <c r="C59" i="131"/>
  <c r="C60" i="131"/>
  <c r="C61" i="131"/>
  <c r="C62" i="131"/>
  <c r="C63" i="131"/>
  <c r="C64" i="131"/>
  <c r="C65" i="131"/>
  <c r="C66" i="131"/>
  <c r="C67" i="131"/>
  <c r="C68" i="131"/>
  <c r="C69" i="131"/>
  <c r="C70" i="131"/>
  <c r="C71" i="131"/>
  <c r="C72" i="131"/>
  <c r="C73" i="131"/>
  <c r="C74" i="131"/>
  <c r="C75" i="131"/>
  <c r="C76" i="131"/>
  <c r="C77" i="131"/>
  <c r="C78" i="131"/>
  <c r="C79" i="131"/>
  <c r="C80" i="131"/>
  <c r="C81" i="131"/>
  <c r="C82" i="131"/>
  <c r="C83" i="131"/>
  <c r="C84" i="131"/>
  <c r="C85" i="131"/>
  <c r="C86" i="131"/>
  <c r="C87" i="131"/>
  <c r="C88" i="131"/>
  <c r="C89" i="131"/>
  <c r="C90" i="131"/>
  <c r="C91" i="131"/>
  <c r="C92" i="131"/>
  <c r="C93" i="131"/>
  <c r="C94" i="131"/>
  <c r="C95" i="131"/>
  <c r="C96" i="131"/>
  <c r="C97" i="131"/>
  <c r="C98" i="131"/>
  <c r="C99" i="131"/>
  <c r="C100" i="131"/>
  <c r="C101" i="131"/>
  <c r="C102" i="131"/>
  <c r="C103" i="131"/>
  <c r="C104" i="131"/>
  <c r="C105" i="131"/>
  <c r="C106" i="131"/>
  <c r="C107" i="131"/>
  <c r="C108" i="131"/>
  <c r="C109" i="131"/>
  <c r="C110" i="131"/>
  <c r="C111" i="131"/>
  <c r="C112" i="131"/>
  <c r="C113" i="131"/>
  <c r="C114" i="131"/>
  <c r="C115" i="131"/>
  <c r="C116" i="131"/>
  <c r="C117" i="131"/>
  <c r="C118" i="131"/>
  <c r="C119" i="131"/>
  <c r="C120" i="131"/>
  <c r="C121" i="131"/>
  <c r="C122" i="131"/>
  <c r="C123" i="131"/>
  <c r="C124" i="131"/>
  <c r="C125" i="131"/>
  <c r="C126" i="131"/>
  <c r="C127" i="131"/>
  <c r="C128" i="131"/>
  <c r="C129" i="131"/>
  <c r="C130" i="131"/>
  <c r="C131" i="131"/>
  <c r="C132" i="131"/>
  <c r="C133" i="131"/>
  <c r="C134" i="131"/>
  <c r="C135" i="131"/>
  <c r="C136" i="131"/>
  <c r="C137" i="131"/>
  <c r="C138" i="131"/>
  <c r="C139" i="131"/>
  <c r="C140" i="131"/>
  <c r="C141" i="131"/>
  <c r="C142" i="131"/>
  <c r="C143" i="131"/>
  <c r="C144" i="131"/>
  <c r="C145" i="131"/>
  <c r="C146" i="131"/>
  <c r="C147" i="131"/>
  <c r="C148" i="131"/>
  <c r="C149" i="131"/>
  <c r="C150" i="131"/>
  <c r="C151" i="131"/>
  <c r="C152" i="131"/>
  <c r="C153" i="131"/>
  <c r="C154" i="131"/>
  <c r="C155" i="131"/>
  <c r="C156" i="131"/>
  <c r="C157" i="131"/>
  <c r="C158" i="131"/>
  <c r="C159" i="131"/>
  <c r="C160" i="131"/>
  <c r="C161" i="131"/>
  <c r="C162" i="131"/>
  <c r="C163" i="131"/>
  <c r="C164" i="131"/>
  <c r="C165" i="131"/>
  <c r="C166" i="131"/>
  <c r="C167" i="131"/>
  <c r="C168" i="131"/>
  <c r="C169" i="131"/>
  <c r="C170" i="131"/>
  <c r="C171" i="131"/>
  <c r="C172" i="131"/>
  <c r="C173" i="131"/>
  <c r="C174" i="131"/>
  <c r="C175" i="131"/>
  <c r="C176" i="131"/>
  <c r="C177" i="131"/>
  <c r="C178" i="131"/>
  <c r="C179" i="131"/>
  <c r="C180" i="131"/>
  <c r="C181" i="131"/>
  <c r="C182" i="131"/>
  <c r="C183" i="131"/>
  <c r="C184" i="131"/>
  <c r="C185" i="131"/>
  <c r="C186" i="131"/>
  <c r="C187" i="131"/>
  <c r="C188" i="131"/>
  <c r="C189" i="131"/>
  <c r="C190" i="131"/>
  <c r="C191" i="131"/>
  <c r="C192" i="131"/>
  <c r="C193" i="131"/>
  <c r="C194" i="131"/>
  <c r="C195" i="131"/>
  <c r="C196" i="131"/>
  <c r="C197" i="131"/>
  <c r="C198" i="131"/>
  <c r="C199" i="131"/>
  <c r="C200" i="131"/>
  <c r="C201" i="131"/>
  <c r="C202" i="131"/>
  <c r="C203" i="131"/>
  <c r="C204" i="131"/>
  <c r="C205" i="131"/>
  <c r="C206" i="131"/>
  <c r="C207" i="131"/>
  <c r="C208" i="131"/>
  <c r="C209" i="131"/>
  <c r="C210" i="131"/>
  <c r="C211" i="131"/>
  <c r="C212" i="131"/>
  <c r="C213" i="131"/>
  <c r="C214" i="131"/>
  <c r="C215" i="131"/>
  <c r="C216" i="131"/>
  <c r="C217" i="131"/>
  <c r="C218" i="131"/>
  <c r="C219" i="131"/>
  <c r="C220" i="131"/>
  <c r="C221" i="131"/>
  <c r="C222" i="131"/>
  <c r="C223" i="131"/>
  <c r="C224" i="131"/>
  <c r="C225" i="131"/>
  <c r="C226" i="131"/>
  <c r="C228" i="131"/>
  <c r="C229" i="131"/>
  <c r="C230" i="131"/>
  <c r="C231" i="131"/>
  <c r="C232" i="131"/>
  <c r="C233" i="131"/>
  <c r="C234" i="131"/>
  <c r="C235" i="131"/>
  <c r="C236" i="131"/>
  <c r="C237" i="131"/>
  <c r="C238" i="131"/>
  <c r="C239" i="131"/>
  <c r="C240" i="131"/>
  <c r="C241" i="131"/>
  <c r="C242" i="131"/>
  <c r="C243" i="131"/>
  <c r="C244" i="131"/>
  <c r="C245" i="131"/>
  <c r="C246" i="131"/>
  <c r="C247" i="131"/>
  <c r="C248" i="131"/>
  <c r="C249" i="131"/>
  <c r="C250" i="131"/>
  <c r="C251" i="131"/>
  <c r="C252" i="131"/>
  <c r="C253" i="131"/>
  <c r="C254" i="131"/>
  <c r="C255" i="131"/>
  <c r="C256" i="131"/>
  <c r="C257" i="131"/>
  <c r="C258" i="131"/>
  <c r="C259" i="131"/>
  <c r="C260" i="131"/>
  <c r="C261" i="131"/>
  <c r="C262" i="131"/>
  <c r="C263" i="131"/>
  <c r="C264" i="131"/>
  <c r="C265" i="131"/>
  <c r="C266" i="131"/>
  <c r="C267" i="131"/>
  <c r="C268" i="131"/>
  <c r="C269" i="131"/>
  <c r="C270" i="131"/>
  <c r="C271" i="131"/>
  <c r="C272" i="131"/>
  <c r="C273" i="131"/>
  <c r="C274" i="131"/>
  <c r="C275" i="131"/>
  <c r="C276" i="131"/>
  <c r="C277" i="131"/>
  <c r="C278" i="131"/>
  <c r="C279" i="131"/>
  <c r="C280" i="131"/>
  <c r="C281" i="131"/>
  <c r="C282" i="131"/>
  <c r="C283" i="131"/>
  <c r="C284" i="131"/>
  <c r="C286" i="131"/>
  <c r="C287" i="131"/>
  <c r="C288" i="131"/>
  <c r="C289" i="131"/>
  <c r="C290" i="131"/>
  <c r="C291" i="131"/>
  <c r="C292" i="131"/>
  <c r="C293" i="131"/>
  <c r="C294" i="131"/>
  <c r="C295" i="131"/>
  <c r="C296" i="131"/>
  <c r="C297" i="131"/>
  <c r="C298" i="131"/>
  <c r="C299" i="131"/>
  <c r="C300" i="131"/>
  <c r="C301" i="131"/>
  <c r="C302" i="131"/>
  <c r="C303" i="131"/>
  <c r="C304" i="131"/>
  <c r="C305" i="131"/>
  <c r="C306" i="131"/>
  <c r="C307" i="131"/>
  <c r="C308" i="131"/>
  <c r="C309" i="131"/>
  <c r="C310" i="131"/>
  <c r="C311" i="131"/>
  <c r="C312" i="131"/>
  <c r="C313" i="131"/>
  <c r="C314" i="131"/>
  <c r="C315" i="131"/>
  <c r="C316" i="131"/>
  <c r="C317" i="131"/>
  <c r="C318" i="131"/>
  <c r="C319" i="131"/>
  <c r="C320" i="131"/>
  <c r="C321" i="131"/>
  <c r="C322" i="131"/>
  <c r="C323" i="131"/>
  <c r="C324" i="131"/>
  <c r="C325" i="131"/>
  <c r="C326" i="131"/>
  <c r="C327" i="131"/>
  <c r="C328" i="131"/>
  <c r="C329" i="131"/>
  <c r="C330" i="131"/>
  <c r="C331" i="131"/>
  <c r="C332" i="131"/>
  <c r="C333" i="131"/>
  <c r="C334" i="131"/>
  <c r="C5" i="131"/>
</calcChain>
</file>

<file path=xl/sharedStrings.xml><?xml version="1.0" encoding="utf-8"?>
<sst xmlns="http://schemas.openxmlformats.org/spreadsheetml/2006/main" count="7465" uniqueCount="620">
  <si>
    <r>
      <t xml:space="preserve">ausge-schöpftes Einbürge-rungspoten-tial (aEP) </t>
    </r>
    <r>
      <rPr>
        <vertAlign val="superscript"/>
        <sz val="9"/>
        <rFont val="MetaNormalLF-Roman"/>
        <family val="2"/>
      </rPr>
      <t>1</t>
    </r>
  </si>
  <si>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</si>
  <si>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</si>
  <si>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</si>
  <si>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</si>
  <si>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</si>
  <si>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</si>
  <si>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</si>
  <si>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</si>
  <si>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</si>
  <si>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</si>
  <si>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</si>
  <si>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</si>
  <si>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</si>
  <si>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</si>
  <si>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</si>
  <si>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</si>
  <si>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</si>
  <si>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</si>
  <si>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</si>
  <si>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</si>
  <si>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</si>
  <si>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</si>
  <si>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Durchschnitts-</t>
  </si>
  <si>
    <t>Ledigen</t>
  </si>
  <si>
    <t>Verheira-teten</t>
  </si>
  <si>
    <t>in Jahren</t>
  </si>
  <si>
    <t>in %</t>
  </si>
  <si>
    <t>Andorra</t>
  </si>
  <si>
    <t>Monaco</t>
  </si>
  <si>
    <t>San Marino</t>
  </si>
  <si>
    <t>Vatikanstadt</t>
  </si>
  <si>
    <t>Lesotho</t>
  </si>
  <si>
    <t>Antigua und Barbuda</t>
  </si>
  <si>
    <t>St. Kitts und Nevis</t>
  </si>
  <si>
    <t>Brunei Darussalam</t>
  </si>
  <si>
    <t>Marshallinseln</t>
  </si>
  <si>
    <t>Mikronesien</t>
  </si>
  <si>
    <t>Nauru</t>
  </si>
  <si>
    <t>Papua-Neuguinea</t>
  </si>
  <si>
    <t>Salomonen</t>
  </si>
  <si>
    <t>Vanuatu</t>
  </si>
  <si>
    <t>ausländische Bevölkerung</t>
  </si>
  <si>
    <t>Nachrichtlich:
Ausländische Bevölkerung nach dem AZR</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</si>
  <si>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</si>
  <si>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</si>
  <si>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</si>
  <si>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</si>
  <si>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</si>
  <si>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</si>
  <si>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</si>
  <si>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</si>
  <si>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</si>
  <si>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</si>
  <si>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</si>
  <si>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</si>
  <si>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</si>
  <si>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</si>
  <si>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</si>
  <si>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</si>
  <si>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</si>
  <si>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Timor-Leste</t>
  </si>
  <si>
    <t>mit 7 Jahren Aufenthalt und Inte-grations-
kurs</t>
  </si>
  <si>
    <t>mit 6 Jahr-
en Aufent-
halt und besonder-
en Integra-
tionsleis-
tungen</t>
  </si>
  <si>
    <t>Ost- und Zentralasien</t>
  </si>
  <si>
    <t>Sonstige Ausprägungen</t>
  </si>
  <si>
    <t xml:space="preserve">Ungeklärt </t>
  </si>
  <si>
    <t>Ohne Angabe</t>
  </si>
  <si>
    <t>EU-Staaten</t>
  </si>
  <si>
    <t xml:space="preserve">Sonstiges Europa </t>
  </si>
  <si>
    <t xml:space="preserve">Nordafrika </t>
  </si>
  <si>
    <t xml:space="preserve">Westafrika </t>
  </si>
  <si>
    <t xml:space="preserve">Ostafrika </t>
  </si>
  <si>
    <t xml:space="preserve">Südliches Afrika </t>
  </si>
  <si>
    <t>• der ehemaligen Sowjetunion</t>
  </si>
  <si>
    <t>• der ehemaligen Tschechoslowakei</t>
  </si>
  <si>
    <t>95 und mehr</t>
  </si>
  <si>
    <t>75 – 85</t>
  </si>
  <si>
    <t>85 – 95</t>
  </si>
  <si>
    <t>alter</t>
  </si>
  <si>
    <t>Mauretanien</t>
  </si>
  <si>
    <t>Zentralafrikanische Republik</t>
  </si>
  <si>
    <t>Tansania</t>
  </si>
  <si>
    <t>5 – 10</t>
  </si>
  <si>
    <t xml:space="preserve"> 10 – 15</t>
  </si>
  <si>
    <t>65 – 75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</si>
  <si>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</si>
  <si>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</si>
  <si>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</si>
  <si>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</si>
  <si>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</si>
  <si>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</si>
  <si>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</si>
  <si>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</si>
  <si>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</si>
  <si>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</si>
  <si>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</si>
  <si>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</si>
  <si>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</si>
  <si>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</si>
  <si>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</si>
  <si>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</si>
  <si>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</si>
  <si>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</si>
  <si>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</si>
  <si>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</si>
  <si>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</si>
  <si>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</si>
  <si>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</si>
  <si>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</si>
  <si>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</si>
  <si>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</si>
  <si>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</si>
  <si>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</si>
  <si>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</si>
  <si>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</si>
  <si>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</si>
  <si>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</si>
  <si>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</si>
  <si>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</si>
  <si>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</si>
  <si>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</si>
  <si>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Saudi-Arabien</t>
  </si>
  <si>
    <t>Syrien</t>
  </si>
  <si>
    <t>Vereinigte Arabische Emirate</t>
  </si>
  <si>
    <t>Malaysia</t>
  </si>
  <si>
    <t>Nepal</t>
  </si>
  <si>
    <t>Malediven</t>
  </si>
  <si>
    <t>Singapur</t>
  </si>
  <si>
    <t xml:space="preserve">Korea, Dem. Volksrepublik </t>
  </si>
  <si>
    <t>Fidschi</t>
  </si>
  <si>
    <t>Kiribati</t>
  </si>
  <si>
    <t xml:space="preserve">Deutschland </t>
  </si>
  <si>
    <t>Davon:</t>
  </si>
  <si>
    <t xml:space="preserve">Vereinigte Staaten (USA) </t>
  </si>
  <si>
    <t>Vereinigte Staaten (USA)</t>
  </si>
  <si>
    <t>Anteil der Frauen in %</t>
  </si>
  <si>
    <t>Baden-Württemberg</t>
  </si>
  <si>
    <t>Nieder-sachsen</t>
  </si>
  <si>
    <t>Durchschnittsalter</t>
  </si>
  <si>
    <t>Statistisches Bundesamt</t>
  </si>
  <si>
    <t>Einbür-
gerungs-
quote
nach
Fortschrei-
bung</t>
  </si>
  <si>
    <r>
      <t xml:space="preserve">Nachrichtlich: 
</t>
    </r>
    <r>
      <rPr>
        <sz val="9"/>
        <rFont val="MetaNormalLF-Roman"/>
        <family val="2"/>
      </rPr>
      <t xml:space="preserve">Gebiet </t>
    </r>
    <r>
      <rPr>
        <vertAlign val="superscript"/>
        <sz val="9"/>
        <rFont val="MetaNormalLF-Roman"/>
        <family val="2"/>
      </rPr>
      <t>4</t>
    </r>
    <r>
      <rPr>
        <i/>
        <sz val="9"/>
        <rFont val="MetaNormalLF-Roman"/>
        <family val="2"/>
      </rPr>
      <t xml:space="preserve">
•</t>
    </r>
    <r>
      <rPr>
        <sz val="9"/>
        <rFont val="MetaNormalLF-Roman"/>
        <family val="2"/>
      </rPr>
      <t>des ehemaligen Jugoslawien</t>
    </r>
  </si>
  <si>
    <t>Vervielfältigung und Verbreitung, auch auszugsweise, mit Quellenangabe gestattet.</t>
  </si>
  <si>
    <t>Bevölkerung und Erwerbstätigkeit</t>
  </si>
  <si>
    <t>Erscheinungsfolge: jährlich</t>
  </si>
  <si>
    <t>Inhalt</t>
  </si>
  <si>
    <t>Textteil</t>
  </si>
  <si>
    <t xml:space="preserve">Methodische Einführung und Quellen der Ergebnisse </t>
  </si>
  <si>
    <t>Definitionen von ausgewählten Begriffen und Merkmalen</t>
  </si>
  <si>
    <t>Schaubilder</t>
  </si>
  <si>
    <t>Tabellen</t>
  </si>
  <si>
    <t>3a</t>
  </si>
  <si>
    <t>3b</t>
  </si>
  <si>
    <t>Anhang</t>
  </si>
  <si>
    <t>Karte: Zuordnung der Staaten nach Kontinenten und Teilkontinenten</t>
  </si>
  <si>
    <t>Verzeichnis der Staaten mit Zuordnung zu den jeweiligen Kontinenten und Teilkontinenten</t>
  </si>
  <si>
    <t>São Tomé und Príncipe</t>
  </si>
  <si>
    <t>Côte d’Ivoire</t>
  </si>
  <si>
    <t>Einbürgerungen</t>
  </si>
  <si>
    <t>nach Ausländer-zentral-register</t>
  </si>
  <si>
    <t>verheiratet</t>
  </si>
  <si>
    <t>verwitwet</t>
  </si>
  <si>
    <t>geschieden</t>
  </si>
  <si>
    <t xml:space="preserve">weiblich </t>
  </si>
  <si>
    <t>Anzahl</t>
  </si>
  <si>
    <t>%</t>
  </si>
  <si>
    <t xml:space="preserve">Davon Aufenthaltsdauer von … bis unter … Jahren </t>
  </si>
  <si>
    <t>Davon Aufenthaltsdauer von … bis unter … Jahren</t>
  </si>
  <si>
    <t xml:space="preserve"> 15 – 20</t>
  </si>
  <si>
    <t>20 und mehr</t>
  </si>
  <si>
    <t xml:space="preserve"> 20 und mehr</t>
  </si>
  <si>
    <t>Durchschnitt–
liches Alter</t>
  </si>
  <si>
    <t>EU–Staaten</t>
  </si>
  <si>
    <t>Süd– und Südostasien</t>
  </si>
  <si>
    <t>Ost– und Zentralasien</t>
  </si>
  <si>
    <t>Quelle: Einbürgerungsstatistik</t>
  </si>
  <si>
    <t>Quelle:  Einbürgerungsstatistik</t>
  </si>
  <si>
    <t>Quelle: Bevölkerungsfortschreibung, Ausländerzentralregister (AZR) und Einbürgerungsstatistik</t>
  </si>
  <si>
    <t>Ausland</t>
  </si>
  <si>
    <t>Einbürgerungen vom Ausland</t>
  </si>
  <si>
    <t>x </t>
  </si>
  <si>
    <t>Quelle: 1871-1970 Ergebnisse der Volkszählungen; ab 1975 Ergebnisse der Bevölkerungsfortschreibung bzw. des Ausländerzentralregisters (AZR), 
              Einbürgerungsstatistik.</t>
  </si>
  <si>
    <t xml:space="preserve"> 9 – 15</t>
  </si>
  <si>
    <t>Darunter:</t>
  </si>
  <si>
    <t>mit fortbestehender
bisheriger
Staatsangehörigkeit</t>
  </si>
  <si>
    <t>mit Verlust der 
bisherigen
Staatsangehörigkeit</t>
  </si>
  <si>
    <t>von Ausländern in Deutschland</t>
  </si>
  <si>
    <t>im Ausland</t>
  </si>
  <si>
    <t>Übergangsregelungen für</t>
  </si>
  <si>
    <t>mit Nieder-lassung auf Dauer</t>
  </si>
  <si>
    <t>mit 8 Jahren Aufenthalt</t>
  </si>
  <si>
    <t>ehemalige Deutsche und deren Nach-kommen</t>
  </si>
  <si>
    <t>Kinder unter 10 bei Antrag in 2000</t>
  </si>
  <si>
    <t>Ein- bürgerungen insgesamt</t>
  </si>
  <si>
    <t>9 I</t>
  </si>
  <si>
    <t>9 M</t>
  </si>
  <si>
    <t>9 W</t>
  </si>
  <si>
    <t>Ausländer mit Bindungen an Deutschland</t>
  </si>
  <si>
    <t>unter 8</t>
  </si>
  <si>
    <t>8 – 9</t>
  </si>
  <si>
    <t xml:space="preserve"> 8 – 9</t>
  </si>
  <si>
    <t>31.12.2006</t>
  </si>
  <si>
    <t>31.12.2007</t>
  </si>
  <si>
    <t>1 Methodische Einführung und Quellen der Ergebnisse</t>
  </si>
  <si>
    <t>2 Definitionen von ausgewählten Begriffen und Merkmalen</t>
  </si>
  <si>
    <t>Die einzelnen Rechtsgrundlagen der Einbürgerung</t>
  </si>
  <si>
    <t>Gegenüberstellung alter und neuer Rechtsgrundlagen der Einbürgerung</t>
  </si>
  <si>
    <t>Fachserie 1 Reihe 2.1</t>
  </si>
  <si>
    <t>31.12.2008</t>
  </si>
  <si>
    <t>EU-Kandidatenländer</t>
  </si>
  <si>
    <t>EWR-Staaten/Schweiz</t>
  </si>
  <si>
    <t xml:space="preserve">Liechtenstein </t>
  </si>
  <si>
    <t>• des ehemaligen Serbien 
   und Montenegro</t>
  </si>
  <si>
    <t>Kosovo¹</t>
  </si>
  <si>
    <t xml:space="preserve">    und Montenegro</t>
  </si>
  <si>
    <t xml:space="preserve">• des ehemaligen Serbien </t>
  </si>
  <si>
    <t>31.12.2009</t>
  </si>
  <si>
    <t>nach Bevölkerungsfortschreibung in 1 000</t>
  </si>
  <si>
    <t>31.12.2010</t>
  </si>
  <si>
    <t>Erwerb der deut-
schen Staatsange-
hörigkeit insgesamt</t>
  </si>
  <si>
    <t>Erwerb der deutschen Staatsangehörigkeit nach Art des Erwerbs und der bisherigen Staatsangehörigkeit</t>
  </si>
  <si>
    <t>Seit 2010 hat Island den Status eines EU-Kandidatenlandes, gleichzeitig gehört es nach wie vor der EFTA/EWR an.</t>
  </si>
  <si>
    <t>Zentralafrika</t>
  </si>
  <si>
    <t>31.12.2011</t>
  </si>
  <si>
    <t>Quelle: Einbürgerungsstatistik.</t>
  </si>
  <si>
    <t>Davon im Alter von ...  bis unter ... Jahren</t>
  </si>
  <si>
    <t>Davon im Alter von … bis unter … Jahren</t>
  </si>
  <si>
    <r>
      <t xml:space="preserve">ehem. Serbien und Montenegro </t>
    </r>
    <r>
      <rPr>
        <vertAlign val="superscript"/>
        <sz val="9"/>
        <rFont val="MetaNormalLF-Roman"/>
        <family val="2"/>
      </rPr>
      <t>1</t>
    </r>
  </si>
  <si>
    <t>Serbien ¹ (mit und ohne Kosovo)</t>
  </si>
  <si>
    <r>
      <t xml:space="preserve">Montenegro </t>
    </r>
    <r>
      <rPr>
        <vertAlign val="superscript"/>
        <sz val="9"/>
        <rFont val="MetaNormalLF-Roman"/>
        <family val="2"/>
      </rPr>
      <t>1</t>
    </r>
  </si>
  <si>
    <t>Ge-
schlecht</t>
  </si>
  <si>
    <r>
      <t xml:space="preserve">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</si>
  <si>
    <t xml:space="preserve">ehem. Serbien und Montenegro ² </t>
  </si>
  <si>
    <t>Mitein-
bürgerung von Familienan-
gehörigen</t>
  </si>
  <si>
    <t>Alt- und 
Wiedergut-
machungsfälle</t>
  </si>
  <si>
    <t>frühere
deutsche Staatsange-hörige</t>
  </si>
  <si>
    <r>
      <t xml:space="preserve">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
    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t>
    </r>
  </si>
  <si>
    <r>
      <t xml:space="preserve">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
    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t>
    </r>
  </si>
  <si>
    <t>Sudan (mit und ohne Südsudan)</t>
  </si>
  <si>
    <t>Südsudan</t>
  </si>
  <si>
    <r>
      <t xml:space="preserve">Nachrichtlich: 
</t>
    </r>
    <r>
      <rPr>
        <sz val="9"/>
        <rFont val="MetaNormalLF-Roman"/>
        <family val="2"/>
      </rPr>
      <t>Gebiet ²</t>
    </r>
    <r>
      <rPr>
        <i/>
        <sz val="9"/>
        <rFont val="MetaNormalLF-Roman"/>
        <family val="2"/>
      </rPr>
      <t xml:space="preserve">
•</t>
    </r>
    <r>
      <rPr>
        <sz val="9"/>
        <rFont val="MetaNormalLF-Roman"/>
        <family val="2"/>
      </rPr>
      <t>des ehemaligen Jugoslawien</t>
    </r>
  </si>
  <si>
    <r>
      <t>Quelle:</t>
    </r>
    <r>
      <rPr>
        <sz val="9"/>
        <rFont val="MetaNormalLF-Roman"/>
        <family val="2"/>
      </rPr>
      <t xml:space="preserve"> </t>
    </r>
    <r>
      <rPr>
        <i/>
        <sz val="9"/>
        <rFont val="MetaNormalLF-Roman"/>
        <family val="2"/>
      </rPr>
      <t>Einbürgerungsstatistik</t>
    </r>
  </si>
  <si>
    <t>Durchschnitt-
liche Aufent-
haltsdauer
in Jahren</t>
  </si>
  <si>
    <t>1 Nur Wohnsitz im Bundesgebiet.</t>
  </si>
  <si>
    <t>davon Einbürgerungen</t>
  </si>
  <si>
    <t>mit Deutschen als Ehe- oder Lebens-
partner</t>
  </si>
  <si>
    <t>Ein-
bürgerungen insgesamt</t>
  </si>
  <si>
    <r>
      <t xml:space="preserve">13 Erwerb der deutschen Staatsangehörigkeit
      </t>
    </r>
    <r>
      <rPr>
        <sz val="12"/>
        <rFont val="MetaNormalLF-Roman"/>
        <family val="2"/>
      </rPr>
      <t>nach Art des Erwerbs und der bisherigen Staatsangehörigkeit</t>
    </r>
  </si>
  <si>
    <t>Kosovo ²</t>
  </si>
  <si>
    <t>1</t>
  </si>
  <si>
    <t>aEP ¹</t>
  </si>
  <si>
    <r>
      <t xml:space="preserve">1  aEP: Ausgeschöpftes Einbürgerungspotential: In Abstimmung mit den Integrationsindikatoren des Bundes und der
    Länder werden die Einbürgerungen auf die Ausländer mit einer Aufenthaltsdauer von 10 Jahren und mehr zu Beginn 
    des Berichtsjahres zu bezogen.
2  Ab August 2006 werden neben der Staatsangehörigkeit von Serbien und Montenegro auch die Staatsangehörigkeiten
    der beiden Nachfolgestaaten ‚Serbien‘ und ‚Montenegro‘ nachgewiesen. Ab 01.05.2008 wird Kosovo getrennt ausge-
    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
    lowakei ohne nähere Angabe.</t>
    </r>
  </si>
  <si>
    <t>Serbien ² (mit und ohne Kosovo)</t>
  </si>
  <si>
    <t>Montenegro ²</t>
  </si>
  <si>
    <t>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Gebiet des ehemaligen Jugoslawien: 
    Bosnien und Herzegowina, Kroatien, Mazedonien, Montenegro, Serbien, Slowenien einschließlich Personen mit der Staatsange-
    hörigkeit des ehemaligen Serbien und Montenegro und des ehemaligen Jugoslawiens ohne nähere Angabe.
    Gebiet der ehemaligen Sowjetunion: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Gebiet der ehemaligen Tschechoslowakei: 
    Tschechische Republik, Slowakei, einschließlich Personen mit der Staatsangehörigkeit der ehemaligen Tschechoslowakei ohne
    nähere Angabe.</t>
  </si>
  <si>
    <r>
      <t xml:space="preserve">1 Nur Wohnsitz im Bundesgebiet.
2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t>
    </r>
  </si>
  <si>
    <t>3 Die einzelnen Rechtsgrundlagen der Einbürgerung</t>
  </si>
  <si>
    <t>4 Gegenüberstellung alter und neuer Rechtsgrundlagen der Einbürgerung</t>
  </si>
  <si>
    <t>Soweit nicht anders angegeben, beziehen sich die Angaben auf den Gebietsstand der</t>
  </si>
  <si>
    <r>
      <t>Bundesrepublik Deutschland</t>
    </r>
    <r>
      <rPr>
        <sz val="9"/>
        <rFont val="MetaNormalLF-Roman"/>
        <family val="2"/>
      </rPr>
      <t xml:space="preserve"> seit dem 03.10.1990.</t>
    </r>
  </si>
  <si>
    <r>
      <t xml:space="preserve">Die Angaben für das </t>
    </r>
    <r>
      <rPr>
        <b/>
        <sz val="9"/>
        <rFont val="MetaNormalLF-Roman"/>
        <family val="2"/>
      </rPr>
      <t>„Frühere Bundesgebiet“</t>
    </r>
    <r>
      <rPr>
        <sz val="9"/>
        <rFont val="MetaNormalLF-Roman"/>
        <family val="2"/>
      </rPr>
      <t xml:space="preserve"> beziehen sich auf die Bundesrepublik Deutschland</t>
    </r>
  </si>
  <si>
    <t>nach dem Gebietsstand bis zum 03.10.1990; sie schließen Berlin-West ein.</t>
  </si>
  <si>
    <t>Zeichenerklärung</t>
  </si>
  <si>
    <t>–     =     nichts vorhanden</t>
  </si>
  <si>
    <t xml:space="preserve">  .     =     Zahlenwert unbekannt</t>
  </si>
  <si>
    <t>0     =     Weniger als die Hälfte von 1 in der
                letzten besetzten Stelle, jedoch
                mehr als nichts.</t>
  </si>
  <si>
    <t>X     =     Tabellenfach gesperrt, weil
               Aussage nicht sinnvoll</t>
  </si>
  <si>
    <t>Abkürzungen</t>
  </si>
  <si>
    <t>a.     =     am</t>
  </si>
  <si>
    <t xml:space="preserve"> a.d.     =     an der</t>
  </si>
  <si>
    <t xml:space="preserve">  BGBI.     =     Bundesgesetzblatt</t>
  </si>
  <si>
    <t xml:space="preserve">   EU     =     Europäische Union</t>
  </si>
  <si>
    <t xml:space="preserve">  GG      =     Grundgesetz</t>
  </si>
  <si>
    <t xml:space="preserve">  GMBI.     =     Gemeinsames Ministerialblatt</t>
  </si>
  <si>
    <t xml:space="preserve">  i.     =     im</t>
  </si>
  <si>
    <t xml:space="preserve">   i.d.     =     in der</t>
  </si>
  <si>
    <t>Reg.-Bez.     =     Regierungsbezirk</t>
  </si>
  <si>
    <t xml:space="preserve">  D     =     Deutschland</t>
  </si>
  <si>
    <t>Internetfundstellen</t>
  </si>
  <si>
    <t xml:space="preserve">Über unsere Internetadresse www.destatis/de.qualitaetsberichte finden Sie ausführliche </t>
  </si>
  <si>
    <t>Qualitätsberichte für die einzelnen Statistiken.</t>
  </si>
  <si>
    <t>9 – 15</t>
  </si>
  <si>
    <t>Staatsangehörigkeit</t>
  </si>
  <si>
    <t>30 – 35</t>
  </si>
  <si>
    <t>35 – 40</t>
  </si>
  <si>
    <t>40 – 45</t>
  </si>
  <si>
    <t>45 – 50</t>
  </si>
  <si>
    <t>50 – 55</t>
  </si>
  <si>
    <t>55 – 60</t>
  </si>
  <si>
    <t>75 – 80</t>
  </si>
  <si>
    <t>80 – 85</t>
  </si>
  <si>
    <t>85 – 90</t>
  </si>
  <si>
    <t>90 – 95</t>
  </si>
  <si>
    <t>Weißrussland</t>
  </si>
  <si>
    <t>25 – 35</t>
  </si>
  <si>
    <t>35 – 45</t>
  </si>
  <si>
    <t>45 – 55</t>
  </si>
  <si>
    <t xml:space="preserve">55 – 65 </t>
  </si>
  <si>
    <t>Botsuana</t>
  </si>
  <si>
    <t>Dschibuti</t>
  </si>
  <si>
    <t>Simbabwe</t>
  </si>
  <si>
    <t>Gabun</t>
  </si>
  <si>
    <t>Komoren</t>
  </si>
  <si>
    <t>Madagaskar</t>
  </si>
  <si>
    <t>Mauritius</t>
  </si>
  <si>
    <t>Malawi</t>
  </si>
  <si>
    <t>Sambia</t>
  </si>
  <si>
    <t>Ruanda</t>
  </si>
  <si>
    <t>Namibia</t>
  </si>
  <si>
    <t>Seychellen</t>
  </si>
  <si>
    <t>Äquatorialguinea</t>
  </si>
  <si>
    <t>Swasiland</t>
  </si>
  <si>
    <t>Burundi</t>
  </si>
  <si>
    <t>Bahamas</t>
  </si>
  <si>
    <t>Guyana</t>
  </si>
  <si>
    <t>Belize</t>
  </si>
  <si>
    <t>Suriname</t>
  </si>
  <si>
    <t>Uruguay</t>
  </si>
  <si>
    <t>Bhutan</t>
  </si>
  <si>
    <t>Kambodscha</t>
  </si>
  <si>
    <t>Palau</t>
  </si>
  <si>
    <t>Samoa</t>
  </si>
  <si>
    <t>Stichtag</t>
  </si>
  <si>
    <t>Bevölkerung</t>
  </si>
  <si>
    <t>insgesamt</t>
  </si>
  <si>
    <t>männlich</t>
  </si>
  <si>
    <t>weiblich</t>
  </si>
  <si>
    <t>.</t>
  </si>
  <si>
    <t>Früheres Bundesgebiet</t>
  </si>
  <si>
    <t>Deutschland</t>
  </si>
  <si>
    <t>__________</t>
  </si>
  <si>
    <t>Land</t>
  </si>
  <si>
    <t xml:space="preserve">Baden-Württemberg </t>
  </si>
  <si>
    <t xml:space="preserve">Bayern </t>
  </si>
  <si>
    <t>Berlin</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</si>
  <si>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</si>
  <si>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</si>
  <si>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</si>
  <si>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</si>
  <si>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</si>
  <si>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</si>
  <si>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</si>
  <si>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</si>
  <si>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</si>
  <si>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</si>
  <si>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</si>
  <si>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</si>
  <si>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von Staaten-losen und heimatlosen Ausländern</t>
  </si>
  <si>
    <t xml:space="preserve">Thüringen </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</si>
  <si>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</si>
  <si>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</si>
  <si>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</si>
  <si>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</si>
  <si>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</si>
  <si>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</si>
  <si>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</si>
  <si>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</si>
  <si>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</si>
  <si>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</si>
  <si>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</si>
  <si>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</si>
  <si>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</si>
  <si>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</si>
  <si>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</si>
  <si>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</si>
  <si>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</si>
  <si>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</si>
  <si>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</si>
  <si>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</si>
  <si>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</si>
  <si>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</si>
  <si>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</si>
  <si>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</si>
  <si>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Tschechische Republik </t>
  </si>
  <si>
    <t xml:space="preserve">Ungarn </t>
  </si>
  <si>
    <t xml:space="preserve">Vereinigtes Königreich </t>
  </si>
  <si>
    <t xml:space="preserve">Zypern </t>
  </si>
  <si>
    <t xml:space="preserve">Albanien </t>
  </si>
  <si>
    <t xml:space="preserve">Bosnien und Herzegowina </t>
  </si>
  <si>
    <t xml:space="preserve">Bulgarien </t>
  </si>
  <si>
    <t xml:space="preserve">Island </t>
  </si>
  <si>
    <t xml:space="preserve">Kroatien </t>
  </si>
  <si>
    <t xml:space="preserve">Mazedonien </t>
  </si>
  <si>
    <t xml:space="preserve">Norwegen </t>
  </si>
  <si>
    <t xml:space="preserve">Rumänien </t>
  </si>
  <si>
    <t xml:space="preserve">Russische Föderation </t>
  </si>
  <si>
    <t>3 669,0</t>
  </si>
  <si>
    <t>3 530,0</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</si>
  <si>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</si>
  <si>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</si>
  <si>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</si>
  <si>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</si>
  <si>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</si>
  <si>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</si>
  <si>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</si>
  <si>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</si>
  <si>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Guinea-Bissau</t>
  </si>
  <si>
    <t xml:space="preserve">Marokko </t>
  </si>
  <si>
    <t xml:space="preserve">Niger </t>
  </si>
  <si>
    <t xml:space="preserve">Nigeria </t>
  </si>
  <si>
    <t xml:space="preserve">Togo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</si>
  <si>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</si>
  <si>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</si>
  <si>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</si>
  <si>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</si>
  <si>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</si>
  <si>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</si>
  <si>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</si>
  <si>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</si>
  <si>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</si>
  <si>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</si>
  <si>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</si>
  <si>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</si>
  <si>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</si>
  <si>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</si>
  <si>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</si>
  <si>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</si>
  <si>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</si>
  <si>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</si>
  <si>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</si>
  <si>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</si>
  <si>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</si>
  <si>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</si>
  <si>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</si>
  <si>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</si>
  <si>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</si>
  <si>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</si>
  <si>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</si>
  <si>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</si>
  <si>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</si>
  <si>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</si>
  <si>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</si>
  <si>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</si>
  <si>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</si>
  <si>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</si>
  <si>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</si>
  <si>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</si>
  <si>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</si>
  <si>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</si>
  <si>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</si>
  <si>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</si>
  <si>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</si>
  <si>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</si>
  <si>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</si>
  <si>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</si>
  <si>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</si>
  <si>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</si>
  <si>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</si>
  <si>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</si>
  <si>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</si>
  <si>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</si>
  <si>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</si>
  <si>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Tschechische Republik</t>
  </si>
  <si>
    <t>Ungarn</t>
  </si>
  <si>
    <t>Vereinigtes Königreich</t>
  </si>
  <si>
    <t>Zypern</t>
  </si>
  <si>
    <t>Albanien</t>
  </si>
  <si>
    <t>Bosnien und Herzegowina</t>
  </si>
  <si>
    <t>Bulgarien</t>
  </si>
  <si>
    <t>Island</t>
  </si>
  <si>
    <t>Kroatien</t>
  </si>
  <si>
    <t>Mazedonien</t>
  </si>
  <si>
    <t>Norwegen</t>
  </si>
  <si>
    <t>Rumänien</t>
  </si>
  <si>
    <t>Russische Föderation</t>
  </si>
  <si>
    <t>Schweiz</t>
  </si>
  <si>
    <t>Türkei</t>
  </si>
  <si>
    <t>Ukraine</t>
  </si>
  <si>
    <t>Ägypten</t>
  </si>
  <si>
    <t>Äthiopien</t>
  </si>
  <si>
    <t>Algerien</t>
  </si>
  <si>
    <t>Ghana</t>
  </si>
  <si>
    <t>Marokko</t>
  </si>
  <si>
    <t>Nigeria</t>
  </si>
  <si>
    <t>Südafrika</t>
  </si>
  <si>
    <t>Tunesien</t>
  </si>
  <si>
    <t>Argentinien</t>
  </si>
  <si>
    <t>Brasilien</t>
  </si>
  <si>
    <t>Chile</t>
  </si>
  <si>
    <t>Afghanistan</t>
  </si>
  <si>
    <t>Indien</t>
  </si>
  <si>
    <t>Indonesien</t>
  </si>
  <si>
    <t>Israel</t>
  </si>
  <si>
    <t>Japan</t>
  </si>
  <si>
    <t>Jordanien</t>
  </si>
  <si>
    <t>Korea, Republik</t>
  </si>
  <si>
    <t>Ihr Kontakt zu uns:</t>
  </si>
  <si>
    <t>www.destatis.de/kontakt</t>
  </si>
  <si>
    <t>Libanon</t>
  </si>
  <si>
    <t>Pakistan</t>
  </si>
  <si>
    <t>Philippinen</t>
  </si>
  <si>
    <t>Sri Lanka</t>
  </si>
  <si>
    <t>Thailand</t>
  </si>
  <si>
    <t>Vietnam</t>
  </si>
  <si>
    <t>Australien</t>
  </si>
  <si>
    <t>Staatenlos</t>
  </si>
  <si>
    <t>Ungeklärt und ohne Angabe</t>
  </si>
  <si>
    <t>Togo</t>
  </si>
  <si>
    <t>Europa</t>
  </si>
  <si>
    <t>Afrika</t>
  </si>
  <si>
    <t>Amerika</t>
  </si>
  <si>
    <t>Asien</t>
  </si>
  <si>
    <t>Australien und Ozeanien</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</si>
  <si>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</si>
  <si>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</si>
  <si>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</si>
  <si>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</si>
  <si>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</si>
  <si>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</si>
  <si>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</si>
  <si>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</si>
  <si>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</si>
  <si>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</si>
  <si>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</si>
  <si>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</si>
  <si>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</si>
  <si>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</si>
  <si>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</si>
  <si>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Kongo, Demokratische Republik</t>
  </si>
  <si>
    <t>Davon</t>
  </si>
  <si>
    <t>Zusammen</t>
  </si>
  <si>
    <t>Alter von … bis 
unter … Jahren</t>
  </si>
  <si>
    <t xml:space="preserve">  5 – 10</t>
  </si>
  <si>
    <t>10 – 15</t>
  </si>
  <si>
    <t>15 – 20</t>
  </si>
  <si>
    <t>60 – 65</t>
  </si>
  <si>
    <t>65 – 70</t>
  </si>
  <si>
    <t>70 – 75</t>
  </si>
  <si>
    <t>20 – 25</t>
  </si>
  <si>
    <t>25 – 30</t>
  </si>
  <si>
    <t>unter 5</t>
  </si>
  <si>
    <t>Angola</t>
  </si>
  <si>
    <t>nach Fort-schreibung (BF)</t>
  </si>
  <si>
    <t>Quote be-zogen auf BF</t>
  </si>
  <si>
    <t>aufent-haltsdauer</t>
  </si>
  <si>
    <t>aEP ²</t>
  </si>
  <si>
    <t>Anteil der</t>
  </si>
  <si>
    <r>
      <t xml:space="preserve">
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t>
    </r>
  </si>
  <si>
    <r>
      <t xml:space="preserve">Nachrichtlich: 
</t>
    </r>
    <r>
      <rPr>
        <sz val="9"/>
        <rFont val="MetaNormalLF-Roman"/>
        <family val="2"/>
      </rPr>
      <t>Gebiet ³</t>
    </r>
    <r>
      <rPr>
        <i/>
        <sz val="9"/>
        <rFont val="MetaNormalLF-Roman"/>
        <family val="2"/>
      </rPr>
      <t xml:space="preserve">
•</t>
    </r>
    <r>
      <rPr>
        <sz val="9"/>
        <rFont val="MetaNormalLF-Roman"/>
        <family val="2"/>
      </rPr>
      <t>des ehemaligen Jugoslawien</t>
    </r>
  </si>
  <si>
    <t>31.12.2012</t>
  </si>
  <si>
    <t>2013</t>
  </si>
  <si>
    <t>1 Einbürgerungen 2013 nach bisheriger Staatsangehörigkeit und Ländern</t>
  </si>
  <si>
    <t>2 Einbürgerungen 1991 bis 2013 nach bisheriger Staatsangehörigkeit</t>
  </si>
  <si>
    <t>3 Einbürgerungen 2013 mit Wohnsitz in Deutschland nach Aufenthaltsdauer und Ländern</t>
  </si>
  <si>
    <t>Einbürgerungen 2013 nach bisheriger Staatsangehörigkeit und Ländern</t>
  </si>
  <si>
    <t>Einbürgerungen 1991 bis 2013 nach bisheriger Staatsangehörigkeit</t>
  </si>
  <si>
    <t>Einbürgerungen 2013 mit Wohnsitz in Deutschland nach Aufenthaltsdauer und Ländern</t>
  </si>
  <si>
    <t>Bevölkerung insgesamt, ausländische Bevölkerung und Einbürgerungen 1961 bis 2013</t>
  </si>
  <si>
    <t>Ausländische Bevölkerung und Einbürgerungen 2006 bis 2013 nach Ländern</t>
  </si>
  <si>
    <t>Einbürgerungen 2006 bis 2009 nach bisheriger Staatsangehörigkeit und Geschlecht</t>
  </si>
  <si>
    <t>Einbürgerungen 2010 bis 2013 nach bisheriger Staatsangehörigkeit und Geschlecht</t>
  </si>
  <si>
    <t>Einbürgerungen 2013 nach bisheriger Staatsangehörigkeit und Altersgruppen</t>
  </si>
  <si>
    <t>Einbürgerungen 2013 nach ausgewählter bisheriger Staatsangehörigkeit und Familienstand</t>
  </si>
  <si>
    <t>Einbürgerungen 2013 nach Altersgruppen und Familienstand</t>
  </si>
  <si>
    <t>Einbürgerungen 2013 nach Altersgruppen und Aufenthaltsdauer</t>
  </si>
  <si>
    <t>Einbürgerungen 2013 nach bisheriger Staatsangehörigkeit und Aufenthaltsdauer</t>
  </si>
  <si>
    <t>Eingebürgerte Männer 2013 nach bisheriger Staatsangehörigkeit und Ländern</t>
  </si>
  <si>
    <t>Eingebürgerte Frauen 2013 nach bisheriger Staatsangehörigkeit und Ländern</t>
  </si>
  <si>
    <t>Einbürgerungen 2013 nach bisheriger Staatsangehörigkeit und Rechtsgründen der Einbürgerung</t>
  </si>
  <si>
    <t>Einbürgerungen 2013 nach bisheriger Staatsangehörigkeit und ausgewählten Merkmalen</t>
  </si>
  <si>
    <t>Einbürgerungen 2013 nach dem Land der fortbestehenden und nicht fortbestehenden bisherigen Staatsangehörigkeit</t>
  </si>
  <si>
    <t>1  Bevölkerung insgesamt, ausländische Bevölkerung und Einbürgerungen 1961 bis 2013</t>
  </si>
  <si>
    <t>2  Ausländische Bevölkerung und Einbürgerungen 2006 bis 2013 nach Ländern ¹</t>
  </si>
  <si>
    <t>31.12.2013</t>
  </si>
  <si>
    <r>
      <t xml:space="preserve">4  Einbürgerungen 2013 
     </t>
    </r>
    <r>
      <rPr>
        <sz val="12"/>
        <rFont val="MetaNormalLF-Roman"/>
        <family val="2"/>
      </rPr>
      <t>nach bisheriger Staatsangehörigkeit und Altersgruppen</t>
    </r>
  </si>
  <si>
    <r>
      <t xml:space="preserve">4  Einbürgerungen 2013
     </t>
    </r>
    <r>
      <rPr>
        <sz val="12"/>
        <rFont val="MetaNormalLF-Roman"/>
        <family val="2"/>
      </rPr>
      <t>nach bisheriger Staatsangehörigkeit und Altersgruppen</t>
    </r>
  </si>
  <si>
    <r>
      <t xml:space="preserve">5  Einbürgerungen 2013
    </t>
    </r>
    <r>
      <rPr>
        <sz val="12"/>
        <rFont val="MetaNormalLF-Roman"/>
        <family val="2"/>
      </rPr>
      <t>nach ausgewählter bisheriger Staatsangehörigkeit und Familienstand</t>
    </r>
  </si>
  <si>
    <r>
      <t xml:space="preserve">5  Einbürgerungen 2013
     </t>
    </r>
    <r>
      <rPr>
        <sz val="12"/>
        <rFont val="MetaNormalLF-Roman"/>
        <family val="2"/>
      </rPr>
      <t>nach ausgewählter bisheriger Staatsangehörigkeit und Familienstand</t>
    </r>
  </si>
  <si>
    <r>
      <t xml:space="preserve">6 Einbürgerungen 2013
    </t>
    </r>
    <r>
      <rPr>
        <sz val="12"/>
        <rFont val="MetaNormalLF-Roman"/>
        <family val="2"/>
      </rPr>
      <t>nach Altersgruppen und Familienstand</t>
    </r>
  </si>
  <si>
    <r>
      <t xml:space="preserve">7 Einbürgerungen 2013 
    </t>
    </r>
    <r>
      <rPr>
        <sz val="12"/>
        <rFont val="MetaNormalLF-Roman"/>
        <family val="2"/>
      </rPr>
      <t>nach Altersgruppen und Aufenthaltsdauer ¹</t>
    </r>
  </si>
  <si>
    <r>
      <t xml:space="preserve">8 Einbürgerungen 2013 
   </t>
    </r>
    <r>
      <rPr>
        <sz val="12"/>
        <rFont val="MetaNormalLF-Roman"/>
        <family val="2"/>
      </rPr>
      <t>nach bisheriger Staatsangehörigkeit und Aufenthaltsdauer ¹</t>
    </r>
  </si>
  <si>
    <r>
      <t xml:space="preserve">9 Einbürgerungen 2013
    </t>
    </r>
    <r>
      <rPr>
        <sz val="12"/>
        <rFont val="MetaNormalLF-Roman"/>
        <family val="2"/>
      </rPr>
      <t>nach bisheriger Staatsangehörigkeit und Ländern</t>
    </r>
  </si>
  <si>
    <r>
      <t xml:space="preserve">10 Einbürgerungen 2013 
     </t>
    </r>
    <r>
      <rPr>
        <sz val="12"/>
        <rFont val="MetaNormalLF-Roman"/>
        <family val="2"/>
      </rPr>
      <t xml:space="preserve"> nach bisheriger Staatsangehörigkeit und Rechtsgründen der Einbürgerung</t>
    </r>
  </si>
  <si>
    <r>
      <t xml:space="preserve">11 Einbürgerungen 2013
     </t>
    </r>
    <r>
      <rPr>
        <sz val="12"/>
        <color indexed="8"/>
        <rFont val="MetaNormalLF-Roman"/>
        <family val="2"/>
      </rPr>
      <t>nach bisheriger Staatsangehörigkeit und ausgewählten Merkmalen</t>
    </r>
  </si>
  <si>
    <t>durch Einbürgerung
(2012)</t>
  </si>
  <si>
    <r>
      <t xml:space="preserve">durch Adoption </t>
    </r>
    <r>
      <rPr>
        <vertAlign val="superscript"/>
        <sz val="9"/>
        <rFont val="MetaNormalLF-Roman"/>
        <family val="2"/>
      </rPr>
      <t>3</t>
    </r>
    <r>
      <rPr>
        <sz val="9"/>
        <rFont val="MetaNormalLF-Roman"/>
        <family val="2"/>
      </rPr>
      <t xml:space="preserve">
(2012)</t>
    </r>
  </si>
  <si>
    <r>
      <t xml:space="preserve">Spätaussiedler </t>
    </r>
    <r>
      <rPr>
        <vertAlign val="superscript"/>
        <sz val="9"/>
        <rFont val="MetaNormalLF-Roman"/>
        <family val="2"/>
      </rPr>
      <t>4</t>
    </r>
    <r>
      <rPr>
        <sz val="9"/>
        <rFont val="MetaNormalLF-Roman"/>
        <family val="2"/>
      </rPr>
      <t xml:space="preserve">
(2012)</t>
    </r>
  </si>
  <si>
    <t>Nachrichtlich: 
Gebiet ³
•des ehemaligen Jugoslawien</t>
  </si>
  <si>
    <t>Taiwan</t>
  </si>
  <si>
    <t xml:space="preserve">Palästinensische Gebiete </t>
  </si>
  <si>
    <t>Palästinensische Gebiete</t>
  </si>
  <si>
    <r>
      <t xml:space="preserve">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
    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3  Der  Erwerb der deutschen Staatsangehörigkeit durch Adoption erfolgt, wenn mindestens ein adoptierendes Elternteil die 
    deutsche Staatsangehörigkeit besitzt. Weitere Informationen zu Adoptionen finden Sie in der Veröffentlichung „Kinder- und 
    Jugendhilfestatistiken - Adoptionen 2012“
    https://www.destatis.de/DE/Publikationen/Thematisch/Soziales/KinderJugendhilfe/Adoptionen.html
4  Spätaussiedler sowie deren Ehegatten und Abkömmlinge im Sinne von §§ 4 und 7 BVFG. Weitere Informationen hierzu unter:
    www.bva.bund.de
</t>
    </r>
  </si>
  <si>
    <t xml:space="preserve">Britische Überseegebiete </t>
  </si>
  <si>
    <t>Hong Kong</t>
  </si>
  <si>
    <t>Macau</t>
  </si>
  <si>
    <t>Lebenspartnerschaften</t>
  </si>
  <si>
    <t>Lebenspartner/in verstorben</t>
  </si>
  <si>
    <t>Lebenspartnerschaft aufgehoben</t>
  </si>
  <si>
    <t>Lebenspartnerschaft aufgelöst</t>
  </si>
  <si>
    <r>
      <t xml:space="preserve">1  Ab August 2006 werden neben der Staatsangehörigkeit von Serbien und Montenegro auch die Staatsangehörig-
    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</si>
  <si>
    <t>ledig</t>
  </si>
  <si>
    <t>X</t>
  </si>
  <si>
    <t>Ein-
bürgerungs-
bewerber 
bei Antrag bis Ende März 2007</t>
  </si>
  <si>
    <t>6 Einbürgerungen 2013
    nach Altersgruppen und Familienstand</t>
  </si>
  <si>
    <t>Doppel-
staatler ¹</t>
  </si>
  <si>
    <t>ausge-
schöpfes Ein-
bürgerungs-
potenzial 
(aEP) ²</t>
  </si>
  <si>
    <r>
      <t xml:space="preserve">Kosovo </t>
    </r>
    <r>
      <rPr>
        <vertAlign val="superscript"/>
        <sz val="9"/>
        <rFont val="MetaNormalLF-Roman"/>
        <family val="2"/>
      </rPr>
      <t>3</t>
    </r>
  </si>
  <si>
    <r>
      <t xml:space="preserve">Montenegro </t>
    </r>
    <r>
      <rPr>
        <vertAlign val="superscript"/>
        <sz val="9"/>
        <rFont val="MetaNormalLF-Roman"/>
        <family val="2"/>
      </rPr>
      <t>²</t>
    </r>
  </si>
  <si>
    <r>
      <t xml:space="preserve">ehem. Serbien und Montenegro </t>
    </r>
    <r>
      <rPr>
        <vertAlign val="superscript"/>
        <sz val="9"/>
        <rFont val="MetaNormalLF-Roman"/>
        <family val="2"/>
      </rPr>
      <t>²</t>
    </r>
  </si>
  <si>
    <t>31.12.2011 ²</t>
  </si>
  <si>
    <t>31.12.2012 ²</t>
  </si>
  <si>
    <t>31.12.2013 ²</t>
  </si>
  <si>
    <t xml:space="preserve">1  aEP: Ausgeschöpftes Einbürgerungspotential: In Abstimmung mit den Integrationsindikatoren des Bundes und der Länder werden die 
    Einbürgerungen auf die Ausländer mit einer Aufenthaltsdauer von 10 Jahren und mehr zu Beginn des Berichtsjahres zu bezogen.
2  Ab 1990 beziehen sich die Einbürgerungsquoten nach Fortschreibung auf die ausländische Bevölkerung nach der, auf die Volkszählung 1987
   abgestimmte Bevölkerungsfortschreibung. Ab 2011 sind die Daten der Bevölkerungsfortschreibung an die Ergebnisse des Zensus 2011 angepasst. 
   Der Unterschied ist grafisch deutlich gemacht – . Für 2013 beziehen sich die Ergebnisse der Bevölkerungsfortschreibung auf den 30.09.. </t>
  </si>
  <si>
    <r>
      <t xml:space="preserve">1  Ausländische Bevölkerung nach Bevölkerungsfortschreibung bzw. Ausländerzentralregister (AZR) zum Stand 31.12. des
    jeweiligen Jahres; den Daten der Bevölkerungsfortschreibung liegt bis 2010 als Basis die Volkszählung 1987 zugrunde. 
    Ab 2011 sind die Daten der Bevölkerungsfortschreibung an die Ergebnisse des Zensus 2011 angepasst. Der Unterschied ist grafisch deutlich 
    gemacht </t>
    </r>
    <r>
      <rPr>
        <b/>
        <sz val="9"/>
        <rFont val="MetaNormalLF-Roman"/>
        <family val="2"/>
      </rPr>
      <t>|.</t>
    </r>
    <r>
      <rPr>
        <sz val="9"/>
        <rFont val="MetaNormalLF-Roman"/>
        <family val="2"/>
      </rPr>
      <t xml:space="preserve">
    Für 2013 beziehen sich die Ergebnisse der Bevölkerungsfortschreibung auf den 30.09..
2 aEP: Ausgeschöpftes Einbürgerungspotential: In Abstimmung mit den Integrationsindikatoren des Bundes und der Länder werden die 
    Einbürgerungen auf die Ausländer mit einer Aufenthaltsdauer von 10 Jahren und mehr zu Beginn des Berichtsjahres zu bezogen.</t>
    </r>
  </si>
  <si>
    <r>
      <t xml:space="preserve">1  Als Doppelstaatler gelten alle Eingebürgerten, die neben der deutschen Staatsangehörigkeit noch mindestens eine ausländische 
    Staatsangehörigkeit besitzen (ausführliche Erläuterung auf Seite 7).
2  aEP: Ausgeschöpftes Einbürgerungspotential: In Abstimmung mit den Integrationsindikatoren des Bundes und der Länder werden
    die Einbürgerungen auf die Ausländer mit einer Aufenthaltsdauer von 10 Jahren und mehr zu Beginn des Berichtsjahres zu bezogen.
3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4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
    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t>
    </r>
  </si>
  <si>
    <r>
      <t xml:space="preserve">1  Als unter fortbestehender Staatsangehörigkeit eingebürgert gelten alle, die die in Spalte 1 aufgeführte ,Staatsangehörig-
    keit vor Einbürgerung‘ auch nach der Einbürgerung noch besitzen  (ausführliche Erläuterung auf Seite 7).
2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t>
    </r>
  </si>
  <si>
    <t>Artikelnummer: 2010210137005</t>
  </si>
  <si>
    <t>–</t>
  </si>
  <si>
    <t>Lebenspartner-
schaften</t>
  </si>
  <si>
    <r>
      <t xml:space="preserve">3  Einbürgerungen 2006 bis 2013
  </t>
    </r>
    <r>
      <rPr>
        <sz val="12"/>
        <rFont val="MetaNormalLF-Roman"/>
        <family val="2"/>
      </rPr>
      <t xml:space="preserve">  nach bisheriger Staatsangehörigkeit und Geschlecht</t>
    </r>
  </si>
  <si>
    <r>
      <t xml:space="preserve">3  Einbürgerungen 2006 bis 2013
    </t>
    </r>
    <r>
      <rPr>
        <sz val="12"/>
        <rFont val="MetaNormalLF-Roman"/>
        <family val="2"/>
      </rPr>
      <t>nach bisheriger Staatsangehörigkeit und Geschlecht</t>
    </r>
  </si>
  <si>
    <t>Cabo Verde</t>
  </si>
  <si>
    <r>
      <t xml:space="preserve">12 Einbürgerungen 2013 
      </t>
    </r>
    <r>
      <rPr>
        <sz val="12"/>
        <rFont val="MetaNormalLF-Roman"/>
        <family val="2"/>
      </rPr>
      <t>nach der fortbestehenden und nicht fortbestehenden bisherigen
      Staatsangehörigkeit ¹</t>
    </r>
  </si>
  <si>
    <t>0,0</t>
  </si>
  <si>
    <t>Einbürgerungen nach Alter 2012</t>
  </si>
  <si>
    <t>4 Einbürgerungen nach Alter 2012 – Verteilung bezogen auf je 100 000 Eingebürgerte, Ausländer/innen und Wohnbevölkerung</t>
  </si>
  <si>
    <t>Telefon: +49 (0) 611 / 75 48 65</t>
  </si>
  <si>
    <t>© Statistisches Bundesamt, Wiesbaden 2016</t>
  </si>
  <si>
    <t>Erschienen am 17. Juli 2014, Tabelle 1 und 2 korrigiert am 15.08.2016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</si>
</sst>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49">
    <numFmt numFmtId="164" formatCode="@*."/>
    <numFmt numFmtId="165" formatCode="#\ ##0"/>
    <numFmt numFmtId="166" formatCode="#\ ##0.0"/>
    <numFmt numFmtId="167" formatCode="#\ ###\ ##0\ ;\-#\ ###\ ##0\ ;&quot; - &quot;"/>
    <numFmt numFmtId="168" formatCode="@\ *."/>
    <numFmt numFmtId="169" formatCode="0.0"/>
    <numFmt numFmtId="170" formatCode="#,##0.0"/>
    <numFmt numFmtId="171" formatCode="##\ ###\ ##0_________ \ \ "/>
    <numFmt numFmtId="172" formatCode="dd/mm/yyyy*."/>
    <numFmt numFmtId="173" formatCode="@\ _n"/>
    <numFmt numFmtId="174" formatCode="##\ ###\ ###;\–##\ ###\ ###;\–"/>
    <numFmt numFmtId="175" formatCode="#,##0_M"/>
    <numFmt numFmtId="176" formatCode="@\ "/>
    <numFmt numFmtId="177" formatCode="0.0;0.0;\–"/>
    <numFmt numFmtId="178" formatCode="###\ ###\ ###;\-###\ ###\ ###;\–"/>
    <numFmt numFmtId="179" formatCode="##\ ###\ ###"/>
    <numFmt numFmtId="180" formatCode="###\ ###\ ###_M;\-###\ ###\ ###_M;\–_M"/>
    <numFmt numFmtId="181" formatCode="#,###,##0;\–#,###,###;\–"/>
    <numFmt numFmtId="182" formatCode="##0.0"/>
    <numFmt numFmtId="183" formatCode="#\ ##0.0,"/>
    <numFmt numFmtId="184" formatCode="#\ ##0.0_M"/>
    <numFmt numFmtId="185" formatCode="###\ ###\ ##0"/>
    <numFmt numFmtId="186" formatCode="###.#"/>
    <numFmt numFmtId="187" formatCode="##\ ##0.0,_M"/>
    <numFmt numFmtId="188" formatCode="###.#_M"/>
    <numFmt numFmtId="189" formatCode="#\ ###\ ##0_M"/>
    <numFmt numFmtId="190" formatCode="###.0_M"/>
    <numFmt numFmtId="191" formatCode="##\ ###\ ###_M;\–##\ ###\ ###_M;\–_M"/>
    <numFmt numFmtId="192" formatCode="0.0_n"/>
    <numFmt numFmtId="193" formatCode="#\ ###\ ##0_j"/>
    <numFmt numFmtId="194" formatCode="###\ ###\ ##0_n;\–###\ ###\ ##0_n;\–_n"/>
    <numFmt numFmtId="195" formatCode="#\ ###\ ##0_M;\–#\ ###\ ##0_M;\–_M"/>
    <numFmt numFmtId="196" formatCode="##\ ##0.0;\–##\ ##0.0;\–"/>
    <numFmt numFmtId="197" formatCode="###\ ###\ ##0;\–###\ ###\ ##0;\–"/>
    <numFmt numFmtId="198" formatCode="#\ ##0.0_n"/>
    <numFmt numFmtId="199" formatCode="##\ ###\ #00"/>
    <numFmt numFmtId="200" formatCode="#,##0.00_M"/>
    <numFmt numFmtId="201" formatCode="##0.0_m;\–##0.0_m;\–_m"/>
    <numFmt numFmtId="202" formatCode="##0.0_M;\–##0.0_M;\–_M"/>
    <numFmt numFmtId="203" formatCode="##0.0_j;\–##0.0_j;\–_j"/>
    <numFmt numFmtId="204" formatCode="###.0_n"/>
    <numFmt numFmtId="205" formatCode="##\ ##0.0,"/>
    <numFmt numFmtId="206" formatCode="##0.0_M"/>
    <numFmt numFmtId="207" formatCode="##\ ###\ ##0.0_i;\–##\ ###\ ##0.0_i;\–_i"/>
    <numFmt numFmtId="208" formatCode="##0.0_n"/>
    <numFmt numFmtId="209" formatCode="0.0_m"/>
    <numFmt numFmtId="210" formatCode="##\ ##0.0;\–##\ ##0.0;0.0"/>
    <numFmt numFmtId="211" formatCode="##0.0_M;\–##0.0_M;0.0_M"/>
    <numFmt numFmtId="212" formatCode="##0.0_M;\–##0.0_M;0.0_M;&quot;–&quot;_M"/>
  </numFmts>
  <fonts count="40">
    <font>
      <sz val="10"/>
      <name val="Arial"/>
    </font>
    <font>
      <sz val="10"/>
      <name val="Arial"/>
      <family val="2"/>
    </font>
    <font>
      <sz val="8"/>
      <name val="Arial"/>
      <family val="2"/>
    </font>
    <font>
      <sz val="8"/>
      <name val="MetaNormalLF-Roman"/>
      <family val="2"/>
    </font>
    <font>
      <i/>
      <sz val="8"/>
      <name val="MetaNormalLF-Roman"/>
      <family val="2"/>
    </font>
    <font>
      <b/>
      <sz val="8"/>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u/>
      <sz val="10"/>
      <color indexed="12"/>
      <name val="Arial"/>
      <family val="2"/>
    </font>
    <font>
      <b/>
      <sz val="18"/>
      <name val="MetaNormalLF-Roman"/>
      <family val="2"/>
    </font>
    <font>
      <b/>
      <sz val="12"/>
      <name val="MetaNormalLF-Roman"/>
      <family val="2"/>
    </font>
    <font>
      <sz val="9"/>
      <name val="MetaNormalLF-Roman"/>
      <family val="2"/>
    </font>
    <font>
      <b/>
      <sz val="9"/>
      <name val="MetaNormalLF-Roman"/>
      <family val="2"/>
    </font>
    <font>
      <b/>
      <sz val="11"/>
      <name val="MetaNormalLF-Roman"/>
      <family val="2"/>
    </font>
    <font>
      <sz val="11"/>
      <name val="MetaNormalLF-Roman"/>
      <family val="2"/>
    </font>
    <font>
      <sz val="10"/>
      <color indexed="8"/>
      <name val="MetaNormalLF-Roman"/>
      <family val="2"/>
    </font>
    <font>
      <u/>
      <sz val="10"/>
      <name val="MetaNormalLF-Roman"/>
      <family val="2"/>
    </font>
    <font>
      <u/>
      <sz val="10"/>
      <color indexed="12"/>
      <name val="MetaNormalLF-Roman"/>
      <family val="2"/>
    </font>
    <font>
      <sz val="9"/>
      <name val="Arial"/>
      <family val="2"/>
    </font>
    <font>
      <i/>
      <sz val="9"/>
      <name val="MetaNormalLF-Roman"/>
      <family val="2"/>
    </font>
    <font>
      <b/>
      <sz val="9"/>
      <color indexed="8"/>
      <name val="MetaNormalLF-Roman"/>
      <family val="2"/>
    </font>
    <font>
      <u/>
      <sz val="9"/>
      <name val="MetaNormalLF-Roman"/>
      <family val="2"/>
    </font>
    <font>
      <sz val="12"/>
      <name val="MetaNormalLF-Roman"/>
      <family val="2"/>
    </font>
    <font>
      <b/>
      <i/>
      <sz val="9"/>
      <name val="MetaNormalLF-Roman"/>
      <family val="2"/>
    </font>
    <font>
      <vertAlign val="superscript"/>
      <sz val="9"/>
      <name val="MetaNormalLF-Roman"/>
      <family val="2"/>
    </font>
    <font>
      <sz val="9"/>
      <color indexed="10"/>
      <name val="MetaNormalLF-Roman"/>
      <family val="2"/>
    </font>
    <font>
      <sz val="9"/>
      <color indexed="8"/>
      <name val="MetaNormalLF-Roman"/>
      <family val="2"/>
    </font>
    <font>
      <sz val="9"/>
      <name val="Arial Unicode MS"/>
      <family val="2"/>
    </font>
    <font>
      <b/>
      <sz val="12"/>
      <color indexed="8"/>
      <name val="MetaNormalLF-Roman"/>
      <family val="2"/>
    </font>
    <font>
      <sz val="12"/>
      <color indexed="8"/>
      <name val="MetaNormalLF-Roman"/>
      <family val="2"/>
    </font>
    <font>
      <sz val="8"/>
      <color indexed="10"/>
      <name val="MetaNormalLF-Roman"/>
      <family val="2"/>
    </font>
    <font>
      <sz val="10"/>
      <name val="Arial"/>
      <family val="2"/>
    </font>
    <font>
      <sz val="10"/>
      <color indexed="8"/>
      <name val="Arial, Helvetica, Helv"/>
    </font>
  </fonts>
  <fills count="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FFFF"/>
        <bgColor indexed="64"/>
      </patternFill>
    </fill>
  </fills>
  <borders count="43">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3"/>
      </left>
      <right/>
      <top style="thin">
        <color indexed="63"/>
      </top>
      <bottom style="thin">
        <color indexed="63"/>
      </bottom>
      <diagonal/>
    </border>
    <border>
      <left style="thin">
        <color indexed="64"/>
      </left>
      <right/>
      <top style="thin">
        <color indexed="64"/>
      </top>
      <bottom style="thin">
        <color indexed="63"/>
      </bottom>
      <diagonal/>
    </border>
    <border>
      <left style="thin">
        <color indexed="63"/>
      </left>
      <right style="thin">
        <color indexed="63"/>
      </right>
      <top/>
      <bottom style="thin">
        <color indexed="63"/>
      </bottom>
      <diagonal/>
    </border>
    <border>
      <left style="thin">
        <color indexed="63"/>
      </left>
      <right/>
      <top/>
      <bottom style="thin">
        <color indexed="63"/>
      </bottom>
      <diagonal/>
    </border>
    <border>
      <left/>
      <right style="thin">
        <color indexed="63"/>
      </right>
      <top/>
      <bottom/>
      <diagonal/>
    </border>
    <border>
      <left/>
      <right style="thin">
        <color indexed="63"/>
      </right>
      <top/>
      <bottom style="thin">
        <color indexed="63"/>
      </bottom>
      <diagonal/>
    </border>
    <border>
      <left style="thin">
        <color indexed="63"/>
      </left>
      <right/>
      <top style="thin">
        <color indexed="64"/>
      </top>
      <bottom style="thin">
        <color indexed="63"/>
      </bottom>
      <diagonal/>
    </border>
    <border>
      <left style="thin">
        <color indexed="64"/>
      </left>
      <right/>
      <top/>
      <bottom style="thin">
        <color indexed="64"/>
      </bottom>
      <diagonal/>
    </border>
    <border>
      <left/>
      <right style="thin">
        <color indexed="63"/>
      </right>
      <top/>
      <bottom style="thin">
        <color indexed="64"/>
      </bottom>
      <diagonal/>
    </border>
    <border>
      <left/>
      <right style="thin">
        <color indexed="64"/>
      </right>
      <top style="thin">
        <color indexed="63"/>
      </top>
      <bottom style="thin">
        <color indexed="64"/>
      </bottom>
      <diagonal/>
    </border>
    <border>
      <left style="thin">
        <color indexed="63"/>
      </left>
      <right style="thin">
        <color indexed="64"/>
      </right>
      <top style="thin">
        <color indexed="63"/>
      </top>
      <bottom style="thin">
        <color indexed="64"/>
      </bottom>
      <diagonal/>
    </border>
    <border>
      <left style="thin">
        <color indexed="64"/>
      </left>
      <right style="thin">
        <color indexed="64"/>
      </right>
      <top style="thin">
        <color indexed="63"/>
      </top>
      <bottom style="thin">
        <color indexed="64"/>
      </bottom>
      <diagonal/>
    </border>
    <border>
      <left style="thin">
        <color indexed="64"/>
      </left>
      <right/>
      <top/>
      <bottom/>
      <diagonal/>
    </border>
    <border>
      <left/>
      <right style="medium">
        <color indexed="64"/>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style="thin">
        <color indexed="63"/>
      </top>
      <bottom/>
      <diagonal/>
    </border>
    <border>
      <left/>
      <right style="thin">
        <color indexed="64"/>
      </right>
      <top/>
      <bottom style="thin">
        <color indexed="63"/>
      </bottom>
      <diagonal/>
    </border>
    <border>
      <left style="thin">
        <color indexed="63"/>
      </left>
      <right/>
      <top style="thin">
        <color indexed="64"/>
      </top>
      <bottom style="thin">
        <color indexed="64"/>
      </bottom>
      <diagonal/>
    </border>
    <border>
      <left style="thin">
        <color indexed="64"/>
      </left>
      <right style="thin">
        <color indexed="63"/>
      </right>
      <top style="thin">
        <color indexed="64"/>
      </top>
      <bottom/>
      <diagonal/>
    </border>
    <border>
      <left style="thin">
        <color indexed="64"/>
      </left>
      <right style="thin">
        <color indexed="63"/>
      </right>
      <top/>
      <bottom style="thin">
        <color indexed="63"/>
      </bottom>
      <diagonal/>
    </border>
    <border>
      <left/>
      <right/>
      <top style="thin">
        <color indexed="63"/>
      </top>
      <bottom/>
      <diagonal/>
    </border>
    <border>
      <left/>
      <right/>
      <top/>
      <bottom style="thin">
        <color indexed="63"/>
      </bottom>
      <diagonal/>
    </border>
    <border>
      <left style="thin">
        <color indexed="63"/>
      </left>
      <right/>
      <top style="thin">
        <color indexed="64"/>
      </top>
      <bottom/>
      <diagonal/>
    </border>
    <border>
      <left/>
      <right/>
      <top style="thin">
        <color indexed="63"/>
      </top>
      <bottom style="thin">
        <color indexed="63"/>
      </bottom>
      <diagonal/>
    </border>
    <border>
      <left style="thin">
        <color indexed="64"/>
      </left>
      <right style="thin">
        <color indexed="63"/>
      </right>
      <top/>
      <bottom/>
      <diagonal/>
    </border>
    <border>
      <left style="thin">
        <color indexed="64"/>
      </left>
      <right style="thin">
        <color indexed="63"/>
      </right>
      <top/>
      <bottom style="thin">
        <color indexed="64"/>
      </bottom>
      <diagonal/>
    </border>
  </borders>
  <cellStyleXfs count="6">
    <xf numFmtId="0" fontId="0" fillId="0" borderId="0"/>
    <xf numFmtId="0" fontId="15"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0" fontId="1" fillId="0" borderId="0"/>
    <xf numFmtId="0" fontId="38" fillId="0" borderId="0"/>
    <xf numFmtId="0" fontId="2" fillId="0" borderId="0"/>
  </cellStyleXfs>
  <cellXfs count="477">
    <xf numFmtId="0" fontId="0" fillId="0" borderId="0" xfId="0"/>
    <xf numFmtId="0" fontId="3" fillId="0" borderId="0" xfId="0" applyFont="1"/>
    <xf numFmtId="169" fontId="3" fillId="0" borderId="0" xfId="0" applyNumberFormat="1" applyFont="1"/>
    <xf numFmtId="0" fontId="3" fillId="0" borderId="0" xfId="0" quotePrefix="1" applyFont="1"/>
    <xf numFmtId="0" fontId="3" fillId="0" borderId="0" xfId="0" applyFont="1" applyBorder="1"/>
    <xf numFmtId="0" fontId="5" fillId="0" borderId="0" xfId="0" applyFont="1"/>
    <xf numFmtId="0" fontId="3" fillId="0" borderId="0" xfId="0" applyFont="1" applyBorder="1" applyAlignment="1">
      <alignment horizontal="left"/>
    </xf>
    <xf numFmtId="0" fontId="3" fillId="0" borderId="0" xfId="0" applyFont="1" applyBorder="1" applyAlignment="1">
      <alignment horizontal="left" wrapText="1"/>
    </xf>
    <xf numFmtId="49" fontId="3" fillId="0" borderId="0" xfId="0" applyNumberFormat="1" applyFont="1" applyBorder="1"/>
    <xf numFmtId="0" fontId="3" fillId="0" borderId="0" xfId="0" applyFont="1" applyBorder="1" applyAlignment="1">
      <alignment wrapText="1"/>
    </xf>
    <xf numFmtId="2" fontId="3" fillId="0" borderId="0" xfId="0" applyNumberFormat="1" applyFont="1"/>
    <xf numFmtId="193" fontId="5" fillId="0" borderId="0" xfId="0" applyNumberFormat="1" applyFont="1" applyAlignment="1">
      <alignment horizontal="right"/>
    </xf>
    <xf numFmtId="0" fontId="3" fillId="0" borderId="0" xfId="0" applyFont="1" applyFill="1"/>
    <xf numFmtId="0" fontId="0" fillId="0" borderId="2" xfId="0" applyBorder="1"/>
    <xf numFmtId="0" fontId="8" fillId="0" borderId="0" xfId="0" applyFont="1"/>
    <xf numFmtId="0" fontId="0" fillId="0" borderId="0" xfId="0" applyProtection="1">
      <protection locked="0"/>
    </xf>
    <xf numFmtId="0" fontId="9" fillId="0" borderId="0" xfId="0" applyFont="1" applyProtection="1">
      <protection locked="0"/>
    </xf>
    <xf numFmtId="49" fontId="10" fillId="0" borderId="0" xfId="0" applyNumberFormat="1" applyFont="1" applyProtection="1">
      <protection locked="0"/>
    </xf>
    <xf numFmtId="0" fontId="10" fillId="0" borderId="0" xfId="0" applyFont="1" applyProtection="1">
      <protection locked="0"/>
    </xf>
    <xf numFmtId="0" fontId="11" fillId="0" borderId="0" xfId="0" applyFont="1" applyProtection="1">
      <protection locked="0"/>
    </xf>
    <xf numFmtId="0" fontId="13" fillId="0" borderId="0" xfId="0" applyFont="1" applyAlignment="1" applyProtection="1">
      <alignment horizontal="left" indent="1"/>
      <protection locked="0"/>
    </xf>
    <xf numFmtId="0" fontId="13" fillId="0" borderId="0" xfId="0" applyFont="1" applyAlignment="1">
      <alignment horizontal="left" indent="1"/>
    </xf>
    <xf numFmtId="0" fontId="13" fillId="0" borderId="0" xfId="0" applyFont="1"/>
    <xf numFmtId="0" fontId="15" fillId="0" borderId="0" xfId="1" applyAlignment="1" applyProtection="1"/>
    <xf numFmtId="0" fontId="13" fillId="0" borderId="0" xfId="0" applyFont="1" applyAlignment="1"/>
    <xf numFmtId="165" fontId="3" fillId="0" borderId="0" xfId="0" applyNumberFormat="1" applyFont="1" applyAlignment="1">
      <alignment horizontal="right"/>
    </xf>
    <xf numFmtId="191" fontId="5" fillId="0" borderId="0" xfId="0" applyNumberFormat="1" applyFont="1"/>
    <xf numFmtId="0" fontId="13" fillId="0" borderId="0" xfId="0" applyFont="1" applyAlignment="1">
      <alignment vertical="top" wrapText="1"/>
    </xf>
    <xf numFmtId="199" fontId="3" fillId="0" borderId="0" xfId="0" applyNumberFormat="1" applyFont="1" applyBorder="1"/>
    <xf numFmtId="1" fontId="3" fillId="0" borderId="0" xfId="0" applyNumberFormat="1" applyFont="1"/>
    <xf numFmtId="0" fontId="13" fillId="0" borderId="0" xfId="0" applyFont="1" applyAlignment="1">
      <alignment wrapText="1"/>
    </xf>
    <xf numFmtId="0" fontId="16" fillId="0" borderId="0" xfId="0" applyFont="1" applyAlignment="1"/>
    <xf numFmtId="0" fontId="0" fillId="0" borderId="0" xfId="0" applyAlignment="1"/>
    <xf numFmtId="200" fontId="3" fillId="0" borderId="0" xfId="0" applyNumberFormat="1" applyFont="1" applyFill="1" applyAlignment="1">
      <alignment horizontal="right"/>
    </xf>
    <xf numFmtId="0" fontId="13" fillId="0" borderId="0" xfId="0" applyFont="1" applyAlignment="1">
      <alignment horizontal="left"/>
    </xf>
    <xf numFmtId="0" fontId="20" fillId="0" borderId="0" xfId="0" applyFont="1"/>
    <xf numFmtId="0" fontId="21" fillId="0" borderId="0" xfId="0" applyFont="1"/>
    <xf numFmtId="0" fontId="13" fillId="0" borderId="0" xfId="0" applyFont="1" applyAlignment="1" applyProtection="1">
      <protection locked="0"/>
    </xf>
    <xf numFmtId="49" fontId="12" fillId="0" borderId="0" xfId="0" applyNumberFormat="1" applyFont="1" applyAlignment="1" applyProtection="1">
      <protection locked="0"/>
    </xf>
    <xf numFmtId="0" fontId="13" fillId="0" borderId="0" xfId="0" applyFont="1" applyProtection="1">
      <protection locked="0"/>
    </xf>
    <xf numFmtId="49" fontId="10" fillId="2" borderId="0" xfId="0" applyNumberFormat="1" applyFont="1" applyFill="1" applyAlignment="1" applyProtection="1">
      <alignment horizontal="left"/>
      <protection locked="0"/>
    </xf>
    <xf numFmtId="49" fontId="10" fillId="0" borderId="0" xfId="3" applyNumberFormat="1" applyFont="1" applyProtection="1">
      <protection locked="0"/>
    </xf>
    <xf numFmtId="0" fontId="22" fillId="0" borderId="0" xfId="0" applyFont="1" applyAlignment="1" applyProtection="1">
      <protection locked="0"/>
    </xf>
    <xf numFmtId="0" fontId="14" fillId="0" borderId="0" xfId="0" applyFont="1" applyAlignment="1">
      <alignment horizontal="left"/>
    </xf>
    <xf numFmtId="0" fontId="18" fillId="0" borderId="0" xfId="0" applyFont="1" applyAlignment="1">
      <alignment horizontal="center"/>
    </xf>
    <xf numFmtId="0" fontId="20" fillId="0" borderId="0" xfId="0" applyFont="1" applyAlignment="1">
      <alignment vertical="center"/>
    </xf>
    <xf numFmtId="0" fontId="23" fillId="0" borderId="0" xfId="1" applyFont="1" applyAlignment="1" applyProtection="1">
      <alignment wrapText="1"/>
    </xf>
    <xf numFmtId="0" fontId="13" fillId="0" borderId="0" xfId="0" applyFont="1" applyBorder="1" applyAlignment="1"/>
    <xf numFmtId="0" fontId="13" fillId="0" borderId="0" xfId="0" applyFont="1" applyBorder="1" applyAlignment="1">
      <alignment wrapText="1"/>
    </xf>
    <xf numFmtId="0" fontId="13" fillId="0" borderId="0" xfId="0" applyFont="1" applyBorder="1" applyAlignment="1">
      <alignment horizontal="right" indent="1"/>
    </xf>
    <xf numFmtId="0" fontId="23" fillId="0" borderId="0" xfId="1" applyFont="1" applyBorder="1" applyAlignment="1" applyProtection="1">
      <alignment wrapText="1"/>
    </xf>
    <xf numFmtId="0" fontId="13" fillId="0" borderId="0" xfId="0" applyFont="1" applyBorder="1" applyAlignment="1">
      <alignment horizontal="right" vertical="top" indent="1"/>
    </xf>
    <xf numFmtId="0" fontId="13" fillId="0" borderId="0" xfId="1" applyFont="1" applyBorder="1" applyAlignment="1" applyProtection="1">
      <alignment wrapText="1"/>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5" xfId="0" applyFont="1" applyBorder="1" applyAlignment="1">
      <alignment horizontal="center" vertical="center"/>
    </xf>
    <xf numFmtId="0" fontId="18" fillId="0" borderId="6" xfId="0" applyFont="1" applyBorder="1" applyAlignment="1">
      <alignment horizontal="center" vertical="center"/>
    </xf>
    <xf numFmtId="0" fontId="18" fillId="0" borderId="7" xfId="0" applyFont="1" applyBorder="1" applyAlignment="1">
      <alignment horizontal="center" vertical="center" wrapText="1"/>
    </xf>
    <xf numFmtId="0" fontId="18" fillId="0" borderId="3" xfId="0" applyFont="1" applyBorder="1" applyAlignment="1">
      <alignment horizontal="center" vertical="center" wrapText="1"/>
    </xf>
    <xf numFmtId="0" fontId="18" fillId="0" borderId="0" xfId="0" applyFont="1"/>
    <xf numFmtId="0" fontId="19" fillId="0" borderId="8" xfId="0" applyFont="1" applyBorder="1" applyAlignment="1">
      <alignment horizontal="left"/>
    </xf>
    <xf numFmtId="172" fontId="18" fillId="0" borderId="9" xfId="0" applyNumberFormat="1" applyFont="1" applyBorder="1" applyAlignment="1">
      <alignment horizontal="left"/>
    </xf>
    <xf numFmtId="166" fontId="18" fillId="0" borderId="0" xfId="0" applyNumberFormat="1" applyFont="1" applyAlignment="1">
      <alignment horizontal="right"/>
    </xf>
    <xf numFmtId="173" fontId="19" fillId="0" borderId="0" xfId="0" applyNumberFormat="1" applyFont="1" applyAlignment="1">
      <alignment horizontal="right"/>
    </xf>
    <xf numFmtId="198" fontId="18" fillId="0" borderId="0" xfId="0" applyNumberFormat="1" applyFont="1"/>
    <xf numFmtId="165" fontId="18" fillId="0" borderId="0" xfId="0" applyNumberFormat="1" applyFont="1" applyAlignment="1">
      <alignment horizontal="right"/>
    </xf>
    <xf numFmtId="200" fontId="18" fillId="0" borderId="0" xfId="0" applyNumberFormat="1" applyFont="1" applyAlignment="1">
      <alignment horizontal="right"/>
    </xf>
    <xf numFmtId="165" fontId="18" fillId="0" borderId="0" xfId="0" applyNumberFormat="1" applyFont="1" applyFill="1" applyAlignment="1">
      <alignment horizontal="right"/>
    </xf>
    <xf numFmtId="200" fontId="18" fillId="0" borderId="0" xfId="0" applyNumberFormat="1" applyFont="1" applyFill="1" applyAlignment="1">
      <alignment horizontal="right"/>
    </xf>
    <xf numFmtId="198" fontId="18" fillId="0" borderId="2" xfId="0" applyNumberFormat="1" applyFont="1" applyBorder="1"/>
    <xf numFmtId="166" fontId="18" fillId="0" borderId="0" xfId="0" applyNumberFormat="1" applyFont="1" applyFill="1" applyAlignment="1">
      <alignment horizontal="right"/>
    </xf>
    <xf numFmtId="198" fontId="18" fillId="0" borderId="0" xfId="0" applyNumberFormat="1" applyFont="1" applyFill="1"/>
    <xf numFmtId="0" fontId="19" fillId="0" borderId="0" xfId="0" applyFont="1" applyBorder="1" applyAlignment="1"/>
    <xf numFmtId="0" fontId="19" fillId="0" borderId="0" xfId="0" applyFont="1" applyAlignment="1"/>
    <xf numFmtId="0" fontId="19" fillId="0" borderId="0" xfId="0" applyFont="1" applyAlignment="1">
      <alignment horizontal="centerContinuous"/>
    </xf>
    <xf numFmtId="0" fontId="18" fillId="0" borderId="0" xfId="0" applyFont="1" applyBorder="1"/>
    <xf numFmtId="0" fontId="18" fillId="0" borderId="4" xfId="0" applyFont="1" applyBorder="1" applyAlignment="1">
      <alignment horizontal="center" vertical="center" wrapText="1"/>
    </xf>
    <xf numFmtId="168" fontId="18" fillId="0" borderId="5" xfId="0" applyNumberFormat="1" applyFont="1" applyBorder="1" applyAlignment="1"/>
    <xf numFmtId="193" fontId="18" fillId="0" borderId="0" xfId="0" applyNumberFormat="1" applyFont="1" applyAlignment="1">
      <alignment horizontal="right"/>
    </xf>
    <xf numFmtId="2" fontId="18" fillId="0" borderId="0" xfId="0" applyNumberFormat="1" applyFont="1"/>
    <xf numFmtId="168" fontId="18" fillId="0" borderId="9" xfId="0" applyNumberFormat="1" applyFont="1" applyBorder="1" applyAlignment="1">
      <alignment horizontal="left"/>
    </xf>
    <xf numFmtId="168" fontId="19" fillId="0" borderId="9" xfId="0" applyNumberFormat="1" applyFont="1" applyBorder="1" applyAlignment="1">
      <alignment horizontal="left" indent="2"/>
    </xf>
    <xf numFmtId="193" fontId="19" fillId="0" borderId="0" xfId="0" applyNumberFormat="1" applyFont="1" applyAlignment="1">
      <alignment horizontal="right"/>
    </xf>
    <xf numFmtId="2" fontId="19" fillId="0" borderId="0" xfId="0" applyNumberFormat="1" applyFont="1"/>
    <xf numFmtId="168" fontId="19" fillId="0" borderId="0" xfId="0" applyNumberFormat="1" applyFont="1" applyBorder="1" applyAlignment="1">
      <alignment horizontal="left" indent="2"/>
    </xf>
    <xf numFmtId="170" fontId="19" fillId="0" borderId="0" xfId="0" applyNumberFormat="1" applyFont="1" applyAlignment="1">
      <alignment horizontal="right"/>
    </xf>
    <xf numFmtId="3" fontId="19" fillId="0" borderId="0" xfId="0" applyNumberFormat="1" applyFont="1" applyAlignment="1">
      <alignment horizontal="right"/>
    </xf>
    <xf numFmtId="193" fontId="18" fillId="0" borderId="0" xfId="0" applyNumberFormat="1" applyFont="1" applyFill="1" applyAlignment="1">
      <alignment horizontal="right"/>
    </xf>
    <xf numFmtId="193" fontId="19" fillId="0" borderId="0" xfId="0" applyNumberFormat="1" applyFont="1" applyFill="1" applyAlignment="1">
      <alignment horizontal="right"/>
    </xf>
    <xf numFmtId="184" fontId="19" fillId="0" borderId="0" xfId="0" applyNumberFormat="1" applyFont="1" applyAlignment="1">
      <alignment horizontal="right"/>
    </xf>
    <xf numFmtId="168" fontId="18" fillId="0" borderId="5" xfId="0" applyNumberFormat="1" applyFont="1" applyBorder="1" applyAlignment="1">
      <alignment horizontal="left"/>
    </xf>
    <xf numFmtId="169" fontId="18" fillId="0" borderId="0" xfId="0" applyNumberFormat="1" applyFont="1" applyAlignment="1">
      <alignment horizontal="right"/>
    </xf>
    <xf numFmtId="169" fontId="18" fillId="0" borderId="0" xfId="0" applyNumberFormat="1" applyFont="1"/>
    <xf numFmtId="168" fontId="19" fillId="0" borderId="0" xfId="0" applyNumberFormat="1" applyFont="1" applyBorder="1" applyAlignment="1">
      <alignment horizontal="center"/>
    </xf>
    <xf numFmtId="175" fontId="27" fillId="0" borderId="0" xfId="0" applyNumberFormat="1" applyFont="1" applyAlignment="1">
      <alignment horizontal="right"/>
    </xf>
    <xf numFmtId="183" fontId="27" fillId="0" borderId="0" xfId="0" applyNumberFormat="1" applyFont="1" applyAlignment="1">
      <alignment horizontal="right"/>
    </xf>
    <xf numFmtId="205" fontId="27" fillId="0" borderId="0" xfId="0" applyNumberFormat="1" applyFont="1" applyAlignment="1">
      <alignment horizontal="right"/>
    </xf>
    <xf numFmtId="168" fontId="19" fillId="0" borderId="2" xfId="0" applyNumberFormat="1" applyFont="1" applyBorder="1" applyAlignment="1">
      <alignment horizontal="center"/>
    </xf>
    <xf numFmtId="0" fontId="18" fillId="0" borderId="0" xfId="0" applyFont="1" applyAlignment="1">
      <alignment wrapText="1"/>
    </xf>
    <xf numFmtId="0" fontId="26" fillId="0" borderId="0" xfId="0" applyFont="1"/>
    <xf numFmtId="193" fontId="18" fillId="0" borderId="0" xfId="0" applyNumberFormat="1" applyFont="1"/>
    <xf numFmtId="0" fontId="18" fillId="0" borderId="0" xfId="0" applyFont="1" applyAlignment="1">
      <alignment horizontal="right"/>
    </xf>
    <xf numFmtId="0" fontId="18" fillId="0" borderId="0" xfId="0" quotePrefix="1" applyFont="1"/>
    <xf numFmtId="0" fontId="17" fillId="0" borderId="0" xfId="0" applyFont="1" applyAlignment="1">
      <alignment horizontal="left" vertical="top"/>
    </xf>
    <xf numFmtId="0" fontId="17" fillId="0" borderId="0" xfId="0" applyFont="1" applyFill="1" applyBorder="1" applyAlignment="1">
      <alignment horizontal="left" vertical="top" wrapText="1"/>
    </xf>
    <xf numFmtId="0" fontId="18" fillId="0" borderId="10" xfId="0" applyFont="1" applyFill="1" applyBorder="1" applyAlignment="1">
      <alignment horizontal="center" vertical="center" wrapText="1"/>
    </xf>
    <xf numFmtId="0" fontId="18" fillId="0" borderId="0" xfId="0" applyFont="1" applyFill="1"/>
    <xf numFmtId="197" fontId="19" fillId="0" borderId="0" xfId="0" applyNumberFormat="1" applyFont="1" applyFill="1"/>
    <xf numFmtId="0" fontId="18" fillId="0" borderId="4" xfId="0" applyFont="1" applyFill="1" applyBorder="1" applyAlignment="1">
      <alignment horizontal="center" vertical="center"/>
    </xf>
    <xf numFmtId="0" fontId="18" fillId="0" borderId="3" xfId="0" applyFont="1" applyFill="1" applyBorder="1" applyAlignment="1">
      <alignment horizontal="center" vertical="center"/>
    </xf>
    <xf numFmtId="0" fontId="18" fillId="0" borderId="7" xfId="0" applyFont="1" applyFill="1" applyBorder="1" applyAlignment="1">
      <alignment horizontal="center" vertical="center" wrapText="1"/>
    </xf>
    <xf numFmtId="0" fontId="18" fillId="0" borderId="11" xfId="0" applyFont="1" applyFill="1" applyBorder="1" applyAlignment="1">
      <alignment horizontal="center" vertical="center"/>
    </xf>
    <xf numFmtId="0" fontId="18" fillId="0" borderId="4" xfId="0" applyFont="1" applyFill="1" applyBorder="1" applyAlignment="1">
      <alignment horizontal="center" vertical="center" wrapText="1"/>
    </xf>
    <xf numFmtId="0" fontId="18" fillId="0" borderId="0" xfId="0" applyFont="1" applyBorder="1" applyAlignment="1">
      <alignment wrapText="1"/>
    </xf>
    <xf numFmtId="164" fontId="19" fillId="0" borderId="9" xfId="0" applyNumberFormat="1" applyFont="1" applyFill="1" applyBorder="1" applyAlignment="1"/>
    <xf numFmtId="197" fontId="19" fillId="0" borderId="0" xfId="0" applyNumberFormat="1" applyFont="1" applyFill="1" applyBorder="1" applyAlignment="1">
      <alignment horizontal="right"/>
    </xf>
    <xf numFmtId="164" fontId="26" fillId="0" borderId="9" xfId="0" applyNumberFormat="1" applyFont="1" applyFill="1" applyBorder="1" applyAlignment="1"/>
    <xf numFmtId="197" fontId="18" fillId="0" borderId="0" xfId="0" applyNumberFormat="1" applyFont="1" applyFill="1" applyBorder="1" applyAlignment="1">
      <alignment horizontal="right"/>
    </xf>
    <xf numFmtId="201" fontId="18" fillId="0" borderId="0" xfId="0" applyNumberFormat="1" applyFont="1" applyFill="1" applyAlignment="1">
      <alignment horizontal="right"/>
    </xf>
    <xf numFmtId="0" fontId="18" fillId="0" borderId="0" xfId="0" applyFont="1" applyFill="1" applyBorder="1"/>
    <xf numFmtId="164" fontId="18" fillId="0" borderId="9" xfId="0" applyNumberFormat="1" applyFont="1" applyFill="1" applyBorder="1" applyAlignment="1">
      <alignment horizontal="left" indent="1"/>
    </xf>
    <xf numFmtId="164" fontId="26" fillId="0" borderId="0" xfId="0" applyNumberFormat="1" applyFont="1" applyFill="1" applyBorder="1" applyAlignment="1"/>
    <xf numFmtId="164" fontId="19" fillId="0" borderId="9" xfId="0" applyNumberFormat="1" applyFont="1" applyFill="1" applyBorder="1" applyAlignment="1">
      <alignment horizontal="left" indent="3"/>
    </xf>
    <xf numFmtId="0" fontId="26" fillId="0" borderId="9" xfId="0" applyFont="1" applyFill="1" applyBorder="1" applyAlignment="1">
      <alignment horizontal="left" wrapText="1"/>
    </xf>
    <xf numFmtId="0" fontId="26" fillId="0" borderId="0" xfId="0" applyFont="1" applyBorder="1" applyAlignment="1">
      <alignment horizontal="left" wrapText="1"/>
    </xf>
    <xf numFmtId="0" fontId="18" fillId="0" borderId="9" xfId="0" applyFont="1" applyFill="1" applyBorder="1" applyAlignment="1">
      <alignment horizontal="left" vertical="top" wrapText="1"/>
    </xf>
    <xf numFmtId="0" fontId="18" fillId="0" borderId="0" xfId="0" applyFont="1" applyBorder="1" applyAlignment="1">
      <alignment horizontal="left" wrapText="1"/>
    </xf>
    <xf numFmtId="0" fontId="18" fillId="0" borderId="9" xfId="0" applyFont="1" applyFill="1" applyBorder="1" applyAlignment="1">
      <alignment horizontal="left"/>
    </xf>
    <xf numFmtId="0" fontId="18" fillId="0" borderId="0" xfId="0" applyFont="1" applyBorder="1" applyAlignment="1">
      <alignment horizontal="left"/>
    </xf>
    <xf numFmtId="0" fontId="25" fillId="0" borderId="0" xfId="0" applyFont="1" applyFill="1"/>
    <xf numFmtId="185" fontId="18" fillId="0" borderId="0" xfId="0" applyNumberFormat="1" applyFont="1" applyFill="1" applyBorder="1" applyAlignment="1">
      <alignment horizontal="right"/>
    </xf>
    <xf numFmtId="185" fontId="18" fillId="0" borderId="0" xfId="0" applyNumberFormat="1" applyFont="1" applyFill="1" applyAlignment="1">
      <alignment horizontal="right"/>
    </xf>
    <xf numFmtId="0" fontId="18" fillId="0" borderId="0" xfId="0" quotePrefix="1" applyFont="1" applyFill="1"/>
    <xf numFmtId="0" fontId="28" fillId="0" borderId="0" xfId="0" applyFont="1" applyFill="1"/>
    <xf numFmtId="185" fontId="18" fillId="0" borderId="0" xfId="0" applyNumberFormat="1" applyFont="1" applyFill="1"/>
    <xf numFmtId="0" fontId="18" fillId="0" borderId="10" xfId="0" applyFont="1" applyFill="1" applyBorder="1" applyAlignment="1">
      <alignment horizontal="center" vertical="center"/>
    </xf>
    <xf numFmtId="0" fontId="18" fillId="0" borderId="3" xfId="0" applyFont="1" applyFill="1" applyBorder="1" applyAlignment="1">
      <alignment horizontal="center" vertical="center" wrapText="1"/>
    </xf>
    <xf numFmtId="0" fontId="18" fillId="0" borderId="12" xfId="0" applyFont="1" applyFill="1" applyBorder="1" applyAlignment="1">
      <alignment horizontal="center" vertical="center" wrapText="1"/>
    </xf>
    <xf numFmtId="0" fontId="17" fillId="0" borderId="2" xfId="0" applyFont="1" applyFill="1" applyBorder="1" applyAlignment="1">
      <alignment horizontal="left" vertical="top" wrapText="1"/>
    </xf>
    <xf numFmtId="0" fontId="26" fillId="0" borderId="0" xfId="0" applyFont="1" applyFill="1"/>
    <xf numFmtId="197" fontId="18" fillId="0" borderId="0" xfId="0" applyNumberFormat="1" applyFont="1" applyFill="1"/>
    <xf numFmtId="0" fontId="19" fillId="0" borderId="0" xfId="0" applyFont="1" applyBorder="1" applyAlignment="1">
      <alignment horizontal="left" vertical="center" wrapText="1"/>
    </xf>
    <xf numFmtId="0" fontId="18" fillId="0" borderId="1" xfId="0" applyFont="1" applyBorder="1" applyAlignment="1">
      <alignment horizontal="center" vertical="center" wrapText="1"/>
    </xf>
    <xf numFmtId="16" fontId="18" fillId="0" borderId="1" xfId="0" quotePrefix="1" applyNumberFormat="1" applyFont="1" applyBorder="1" applyAlignment="1">
      <alignment horizontal="center" vertical="center" wrapText="1"/>
    </xf>
    <xf numFmtId="17" fontId="18" fillId="0" borderId="13" xfId="0" applyNumberFormat="1" applyFont="1" applyBorder="1" applyAlignment="1">
      <alignment horizontal="center" vertical="center" wrapText="1"/>
    </xf>
    <xf numFmtId="0" fontId="18" fillId="0" borderId="14" xfId="0" applyFont="1" applyBorder="1" applyAlignment="1">
      <alignment horizontal="center" vertical="center" wrapText="1"/>
    </xf>
    <xf numFmtId="0" fontId="18" fillId="0" borderId="15" xfId="0" applyFont="1" applyBorder="1" applyAlignment="1">
      <alignment horizontal="center" vertical="center" wrapText="1"/>
    </xf>
    <xf numFmtId="0" fontId="18" fillId="0" borderId="16" xfId="0" applyFont="1" applyBorder="1" applyAlignment="1">
      <alignment horizontal="center" vertical="center" wrapText="1"/>
    </xf>
    <xf numFmtId="0" fontId="19" fillId="0" borderId="0" xfId="0" applyFont="1" applyBorder="1" applyAlignment="1">
      <alignment horizontal="left" wrapText="1"/>
    </xf>
    <xf numFmtId="164" fontId="19" fillId="0" borderId="17" xfId="0" applyNumberFormat="1" applyFont="1" applyBorder="1" applyAlignment="1">
      <alignment horizontal="left" wrapText="1"/>
    </xf>
    <xf numFmtId="194" fontId="19" fillId="0" borderId="0" xfId="0" applyNumberFormat="1" applyFont="1" applyBorder="1" applyAlignment="1">
      <alignment horizontal="right"/>
    </xf>
    <xf numFmtId="194" fontId="18" fillId="0" borderId="0" xfId="0" applyNumberFormat="1" applyFont="1" applyBorder="1" applyAlignment="1">
      <alignment horizontal="right"/>
    </xf>
    <xf numFmtId="190" fontId="19" fillId="0" borderId="0" xfId="0" applyNumberFormat="1" applyFont="1" applyBorder="1" applyAlignment="1">
      <alignment horizontal="right" wrapText="1" indent="2"/>
    </xf>
    <xf numFmtId="0" fontId="30" fillId="0" borderId="0" xfId="0" applyFont="1" applyBorder="1" applyAlignment="1">
      <alignment horizontal="left" wrapText="1"/>
    </xf>
    <xf numFmtId="0" fontId="26" fillId="0" borderId="0" xfId="0" applyFont="1" applyBorder="1" applyAlignment="1">
      <alignment wrapText="1"/>
    </xf>
    <xf numFmtId="164" fontId="18" fillId="0" borderId="17" xfId="0" applyNumberFormat="1" applyFont="1" applyBorder="1" applyAlignment="1">
      <alignment horizontal="left" wrapText="1"/>
    </xf>
    <xf numFmtId="190" fontId="18" fillId="0" borderId="0" xfId="0" applyNumberFormat="1" applyFont="1" applyBorder="1" applyAlignment="1">
      <alignment horizontal="right" wrapText="1" indent="2"/>
    </xf>
    <xf numFmtId="166" fontId="18" fillId="0" borderId="0" xfId="0" applyNumberFormat="1" applyFont="1" applyBorder="1"/>
    <xf numFmtId="0" fontId="18" fillId="0" borderId="0" xfId="0" applyFont="1" applyBorder="1" applyAlignment="1">
      <alignment horizontal="left" wrapText="1" indent="1"/>
    </xf>
    <xf numFmtId="0" fontId="19" fillId="0" borderId="0" xfId="0" applyFont="1" applyBorder="1" applyAlignment="1">
      <alignment wrapText="1"/>
    </xf>
    <xf numFmtId="49" fontId="19" fillId="0" borderId="0" xfId="0" applyNumberFormat="1" applyFont="1" applyBorder="1" applyAlignment="1"/>
    <xf numFmtId="0" fontId="18" fillId="0" borderId="2" xfId="0" applyFont="1" applyBorder="1"/>
    <xf numFmtId="187" fontId="19" fillId="0" borderId="0" xfId="0" applyNumberFormat="1" applyFont="1" applyBorder="1"/>
    <xf numFmtId="0" fontId="26" fillId="0" borderId="0" xfId="0" applyFont="1" applyBorder="1" applyAlignment="1">
      <alignment vertical="top" wrapText="1"/>
    </xf>
    <xf numFmtId="0" fontId="19" fillId="0" borderId="0" xfId="0" applyFont="1" applyBorder="1"/>
    <xf numFmtId="0" fontId="25" fillId="0" borderId="0" xfId="0" applyFont="1" applyAlignment="1">
      <alignment horizontal="left"/>
    </xf>
    <xf numFmtId="166" fontId="19" fillId="0" borderId="0" xfId="5" applyNumberFormat="1" applyFont="1" applyBorder="1" applyAlignment="1">
      <alignment horizontal="right" wrapText="1"/>
    </xf>
    <xf numFmtId="188" fontId="19" fillId="0" borderId="0" xfId="5" applyNumberFormat="1" applyFont="1" applyBorder="1" applyAlignment="1">
      <alignment horizontal="right" wrapText="1"/>
    </xf>
    <xf numFmtId="188" fontId="18" fillId="0" borderId="0" xfId="0" applyNumberFormat="1" applyFont="1" applyBorder="1" applyAlignment="1">
      <alignment horizontal="right"/>
    </xf>
    <xf numFmtId="0" fontId="17" fillId="0" borderId="0" xfId="0" applyFont="1" applyBorder="1" applyAlignment="1">
      <alignment horizontal="left" vertical="top" wrapText="1"/>
    </xf>
    <xf numFmtId="0" fontId="18" fillId="0" borderId="18" xfId="0" applyFont="1" applyBorder="1" applyAlignment="1">
      <alignment horizontal="center" vertical="center" wrapText="1"/>
    </xf>
    <xf numFmtId="0" fontId="17" fillId="0" borderId="2" xfId="0" applyFont="1" applyBorder="1" applyAlignment="1">
      <alignment horizontal="left" vertical="top" wrapText="1"/>
    </xf>
    <xf numFmtId="0" fontId="18" fillId="0" borderId="19" xfId="0" applyFont="1" applyBorder="1" applyAlignment="1">
      <alignment horizontal="center" vertical="center" wrapText="1"/>
    </xf>
    <xf numFmtId="0" fontId="18" fillId="0" borderId="12" xfId="0" applyFont="1" applyBorder="1" applyAlignment="1">
      <alignment horizontal="center" vertical="center" wrapText="1"/>
    </xf>
    <xf numFmtId="191" fontId="18" fillId="0" borderId="11" xfId="0" applyNumberFormat="1" applyFont="1" applyBorder="1" applyAlignment="1">
      <alignment horizontal="center" vertical="center"/>
    </xf>
    <xf numFmtId="191" fontId="18" fillId="0" borderId="4" xfId="0" applyNumberFormat="1" applyFont="1" applyBorder="1" applyAlignment="1">
      <alignment horizontal="center" vertical="center"/>
    </xf>
    <xf numFmtId="191" fontId="18" fillId="0" borderId="20" xfId="0" applyNumberFormat="1" applyFont="1" applyBorder="1" applyAlignment="1">
      <alignment horizontal="center" vertical="center"/>
    </xf>
    <xf numFmtId="191" fontId="18" fillId="0" borderId="3" xfId="0" applyNumberFormat="1" applyFont="1" applyBorder="1" applyAlignment="1">
      <alignment horizontal="center" vertical="center"/>
    </xf>
    <xf numFmtId="191" fontId="18" fillId="0" borderId="7" xfId="0" applyNumberFormat="1" applyFont="1" applyBorder="1" applyAlignment="1">
      <alignment horizontal="center" vertical="center"/>
    </xf>
    <xf numFmtId="191" fontId="18" fillId="0" borderId="10" xfId="0" applyNumberFormat="1" applyFont="1" applyBorder="1" applyAlignment="1">
      <alignment horizontal="center" vertical="center"/>
    </xf>
    <xf numFmtId="0" fontId="18" fillId="0" borderId="0" xfId="0" applyFont="1" applyAlignment="1">
      <alignment vertical="center"/>
    </xf>
    <xf numFmtId="191" fontId="19" fillId="0" borderId="0" xfId="0" applyNumberFormat="1" applyFont="1"/>
    <xf numFmtId="191" fontId="18" fillId="0" borderId="0" xfId="0" applyNumberFormat="1" applyFont="1"/>
    <xf numFmtId="164" fontId="18" fillId="0" borderId="9" xfId="0" applyNumberFormat="1" applyFont="1" applyBorder="1" applyAlignment="1">
      <alignment horizontal="left" indent="1"/>
    </xf>
    <xf numFmtId="191" fontId="18" fillId="0" borderId="0" xfId="0" applyNumberFormat="1" applyFont="1" applyAlignment="1">
      <alignment horizontal="right"/>
    </xf>
    <xf numFmtId="0" fontId="18" fillId="0" borderId="2" xfId="0" applyFont="1" applyBorder="1" applyAlignment="1">
      <alignment horizontal="left"/>
    </xf>
    <xf numFmtId="181" fontId="18" fillId="0" borderId="0" xfId="0" applyNumberFormat="1" applyFont="1"/>
    <xf numFmtId="180" fontId="18" fillId="0" borderId="0" xfId="0" applyNumberFormat="1" applyFont="1"/>
    <xf numFmtId="0" fontId="18" fillId="0" borderId="0" xfId="0" applyFont="1" applyAlignment="1">
      <alignment horizontal="left"/>
    </xf>
    <xf numFmtId="0" fontId="18" fillId="0" borderId="0" xfId="0" applyFont="1" applyBorder="1" applyAlignment="1">
      <alignment vertical="top" wrapText="1"/>
    </xf>
    <xf numFmtId="0" fontId="29" fillId="0" borderId="0" xfId="0" applyFont="1"/>
    <xf numFmtId="164" fontId="18" fillId="0" borderId="9" xfId="0" quotePrefix="1" applyNumberFormat="1" applyFont="1" applyBorder="1" applyAlignment="1">
      <alignment horizontal="left" indent="2"/>
    </xf>
    <xf numFmtId="192" fontId="32" fillId="0" borderId="0" xfId="0" applyNumberFormat="1" applyFont="1" applyAlignment="1">
      <alignment horizontal="right"/>
    </xf>
    <xf numFmtId="191" fontId="32" fillId="0" borderId="0" xfId="0" applyNumberFormat="1" applyFont="1" applyAlignment="1">
      <alignment horizontal="right"/>
    </xf>
    <xf numFmtId="164" fontId="18" fillId="0" borderId="9" xfId="0" applyNumberFormat="1" applyFont="1" applyBorder="1" applyAlignment="1">
      <alignment horizontal="left" indent="2"/>
    </xf>
    <xf numFmtId="0" fontId="19" fillId="0" borderId="0" xfId="0" applyFont="1"/>
    <xf numFmtId="176" fontId="19" fillId="0" borderId="9" xfId="0" applyNumberFormat="1" applyFont="1" applyBorder="1" applyAlignment="1">
      <alignment horizontal="right"/>
    </xf>
    <xf numFmtId="191" fontId="19" fillId="0" borderId="0" xfId="0" applyNumberFormat="1" applyFont="1" applyAlignment="1">
      <alignment horizontal="right"/>
    </xf>
    <xf numFmtId="0" fontId="17" fillId="0" borderId="0" xfId="0" applyFont="1" applyBorder="1" applyAlignment="1">
      <alignment horizontal="left" vertical="top"/>
    </xf>
    <xf numFmtId="0" fontId="18" fillId="0" borderId="11" xfId="0" applyFont="1" applyBorder="1" applyAlignment="1">
      <alignment horizontal="center" vertical="center" wrapText="1"/>
    </xf>
    <xf numFmtId="16" fontId="18" fillId="0" borderId="11" xfId="0" quotePrefix="1" applyNumberFormat="1" applyFont="1" applyBorder="1" applyAlignment="1">
      <alignment horizontal="center" vertical="center" wrapText="1"/>
    </xf>
    <xf numFmtId="16" fontId="18" fillId="0" borderId="11" xfId="0" applyNumberFormat="1" applyFont="1" applyBorder="1" applyAlignment="1">
      <alignment horizontal="center" vertical="center" wrapText="1"/>
    </xf>
    <xf numFmtId="16" fontId="18" fillId="0" borderId="4" xfId="0" applyNumberFormat="1" applyFont="1" applyBorder="1" applyAlignment="1">
      <alignment horizontal="center" vertical="center" wrapText="1"/>
    </xf>
    <xf numFmtId="164" fontId="18" fillId="0" borderId="9" xfId="0" quotePrefix="1" applyNumberFormat="1" applyFont="1" applyBorder="1" applyAlignment="1">
      <alignment horizontal="left" indent="1"/>
    </xf>
    <xf numFmtId="202" fontId="18" fillId="0" borderId="0" xfId="0" applyNumberFormat="1" applyFont="1" applyAlignment="1">
      <alignment horizontal="right" indent="2"/>
    </xf>
    <xf numFmtId="164" fontId="19" fillId="0" borderId="9" xfId="0" applyNumberFormat="1" applyFont="1" applyBorder="1" applyAlignment="1">
      <alignment horizontal="left" indent="2"/>
    </xf>
    <xf numFmtId="202" fontId="19" fillId="0" borderId="0" xfId="0" applyNumberFormat="1" applyFont="1" applyAlignment="1">
      <alignment horizontal="right" indent="2"/>
    </xf>
    <xf numFmtId="164" fontId="19" fillId="0" borderId="9" xfId="0" applyNumberFormat="1" applyFont="1" applyFill="1" applyBorder="1" applyAlignment="1">
      <alignment horizontal="left" indent="2"/>
    </xf>
    <xf numFmtId="164" fontId="18" fillId="0" borderId="2" xfId="0" applyNumberFormat="1" applyFont="1" applyBorder="1" applyAlignment="1">
      <alignment horizontal="right"/>
    </xf>
    <xf numFmtId="0" fontId="19" fillId="0" borderId="2" xfId="0" applyFont="1" applyBorder="1" applyAlignment="1">
      <alignment vertical="center"/>
    </xf>
    <xf numFmtId="0" fontId="17" fillId="0" borderId="0" xfId="0" applyFont="1" applyBorder="1" applyAlignment="1">
      <alignment horizontal="left" vertical="center" wrapText="1"/>
    </xf>
    <xf numFmtId="0" fontId="17" fillId="0" borderId="2" xfId="0" applyFont="1" applyBorder="1" applyAlignment="1">
      <alignment horizontal="left" vertical="center" wrapText="1"/>
    </xf>
    <xf numFmtId="204" fontId="19" fillId="0" borderId="0" xfId="0" applyNumberFormat="1" applyFont="1" applyAlignment="1">
      <alignment horizontal="right" indent="2"/>
    </xf>
    <xf numFmtId="204" fontId="18" fillId="0" borderId="0" xfId="0" applyNumberFormat="1" applyFont="1" applyAlignment="1">
      <alignment horizontal="right" indent="2"/>
    </xf>
    <xf numFmtId="181" fontId="18" fillId="0" borderId="0" xfId="0" applyNumberFormat="1" applyFont="1" applyBorder="1"/>
    <xf numFmtId="17" fontId="18" fillId="0" borderId="4" xfId="0" applyNumberFormat="1" applyFont="1" applyBorder="1" applyAlignment="1">
      <alignment horizontal="center" vertical="center" wrapText="1"/>
    </xf>
    <xf numFmtId="188" fontId="18" fillId="0" borderId="4" xfId="0" applyNumberFormat="1" applyFont="1" applyBorder="1" applyAlignment="1">
      <alignment horizontal="center" vertical="center" wrapText="1"/>
    </xf>
    <xf numFmtId="188" fontId="18" fillId="0" borderId="3" xfId="0" applyNumberFormat="1" applyFont="1" applyBorder="1" applyAlignment="1">
      <alignment horizontal="center" vertical="center" wrapText="1"/>
    </xf>
    <xf numFmtId="0" fontId="19" fillId="0" borderId="8" xfId="0" applyFont="1" applyBorder="1" applyAlignment="1"/>
    <xf numFmtId="0" fontId="18" fillId="0" borderId="0" xfId="0" applyFont="1" applyBorder="1" applyAlignment="1">
      <alignment horizontal="center" vertical="center" wrapText="1"/>
    </xf>
    <xf numFmtId="188" fontId="18" fillId="0" borderId="0" xfId="0" applyNumberFormat="1" applyFont="1" applyBorder="1" applyAlignment="1">
      <alignment horizontal="center" vertical="center" wrapText="1"/>
    </xf>
    <xf numFmtId="188" fontId="18" fillId="0" borderId="0" xfId="0" applyNumberFormat="1" applyFont="1"/>
    <xf numFmtId="0" fontId="17" fillId="0" borderId="2" xfId="0" applyFont="1" applyBorder="1" applyAlignment="1">
      <alignment vertical="top" wrapText="1"/>
    </xf>
    <xf numFmtId="16" fontId="18" fillId="0" borderId="3" xfId="0" applyNumberFormat="1" applyFont="1" applyBorder="1" applyAlignment="1">
      <alignment horizontal="center" vertical="center" wrapText="1"/>
    </xf>
    <xf numFmtId="164" fontId="19" fillId="0" borderId="9" xfId="0" applyNumberFormat="1" applyFont="1" applyBorder="1" applyAlignment="1">
      <alignment horizontal="left" wrapText="1"/>
    </xf>
    <xf numFmtId="195" fontId="19" fillId="0" borderId="0" xfId="0" applyNumberFormat="1" applyFont="1" applyBorder="1" applyAlignment="1">
      <alignment horizontal="right" wrapText="1" indent="1"/>
    </xf>
    <xf numFmtId="49" fontId="26" fillId="0" borderId="0" xfId="0" applyNumberFormat="1" applyFont="1" applyBorder="1" applyAlignment="1"/>
    <xf numFmtId="164" fontId="18" fillId="0" borderId="9" xfId="0" applyNumberFormat="1" applyFont="1" applyBorder="1" applyAlignment="1">
      <alignment horizontal="left" wrapText="1"/>
    </xf>
    <xf numFmtId="195" fontId="18" fillId="0" borderId="0" xfId="0" applyNumberFormat="1" applyFont="1" applyBorder="1" applyAlignment="1">
      <alignment horizontal="right" wrapText="1" indent="1"/>
    </xf>
    <xf numFmtId="49" fontId="18" fillId="0" borderId="0" xfId="0" applyNumberFormat="1" applyFont="1" applyBorder="1" applyAlignment="1">
      <alignment horizontal="left" indent="1"/>
    </xf>
    <xf numFmtId="0" fontId="25" fillId="0" borderId="0" xfId="0" applyFont="1" applyBorder="1" applyAlignment="1">
      <alignment horizontal="right" wrapText="1"/>
    </xf>
    <xf numFmtId="49" fontId="18" fillId="0" borderId="0" xfId="0" applyNumberFormat="1" applyFont="1" applyBorder="1"/>
    <xf numFmtId="189" fontId="18" fillId="0" borderId="0" xfId="0" applyNumberFormat="1" applyFont="1" applyBorder="1" applyAlignment="1">
      <alignment horizontal="right" wrapText="1" indent="1"/>
    </xf>
    <xf numFmtId="0" fontId="26" fillId="0" borderId="0" xfId="0" applyFont="1" applyBorder="1" applyAlignment="1"/>
    <xf numFmtId="165" fontId="18" fillId="0" borderId="0" xfId="0" applyNumberFormat="1" applyFont="1"/>
    <xf numFmtId="178" fontId="18" fillId="0" borderId="0" xfId="0" applyNumberFormat="1" applyFont="1" applyBorder="1" applyAlignment="1"/>
    <xf numFmtId="177" fontId="18" fillId="0" borderId="0" xfId="0" applyNumberFormat="1" applyFont="1" applyBorder="1" applyAlignment="1">
      <alignment horizontal="right" wrapText="1"/>
    </xf>
    <xf numFmtId="2" fontId="18" fillId="0" borderId="0" xfId="0" applyNumberFormat="1" applyFont="1" applyBorder="1" applyAlignment="1"/>
    <xf numFmtId="171" fontId="18" fillId="0" borderId="0" xfId="0" applyNumberFormat="1" applyFont="1" applyBorder="1"/>
    <xf numFmtId="189" fontId="17" fillId="0" borderId="2" xfId="0" applyNumberFormat="1" applyFont="1" applyBorder="1" applyAlignment="1">
      <alignment horizontal="left" vertical="center" wrapText="1"/>
    </xf>
    <xf numFmtId="186" fontId="33" fillId="0" borderId="13" xfId="0" applyNumberFormat="1" applyFont="1" applyFill="1" applyBorder="1" applyAlignment="1">
      <alignment horizontal="center" vertical="center" wrapText="1"/>
    </xf>
    <xf numFmtId="186" fontId="33" fillId="0" borderId="1" xfId="0" applyNumberFormat="1" applyFont="1" applyFill="1" applyBorder="1" applyAlignment="1">
      <alignment horizontal="center" vertical="center" wrapText="1"/>
    </xf>
    <xf numFmtId="164" fontId="19" fillId="0" borderId="9" xfId="0" applyNumberFormat="1" applyFont="1" applyBorder="1"/>
    <xf numFmtId="174" fontId="19" fillId="0" borderId="0" xfId="0" applyNumberFormat="1" applyFont="1" applyAlignment="1">
      <alignment horizontal="right" indent="1"/>
    </xf>
    <xf numFmtId="0" fontId="34" fillId="0" borderId="0" xfId="0" applyFont="1" applyAlignment="1">
      <alignment vertical="top" wrapText="1"/>
    </xf>
    <xf numFmtId="164" fontId="18" fillId="0" borderId="9" xfId="0" applyNumberFormat="1" applyFont="1" applyBorder="1"/>
    <xf numFmtId="174" fontId="18" fillId="0" borderId="0" xfId="0" applyNumberFormat="1" applyFont="1" applyAlignment="1">
      <alignment horizontal="right" indent="1"/>
    </xf>
    <xf numFmtId="196" fontId="18" fillId="0" borderId="0" xfId="0" applyNumberFormat="1" applyFont="1" applyAlignment="1">
      <alignment horizontal="right" indent="1"/>
    </xf>
    <xf numFmtId="0" fontId="25" fillId="0" borderId="0" xfId="0" applyFont="1"/>
    <xf numFmtId="49" fontId="30" fillId="0" borderId="0" xfId="0" applyNumberFormat="1" applyFont="1" applyBorder="1" applyAlignment="1"/>
    <xf numFmtId="49" fontId="19" fillId="0" borderId="0" xfId="0" applyNumberFormat="1" applyFont="1" applyBorder="1" applyAlignment="1">
      <alignment horizontal="left"/>
    </xf>
    <xf numFmtId="164" fontId="19" fillId="0" borderId="0" xfId="0" applyNumberFormat="1" applyFont="1" applyBorder="1" applyAlignment="1">
      <alignment horizontal="left"/>
    </xf>
    <xf numFmtId="179" fontId="18" fillId="0" borderId="0" xfId="0" applyNumberFormat="1" applyFont="1" applyAlignment="1">
      <alignment horizontal="right" indent="1"/>
    </xf>
    <xf numFmtId="186" fontId="18" fillId="0" borderId="0" xfId="0" applyNumberFormat="1" applyFont="1" applyAlignment="1">
      <alignment horizontal="right" indent="1"/>
    </xf>
    <xf numFmtId="0" fontId="35" fillId="0" borderId="0" xfId="0" applyFont="1" applyFill="1" applyAlignment="1">
      <alignment horizontal="left" vertical="center" wrapText="1"/>
    </xf>
    <xf numFmtId="0" fontId="17" fillId="0" borderId="2" xfId="0" applyFont="1" applyBorder="1" applyAlignment="1">
      <alignment horizontal="left" vertical="center"/>
    </xf>
    <xf numFmtId="0" fontId="19" fillId="0" borderId="0" xfId="0" applyFont="1" applyBorder="1" applyAlignment="1">
      <alignment horizontal="center" vertical="center"/>
    </xf>
    <xf numFmtId="0" fontId="19" fillId="0" borderId="2" xfId="0" applyFont="1" applyBorder="1" applyAlignment="1">
      <alignment horizontal="center" vertical="center"/>
    </xf>
    <xf numFmtId="169" fontId="19" fillId="0" borderId="0" xfId="0" applyNumberFormat="1" applyFont="1" applyAlignment="1">
      <alignment horizontal="right"/>
    </xf>
    <xf numFmtId="191" fontId="18" fillId="0" borderId="0" xfId="0" applyNumberFormat="1" applyFont="1" applyFill="1"/>
    <xf numFmtId="206" fontId="18" fillId="0" borderId="0" xfId="0" applyNumberFormat="1" applyFont="1" applyBorder="1" applyAlignment="1">
      <alignment horizontal="right" wrapText="1" indent="2"/>
    </xf>
    <xf numFmtId="0" fontId="26" fillId="0" borderId="0" xfId="0" applyFont="1" applyAlignment="1">
      <alignment horizontal="left"/>
    </xf>
    <xf numFmtId="0" fontId="25" fillId="0" borderId="2" xfId="0" applyFont="1" applyFill="1" applyBorder="1"/>
    <xf numFmtId="0" fontId="18" fillId="0" borderId="21"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22" xfId="0" applyFont="1" applyBorder="1" applyAlignment="1">
      <alignment horizontal="center" vertical="center"/>
    </xf>
    <xf numFmtId="0" fontId="18" fillId="0" borderId="23" xfId="0" applyFont="1" applyBorder="1" applyAlignment="1">
      <alignment horizontal="center" vertical="center" wrapText="1"/>
    </xf>
    <xf numFmtId="0" fontId="18" fillId="0" borderId="24" xfId="0" applyFont="1" applyBorder="1" applyAlignment="1">
      <alignment horizontal="center" vertical="center" wrapText="1"/>
    </xf>
    <xf numFmtId="191" fontId="18" fillId="0" borderId="12" xfId="0" applyNumberFormat="1" applyFont="1" applyBorder="1" applyAlignment="1">
      <alignment horizontal="center" vertical="center"/>
    </xf>
    <xf numFmtId="1" fontId="18" fillId="0" borderId="8" xfId="0" applyNumberFormat="1" applyFont="1" applyBorder="1" applyAlignment="1">
      <alignment horizontal="center" vertical="center" wrapText="1"/>
    </xf>
    <xf numFmtId="1" fontId="18" fillId="0" borderId="12" xfId="0" applyNumberFormat="1" applyFont="1" applyBorder="1" applyAlignment="1">
      <alignment horizontal="center" vertical="center" wrapText="1"/>
    </xf>
    <xf numFmtId="1" fontId="18" fillId="0" borderId="4" xfId="0" applyNumberFormat="1" applyFont="1" applyBorder="1" applyAlignment="1">
      <alignment horizontal="center" vertical="center" wrapText="1"/>
    </xf>
    <xf numFmtId="1" fontId="18" fillId="0" borderId="7" xfId="0" applyNumberFormat="1" applyFont="1" applyBorder="1" applyAlignment="1">
      <alignment horizontal="center" vertical="center" wrapText="1"/>
    </xf>
    <xf numFmtId="199" fontId="29" fillId="0" borderId="0" xfId="0" applyNumberFormat="1" applyFont="1" applyBorder="1"/>
    <xf numFmtId="193" fontId="18" fillId="0" borderId="0" xfId="0" applyNumberFormat="1" applyFont="1" applyBorder="1" applyAlignment="1">
      <alignment horizontal="right"/>
    </xf>
    <xf numFmtId="2" fontId="18" fillId="0" borderId="0" xfId="0" applyNumberFormat="1" applyFont="1" applyBorder="1"/>
    <xf numFmtId="193" fontId="19" fillId="0" borderId="0" xfId="0" applyNumberFormat="1" applyFont="1" applyBorder="1" applyAlignment="1">
      <alignment horizontal="right"/>
    </xf>
    <xf numFmtId="2" fontId="19" fillId="0" borderId="0" xfId="0" applyNumberFormat="1" applyFont="1" applyBorder="1"/>
    <xf numFmtId="196" fontId="30" fillId="0" borderId="0" xfId="0" applyNumberFormat="1" applyFont="1" applyAlignment="1">
      <alignment horizontal="right" indent="1"/>
    </xf>
    <xf numFmtId="196" fontId="26" fillId="0" borderId="0" xfId="0" applyNumberFormat="1" applyFont="1" applyAlignment="1">
      <alignment horizontal="right" indent="1"/>
    </xf>
    <xf numFmtId="196" fontId="26" fillId="0" borderId="0" xfId="0" applyNumberFormat="1" applyFont="1" applyAlignment="1">
      <alignment horizontal="right" indent="2"/>
    </xf>
    <xf numFmtId="201" fontId="30" fillId="0" borderId="0" xfId="0" applyNumberFormat="1" applyFont="1" applyFill="1" applyAlignment="1">
      <alignment horizontal="right"/>
    </xf>
    <xf numFmtId="201" fontId="26" fillId="0" borderId="0" xfId="0" applyNumberFormat="1" applyFont="1" applyFill="1" applyAlignment="1">
      <alignment horizontal="right"/>
    </xf>
    <xf numFmtId="203" fontId="26" fillId="0" borderId="0" xfId="0" applyNumberFormat="1" applyFont="1" applyFill="1" applyAlignment="1">
      <alignment horizontal="right" indent="1"/>
    </xf>
    <xf numFmtId="165" fontId="37" fillId="0" borderId="0" xfId="0" applyNumberFormat="1" applyFont="1" applyAlignment="1">
      <alignment horizontal="right"/>
    </xf>
    <xf numFmtId="164" fontId="18" fillId="0" borderId="9" xfId="0" applyNumberFormat="1" applyFont="1" applyFill="1" applyBorder="1" applyAlignment="1">
      <alignment horizontal="right"/>
    </xf>
    <xf numFmtId="207" fontId="18" fillId="0" borderId="0" xfId="0" applyNumberFormat="1" applyFont="1" applyFill="1" applyAlignment="1">
      <alignment horizontal="right"/>
    </xf>
    <xf numFmtId="202" fontId="18" fillId="0" borderId="0" xfId="0" applyNumberFormat="1" applyFont="1" applyFill="1" applyAlignment="1">
      <alignment horizontal="right" indent="3"/>
    </xf>
    <xf numFmtId="2" fontId="18" fillId="0" borderId="0" xfId="0" applyNumberFormat="1" applyFont="1" applyFill="1"/>
    <xf numFmtId="164" fontId="18" fillId="0" borderId="9" xfId="0" quotePrefix="1" applyNumberFormat="1" applyFont="1" applyFill="1" applyBorder="1" applyAlignment="1">
      <alignment horizontal="left" indent="1"/>
    </xf>
    <xf numFmtId="202" fontId="18" fillId="0" borderId="0" xfId="0" applyNumberFormat="1" applyFont="1" applyFill="1" applyAlignment="1">
      <alignment horizontal="right" indent="2"/>
    </xf>
    <xf numFmtId="191" fontId="19" fillId="0" borderId="0" xfId="0" applyNumberFormat="1" applyFont="1" applyFill="1"/>
    <xf numFmtId="202" fontId="19" fillId="0" borderId="0" xfId="0" applyNumberFormat="1" applyFont="1" applyFill="1" applyAlignment="1">
      <alignment horizontal="right" indent="2"/>
    </xf>
    <xf numFmtId="208" fontId="18" fillId="0" borderId="0" xfId="0" applyNumberFormat="1" applyFont="1" applyAlignment="1">
      <alignment horizontal="right" indent="2"/>
    </xf>
    <xf numFmtId="0" fontId="18" fillId="0" borderId="0" xfId="0" applyFont="1" applyFill="1" applyBorder="1" applyAlignment="1">
      <alignment wrapText="1"/>
    </xf>
    <xf numFmtId="164" fontId="19" fillId="0" borderId="0" xfId="0" applyNumberFormat="1" applyFont="1" applyFill="1" applyBorder="1" applyAlignment="1"/>
    <xf numFmtId="185" fontId="18" fillId="0" borderId="0" xfId="0" applyNumberFormat="1" applyFont="1" applyFill="1" applyBorder="1"/>
    <xf numFmtId="164" fontId="18" fillId="0" borderId="0" xfId="0" applyNumberFormat="1" applyFont="1" applyFill="1" applyBorder="1" applyAlignment="1">
      <alignment horizontal="left" indent="1"/>
    </xf>
    <xf numFmtId="164" fontId="19" fillId="0" borderId="0" xfId="0" applyNumberFormat="1" applyFont="1" applyFill="1" applyBorder="1" applyAlignment="1">
      <alignment horizontal="left" indent="3"/>
    </xf>
    <xf numFmtId="0" fontId="26" fillId="0" borderId="0" xfId="0" applyFont="1" applyFill="1" applyBorder="1" applyAlignment="1">
      <alignment horizontal="left" wrapText="1"/>
    </xf>
    <xf numFmtId="0" fontId="18" fillId="0" borderId="0" xfId="0" applyFont="1" applyFill="1" applyBorder="1" applyAlignment="1">
      <alignment horizontal="left" wrapText="1"/>
    </xf>
    <xf numFmtId="0" fontId="18" fillId="0" borderId="0" xfId="0" applyFont="1" applyFill="1" applyBorder="1" applyAlignment="1">
      <alignment horizontal="left"/>
    </xf>
    <xf numFmtId="1" fontId="18" fillId="0" borderId="3" xfId="0" applyNumberFormat="1" applyFont="1" applyBorder="1" applyAlignment="1">
      <alignment horizontal="center" vertical="center" wrapText="1"/>
    </xf>
    <xf numFmtId="0" fontId="18" fillId="0" borderId="4" xfId="0" applyFont="1" applyFill="1" applyBorder="1" applyAlignment="1">
      <alignment horizontal="center" wrapText="1"/>
    </xf>
    <xf numFmtId="168" fontId="18" fillId="0" borderId="9" xfId="0" applyNumberFormat="1" applyFont="1" applyFill="1" applyBorder="1" applyAlignment="1">
      <alignment horizontal="left"/>
    </xf>
    <xf numFmtId="167" fontId="3" fillId="0" borderId="0" xfId="0" applyNumberFormat="1" applyFont="1" applyFill="1"/>
    <xf numFmtId="185" fontId="13" fillId="0" borderId="0" xfId="0" applyNumberFormat="1" applyFont="1" applyFill="1" applyBorder="1"/>
    <xf numFmtId="166" fontId="3" fillId="0" borderId="0" xfId="0" applyNumberFormat="1" applyFont="1" applyFill="1" applyAlignment="1">
      <alignment horizontal="right"/>
    </xf>
    <xf numFmtId="185" fontId="5" fillId="0" borderId="0" xfId="0" applyNumberFormat="1" applyFont="1" applyFill="1" applyAlignment="1">
      <alignment horizontal="right"/>
    </xf>
    <xf numFmtId="170" fontId="3" fillId="0" borderId="0" xfId="0" applyNumberFormat="1" applyFont="1" applyFill="1"/>
    <xf numFmtId="168" fontId="18" fillId="0" borderId="5" xfId="0" applyNumberFormat="1" applyFont="1" applyFill="1" applyBorder="1" applyAlignment="1">
      <alignment horizontal="left"/>
    </xf>
    <xf numFmtId="166" fontId="18" fillId="0" borderId="8" xfId="0" applyNumberFormat="1" applyFont="1" applyFill="1" applyBorder="1" applyAlignment="1">
      <alignment horizontal="right"/>
    </xf>
    <xf numFmtId="198" fontId="18" fillId="0" borderId="8" xfId="0" applyNumberFormat="1" applyFont="1" applyFill="1" applyBorder="1"/>
    <xf numFmtId="165" fontId="18" fillId="0" borderId="8" xfId="0" applyNumberFormat="1" applyFont="1" applyFill="1" applyBorder="1" applyAlignment="1">
      <alignment horizontal="right"/>
    </xf>
    <xf numFmtId="200" fontId="18" fillId="0" borderId="8" xfId="0" applyNumberFormat="1" applyFont="1" applyFill="1" applyBorder="1" applyAlignment="1">
      <alignment horizontal="right"/>
    </xf>
    <xf numFmtId="0" fontId="19" fillId="0" borderId="2" xfId="0" applyFont="1" applyFill="1" applyBorder="1" applyAlignment="1">
      <alignment horizontal="center" vertical="center"/>
    </xf>
    <xf numFmtId="174" fontId="19" fillId="0" borderId="0" xfId="0" applyNumberFormat="1" applyFont="1" applyFill="1" applyAlignment="1">
      <alignment horizontal="right" indent="1"/>
    </xf>
    <xf numFmtId="174" fontId="18" fillId="0" borderId="0" xfId="0" applyNumberFormat="1" applyFont="1" applyFill="1" applyAlignment="1">
      <alignment horizontal="right" indent="1"/>
    </xf>
    <xf numFmtId="0" fontId="13" fillId="0" borderId="0" xfId="4" applyFont="1"/>
    <xf numFmtId="0" fontId="24" fillId="0" borderId="0" xfId="2" applyFont="1" applyAlignment="1" applyProtection="1"/>
    <xf numFmtId="168" fontId="18" fillId="0" borderId="0" xfId="0" applyNumberFormat="1" applyFont="1" applyFill="1" applyBorder="1" applyAlignment="1">
      <alignment horizontal="left"/>
    </xf>
    <xf numFmtId="0" fontId="34" fillId="0" borderId="0" xfId="0" applyFont="1" applyAlignment="1">
      <alignment wrapText="1"/>
    </xf>
    <xf numFmtId="169" fontId="34" fillId="0" borderId="0" xfId="0" applyNumberFormat="1" applyFont="1" applyAlignment="1">
      <alignment wrapText="1"/>
    </xf>
    <xf numFmtId="169" fontId="34" fillId="0" borderId="0" xfId="0" applyNumberFormat="1" applyFont="1" applyAlignment="1">
      <alignment vertical="top" wrapText="1"/>
    </xf>
    <xf numFmtId="169" fontId="25" fillId="0" borderId="0" xfId="0" applyNumberFormat="1" applyFont="1"/>
    <xf numFmtId="196" fontId="34" fillId="0" borderId="0" xfId="0" applyNumberFormat="1" applyFont="1" applyAlignment="1">
      <alignment vertical="top" wrapText="1"/>
    </xf>
    <xf numFmtId="193" fontId="18" fillId="0" borderId="25" xfId="0" applyNumberFormat="1" applyFont="1" applyFill="1" applyBorder="1" applyAlignment="1">
      <alignment horizontal="right"/>
    </xf>
    <xf numFmtId="2" fontId="18" fillId="0" borderId="26" xfId="0" applyNumberFormat="1" applyFont="1" applyBorder="1"/>
    <xf numFmtId="193" fontId="18" fillId="0" borderId="26" xfId="0" applyNumberFormat="1" applyFont="1" applyBorder="1" applyAlignment="1">
      <alignment horizontal="right"/>
    </xf>
    <xf numFmtId="193" fontId="19" fillId="0" borderId="25" xfId="0" applyNumberFormat="1" applyFont="1" applyFill="1" applyBorder="1" applyAlignment="1">
      <alignment horizontal="right"/>
    </xf>
    <xf numFmtId="2" fontId="19" fillId="0" borderId="26" xfId="0" applyNumberFormat="1" applyFont="1" applyBorder="1"/>
    <xf numFmtId="2" fontId="18" fillId="3" borderId="0" xfId="0" applyNumberFormat="1" applyFont="1" applyFill="1"/>
    <xf numFmtId="2" fontId="19" fillId="3" borderId="0" xfId="0" applyNumberFormat="1" applyFont="1" applyFill="1"/>
    <xf numFmtId="200" fontId="18" fillId="3" borderId="0" xfId="0" applyNumberFormat="1" applyFont="1" applyFill="1" applyAlignment="1">
      <alignment horizontal="right"/>
    </xf>
    <xf numFmtId="179" fontId="0" fillId="0" borderId="0" xfId="0" applyNumberFormat="1"/>
    <xf numFmtId="164" fontId="18" fillId="3" borderId="9" xfId="0" applyNumberFormat="1" applyFont="1" applyFill="1" applyBorder="1" applyAlignment="1">
      <alignment horizontal="left" wrapText="1"/>
    </xf>
    <xf numFmtId="174" fontId="18" fillId="3" borderId="0" xfId="0" applyNumberFormat="1" applyFont="1" applyFill="1" applyAlignment="1">
      <alignment horizontal="right" indent="1"/>
    </xf>
    <xf numFmtId="0" fontId="18" fillId="3" borderId="0" xfId="0" applyFont="1" applyFill="1"/>
    <xf numFmtId="2" fontId="39" fillId="4" borderId="0" xfId="0" applyNumberFormat="1" applyFont="1" applyFill="1" applyBorder="1" applyAlignment="1" applyProtection="1">
      <alignment horizontal="right" wrapText="1"/>
    </xf>
    <xf numFmtId="0" fontId="18" fillId="0" borderId="0" xfId="0" applyFont="1" applyBorder="1" applyAlignment="1">
      <alignment horizontal="left" wrapText="1"/>
    </xf>
    <xf numFmtId="209" fontId="26" fillId="0" borderId="0" xfId="0" applyNumberFormat="1" applyFont="1" applyFill="1" applyAlignment="1">
      <alignment horizontal="right"/>
    </xf>
    <xf numFmtId="210" fontId="26" fillId="0" borderId="0" xfId="0" applyNumberFormat="1" applyFont="1" applyAlignment="1">
      <alignment horizontal="right" indent="1"/>
    </xf>
    <xf numFmtId="210" fontId="30" fillId="0" borderId="0" xfId="0" applyNumberFormat="1" applyFont="1" applyAlignment="1">
      <alignment horizontal="right" indent="1"/>
    </xf>
    <xf numFmtId="0" fontId="18" fillId="0" borderId="12" xfId="0" applyFont="1" applyBorder="1" applyAlignment="1">
      <alignment horizontal="center" vertical="center" wrapText="1"/>
    </xf>
    <xf numFmtId="0" fontId="18" fillId="0" borderId="7" xfId="0" applyFont="1" applyBorder="1" applyAlignment="1">
      <alignment horizontal="center" vertical="center" wrapText="1"/>
    </xf>
    <xf numFmtId="0" fontId="26" fillId="0" borderId="0" xfId="0" applyFont="1" applyBorder="1" applyAlignment="1">
      <alignment horizontal="left" wrapText="1"/>
    </xf>
    <xf numFmtId="0" fontId="18" fillId="0" borderId="4" xfId="0" applyFont="1" applyBorder="1" applyAlignment="1">
      <alignment horizontal="center" vertical="center" wrapText="1"/>
    </xf>
    <xf numFmtId="0" fontId="18" fillId="0" borderId="0" xfId="0" applyFont="1" applyBorder="1" applyAlignment="1">
      <alignment horizontal="left" wrapText="1"/>
    </xf>
    <xf numFmtId="0" fontId="17" fillId="0" borderId="0" xfId="0" applyFont="1" applyBorder="1" applyAlignment="1">
      <alignment horizontal="left" vertical="center" wrapText="1"/>
    </xf>
    <xf numFmtId="0" fontId="17" fillId="0" borderId="0" xfId="0" applyFont="1" applyBorder="1" applyAlignment="1">
      <alignment horizontal="left" vertical="center"/>
    </xf>
    <xf numFmtId="169" fontId="30" fillId="0" borderId="0" xfId="0" applyNumberFormat="1" applyFont="1" applyFill="1" applyAlignment="1">
      <alignment horizontal="right" indent="1"/>
    </xf>
    <xf numFmtId="169" fontId="26" fillId="0" borderId="0" xfId="0" applyNumberFormat="1" applyFont="1" applyFill="1" applyAlignment="1">
      <alignment horizontal="right" indent="1"/>
    </xf>
    <xf numFmtId="169" fontId="30" fillId="0" borderId="0" xfId="0" applyNumberFormat="1" applyFont="1" applyFill="1" applyAlignment="1">
      <alignment horizontal="right" indent="2"/>
    </xf>
    <xf numFmtId="169" fontId="26" fillId="0" borderId="0" xfId="0" applyNumberFormat="1" applyFont="1" applyFill="1" applyAlignment="1">
      <alignment horizontal="right" indent="2"/>
    </xf>
    <xf numFmtId="211" fontId="30" fillId="0" borderId="0" xfId="0" applyNumberFormat="1" applyFont="1" applyAlignment="1">
      <alignment horizontal="right" indent="1"/>
    </xf>
    <xf numFmtId="211" fontId="26" fillId="0" borderId="0" xfId="0" applyNumberFormat="1" applyFont="1" applyAlignment="1">
      <alignment horizontal="right" indent="1"/>
    </xf>
    <xf numFmtId="212" fontId="26" fillId="0" borderId="0" xfId="0" applyNumberFormat="1" applyFont="1" applyAlignment="1">
      <alignment horizontal="right" indent="1"/>
    </xf>
    <xf numFmtId="0" fontId="6" fillId="0" borderId="2" xfId="0" applyFont="1" applyBorder="1" applyAlignment="1"/>
    <xf numFmtId="0" fontId="7" fillId="0" borderId="2" xfId="0" applyFont="1" applyBorder="1" applyAlignment="1"/>
    <xf numFmtId="0" fontId="8" fillId="0" borderId="0" xfId="0" applyFont="1" applyAlignment="1" applyProtection="1">
      <alignment vertical="center"/>
      <protection locked="0"/>
    </xf>
    <xf numFmtId="0" fontId="0" fillId="0" borderId="0" xfId="0" applyAlignment="1" applyProtection="1">
      <alignment vertical="center"/>
      <protection locked="0"/>
    </xf>
    <xf numFmtId="0" fontId="13" fillId="0" borderId="0" xfId="0" applyFont="1" applyAlignment="1"/>
    <xf numFmtId="0" fontId="0" fillId="0" borderId="0" xfId="0" applyAlignment="1"/>
    <xf numFmtId="0" fontId="18" fillId="0" borderId="0" xfId="0" applyFont="1" applyAlignment="1">
      <alignment horizontal="left" indent="13"/>
    </xf>
    <xf numFmtId="0" fontId="18" fillId="0" borderId="0" xfId="0" applyFont="1" applyAlignment="1">
      <alignment horizontal="left" indent="15"/>
    </xf>
    <xf numFmtId="0" fontId="18" fillId="0" borderId="0" xfId="0" applyFont="1" applyAlignment="1">
      <alignment horizontal="left" vertical="top" wrapText="1" indent="14"/>
    </xf>
    <xf numFmtId="0" fontId="18" fillId="0" borderId="0" xfId="0" applyFont="1" applyAlignment="1">
      <alignment horizontal="left" indent="14"/>
    </xf>
    <xf numFmtId="0" fontId="18" fillId="0" borderId="0" xfId="0" applyFont="1" applyAlignment="1">
      <alignment horizontal="center" wrapText="1"/>
    </xf>
    <xf numFmtId="0" fontId="18" fillId="0" borderId="0" xfId="0" applyFont="1" applyAlignment="1">
      <alignment horizontal="center"/>
    </xf>
    <xf numFmtId="0" fontId="18" fillId="0" borderId="0" xfId="0" applyFont="1" applyAlignment="1">
      <alignment horizontal="left" vertical="top" wrapText="1" indent="15"/>
    </xf>
    <xf numFmtId="0" fontId="17" fillId="0" borderId="0" xfId="0" applyFont="1" applyAlignment="1">
      <alignment horizontal="center" vertical="center"/>
    </xf>
    <xf numFmtId="0" fontId="18" fillId="0" borderId="0" xfId="0" applyFont="1" applyAlignment="1">
      <alignment horizontal="left" vertical="center" wrapText="1" indent="15"/>
    </xf>
    <xf numFmtId="0" fontId="18" fillId="0" borderId="0" xfId="0" applyFont="1" applyAlignment="1">
      <alignment horizontal="left" indent="12"/>
    </xf>
    <xf numFmtId="0" fontId="17" fillId="0" borderId="0" xfId="0" applyFont="1" applyAlignment="1">
      <alignment horizontal="center"/>
    </xf>
    <xf numFmtId="0" fontId="19" fillId="0" borderId="0" xfId="0" applyFont="1" applyAlignment="1">
      <alignment horizontal="center"/>
    </xf>
    <xf numFmtId="0" fontId="17" fillId="0" borderId="0" xfId="0" applyFont="1" applyAlignment="1">
      <alignment horizontal="left"/>
    </xf>
    <xf numFmtId="0" fontId="17" fillId="0" borderId="0" xfId="0" applyFont="1" applyBorder="1" applyAlignment="1">
      <alignment horizontal="left"/>
    </xf>
    <xf numFmtId="0" fontId="18" fillId="0" borderId="4" xfId="0" applyFont="1" applyBorder="1" applyAlignment="1">
      <alignment horizontal="center" vertical="center"/>
    </xf>
    <xf numFmtId="0" fontId="18" fillId="0" borderId="6" xfId="0" applyFont="1" applyFill="1" applyBorder="1" applyAlignment="1">
      <alignment horizontal="center" vertical="center" wrapText="1"/>
    </xf>
    <xf numFmtId="0" fontId="25" fillId="0" borderId="27" xfId="0" applyFont="1" applyFill="1" applyBorder="1" applyAlignment="1">
      <alignment horizontal="center" vertical="center" wrapText="1"/>
    </xf>
    <xf numFmtId="0" fontId="25" fillId="0" borderId="11" xfId="0" applyFont="1" applyFill="1" applyBorder="1" applyAlignment="1">
      <alignment horizontal="center" vertical="center" wrapText="1"/>
    </xf>
    <xf numFmtId="0" fontId="17" fillId="0" borderId="2" xfId="0" applyFont="1" applyBorder="1" applyAlignment="1">
      <alignment horizontal="left" vertical="top"/>
    </xf>
    <xf numFmtId="0" fontId="4" fillId="0" borderId="0" xfId="0" applyFont="1" applyAlignment="1">
      <alignment horizontal="left" wrapText="1"/>
    </xf>
    <xf numFmtId="0" fontId="3" fillId="0" borderId="0" xfId="0" applyFont="1" applyFill="1" applyAlignment="1">
      <alignment horizontal="left" wrapText="1"/>
    </xf>
    <xf numFmtId="0" fontId="18" fillId="0" borderId="5" xfId="0" applyFont="1" applyBorder="1" applyAlignment="1">
      <alignment horizontal="center" vertical="center"/>
    </xf>
    <xf numFmtId="0" fontId="25" fillId="0" borderId="9" xfId="0" applyFont="1" applyBorder="1"/>
    <xf numFmtId="0" fontId="25" fillId="0" borderId="2" xfId="0" applyFont="1" applyBorder="1"/>
    <xf numFmtId="170" fontId="18" fillId="0" borderId="3" xfId="0" applyNumberFormat="1" applyFont="1" applyBorder="1" applyAlignment="1">
      <alignment horizontal="center" vertical="center" wrapText="1"/>
    </xf>
    <xf numFmtId="170" fontId="18" fillId="0" borderId="12" xfId="0" applyNumberFormat="1" applyFont="1" applyBorder="1" applyAlignment="1">
      <alignment horizontal="center" vertical="center" wrapText="1"/>
    </xf>
    <xf numFmtId="170" fontId="18" fillId="0" borderId="7" xfId="0" applyNumberFormat="1" applyFont="1" applyBorder="1" applyAlignment="1">
      <alignment horizontal="center" vertical="center" wrapText="1"/>
    </xf>
    <xf numFmtId="0" fontId="18" fillId="0" borderId="3"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8" xfId="0" applyFont="1" applyFill="1" applyBorder="1" applyAlignment="1">
      <alignment horizontal="center" vertical="center" wrapText="1"/>
    </xf>
    <xf numFmtId="0" fontId="25" fillId="0" borderId="0" xfId="0" applyFont="1" applyFill="1" applyAlignment="1">
      <alignment horizontal="center" vertical="center" wrapText="1"/>
    </xf>
    <xf numFmtId="0" fontId="25" fillId="0" borderId="2" xfId="0" applyFont="1" applyFill="1" applyBorder="1" applyAlignment="1">
      <alignment horizontal="center" vertical="center" wrapText="1"/>
    </xf>
    <xf numFmtId="0" fontId="18" fillId="0" borderId="6" xfId="0" applyFont="1" applyBorder="1" applyAlignment="1">
      <alignment horizontal="center" vertical="center" wrapText="1"/>
    </xf>
    <xf numFmtId="0" fontId="18" fillId="0" borderId="27"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0" xfId="0" applyFont="1" applyFill="1" applyAlignment="1">
      <alignment horizontal="left" wrapText="1"/>
    </xf>
    <xf numFmtId="0" fontId="18" fillId="0" borderId="29" xfId="0" applyFont="1" applyBorder="1" applyAlignment="1">
      <alignment horizontal="center" vertical="center"/>
    </xf>
    <xf numFmtId="0" fontId="18" fillId="0" borderId="20" xfId="0" applyFont="1" applyBorder="1" applyAlignment="1">
      <alignment horizontal="center" vertical="center"/>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3" xfId="0" applyFont="1" applyBorder="1" applyAlignment="1">
      <alignment horizontal="center" vertical="center"/>
    </xf>
    <xf numFmtId="0" fontId="18" fillId="0" borderId="12" xfId="0" applyFont="1" applyBorder="1" applyAlignment="1">
      <alignment horizontal="center" vertical="center"/>
    </xf>
    <xf numFmtId="0" fontId="18" fillId="0" borderId="7" xfId="0" applyFont="1" applyBorder="1" applyAlignment="1">
      <alignment horizontal="center" vertical="center"/>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3" xfId="0" applyFont="1" applyFill="1" applyBorder="1" applyAlignment="1">
      <alignment horizontal="center" vertical="center"/>
    </xf>
    <xf numFmtId="0" fontId="18" fillId="0" borderId="12" xfId="0" applyFont="1" applyFill="1" applyBorder="1" applyAlignment="1">
      <alignment horizontal="center" vertical="center"/>
    </xf>
    <xf numFmtId="0" fontId="18" fillId="0" borderId="7" xfId="0" applyFont="1" applyFill="1" applyBorder="1" applyAlignment="1">
      <alignment horizontal="center" vertical="center"/>
    </xf>
    <xf numFmtId="0" fontId="18" fillId="0" borderId="28" xfId="0" applyFont="1" applyBorder="1" applyAlignment="1">
      <alignment horizontal="center" vertical="center"/>
    </xf>
    <xf numFmtId="0" fontId="18" fillId="0" borderId="0" xfId="0" applyFont="1" applyFill="1" applyBorder="1" applyAlignment="1">
      <alignment horizontal="left" vertical="top" wrapText="1"/>
    </xf>
    <xf numFmtId="0" fontId="17" fillId="0" borderId="0" xfId="0" applyFont="1" applyFill="1" applyBorder="1" applyAlignment="1">
      <alignment horizontal="left" vertical="top" wrapText="1"/>
    </xf>
    <xf numFmtId="0" fontId="18" fillId="0" borderId="5" xfId="0" applyFont="1" applyFill="1" applyBorder="1" applyAlignment="1">
      <alignment horizontal="center" vertical="center" wrapText="1"/>
    </xf>
    <xf numFmtId="0" fontId="18" fillId="0" borderId="10" xfId="0" applyFont="1" applyFill="1" applyBorder="1" applyAlignment="1">
      <alignment horizontal="center" vertical="center" wrapText="1"/>
    </xf>
    <xf numFmtId="14" fontId="18" fillId="0" borderId="3" xfId="0" quotePrefix="1" applyNumberFormat="1" applyFont="1" applyFill="1" applyBorder="1" applyAlignment="1">
      <alignment horizontal="center" vertical="center"/>
    </xf>
    <xf numFmtId="14" fontId="18" fillId="0" borderId="12" xfId="0" quotePrefix="1" applyNumberFormat="1" applyFont="1" applyFill="1" applyBorder="1" applyAlignment="1">
      <alignment horizontal="center" vertical="center"/>
    </xf>
    <xf numFmtId="0" fontId="17" fillId="0" borderId="0" xfId="0" applyFont="1" applyBorder="1" applyAlignment="1">
      <alignment horizontal="left" vertical="top" wrapText="1"/>
    </xf>
    <xf numFmtId="0" fontId="18" fillId="0" borderId="37" xfId="0" applyFont="1" applyBorder="1" applyAlignment="1">
      <alignment horizontal="center" vertical="center"/>
    </xf>
    <xf numFmtId="0" fontId="18" fillId="0" borderId="38" xfId="0" applyFont="1" applyBorder="1" applyAlignment="1">
      <alignment horizontal="center" vertical="center"/>
    </xf>
    <xf numFmtId="0" fontId="18" fillId="0" borderId="35" xfId="0" applyFont="1" applyBorder="1" applyAlignment="1">
      <alignment horizontal="center" vertical="center" wrapText="1"/>
    </xf>
    <xf numFmtId="0" fontId="18" fillId="0" borderId="36" xfId="0" applyFont="1" applyBorder="1" applyAlignment="1">
      <alignment horizontal="center" vertical="center" wrapText="1"/>
    </xf>
    <xf numFmtId="0" fontId="18" fillId="0" borderId="39" xfId="0" applyFont="1" applyBorder="1" applyAlignment="1">
      <alignment horizontal="center" vertical="center"/>
    </xf>
    <xf numFmtId="188" fontId="18" fillId="0" borderId="29" xfId="0" applyNumberFormat="1" applyFont="1" applyBorder="1" applyAlignment="1">
      <alignment horizontal="center" vertical="center" wrapText="1"/>
    </xf>
    <xf numFmtId="188" fontId="25" fillId="0" borderId="20" xfId="0" applyNumberFormat="1" applyFont="1" applyBorder="1" applyAlignment="1">
      <alignment horizontal="center" vertical="center" wrapText="1"/>
    </xf>
    <xf numFmtId="0" fontId="18" fillId="0" borderId="34" xfId="0" applyFont="1" applyBorder="1" applyAlignment="1">
      <alignment horizontal="center" vertical="center"/>
    </xf>
    <xf numFmtId="0" fontId="26" fillId="0" borderId="0" xfId="0" applyFont="1" applyBorder="1" applyAlignment="1">
      <alignment horizontal="left" wrapText="1"/>
    </xf>
    <xf numFmtId="0" fontId="18" fillId="0" borderId="1" xfId="0" applyFont="1" applyBorder="1" applyAlignment="1">
      <alignment horizontal="center" vertical="center" wrapText="1"/>
    </xf>
    <xf numFmtId="0" fontId="18" fillId="0" borderId="32" xfId="0" applyFont="1" applyBorder="1" applyAlignment="1">
      <alignment horizontal="center" vertical="center"/>
    </xf>
    <xf numFmtId="0" fontId="18" fillId="0" borderId="33" xfId="0" applyFont="1" applyBorder="1" applyAlignment="1">
      <alignment horizontal="center" vertical="center"/>
    </xf>
    <xf numFmtId="0" fontId="18" fillId="0" borderId="0" xfId="0" applyFont="1" applyBorder="1" applyAlignment="1">
      <alignment horizontal="left" vertical="top" wrapText="1"/>
    </xf>
    <xf numFmtId="0" fontId="18" fillId="0" borderId="8" xfId="0" applyFont="1" applyBorder="1" applyAlignment="1">
      <alignment horizontal="center" vertical="center" wrapText="1"/>
    </xf>
    <xf numFmtId="0" fontId="25" fillId="0" borderId="8" xfId="0" applyFont="1" applyBorder="1" applyAlignment="1">
      <alignment horizontal="center" vertical="center" wrapText="1"/>
    </xf>
    <xf numFmtId="0" fontId="25" fillId="0" borderId="5" xfId="0" applyFont="1" applyBorder="1" applyAlignment="1">
      <alignment horizontal="center" vertical="center" wrapText="1"/>
    </xf>
    <xf numFmtId="0" fontId="25" fillId="0" borderId="2" xfId="0" applyFont="1" applyBorder="1" applyAlignment="1">
      <alignment horizontal="center" vertical="center" wrapText="1"/>
    </xf>
    <xf numFmtId="49" fontId="18" fillId="0" borderId="5" xfId="0" applyNumberFormat="1" applyFont="1" applyBorder="1" applyAlignment="1">
      <alignment horizontal="center" vertical="center" wrapText="1"/>
    </xf>
    <xf numFmtId="0" fontId="25" fillId="0" borderId="9" xfId="0" applyFont="1" applyBorder="1" applyAlignment="1">
      <alignment horizontal="center" vertical="center" wrapText="1"/>
    </xf>
    <xf numFmtId="0" fontId="25" fillId="0" borderId="10" xfId="0" applyFont="1" applyBorder="1" applyAlignment="1">
      <alignment horizontal="center" vertical="center" wrapText="1"/>
    </xf>
    <xf numFmtId="0" fontId="17" fillId="0" borderId="0" xfId="0" applyFont="1" applyAlignment="1">
      <alignment horizontal="left" wrapText="1"/>
    </xf>
    <xf numFmtId="179" fontId="19" fillId="0" borderId="0" xfId="0" applyNumberFormat="1" applyFont="1" applyBorder="1" applyAlignment="1">
      <alignment horizontal="center"/>
    </xf>
    <xf numFmtId="179" fontId="19" fillId="0" borderId="2" xfId="0" applyNumberFormat="1" applyFont="1" applyBorder="1" applyAlignment="1">
      <alignment horizontal="center"/>
    </xf>
    <xf numFmtId="0" fontId="17" fillId="0" borderId="0" xfId="0" applyFont="1" applyAlignment="1">
      <alignment horizontal="left" vertical="top" wrapText="1"/>
    </xf>
    <xf numFmtId="0" fontId="18" fillId="0" borderId="0" xfId="0" applyFont="1" applyFill="1" applyBorder="1" applyAlignment="1">
      <alignment horizontal="left" wrapText="1"/>
    </xf>
    <xf numFmtId="0" fontId="18" fillId="0" borderId="5" xfId="0" applyFont="1" applyBorder="1" applyAlignment="1">
      <alignment horizontal="center" vertical="center" wrapText="1"/>
    </xf>
    <xf numFmtId="0" fontId="18" fillId="0" borderId="9" xfId="0" applyFont="1" applyBorder="1" applyAlignment="1">
      <alignment horizontal="center" vertical="center" wrapText="1"/>
    </xf>
    <xf numFmtId="0" fontId="17" fillId="0" borderId="0" xfId="0" applyFont="1" applyBorder="1" applyAlignment="1">
      <alignment horizontal="left" vertical="top"/>
    </xf>
    <xf numFmtId="0" fontId="18" fillId="0" borderId="4" xfId="0" applyFont="1" applyBorder="1" applyAlignment="1">
      <alignment horizontal="center" vertical="center" wrapText="1"/>
    </xf>
    <xf numFmtId="0" fontId="0" fillId="0" borderId="4" xfId="0" applyBorder="1" applyAlignment="1">
      <alignment horizontal="center" vertical="center" wrapText="1"/>
    </xf>
    <xf numFmtId="0" fontId="0" fillId="0" borderId="3" xfId="0" applyBorder="1" applyAlignment="1">
      <alignment horizontal="center" vertical="center" wrapText="1"/>
    </xf>
    <xf numFmtId="0" fontId="18" fillId="0" borderId="0" xfId="0" applyFont="1" applyBorder="1" applyAlignment="1">
      <alignment horizontal="left" wrapText="1"/>
    </xf>
    <xf numFmtId="188" fontId="18" fillId="0" borderId="20" xfId="0" applyNumberFormat="1" applyFont="1" applyBorder="1" applyAlignment="1">
      <alignment horizontal="center" vertical="center" wrapText="1"/>
    </xf>
    <xf numFmtId="0" fontId="18" fillId="0" borderId="6" xfId="0" applyFont="1" applyBorder="1" applyAlignment="1">
      <alignment horizontal="center" vertical="center"/>
    </xf>
    <xf numFmtId="0" fontId="18" fillId="0" borderId="11" xfId="0" applyFont="1" applyBorder="1" applyAlignment="1">
      <alignment horizontal="center" vertical="center"/>
    </xf>
    <xf numFmtId="0" fontId="18" fillId="0" borderId="2" xfId="0" applyFont="1" applyBorder="1" applyAlignment="1">
      <alignment vertical="center"/>
    </xf>
    <xf numFmtId="0" fontId="17" fillId="0" borderId="0" xfId="0" applyFont="1" applyBorder="1" applyAlignment="1">
      <alignment horizontal="left" vertical="center" wrapText="1"/>
    </xf>
    <xf numFmtId="49" fontId="18" fillId="0" borderId="7" xfId="0" applyNumberFormat="1" applyFont="1" applyBorder="1" applyAlignment="1">
      <alignment horizontal="center" vertical="center" wrapText="1"/>
    </xf>
    <xf numFmtId="189" fontId="17" fillId="0" borderId="0" xfId="0" applyNumberFormat="1" applyFont="1" applyBorder="1" applyAlignment="1">
      <alignment horizontal="left" vertical="center" wrapText="1"/>
    </xf>
    <xf numFmtId="0" fontId="35" fillId="0" borderId="0" xfId="0" applyFont="1" applyFill="1" applyAlignment="1">
      <alignment horizontal="left" vertical="center" wrapText="1"/>
    </xf>
    <xf numFmtId="0" fontId="18" fillId="0" borderId="29" xfId="0" applyFont="1" applyBorder="1" applyAlignment="1">
      <alignment horizontal="center" vertical="center" wrapText="1"/>
    </xf>
    <xf numFmtId="0" fontId="18" fillId="0" borderId="25" xfId="0" applyFont="1" applyBorder="1" applyAlignment="1">
      <alignment horizontal="center" vertical="center"/>
    </xf>
    <xf numFmtId="186" fontId="33" fillId="0" borderId="13" xfId="0" applyNumberFormat="1" applyFont="1" applyFill="1" applyBorder="1" applyAlignment="1">
      <alignment horizontal="center" vertical="center" wrapText="1"/>
    </xf>
    <xf numFmtId="186" fontId="33" fillId="0" borderId="40" xfId="0" applyNumberFormat="1" applyFont="1" applyFill="1" applyBorder="1" applyAlignment="1">
      <alignment horizontal="center" vertical="center" wrapText="1"/>
    </xf>
    <xf numFmtId="182" fontId="33" fillId="0" borderId="1" xfId="0" applyNumberFormat="1" applyFont="1" applyFill="1" applyBorder="1" applyAlignment="1">
      <alignment horizontal="center" vertical="center" wrapText="1"/>
    </xf>
    <xf numFmtId="0" fontId="18" fillId="0" borderId="32"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8" fillId="0" borderId="35" xfId="0" applyFont="1" applyFill="1" applyBorder="1" applyAlignment="1">
      <alignment horizontal="center" vertical="center" wrapText="1"/>
    </xf>
    <xf numFmtId="0" fontId="18" fillId="0" borderId="41" xfId="0" applyFont="1" applyFill="1" applyBorder="1" applyAlignment="1">
      <alignment horizontal="center" vertical="center" wrapText="1"/>
    </xf>
    <xf numFmtId="0" fontId="18" fillId="0" borderId="42" xfId="0" applyFont="1" applyFill="1" applyBorder="1" applyAlignment="1">
      <alignment horizontal="center" vertical="center" wrapText="1"/>
    </xf>
    <xf numFmtId="179" fontId="33" fillId="0" borderId="1" xfId="0" applyNumberFormat="1" applyFont="1" applyFill="1" applyBorder="1" applyAlignment="1">
      <alignment horizontal="right" vertical="center" wrapText="1" indent="1"/>
    </xf>
    <xf numFmtId="0" fontId="17" fillId="0" borderId="0" xfId="0" applyFont="1" applyBorder="1" applyAlignment="1">
      <alignment horizontal="left" vertical="center"/>
    </xf>
    <xf numFmtId="49" fontId="18" fillId="0" borderId="9" xfId="0" applyNumberFormat="1" applyFont="1" applyBorder="1" applyAlignment="1">
      <alignment horizontal="center" vertical="center" wrapText="1"/>
    </xf>
    <xf numFmtId="49" fontId="18" fillId="0" borderId="10" xfId="0" applyNumberFormat="1" applyFont="1" applyBorder="1" applyAlignment="1">
      <alignment horizontal="center" vertical="center" wrapText="1"/>
    </xf>
    <xf numFmtId="0" fontId="18" fillId="0" borderId="11" xfId="0" applyFont="1" applyBorder="1" applyAlignment="1">
      <alignment horizontal="center" vertical="center" wrapText="1"/>
    </xf>
    <xf numFmtId="0" fontId="25" fillId="0" borderId="12" xfId="0" applyFont="1" applyBorder="1"/>
  </cellXfs>
  <cellStyles count="6">
    <cellStyle name="Hyperlink" xfId="1" builtinId="8"/>
    <cellStyle name="Hyperlink_deckblatt1" xfId="2"/>
    <cellStyle name="Standard" xfId="0" builtinId="0"/>
    <cellStyle name="Standard_2090200057005" xfId="3"/>
    <cellStyle name="Standard_deckblatt1" xfId="4"/>
    <cellStyle name="Standard_VOE 10"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06/relationships/attachedToolbars" Target="attachedToolbars.bin"/><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12.emf"/><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5361"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5362" name="Object 2" hidden="1">
              <a:extLst>
                <a:ext uri="{63B3BB69-23CF-44E3-9099-C40C66FF867C}">
                  <a14:compatExt spid="_x0000_s15362"/>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657225</xdr:colOff>
      <xdr:row>37</xdr:row>
      <xdr:rowOff>85725</xdr:rowOff>
    </xdr:to>
    <xdr:pic>
      <xdr:nvPicPr>
        <xdr:cNvPr id="15732" name="Picture 4"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914400</xdr:colOff>
          <xdr:row>2</xdr:row>
          <xdr:rowOff>9525</xdr:rowOff>
        </xdr:to>
        <xdr:sp macro="" textlink="">
          <xdr:nvSpPr>
            <xdr:cNvPr id="24577" name="Object 1" hidden="1">
              <a:extLst>
                <a:ext uri="{63B3BB69-23CF-44E3-9099-C40C66FF867C}">
                  <a14:compatExt spid="_x0000_s245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914400</xdr:colOff>
          <xdr:row>5</xdr:row>
          <xdr:rowOff>9525</xdr:rowOff>
        </xdr:to>
        <xdr:sp macro="" textlink="">
          <xdr:nvSpPr>
            <xdr:cNvPr id="24579" name="Object 3" hidden="1">
              <a:extLst>
                <a:ext uri="{63B3BB69-23CF-44E3-9099-C40C66FF867C}">
                  <a14:compatExt spid="_x0000_s245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914400</xdr:colOff>
          <xdr:row>8</xdr:row>
          <xdr:rowOff>9525</xdr:rowOff>
        </xdr:to>
        <xdr:sp macro="" textlink="">
          <xdr:nvSpPr>
            <xdr:cNvPr id="24580" name="Object 4" hidden="1">
              <a:extLst>
                <a:ext uri="{63B3BB69-23CF-44E3-9099-C40C66FF867C}">
                  <a14:compatExt spid="_x0000_s245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1</xdr:col>
          <xdr:colOff>914400</xdr:colOff>
          <xdr:row>11</xdr:row>
          <xdr:rowOff>9525</xdr:rowOff>
        </xdr:to>
        <xdr:sp macro="" textlink="">
          <xdr:nvSpPr>
            <xdr:cNvPr id="24582" name="Object 6" hidden="1">
              <a:extLst>
                <a:ext uri="{63B3BB69-23CF-44E3-9099-C40C66FF867C}">
                  <a14:compatExt spid="_x0000_s2458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914400</xdr:colOff>
          <xdr:row>2</xdr:row>
          <xdr:rowOff>9525</xdr:rowOff>
        </xdr:to>
        <xdr:sp macro="" textlink="">
          <xdr:nvSpPr>
            <xdr:cNvPr id="26625" name="Object 1" hidden="1">
              <a:extLst>
                <a:ext uri="{63B3BB69-23CF-44E3-9099-C40C66FF867C}">
                  <a14:compatExt spid="_x0000_s266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914400</xdr:colOff>
          <xdr:row>5</xdr:row>
          <xdr:rowOff>9525</xdr:rowOff>
        </xdr:to>
        <xdr:sp macro="" textlink="">
          <xdr:nvSpPr>
            <xdr:cNvPr id="26626" name="Object 2" hidden="1">
              <a:extLst>
                <a:ext uri="{63B3BB69-23CF-44E3-9099-C40C66FF867C}">
                  <a14:compatExt spid="_x0000_s266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914400</xdr:colOff>
          <xdr:row>8</xdr:row>
          <xdr:rowOff>9525</xdr:rowOff>
        </xdr:to>
        <xdr:sp macro="" textlink="">
          <xdr:nvSpPr>
            <xdr:cNvPr id="26627" name="Object 3" hidden="1">
              <a:extLst>
                <a:ext uri="{63B3BB69-23CF-44E3-9099-C40C66FF867C}">
                  <a14:compatExt spid="_x0000_s266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2</xdr:col>
          <xdr:colOff>28575</xdr:colOff>
          <xdr:row>11</xdr:row>
          <xdr:rowOff>9525</xdr:rowOff>
        </xdr:to>
        <xdr:sp macro="" textlink="">
          <xdr:nvSpPr>
            <xdr:cNvPr id="26631" name="Object 7" hidden="1">
              <a:extLst>
                <a:ext uri="{63B3BB69-23CF-44E3-9099-C40C66FF867C}">
                  <a14:compatExt spid="_x0000_s2663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85725</xdr:colOff>
          <xdr:row>2</xdr:row>
          <xdr:rowOff>19050</xdr:rowOff>
        </xdr:to>
        <xdr:sp macro="" textlink="">
          <xdr:nvSpPr>
            <xdr:cNvPr id="43009" name="Object 1" hidden="1">
              <a:extLst>
                <a:ext uri="{63B3BB69-23CF-44E3-9099-C40C66FF867C}">
                  <a14:compatExt spid="_x0000_s430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219075</xdr:colOff>
          <xdr:row>3</xdr:row>
          <xdr:rowOff>66675</xdr:rowOff>
        </xdr:from>
        <xdr:to>
          <xdr:col>2</xdr:col>
          <xdr:colOff>123825</xdr:colOff>
          <xdr:row>4</xdr:row>
          <xdr:rowOff>142875</xdr:rowOff>
        </xdr:to>
        <xdr:sp macro="" textlink="">
          <xdr:nvSpPr>
            <xdr:cNvPr id="43012" name="Object 4" hidden="1">
              <a:extLst>
                <a:ext uri="{63B3BB69-23CF-44E3-9099-C40C66FF867C}">
                  <a14:compatExt spid="_x0000_s4301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3.vml"/><Relationship Id="rId7" Type="http://schemas.openxmlformats.org/officeDocument/2006/relationships/image" Target="../media/image8.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5" Type="http://schemas.openxmlformats.org/officeDocument/2006/relationships/image" Target="../media/image7.emf"/><Relationship Id="rId10" Type="http://schemas.openxmlformats.org/officeDocument/2006/relationships/oleObject" Target="../embeddings/oleObject9.bin"/><Relationship Id="rId4" Type="http://schemas.openxmlformats.org/officeDocument/2006/relationships/oleObject" Target="../embeddings/oleObject6.bin"/><Relationship Id="rId9" Type="http://schemas.openxmlformats.org/officeDocument/2006/relationships/image" Target="../media/image9.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12.emf"/><Relationship Id="rId2" Type="http://schemas.openxmlformats.org/officeDocument/2006/relationships/drawing" Target="../drawings/drawing4.xml"/><Relationship Id="rId1" Type="http://schemas.openxmlformats.org/officeDocument/2006/relationships/printerSettings" Target="../printerSettings/printerSettings21.bin"/><Relationship Id="rId6" Type="http://schemas.openxmlformats.org/officeDocument/2006/relationships/oleObject" Target="../embeddings/oleObject11.bin"/><Relationship Id="rId5" Type="http://schemas.openxmlformats.org/officeDocument/2006/relationships/image" Target="../media/image11.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3"/>
      <c r="B1" s="357" t="s">
        <v>140</v>
      </c>
      <c r="C1" s="358"/>
      <c r="D1" s="358"/>
      <c r="E1" s="358"/>
      <c r="F1" s="358"/>
      <c r="G1" s="358"/>
      <c r="H1" s="358"/>
    </row>
    <row r="2" spans="1:9" ht="14.25" customHeight="1">
      <c r="A2" s="22"/>
      <c r="B2" s="22"/>
      <c r="C2" s="22"/>
      <c r="D2" s="22"/>
      <c r="E2" s="22"/>
      <c r="F2" s="22"/>
      <c r="G2" s="22"/>
      <c r="H2" s="22"/>
    </row>
    <row r="3" spans="1:9" ht="11.25" customHeight="1">
      <c r="A3" s="22"/>
      <c r="B3" s="22"/>
      <c r="C3" s="22"/>
      <c r="D3" s="22"/>
      <c r="E3" s="22"/>
      <c r="F3" s="22"/>
      <c r="G3" s="22"/>
      <c r="H3" s="359" t="s">
        <v>208</v>
      </c>
      <c r="I3" s="14"/>
    </row>
    <row r="4" spans="1:9">
      <c r="A4" s="22"/>
      <c r="B4" s="22"/>
      <c r="C4" s="22"/>
      <c r="D4" s="22"/>
      <c r="E4" s="22"/>
      <c r="F4" s="22"/>
      <c r="G4" s="22"/>
      <c r="H4" s="360"/>
    </row>
    <row r="5" spans="1:9">
      <c r="A5" s="22"/>
      <c r="B5" s="22"/>
      <c r="C5" s="22"/>
      <c r="D5" s="22"/>
      <c r="E5" s="22"/>
      <c r="F5" s="22"/>
      <c r="G5" s="22"/>
      <c r="H5" s="22"/>
    </row>
    <row r="6" spans="1:9">
      <c r="A6" s="22"/>
      <c r="B6" s="22"/>
      <c r="C6" s="22"/>
      <c r="D6" s="22"/>
      <c r="E6" s="22"/>
      <c r="F6" s="22"/>
      <c r="G6" s="22"/>
      <c r="H6" s="22"/>
    </row>
    <row r="7" spans="1:9">
      <c r="A7" s="22"/>
      <c r="B7" s="22"/>
      <c r="C7" s="22"/>
      <c r="D7" s="22"/>
      <c r="E7" s="22"/>
      <c r="F7" s="22"/>
      <c r="G7" s="22"/>
      <c r="H7" s="22"/>
    </row>
    <row r="8" spans="1:9">
      <c r="A8" s="22"/>
      <c r="B8" s="22"/>
      <c r="C8" s="22"/>
      <c r="D8" s="22"/>
      <c r="E8" s="22"/>
      <c r="F8" s="22"/>
      <c r="G8" s="22"/>
      <c r="H8" s="22"/>
    </row>
    <row r="9" spans="1:9">
      <c r="A9" s="22"/>
      <c r="B9" s="22"/>
      <c r="C9" s="22"/>
      <c r="D9" s="22"/>
      <c r="E9" s="22"/>
      <c r="F9" s="22"/>
      <c r="G9" s="22"/>
      <c r="H9" s="22"/>
    </row>
    <row r="10" spans="1:9" s="15" customFormat="1" ht="34.5">
      <c r="A10" s="39"/>
      <c r="B10" s="16" t="s">
        <v>144</v>
      </c>
      <c r="C10" s="16"/>
      <c r="D10" s="39"/>
      <c r="E10" s="39"/>
      <c r="F10" s="39"/>
      <c r="G10" s="39"/>
      <c r="H10" s="39"/>
    </row>
    <row r="11" spans="1:9">
      <c r="A11" s="22"/>
      <c r="B11" s="22"/>
      <c r="C11" s="22"/>
      <c r="D11" s="22"/>
      <c r="E11" s="22"/>
      <c r="F11" s="22"/>
      <c r="G11" s="22"/>
      <c r="H11" s="22"/>
    </row>
    <row r="12" spans="1:9">
      <c r="A12" s="22"/>
      <c r="B12" s="22"/>
      <c r="C12" s="22"/>
      <c r="D12" s="22"/>
      <c r="E12" s="22"/>
      <c r="F12" s="22"/>
      <c r="G12" s="22"/>
      <c r="H12" s="22"/>
    </row>
    <row r="13" spans="1:9">
      <c r="A13" s="22"/>
      <c r="B13" s="22"/>
      <c r="C13" s="22"/>
      <c r="D13" s="22"/>
      <c r="E13" s="22"/>
      <c r="F13" s="22"/>
      <c r="G13" s="22"/>
      <c r="H13" s="22"/>
    </row>
    <row r="14" spans="1:9" s="15" customFormat="1" ht="27">
      <c r="A14" s="39"/>
      <c r="B14" s="17" t="s">
        <v>159</v>
      </c>
      <c r="C14" s="18"/>
      <c r="D14" s="18"/>
      <c r="E14" s="19"/>
      <c r="F14" s="39"/>
      <c r="G14" s="39"/>
      <c r="H14" s="39"/>
    </row>
    <row r="15" spans="1:9" s="15" customFormat="1" ht="27">
      <c r="A15" s="39"/>
      <c r="B15" s="40"/>
      <c r="C15" s="18"/>
      <c r="D15" s="18"/>
      <c r="E15" s="19"/>
      <c r="F15" s="39"/>
      <c r="G15" s="39"/>
      <c r="H15" s="39"/>
    </row>
    <row r="16" spans="1:9" s="15" customFormat="1" ht="27">
      <c r="A16" s="39"/>
      <c r="B16" s="41"/>
      <c r="C16" s="18"/>
      <c r="D16" s="18"/>
      <c r="E16" s="19"/>
      <c r="F16" s="39"/>
      <c r="G16" s="39"/>
      <c r="H16" s="39"/>
    </row>
    <row r="17" spans="1:8">
      <c r="A17" s="22"/>
      <c r="B17" s="22"/>
      <c r="C17" s="22"/>
      <c r="D17" s="22"/>
      <c r="E17" s="22"/>
      <c r="F17" s="22"/>
      <c r="G17" s="22"/>
      <c r="H17" s="22"/>
    </row>
    <row r="18" spans="1:8">
      <c r="A18" s="22"/>
      <c r="B18" s="24"/>
      <c r="C18" s="24"/>
      <c r="D18" s="24"/>
      <c r="E18" s="24"/>
      <c r="F18" s="22"/>
      <c r="G18" s="22"/>
      <c r="H18" s="22"/>
    </row>
    <row r="19" spans="1:8">
      <c r="A19" s="22"/>
      <c r="B19" s="24"/>
      <c r="C19" s="24"/>
      <c r="D19" s="24"/>
      <c r="E19" s="24"/>
      <c r="F19" s="22"/>
      <c r="G19" s="22"/>
      <c r="H19" s="22"/>
    </row>
    <row r="20" spans="1:8">
      <c r="A20" s="22"/>
      <c r="B20" s="361"/>
      <c r="C20" s="362"/>
      <c r="D20" s="362"/>
      <c r="E20" s="362"/>
      <c r="F20" s="32"/>
      <c r="G20" s="22"/>
      <c r="H20" s="22"/>
    </row>
    <row r="21" spans="1:8">
      <c r="A21" s="22"/>
      <c r="B21" s="362"/>
      <c r="C21" s="362"/>
      <c r="D21" s="362"/>
      <c r="E21" s="362"/>
      <c r="F21" s="32"/>
      <c r="G21" s="22"/>
      <c r="H21" s="22"/>
    </row>
    <row r="22" spans="1:8">
      <c r="A22" s="22"/>
      <c r="B22" s="362"/>
      <c r="C22" s="362"/>
      <c r="D22" s="362"/>
      <c r="E22" s="362"/>
      <c r="F22" s="32"/>
      <c r="G22" s="22"/>
      <c r="H22" s="22"/>
    </row>
    <row r="23" spans="1:8">
      <c r="A23" s="22"/>
      <c r="B23" s="362"/>
      <c r="C23" s="362"/>
      <c r="D23" s="362"/>
      <c r="E23" s="362"/>
      <c r="F23" s="32"/>
      <c r="G23" s="22"/>
      <c r="H23" s="22"/>
    </row>
    <row r="24" spans="1:8">
      <c r="A24" s="22"/>
      <c r="B24" s="362"/>
      <c r="C24" s="362"/>
      <c r="D24" s="362"/>
      <c r="E24" s="362"/>
      <c r="F24" s="32"/>
      <c r="G24" s="22"/>
      <c r="H24" s="22"/>
    </row>
    <row r="25" spans="1:8">
      <c r="A25" s="22"/>
      <c r="B25" s="362"/>
      <c r="C25" s="362"/>
      <c r="D25" s="362"/>
      <c r="E25" s="362"/>
      <c r="F25" s="32"/>
      <c r="G25" s="22"/>
      <c r="H25" s="22"/>
    </row>
    <row r="26" spans="1:8">
      <c r="A26" s="22"/>
      <c r="B26" s="362"/>
      <c r="C26" s="362"/>
      <c r="D26" s="362"/>
      <c r="E26" s="362"/>
      <c r="F26" s="32"/>
      <c r="G26" s="22"/>
      <c r="H26" s="22"/>
    </row>
    <row r="27" spans="1:8">
      <c r="A27" s="22"/>
      <c r="B27" s="362"/>
      <c r="C27" s="362"/>
      <c r="D27" s="362"/>
      <c r="E27" s="362"/>
      <c r="F27" s="32"/>
      <c r="G27" s="22"/>
      <c r="H27" s="22"/>
    </row>
    <row r="28" spans="1:8">
      <c r="A28" s="22"/>
      <c r="B28" s="362"/>
      <c r="C28" s="362"/>
      <c r="D28" s="362"/>
      <c r="E28" s="362"/>
      <c r="F28" s="32"/>
      <c r="G28" s="22"/>
      <c r="H28" s="22"/>
    </row>
    <row r="29" spans="1:8">
      <c r="A29" s="22"/>
      <c r="B29" s="362"/>
      <c r="C29" s="362"/>
      <c r="D29" s="362"/>
      <c r="E29" s="362"/>
      <c r="F29" s="32"/>
      <c r="G29" s="22"/>
      <c r="H29" s="22"/>
    </row>
    <row r="30" spans="1:8">
      <c r="A30" s="22"/>
      <c r="B30" s="362"/>
      <c r="C30" s="362"/>
      <c r="D30" s="362"/>
      <c r="E30" s="362"/>
      <c r="F30" s="32"/>
      <c r="G30" s="22"/>
      <c r="H30" s="22"/>
    </row>
    <row r="31" spans="1:8">
      <c r="A31" s="22"/>
      <c r="B31" s="362"/>
      <c r="C31" s="362"/>
      <c r="D31" s="362"/>
      <c r="E31" s="362"/>
      <c r="F31" s="32"/>
      <c r="G31" s="22"/>
      <c r="H31" s="22"/>
    </row>
    <row r="32" spans="1:8">
      <c r="A32" s="22"/>
      <c r="B32" s="362"/>
      <c r="C32" s="362"/>
      <c r="D32" s="362"/>
      <c r="E32" s="362"/>
      <c r="F32" s="32"/>
      <c r="G32" s="22"/>
      <c r="H32" s="22"/>
    </row>
    <row r="33" spans="1:8">
      <c r="A33" s="22"/>
      <c r="B33" s="362"/>
      <c r="C33" s="362"/>
      <c r="D33" s="362"/>
      <c r="E33" s="362"/>
      <c r="F33" s="32"/>
      <c r="G33" s="22"/>
      <c r="H33" s="22"/>
    </row>
    <row r="34" spans="1:8">
      <c r="A34" s="22"/>
      <c r="B34" s="362"/>
      <c r="C34" s="362"/>
      <c r="D34" s="362"/>
      <c r="E34" s="362"/>
      <c r="F34" s="32"/>
      <c r="G34" s="22"/>
      <c r="H34" s="22"/>
    </row>
    <row r="35" spans="1:8">
      <c r="A35" s="22"/>
      <c r="B35" s="362"/>
      <c r="C35" s="362"/>
      <c r="D35" s="362"/>
      <c r="E35" s="362"/>
      <c r="F35" s="32"/>
      <c r="G35" s="22"/>
      <c r="H35" s="22"/>
    </row>
    <row r="36" spans="1:8">
      <c r="A36" s="22"/>
      <c r="B36" s="362"/>
      <c r="C36" s="362"/>
      <c r="D36" s="362"/>
      <c r="E36" s="362"/>
      <c r="F36" s="32"/>
      <c r="G36" s="22"/>
      <c r="H36" s="22"/>
    </row>
    <row r="37" spans="1:8">
      <c r="A37" s="22"/>
      <c r="B37" s="362"/>
      <c r="C37" s="362"/>
      <c r="D37" s="362"/>
      <c r="E37" s="362"/>
      <c r="F37" s="32"/>
      <c r="G37" s="22"/>
      <c r="H37" s="22"/>
    </row>
    <row r="38" spans="1:8">
      <c r="A38" s="22"/>
      <c r="B38" s="362"/>
      <c r="C38" s="362"/>
      <c r="D38" s="362"/>
      <c r="E38" s="362"/>
      <c r="F38" s="32"/>
      <c r="G38" s="22"/>
      <c r="H38" s="22"/>
    </row>
    <row r="39" spans="1:8">
      <c r="A39" s="22"/>
      <c r="B39" s="32"/>
      <c r="C39" s="32"/>
      <c r="D39" s="32"/>
      <c r="E39" s="32"/>
      <c r="F39" s="32"/>
      <c r="G39" s="22"/>
      <c r="H39" s="22"/>
    </row>
    <row r="40" spans="1:8">
      <c r="A40" s="22"/>
      <c r="B40" s="32"/>
      <c r="C40" s="32"/>
      <c r="D40" s="32"/>
      <c r="E40" s="32"/>
      <c r="F40" s="32"/>
      <c r="G40" s="22"/>
      <c r="H40" s="22"/>
    </row>
    <row r="41" spans="1:8">
      <c r="A41" s="22"/>
      <c r="B41" s="22"/>
      <c r="C41" s="22"/>
      <c r="D41" s="22"/>
      <c r="E41" s="22"/>
      <c r="F41" s="22"/>
      <c r="G41" s="22"/>
      <c r="H41" s="22"/>
    </row>
    <row r="42" spans="1:8">
      <c r="A42" s="22"/>
      <c r="B42" s="22"/>
      <c r="C42" s="22"/>
      <c r="D42" s="22"/>
      <c r="E42" s="22"/>
      <c r="F42" s="22"/>
      <c r="G42" s="22"/>
      <c r="H42" s="22"/>
    </row>
    <row r="43" spans="1:8">
      <c r="A43" s="22"/>
      <c r="B43" s="22"/>
      <c r="C43" s="22"/>
      <c r="D43" s="22"/>
      <c r="E43" s="22"/>
      <c r="F43" s="22"/>
      <c r="G43" s="22"/>
      <c r="H43" s="22"/>
    </row>
    <row r="44" spans="1:8">
      <c r="A44" s="22"/>
      <c r="B44" s="22"/>
      <c r="C44" s="22"/>
      <c r="D44" s="22"/>
      <c r="E44" s="22"/>
      <c r="F44" s="22"/>
      <c r="G44" s="22"/>
      <c r="H44" s="22"/>
    </row>
    <row r="45" spans="1:8">
      <c r="A45" s="22"/>
      <c r="B45" s="22"/>
      <c r="C45" s="22"/>
      <c r="D45" s="22"/>
      <c r="E45" s="22"/>
      <c r="F45" s="22"/>
      <c r="G45" s="22"/>
      <c r="H45" s="22"/>
    </row>
    <row r="46" spans="1:8">
      <c r="A46" s="22"/>
      <c r="B46" s="22"/>
      <c r="C46" s="22"/>
      <c r="D46" s="22"/>
      <c r="E46" s="22"/>
      <c r="F46" s="22"/>
      <c r="G46" s="22"/>
      <c r="H46" s="22"/>
    </row>
    <row r="47" spans="1:8">
      <c r="A47" s="22"/>
      <c r="B47" s="22"/>
      <c r="C47" s="22"/>
      <c r="D47" s="22"/>
      <c r="E47" s="22"/>
      <c r="F47" s="22"/>
      <c r="G47" s="22"/>
      <c r="H47" s="22"/>
    </row>
    <row r="48" spans="1:8" s="15" customFormat="1" ht="33">
      <c r="A48" s="39"/>
      <c r="B48" s="38" t="s">
        <v>541</v>
      </c>
      <c r="C48" s="20"/>
      <c r="D48" s="20"/>
      <c r="E48" s="20"/>
      <c r="F48" s="20"/>
      <c r="G48" s="20"/>
      <c r="H48" s="20"/>
    </row>
    <row r="49" spans="1:8">
      <c r="A49" s="22"/>
      <c r="B49" s="21"/>
      <c r="C49" s="21"/>
      <c r="D49" s="21"/>
      <c r="E49" s="21"/>
      <c r="F49" s="21"/>
      <c r="G49" s="21"/>
      <c r="H49" s="21"/>
    </row>
    <row r="50" spans="1:8">
      <c r="A50" s="22"/>
      <c r="B50" s="21"/>
      <c r="C50" s="21"/>
      <c r="D50" s="21"/>
      <c r="E50" s="21"/>
      <c r="F50" s="21"/>
      <c r="G50" s="21"/>
      <c r="H50" s="21"/>
    </row>
    <row r="51" spans="1:8">
      <c r="A51" s="22"/>
      <c r="B51" s="21"/>
      <c r="C51" s="21"/>
      <c r="D51" s="21"/>
      <c r="E51" s="21"/>
      <c r="F51" s="21"/>
      <c r="G51" s="21"/>
      <c r="H51" s="21"/>
    </row>
    <row r="52" spans="1:8" s="15" customFormat="1">
      <c r="A52" s="39"/>
      <c r="B52" s="37" t="s">
        <v>145</v>
      </c>
      <c r="C52" s="20"/>
      <c r="D52" s="20"/>
      <c r="E52" s="20"/>
      <c r="F52" s="20"/>
      <c r="G52" s="20"/>
      <c r="H52" s="20"/>
    </row>
    <row r="53" spans="1:8" s="15" customFormat="1">
      <c r="A53" s="39"/>
      <c r="B53" s="37" t="s">
        <v>619</v>
      </c>
      <c r="C53" s="20"/>
      <c r="D53" s="20"/>
      <c r="E53" s="20"/>
      <c r="F53" s="20"/>
      <c r="G53" s="20"/>
      <c r="H53" s="20"/>
    </row>
    <row r="54" spans="1:8" s="15" customFormat="1">
      <c r="A54" s="39"/>
      <c r="B54" s="37" t="s">
        <v>607</v>
      </c>
      <c r="C54" s="20"/>
      <c r="D54" s="20"/>
      <c r="E54" s="20"/>
      <c r="F54" s="20"/>
      <c r="G54" s="20"/>
      <c r="H54" s="20"/>
    </row>
    <row r="55" spans="1:8" ht="15" customHeight="1">
      <c r="A55" s="22"/>
      <c r="B55" s="42"/>
      <c r="C55" s="21"/>
      <c r="D55" s="21"/>
      <c r="E55" s="21"/>
      <c r="F55" s="21"/>
      <c r="G55" s="21"/>
      <c r="H55" s="21"/>
    </row>
    <row r="56" spans="1:8" s="15" customFormat="1">
      <c r="A56" s="39"/>
      <c r="B56" s="318" t="s">
        <v>487</v>
      </c>
      <c r="C56" s="20"/>
      <c r="D56" s="20"/>
      <c r="E56" s="20"/>
      <c r="F56" s="20"/>
      <c r="G56" s="20"/>
      <c r="H56" s="20"/>
    </row>
    <row r="57" spans="1:8" s="15" customFormat="1">
      <c r="A57" s="39"/>
      <c r="B57" s="319" t="s">
        <v>488</v>
      </c>
      <c r="C57" s="20"/>
      <c r="D57" s="20"/>
      <c r="E57" s="20"/>
      <c r="F57" s="20"/>
      <c r="G57" s="20"/>
      <c r="H57" s="20"/>
    </row>
    <row r="58" spans="1:8" s="15" customFormat="1">
      <c r="A58" s="39"/>
      <c r="B58" s="37" t="s">
        <v>617</v>
      </c>
      <c r="C58" s="20"/>
      <c r="D58" s="20"/>
      <c r="E58" s="20"/>
      <c r="F58" s="20"/>
      <c r="G58" s="20"/>
      <c r="H58" s="20"/>
    </row>
    <row r="59" spans="1:8" ht="15" customHeight="1">
      <c r="A59" s="22"/>
      <c r="B59" s="21"/>
      <c r="C59" s="21"/>
      <c r="D59" s="21"/>
      <c r="E59" s="21"/>
      <c r="F59" s="21"/>
      <c r="G59" s="21"/>
      <c r="H59" s="21"/>
    </row>
    <row r="60" spans="1:8" ht="18">
      <c r="A60" s="22"/>
      <c r="B60" s="43" t="s">
        <v>618</v>
      </c>
      <c r="C60" s="21"/>
      <c r="D60" s="21"/>
      <c r="E60" s="21"/>
      <c r="F60" s="21"/>
      <c r="G60" s="21"/>
      <c r="H60" s="21"/>
    </row>
    <row r="61" spans="1:8">
      <c r="A61" s="22"/>
      <c r="B61" s="34" t="s">
        <v>143</v>
      </c>
      <c r="C61" s="21"/>
      <c r="D61" s="21"/>
      <c r="E61" s="21"/>
      <c r="F61" s="21"/>
      <c r="G61" s="21"/>
      <c r="H61" s="21"/>
    </row>
    <row r="62" spans="1:8">
      <c r="A62" s="22"/>
      <c r="B62" s="21"/>
      <c r="C62" s="21"/>
      <c r="D62" s="21"/>
      <c r="E62" s="21"/>
      <c r="F62" s="21"/>
      <c r="G62" s="21"/>
      <c r="H62" s="21"/>
    </row>
    <row r="63" spans="1:8">
      <c r="A63" s="22"/>
      <c r="B63" s="22"/>
      <c r="C63" s="22"/>
      <c r="D63" s="22"/>
      <c r="E63" s="22"/>
      <c r="F63" s="22"/>
      <c r="G63" s="22"/>
      <c r="H63" s="22"/>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15362"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5362"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66"/>
  <sheetViews>
    <sheetView showGridLines="0" zoomScaleNormal="100" workbookViewId="0"/>
  </sheetViews>
  <sheetFormatPr baseColWidth="10" defaultRowHeight="12.75"/>
  <cols>
    <col min="1" max="1" width="8.7109375" style="32" customWidth="1"/>
    <col min="2" max="2" width="75.7109375" style="30" customWidth="1"/>
  </cols>
  <sheetData>
    <row r="1" spans="1:10" ht="22.5">
      <c r="A1" s="31" t="s">
        <v>146</v>
      </c>
      <c r="C1" s="22"/>
      <c r="D1" s="22"/>
      <c r="E1" s="22"/>
      <c r="F1" s="22"/>
      <c r="G1" s="22"/>
      <c r="H1" s="22"/>
      <c r="I1" s="22"/>
      <c r="J1" s="22"/>
    </row>
    <row r="2" spans="1:10">
      <c r="A2" s="24"/>
      <c r="C2" s="22"/>
      <c r="D2" s="22"/>
      <c r="E2" s="22"/>
      <c r="F2" s="22"/>
      <c r="G2" s="22"/>
      <c r="H2" s="22"/>
      <c r="I2" s="22"/>
      <c r="J2" s="22"/>
    </row>
    <row r="3" spans="1:10" ht="15">
      <c r="A3" s="375" t="s">
        <v>147</v>
      </c>
      <c r="B3" s="375"/>
      <c r="C3" s="22"/>
      <c r="D3" s="22"/>
      <c r="E3" s="22"/>
      <c r="F3" s="22"/>
      <c r="G3" s="22"/>
      <c r="H3" s="22"/>
      <c r="I3" s="22"/>
      <c r="J3" s="22"/>
    </row>
    <row r="4" spans="1:10">
      <c r="A4" s="47"/>
      <c r="B4" s="48"/>
      <c r="C4" s="22"/>
      <c r="D4" s="22"/>
      <c r="E4" s="22"/>
      <c r="F4" s="22"/>
      <c r="G4" s="22"/>
      <c r="H4" s="22"/>
      <c r="I4" s="22"/>
      <c r="J4" s="22"/>
    </row>
    <row r="5" spans="1:10">
      <c r="A5" s="49">
        <v>1</v>
      </c>
      <c r="B5" s="52" t="s">
        <v>148</v>
      </c>
      <c r="C5" s="23"/>
      <c r="D5" s="23"/>
      <c r="E5" s="23"/>
      <c r="F5" s="22"/>
      <c r="G5" s="22"/>
      <c r="H5" s="22"/>
      <c r="I5" s="22"/>
      <c r="J5" s="22"/>
    </row>
    <row r="6" spans="1:10">
      <c r="A6" s="49">
        <v>2</v>
      </c>
      <c r="B6" s="52" t="s">
        <v>149</v>
      </c>
      <c r="C6" s="23"/>
      <c r="D6" s="23"/>
      <c r="E6" s="23"/>
      <c r="F6" s="22"/>
      <c r="G6" s="22"/>
      <c r="H6" s="22"/>
      <c r="I6" s="22"/>
      <c r="J6" s="22"/>
    </row>
    <row r="7" spans="1:10">
      <c r="A7" s="49">
        <v>3</v>
      </c>
      <c r="B7" s="52" t="s">
        <v>206</v>
      </c>
      <c r="C7" s="23"/>
      <c r="D7" s="23"/>
      <c r="E7" s="23"/>
      <c r="F7" s="22"/>
      <c r="G7" s="22"/>
      <c r="H7" s="22"/>
      <c r="I7" s="22"/>
      <c r="J7" s="22"/>
    </row>
    <row r="8" spans="1:10">
      <c r="A8" s="49">
        <v>4</v>
      </c>
      <c r="B8" s="52" t="s">
        <v>207</v>
      </c>
      <c r="C8" s="23"/>
      <c r="D8" s="23"/>
      <c r="E8" s="23"/>
      <c r="F8" s="22"/>
      <c r="G8" s="22"/>
      <c r="H8" s="22"/>
      <c r="I8" s="22"/>
      <c r="J8" s="22"/>
    </row>
    <row r="9" spans="1:10">
      <c r="A9" s="47"/>
      <c r="B9" s="48"/>
      <c r="C9" s="22"/>
      <c r="D9" s="22"/>
      <c r="E9" s="22"/>
      <c r="F9" s="22"/>
      <c r="G9" s="22"/>
      <c r="H9" s="22"/>
      <c r="I9" s="22"/>
      <c r="J9" s="22"/>
    </row>
    <row r="10" spans="1:10" ht="15">
      <c r="A10" s="376" t="s">
        <v>150</v>
      </c>
      <c r="B10" s="376"/>
      <c r="C10" s="22"/>
      <c r="D10" s="22"/>
      <c r="E10" s="22"/>
      <c r="F10" s="22"/>
      <c r="G10" s="22"/>
      <c r="H10" s="22"/>
      <c r="I10" s="22"/>
      <c r="J10" s="22"/>
    </row>
    <row r="11" spans="1:10">
      <c r="A11" s="47"/>
      <c r="B11" s="48"/>
      <c r="C11" s="22"/>
      <c r="D11" s="22"/>
      <c r="E11" s="22"/>
      <c r="F11" s="22"/>
      <c r="G11" s="22"/>
      <c r="H11" s="22"/>
      <c r="I11" s="22"/>
      <c r="J11" s="22"/>
    </row>
    <row r="12" spans="1:10">
      <c r="A12" s="47"/>
      <c r="B12" s="52" t="s">
        <v>545</v>
      </c>
      <c r="C12" s="23"/>
      <c r="D12" s="23"/>
      <c r="E12" s="23"/>
      <c r="F12" s="23"/>
      <c r="G12" s="23"/>
      <c r="H12" s="23"/>
      <c r="I12" s="23"/>
      <c r="J12" s="23"/>
    </row>
    <row r="13" spans="1:10">
      <c r="A13" s="47"/>
      <c r="B13" s="52" t="s">
        <v>546</v>
      </c>
      <c r="C13" s="23"/>
      <c r="D13" s="23"/>
      <c r="E13" s="23"/>
      <c r="F13" s="23"/>
      <c r="G13" s="23"/>
      <c r="H13" s="22"/>
      <c r="I13" s="22"/>
      <c r="J13" s="22"/>
    </row>
    <row r="14" spans="1:10">
      <c r="A14" s="47"/>
      <c r="B14" s="52" t="s">
        <v>547</v>
      </c>
      <c r="C14" s="23"/>
      <c r="D14" s="23"/>
      <c r="E14" s="23"/>
      <c r="F14" s="23"/>
      <c r="G14" s="23"/>
      <c r="H14" s="23"/>
      <c r="I14" s="23"/>
      <c r="J14" s="23"/>
    </row>
    <row r="15" spans="1:10">
      <c r="A15" s="47"/>
      <c r="B15" s="48" t="s">
        <v>615</v>
      </c>
      <c r="I15" s="22"/>
      <c r="J15" s="22"/>
    </row>
    <row r="16" spans="1:10">
      <c r="A16" s="47"/>
      <c r="B16" s="48"/>
      <c r="I16" s="22"/>
      <c r="J16" s="22"/>
    </row>
    <row r="17" spans="1:10" ht="15">
      <c r="A17" s="376" t="s">
        <v>151</v>
      </c>
      <c r="B17" s="376"/>
      <c r="C17" s="22"/>
      <c r="D17" s="22"/>
      <c r="E17" s="22"/>
      <c r="F17" s="22"/>
      <c r="G17" s="22"/>
      <c r="H17" s="22"/>
      <c r="I17" s="22"/>
      <c r="J17" s="22"/>
    </row>
    <row r="18" spans="1:10">
      <c r="A18" s="47"/>
      <c r="B18" s="48"/>
      <c r="C18" s="22"/>
      <c r="D18" s="22"/>
      <c r="E18" s="22"/>
      <c r="F18" s="22"/>
      <c r="G18" s="22"/>
      <c r="H18" s="22"/>
      <c r="I18" s="22"/>
      <c r="J18" s="22"/>
    </row>
    <row r="19" spans="1:10">
      <c r="A19" s="51">
        <v>1</v>
      </c>
      <c r="B19" s="52" t="s">
        <v>548</v>
      </c>
      <c r="C19" s="23"/>
      <c r="D19" s="23"/>
      <c r="E19" s="23"/>
      <c r="F19" s="23"/>
      <c r="G19" s="22"/>
      <c r="H19" s="22"/>
      <c r="I19" s="22"/>
      <c r="J19" s="22"/>
    </row>
    <row r="20" spans="1:10">
      <c r="A20" s="51">
        <v>2</v>
      </c>
      <c r="B20" s="52" t="s">
        <v>549</v>
      </c>
      <c r="C20" s="23"/>
      <c r="D20" s="23"/>
      <c r="E20" s="23"/>
      <c r="F20" s="23"/>
      <c r="G20" s="23"/>
      <c r="H20" s="23"/>
      <c r="I20" s="22"/>
      <c r="J20" s="22"/>
    </row>
    <row r="21" spans="1:10">
      <c r="A21" s="51" t="s">
        <v>152</v>
      </c>
      <c r="B21" s="52" t="s">
        <v>550</v>
      </c>
      <c r="C21" s="23"/>
      <c r="D21" s="23"/>
      <c r="E21" s="23"/>
      <c r="F21" s="23"/>
      <c r="G21" s="23"/>
      <c r="H21" s="23"/>
      <c r="I21" s="23"/>
      <c r="J21" s="22"/>
    </row>
    <row r="22" spans="1:10">
      <c r="A22" s="51" t="s">
        <v>153</v>
      </c>
      <c r="B22" s="52" t="s">
        <v>551</v>
      </c>
      <c r="C22" s="23"/>
      <c r="D22" s="23"/>
      <c r="E22" s="23"/>
      <c r="F22" s="23"/>
      <c r="G22" s="23"/>
      <c r="H22" s="23"/>
      <c r="I22" s="23"/>
      <c r="J22" s="22"/>
    </row>
    <row r="23" spans="1:10">
      <c r="A23" s="51">
        <v>4</v>
      </c>
      <c r="B23" s="52" t="s">
        <v>552</v>
      </c>
      <c r="C23" s="23"/>
      <c r="D23" s="23"/>
      <c r="E23" s="23"/>
      <c r="F23" s="23"/>
      <c r="G23" s="23"/>
      <c r="H23" s="23"/>
      <c r="I23" s="22"/>
      <c r="J23" s="22"/>
    </row>
    <row r="24" spans="1:10">
      <c r="A24" s="51">
        <v>5</v>
      </c>
      <c r="B24" s="52" t="s">
        <v>553</v>
      </c>
      <c r="C24" s="23"/>
      <c r="D24" s="23"/>
      <c r="E24" s="23"/>
      <c r="F24" s="23"/>
      <c r="G24" s="23"/>
      <c r="H24" s="23"/>
      <c r="I24" s="23"/>
      <c r="J24" s="22"/>
    </row>
    <row r="25" spans="1:10">
      <c r="A25" s="51">
        <v>6</v>
      </c>
      <c r="B25" s="52" t="s">
        <v>554</v>
      </c>
      <c r="C25" s="23"/>
      <c r="D25" s="23"/>
      <c r="E25" s="23"/>
      <c r="F25" s="23"/>
      <c r="G25" s="23"/>
      <c r="H25" s="23"/>
      <c r="I25" s="23"/>
      <c r="J25" s="22"/>
    </row>
    <row r="26" spans="1:10">
      <c r="A26" s="51">
        <v>7</v>
      </c>
      <c r="B26" s="52" t="s">
        <v>555</v>
      </c>
      <c r="C26" s="23"/>
      <c r="D26" s="23"/>
      <c r="E26" s="23"/>
      <c r="F26" s="23"/>
      <c r="G26" s="23"/>
      <c r="H26" s="23"/>
      <c r="I26" s="23"/>
      <c r="J26" s="22"/>
    </row>
    <row r="27" spans="1:10">
      <c r="A27" s="51">
        <v>8</v>
      </c>
      <c r="B27" s="52" t="s">
        <v>556</v>
      </c>
      <c r="C27" s="23"/>
      <c r="D27" s="23"/>
      <c r="E27" s="23"/>
      <c r="F27" s="23"/>
      <c r="G27" s="23"/>
      <c r="H27" s="23"/>
      <c r="I27" s="23"/>
      <c r="J27" s="22"/>
    </row>
    <row r="28" spans="1:10">
      <c r="A28" s="51" t="s">
        <v>195</v>
      </c>
      <c r="B28" s="52" t="s">
        <v>545</v>
      </c>
      <c r="C28" s="23"/>
      <c r="D28" s="23"/>
      <c r="E28" s="23"/>
      <c r="F28" s="23"/>
      <c r="G28" s="23"/>
      <c r="H28" s="23"/>
      <c r="I28" s="23"/>
      <c r="J28" s="22"/>
    </row>
    <row r="29" spans="1:10">
      <c r="A29" s="51" t="s">
        <v>196</v>
      </c>
      <c r="B29" s="52" t="s">
        <v>557</v>
      </c>
      <c r="C29" s="23"/>
      <c r="D29" s="23"/>
      <c r="E29" s="23"/>
      <c r="F29" s="23"/>
      <c r="G29" s="23"/>
      <c r="H29" s="23"/>
      <c r="I29" s="23"/>
      <c r="J29" s="23"/>
    </row>
    <row r="30" spans="1:10">
      <c r="A30" s="51" t="s">
        <v>197</v>
      </c>
      <c r="B30" s="52" t="s">
        <v>558</v>
      </c>
      <c r="C30" s="23"/>
      <c r="D30" s="23"/>
      <c r="E30" s="23"/>
      <c r="F30" s="23"/>
      <c r="G30" s="23"/>
      <c r="H30" s="23"/>
      <c r="I30" s="23"/>
      <c r="J30" s="23"/>
    </row>
    <row r="31" spans="1:10" ht="25.5" customHeight="1">
      <c r="A31" s="51">
        <v>10</v>
      </c>
      <c r="B31" s="52" t="s">
        <v>559</v>
      </c>
      <c r="C31" s="23"/>
      <c r="D31" s="23"/>
      <c r="E31" s="23"/>
      <c r="F31" s="23"/>
      <c r="G31" s="23"/>
      <c r="H31" s="23"/>
      <c r="I31" s="23"/>
      <c r="J31" s="22"/>
    </row>
    <row r="32" spans="1:10">
      <c r="A32" s="51">
        <v>11</v>
      </c>
      <c r="B32" s="52" t="s">
        <v>560</v>
      </c>
      <c r="C32" s="23"/>
      <c r="D32" s="23"/>
      <c r="E32" s="23"/>
      <c r="F32" s="23"/>
      <c r="G32" s="23"/>
      <c r="H32" s="23"/>
      <c r="I32" s="23"/>
      <c r="J32" s="22"/>
    </row>
    <row r="33" spans="1:10" ht="25.5">
      <c r="A33" s="51">
        <v>12</v>
      </c>
      <c r="B33" s="52" t="s">
        <v>561</v>
      </c>
      <c r="C33" s="23"/>
      <c r="D33" s="23"/>
      <c r="E33" s="23"/>
      <c r="F33" s="23"/>
      <c r="G33" s="23"/>
      <c r="H33" s="23"/>
      <c r="I33" s="23"/>
      <c r="J33" s="22"/>
    </row>
    <row r="34" spans="1:10" ht="25.5">
      <c r="A34" s="51">
        <v>13</v>
      </c>
      <c r="B34" s="52" t="s">
        <v>221</v>
      </c>
      <c r="C34" s="23"/>
      <c r="D34" s="23"/>
      <c r="E34" s="23"/>
      <c r="F34" s="23"/>
      <c r="G34" s="23"/>
      <c r="H34" s="23"/>
      <c r="I34" s="23"/>
      <c r="J34" s="23"/>
    </row>
    <row r="35" spans="1:10" ht="15">
      <c r="A35" s="376" t="s">
        <v>154</v>
      </c>
      <c r="B35" s="376"/>
      <c r="C35" s="23"/>
      <c r="D35" s="23"/>
      <c r="E35" s="23"/>
      <c r="F35" s="23"/>
      <c r="G35" s="23"/>
      <c r="H35" s="23"/>
      <c r="I35" s="23"/>
      <c r="J35" s="22"/>
    </row>
    <row r="36" spans="1:10">
      <c r="A36" s="47"/>
      <c r="B36" s="50"/>
      <c r="C36" s="23"/>
      <c r="D36" s="23"/>
      <c r="E36" s="23"/>
      <c r="F36" s="23"/>
      <c r="G36" s="23"/>
      <c r="H36" s="23"/>
      <c r="I36" s="23"/>
      <c r="J36" s="22"/>
    </row>
    <row r="37" spans="1:10">
      <c r="A37" s="47"/>
      <c r="B37" s="52" t="s">
        <v>155</v>
      </c>
      <c r="C37" s="23"/>
      <c r="D37" s="23"/>
      <c r="E37" s="23"/>
      <c r="F37" s="23"/>
      <c r="G37" s="23"/>
      <c r="H37" s="23"/>
      <c r="I37" s="23"/>
      <c r="J37" s="22"/>
    </row>
    <row r="38" spans="1:10">
      <c r="A38" s="47"/>
      <c r="B38" s="52" t="s">
        <v>156</v>
      </c>
      <c r="C38" s="23"/>
      <c r="D38" s="23"/>
      <c r="E38" s="23"/>
      <c r="F38" s="23"/>
      <c r="G38" s="23"/>
      <c r="H38" s="23"/>
      <c r="I38" s="23"/>
      <c r="J38" s="23"/>
    </row>
    <row r="39" spans="1:10">
      <c r="A39" s="24"/>
      <c r="B39" s="46"/>
      <c r="C39" s="23"/>
      <c r="D39" s="23"/>
      <c r="E39" s="23"/>
      <c r="F39" s="23"/>
      <c r="G39" s="23"/>
      <c r="H39" s="23"/>
      <c r="I39" s="23"/>
      <c r="J39" s="23"/>
    </row>
    <row r="40" spans="1:10">
      <c r="A40" s="368" t="s">
        <v>259</v>
      </c>
      <c r="B40" s="368"/>
      <c r="C40" s="23"/>
      <c r="D40" s="23"/>
      <c r="E40" s="23"/>
      <c r="F40" s="23"/>
      <c r="G40" s="23"/>
      <c r="H40" s="23"/>
      <c r="I40" s="23"/>
      <c r="J40" s="23"/>
    </row>
    <row r="41" spans="1:10">
      <c r="A41" s="374" t="s">
        <v>260</v>
      </c>
      <c r="B41" s="374"/>
      <c r="C41" s="23"/>
      <c r="D41" s="23"/>
      <c r="E41" s="23"/>
      <c r="F41" s="23"/>
      <c r="G41" s="23"/>
      <c r="H41" s="23"/>
      <c r="I41" s="23"/>
    </row>
    <row r="42" spans="1:10">
      <c r="A42" s="368" t="s">
        <v>261</v>
      </c>
      <c r="B42" s="368"/>
      <c r="C42" s="23"/>
      <c r="D42" s="23"/>
      <c r="E42" s="23"/>
      <c r="F42" s="23"/>
      <c r="G42" s="23"/>
      <c r="H42" s="23"/>
      <c r="I42" s="23"/>
    </row>
    <row r="43" spans="1:10">
      <c r="A43" s="368" t="s">
        <v>262</v>
      </c>
      <c r="B43" s="368"/>
    </row>
    <row r="44" spans="1:10" ht="18.75" customHeight="1">
      <c r="A44" s="368" t="s">
        <v>222</v>
      </c>
      <c r="B44" s="368"/>
    </row>
    <row r="45" spans="1:10" ht="25.5" customHeight="1">
      <c r="A45" s="367"/>
      <c r="B45" s="368"/>
    </row>
    <row r="46" spans="1:10">
      <c r="A46" s="44"/>
      <c r="B46" s="44"/>
    </row>
    <row r="47" spans="1:10" ht="15">
      <c r="A47" s="370" t="s">
        <v>263</v>
      </c>
      <c r="B47" s="370"/>
    </row>
    <row r="48" spans="1:10">
      <c r="A48" s="371" t="s">
        <v>264</v>
      </c>
      <c r="B48" s="371"/>
    </row>
    <row r="49" spans="1:2">
      <c r="A49" s="371" t="s">
        <v>265</v>
      </c>
      <c r="B49" s="371"/>
    </row>
    <row r="50" spans="1:2" ht="40.5" customHeight="1">
      <c r="A50" s="369" t="s">
        <v>266</v>
      </c>
      <c r="B50" s="369"/>
    </row>
    <row r="51" spans="1:2" ht="27" customHeight="1">
      <c r="A51" s="369" t="s">
        <v>267</v>
      </c>
      <c r="B51" s="369"/>
    </row>
    <row r="52" spans="1:2" ht="15">
      <c r="A52" s="370" t="s">
        <v>268</v>
      </c>
      <c r="B52" s="370"/>
    </row>
    <row r="53" spans="1:2">
      <c r="A53" s="364" t="s">
        <v>269</v>
      </c>
      <c r="B53" s="364"/>
    </row>
    <row r="54" spans="1:2">
      <c r="A54" s="365" t="s">
        <v>270</v>
      </c>
      <c r="B54" s="365"/>
    </row>
    <row r="55" spans="1:2">
      <c r="A55" s="363" t="s">
        <v>271</v>
      </c>
      <c r="B55" s="363"/>
    </row>
    <row r="56" spans="1:2">
      <c r="A56" s="366" t="s">
        <v>272</v>
      </c>
      <c r="B56" s="366"/>
    </row>
    <row r="57" spans="1:2">
      <c r="A57" s="366" t="s">
        <v>273</v>
      </c>
      <c r="B57" s="366"/>
    </row>
    <row r="58" spans="1:2">
      <c r="A58" s="363" t="s">
        <v>274</v>
      </c>
      <c r="B58" s="363"/>
    </row>
    <row r="59" spans="1:2">
      <c r="A59" s="364" t="s">
        <v>275</v>
      </c>
      <c r="B59" s="364"/>
    </row>
    <row r="60" spans="1:2">
      <c r="A60" s="366" t="s">
        <v>276</v>
      </c>
      <c r="B60" s="366"/>
    </row>
    <row r="61" spans="1:2">
      <c r="A61" s="372" t="s">
        <v>277</v>
      </c>
      <c r="B61" s="372"/>
    </row>
    <row r="62" spans="1:2">
      <c r="A62" s="364" t="s">
        <v>278</v>
      </c>
      <c r="B62" s="364"/>
    </row>
    <row r="63" spans="1:2">
      <c r="A63" s="34"/>
      <c r="B63" s="34"/>
    </row>
    <row r="64" spans="1:2" ht="15">
      <c r="A64" s="373" t="s">
        <v>279</v>
      </c>
      <c r="B64" s="373"/>
    </row>
    <row r="65" spans="1:2">
      <c r="A65" s="368" t="s">
        <v>280</v>
      </c>
      <c r="B65" s="368"/>
    </row>
    <row r="66" spans="1:2">
      <c r="A66" s="368" t="s">
        <v>281</v>
      </c>
      <c r="B66" s="368"/>
    </row>
  </sheetData>
  <mergeCells count="29">
    <mergeCell ref="A40:B40"/>
    <mergeCell ref="A41:B41"/>
    <mergeCell ref="A42:B42"/>
    <mergeCell ref="A43:B43"/>
    <mergeCell ref="A3:B3"/>
    <mergeCell ref="A10:B10"/>
    <mergeCell ref="A17:B17"/>
    <mergeCell ref="A35:B35"/>
    <mergeCell ref="A66:B66"/>
    <mergeCell ref="A59:B59"/>
    <mergeCell ref="A60:B60"/>
    <mergeCell ref="A61:B61"/>
    <mergeCell ref="A62:B62"/>
    <mergeCell ref="A64:B64"/>
    <mergeCell ref="A65:B65"/>
    <mergeCell ref="A45:B45"/>
    <mergeCell ref="A44:B44"/>
    <mergeCell ref="A51:B51"/>
    <mergeCell ref="A52:B52"/>
    <mergeCell ref="A47:B47"/>
    <mergeCell ref="A48:B48"/>
    <mergeCell ref="A49:B49"/>
    <mergeCell ref="A50:B50"/>
    <mergeCell ref="A58:B58"/>
    <mergeCell ref="A53:B53"/>
    <mergeCell ref="A54:B54"/>
    <mergeCell ref="A55:B55"/>
    <mergeCell ref="A56:B56"/>
    <mergeCell ref="A57:B57"/>
  </mergeCells>
  <phoneticPr fontId="2" type="noConversion"/>
  <hyperlinks>
    <hyperlink ref="B12:I12" location="Schaubilder!A1" display="Ausländische Bevölkerung am 31.12.2005 nach Bundesländern und ausgewählten Staatsangehörigkeiten "/>
    <hyperlink ref="B38:H38" location="'Staaten-Verzeichnis'!A1" display="Verzeichnis der Staaten mit Zuordnung zu den jeweiligen Kontinenten und Teilkontinenten"/>
    <hyperlink ref="B37:F37" location="Weltkarte!A1" display="Karte: Zuordnung der Staaten nach Kontinenten und Teilkontinenten"/>
    <hyperlink ref="B31:G31" location="'Tabelle 10 I'!A1" display="Ausländische Bevölkerung am 31.12.2005 nach Staatsangehörigkeit und Ländern"/>
    <hyperlink ref="B23:H23" location="'Tabelle 4'!A1" display="Ausländische Bevölkerung 1991 bis 2005 nach Staatsangehörigkeit und Altersgruppen"/>
    <hyperlink ref="B31" location="'Tabelle 10'!A1" display="Einbürgerungen 2010 nach bisheriger Staatsangehörigkeit und Rechtsgründen der Einbürgerung"/>
    <hyperlink ref="B38:J38" location="'Tabelle 18'!A1" display="Eingebürgerte Personen 2004 nach dem Land der bisheriger Staatsangehörigkeit und ausgewählten Rechtsgründen der Einbürgerung"/>
    <hyperlink ref="B37:I37" location="'Tabelle 17'!A1" display="Eingebürgerte Personen 2004 nach dem Land der bisheriger Staatsangehörigkeit und Altersgruppen "/>
    <hyperlink ref="B36:I36" location="'Tabelle 16'!A1" display="Eingebürgerte Personen 2004 nach Altersgruppen und ausgewählten Rechtsgründen der Einbürgerung "/>
    <hyperlink ref="B35:I35" location="'Tabelle 15'!A1" display="Eingebürgerte Personen 2004 nach Bundesländern und ausgewählten Rechtsgründen der Einbürgerung "/>
    <hyperlink ref="B23:G23" location="'Tabelle 4'!A1" display="Ausländische Bevölkerung 1991 bis 2004 nach dem Land der Staatsangehörigkeit "/>
    <hyperlink ref="B14:J14" location="Schaubilder!A123" display="Ausländische Bevölkerung am 31.12.2004 nach Geschlecht und ausgewählten Ländern der Staatsangehörigkeit"/>
    <hyperlink ref="B13:G13" location="Schaubilder!A64" display="Ausländische Bevölkerung nach ausgewählten Staatsangehörigkeiten"/>
    <hyperlink ref="B12:J12" location="Schaubilder!A1" display="Ausländische Bevölkerung am 31.12.2004 nach Bundesländern und ausgewählten Ländern der Staatsangehörigkeit "/>
    <hyperlink ref="B6:E6" location="'Methodische Erläuterungen'!A135" display="Definitionen von ausgewählten Begriffen und Merkmalen"/>
    <hyperlink ref="B5:E5" location="'Methodische Erläuterungen'!A1" display="Methodische Einführung und Quellen der Ergebnisse "/>
    <hyperlink ref="B23" location="'Tabelle 4'!A1" display="Einbürgerungen 2010 nach bisheriger Staatsangehörigkeit und Altersgruppen"/>
    <hyperlink ref="B14" location="Schaubilder!A7" display="Einbürgerungen 2012 mit Wohnsitz in Deutschland nach Aufenthaltsdauer und Ländern"/>
    <hyperlink ref="B13" location="Schaubilder!A4" display="Einbürgerungen 1991 bis 2012 nach bisheriger Staatsangehörigkeit"/>
    <hyperlink ref="B12" location="Schaubilder!A1" display="Einbürgerungen 2012 nach bisheriger Staatsangehörigkeit und Ländern"/>
    <hyperlink ref="B5" location="Textteil!A1" display="Methodische Einführung und Quellen der Ergebnisse "/>
    <hyperlink ref="B6" location="Textteil!A4" display="Definitionen von ausgewählten Begriffen und Merkmalen"/>
    <hyperlink ref="B37" location="'Staaten-Verzeichnis'!A1" display="Karte: Zuordnung der Staaten nach Kontinenten und Teilkontinenten"/>
    <hyperlink ref="B38" location="'Staaten-Verzeichnis'!A3" display="Verzeichnis der Staaten mit Zuordnung zu den jeweiligen Kontinenten und Teilkontinenten"/>
    <hyperlink ref="B20" location="'Tabelle 2 '!A1" display="Ausländische Bevölkerung und Einbürgerungen 2003 bis 2010 nach Ländern"/>
    <hyperlink ref="B21" location="'Tabelle 3a'!A1" display="Einbürgerungen 2003 bis 2006 nach bisheriger Staatsangehörigkeit und Geschlecht"/>
    <hyperlink ref="B22" location="'Tabelle 3b'!A1" display="Einbürgerungen 2008 bis 2011 nach bisheriger Staatsangehörigkeit und Geschlecht"/>
    <hyperlink ref="B24" location="'Tabelle 5'!A1" display="Einbürgerungen 2010 nach ausgewählter bisheriger Staatsangehörigkeit und Familienstand"/>
    <hyperlink ref="B25" location="'Tabelle 6'!A1" display="Einbürgerungen 2010 nach Altersgruppen und Familienstand"/>
    <hyperlink ref="B26" location="'Tabelle 7'!A1" display="Einbürgerungen 2010 nach Altersgruppen und Aufenthaltsdauer"/>
    <hyperlink ref="B27" location="'Tabelle 8'!A1" display="Einbürgerungen 2010 nach bisheriger Staatsangehörigkeit und Aufenthaltsdauer"/>
    <hyperlink ref="B28" location="'Tabelle 9 I'!A1" display="Einbürgerungen 2010 nach bisheriger Staatsangehörigkeit und Ländern"/>
    <hyperlink ref="B29" location="'Tabelle 9 M'!A1" display="Eingebürgerte Männer 2010 nach bisheriger Staatsangehörigkeit und Ländern"/>
    <hyperlink ref="B30" location="'Tabelle 9 W'!A1" display="Eingebürgerte Frauen 2010 nach bisheriger Staatsangehörigkeit und Ländern"/>
    <hyperlink ref="B32" location="'Tabelle 11'!A1" display="Einbürgerungen 2010 nach bisheriger Staatsangehörigkeit und ausgewählten Merkmalen"/>
    <hyperlink ref="B33" location="'Tabelle 12'!A1" display="Einbürgerungen 2010 nach dem Land der fortbestehenden und nicht fortbestehenden bisherigen Staatsangehörigkeit"/>
    <hyperlink ref="B41" location="'Tabelle 22'!A1" display="Eingebürgerte Personen 2004 nach dem Land der bisherigen Staatsangehörigkeit und Geschlecht "/>
    <hyperlink ref="B40" location="'Tabelle 21'!A1" display="Eingebürgerte Personen 2004 nach dem Land der bisherigen Staatsangehörigkeit und Familienstand "/>
    <hyperlink ref="B8" location="Textteil!A10" display="Gegenüberstellung alter und neuer Rechtsgrundlagen der Einbürgerung"/>
    <hyperlink ref="B19" location="'Tabelle 1 '!A1" display="Bevölkerung insgesamt, ausländische Bevölkerung und Einbürgerungen 1871 bis 2011"/>
    <hyperlink ref="B7" location="Textteil!A7" display="Die einzelnen Rechtsgrundlagen der Einbürgerung"/>
    <hyperlink ref="B34" location="'Tabelle 13'!A1" display="Erwerb der deutschen Staatsangehörigkeit nach Art des Erwerbs und der bisherigen Staatsangehörigkeit"/>
  </hyperlinks>
  <pageMargins left="0.78740157480314965" right="0.78740157480314965" top="0.98425196850393704" bottom="0.59055118110236227" header="0.51181102362204722" footer="0.51181102362204722"/>
  <pageSetup paperSize="9" firstPageNumber="2" orientation="portrait" useFirstPageNumber="1" verticalDpi="1200" r:id="rId1"/>
  <headerFooter alignWithMargins="0"/>
  <rowBreaks count="1" manualBreakCount="1">
    <brk id="46" max="16383" man="1"/>
  </rowBreaks>
  <cellWatches>
    <cellWatch r="B8"/>
  </cellWatch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B14"/>
  <sheetViews>
    <sheetView showGridLines="0" zoomScaleNormal="100" workbookViewId="0"/>
  </sheetViews>
  <sheetFormatPr baseColWidth="10" defaultRowHeight="12.75"/>
  <cols>
    <col min="1" max="1" width="3.7109375" customWidth="1"/>
    <col min="2" max="2" width="13.85546875" customWidth="1"/>
  </cols>
  <sheetData>
    <row r="1" spans="1:2" ht="15" customHeight="1">
      <c r="A1" s="36" t="s">
        <v>204</v>
      </c>
    </row>
    <row r="2" spans="1:2" ht="60" customHeight="1"/>
    <row r="3" spans="1:2" ht="30" customHeight="1"/>
    <row r="4" spans="1:2" ht="15">
      <c r="A4" s="36" t="s">
        <v>205</v>
      </c>
    </row>
    <row r="5" spans="1:2" ht="60" customHeight="1"/>
    <row r="6" spans="1:2" ht="30" customHeight="1"/>
    <row r="7" spans="1:2" ht="15" customHeight="1">
      <c r="A7" s="36" t="s">
        <v>257</v>
      </c>
    </row>
    <row r="8" spans="1:2" ht="60" customHeight="1"/>
    <row r="9" spans="1:2" ht="30" customHeight="1"/>
    <row r="10" spans="1:2" ht="15" customHeight="1">
      <c r="A10" s="36" t="s">
        <v>258</v>
      </c>
    </row>
    <row r="11" spans="1:2" ht="60" customHeight="1">
      <c r="B11" s="22"/>
    </row>
    <row r="12" spans="1:2" ht="30" customHeight="1"/>
    <row r="13" spans="1:2" ht="15">
      <c r="A13" s="36"/>
    </row>
    <row r="14" spans="1:2" ht="60" customHeight="1"/>
  </sheetData>
  <phoneticPr fontId="2"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24577" r:id="rId4">
          <objectPr defaultSize="0" r:id="rId5">
            <anchor moveWithCells="1">
              <from>
                <xdr:col>1</xdr:col>
                <xdr:colOff>0</xdr:colOff>
                <xdr:row>1</xdr:row>
                <xdr:rowOff>0</xdr:rowOff>
              </from>
              <to>
                <xdr:col>1</xdr:col>
                <xdr:colOff>914400</xdr:colOff>
                <xdr:row>2</xdr:row>
                <xdr:rowOff>9525</xdr:rowOff>
              </to>
            </anchor>
          </objectPr>
        </oleObject>
      </mc:Choice>
      <mc:Fallback>
        <oleObject progId="AcroExch.Document.7" dvAspect="DVASPECT_ICON" shapeId="24577" r:id="rId4"/>
      </mc:Fallback>
    </mc:AlternateContent>
    <mc:AlternateContent xmlns:mc="http://schemas.openxmlformats.org/markup-compatibility/2006">
      <mc:Choice Requires="x14">
        <oleObject progId="AcroExch.Document.7" dvAspect="DVASPECT_ICON" shapeId="24579" r:id="rId6">
          <objectPr defaultSize="0" r:id="rId7">
            <anchor moveWithCells="1">
              <from>
                <xdr:col>1</xdr:col>
                <xdr:colOff>0</xdr:colOff>
                <xdr:row>4</xdr:row>
                <xdr:rowOff>0</xdr:rowOff>
              </from>
              <to>
                <xdr:col>1</xdr:col>
                <xdr:colOff>914400</xdr:colOff>
                <xdr:row>5</xdr:row>
                <xdr:rowOff>9525</xdr:rowOff>
              </to>
            </anchor>
          </objectPr>
        </oleObject>
      </mc:Choice>
      <mc:Fallback>
        <oleObject progId="AcroExch.Document.7" dvAspect="DVASPECT_ICON" shapeId="24579" r:id="rId6"/>
      </mc:Fallback>
    </mc:AlternateContent>
    <mc:AlternateContent xmlns:mc="http://schemas.openxmlformats.org/markup-compatibility/2006">
      <mc:Choice Requires="x14">
        <oleObject progId="AcroExch.Document.7" dvAspect="DVASPECT_ICON" shapeId="24580" r:id="rId8">
          <objectPr defaultSize="0" r:id="rId9">
            <anchor moveWithCells="1">
              <from>
                <xdr:col>1</xdr:col>
                <xdr:colOff>0</xdr:colOff>
                <xdr:row>7</xdr:row>
                <xdr:rowOff>0</xdr:rowOff>
              </from>
              <to>
                <xdr:col>1</xdr:col>
                <xdr:colOff>914400</xdr:colOff>
                <xdr:row>8</xdr:row>
                <xdr:rowOff>9525</xdr:rowOff>
              </to>
            </anchor>
          </objectPr>
        </oleObject>
      </mc:Choice>
      <mc:Fallback>
        <oleObject progId="AcroExch.Document.7" dvAspect="DVASPECT_ICON" shapeId="24580" r:id="rId8"/>
      </mc:Fallback>
    </mc:AlternateContent>
    <mc:AlternateContent xmlns:mc="http://schemas.openxmlformats.org/markup-compatibility/2006">
      <mc:Choice Requires="x14">
        <oleObject progId="AcroExch.Document.7" dvAspect="DVASPECT_ICON" shapeId="24582" r:id="rId10">
          <objectPr defaultSize="0" r:id="rId11">
            <anchor moveWithCells="1">
              <from>
                <xdr:col>1</xdr:col>
                <xdr:colOff>0</xdr:colOff>
                <xdr:row>10</xdr:row>
                <xdr:rowOff>0</xdr:rowOff>
              </from>
              <to>
                <xdr:col>1</xdr:col>
                <xdr:colOff>914400</xdr:colOff>
                <xdr:row>11</xdr:row>
                <xdr:rowOff>9525</xdr:rowOff>
              </to>
            </anchor>
          </objectPr>
        </oleObject>
      </mc:Choice>
      <mc:Fallback>
        <oleObject progId="AcroExch.Document.7" dvAspect="DVASPECT_ICON" shapeId="24582"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B11"/>
  <sheetViews>
    <sheetView showGridLines="0" zoomScaleNormal="100" workbookViewId="0"/>
  </sheetViews>
  <sheetFormatPr baseColWidth="10" defaultRowHeight="14.25"/>
  <cols>
    <col min="1" max="1" width="3.7109375" style="35" customWidth="1"/>
    <col min="2" max="2" width="13.85546875" style="35" customWidth="1"/>
    <col min="3" max="16384" width="11.42578125" style="35"/>
  </cols>
  <sheetData>
    <row r="1" spans="1:2" ht="15">
      <c r="A1" s="36" t="s">
        <v>542</v>
      </c>
    </row>
    <row r="2" spans="1:2" ht="60" customHeight="1">
      <c r="B2" s="45"/>
    </row>
    <row r="3" spans="1:2" ht="30" customHeight="1">
      <c r="B3" s="45"/>
    </row>
    <row r="4" spans="1:2" ht="15" customHeight="1">
      <c r="A4" s="36" t="s">
        <v>543</v>
      </c>
    </row>
    <row r="5" spans="1:2" ht="60" customHeight="1">
      <c r="B5" s="45"/>
    </row>
    <row r="6" spans="1:2" ht="30" customHeight="1">
      <c r="B6" s="45"/>
    </row>
    <row r="7" spans="1:2" ht="15" customHeight="1">
      <c r="A7" s="36" t="s">
        <v>544</v>
      </c>
    </row>
    <row r="8" spans="1:2" ht="60" customHeight="1">
      <c r="B8" s="45"/>
    </row>
    <row r="9" spans="1:2" ht="30" customHeight="1"/>
    <row r="10" spans="1:2" ht="15">
      <c r="A10" s="36" t="s">
        <v>616</v>
      </c>
    </row>
    <row r="11" spans="1:2" ht="60" customHeight="1"/>
  </sheetData>
  <phoneticPr fontId="2" type="noConversion"/>
  <pageMargins left="0.78740157499999996" right="0.78740157499999996" top="0.984251969" bottom="0.984251969" header="0.4921259845" footer="0.4921259845"/>
  <pageSetup paperSize="9" scale="7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26625" r:id="rId4">
          <objectPr defaultSize="0" r:id="rId5">
            <anchor moveWithCells="1">
              <from>
                <xdr:col>1</xdr:col>
                <xdr:colOff>0</xdr:colOff>
                <xdr:row>1</xdr:row>
                <xdr:rowOff>0</xdr:rowOff>
              </from>
              <to>
                <xdr:col>1</xdr:col>
                <xdr:colOff>914400</xdr:colOff>
                <xdr:row>2</xdr:row>
                <xdr:rowOff>9525</xdr:rowOff>
              </to>
            </anchor>
          </objectPr>
        </oleObject>
      </mc:Choice>
      <mc:Fallback>
        <oleObject progId="AcroExch.Document.7" dvAspect="DVASPECT_ICON" shapeId="26625" r:id="rId4"/>
      </mc:Fallback>
    </mc:AlternateContent>
    <mc:AlternateContent xmlns:mc="http://schemas.openxmlformats.org/markup-compatibility/2006">
      <mc:Choice Requires="x14">
        <oleObject progId="AcroExch.Document.7" dvAspect="DVASPECT_ICON" shapeId="26626" r:id="rId6">
          <objectPr defaultSize="0" r:id="rId7">
            <anchor moveWithCells="1">
              <from>
                <xdr:col>1</xdr:col>
                <xdr:colOff>0</xdr:colOff>
                <xdr:row>4</xdr:row>
                <xdr:rowOff>0</xdr:rowOff>
              </from>
              <to>
                <xdr:col>1</xdr:col>
                <xdr:colOff>914400</xdr:colOff>
                <xdr:row>5</xdr:row>
                <xdr:rowOff>9525</xdr:rowOff>
              </to>
            </anchor>
          </objectPr>
        </oleObject>
      </mc:Choice>
      <mc:Fallback>
        <oleObject progId="AcroExch.Document.7" dvAspect="DVASPECT_ICON" shapeId="26626" r:id="rId6"/>
      </mc:Fallback>
    </mc:AlternateContent>
    <mc:AlternateContent xmlns:mc="http://schemas.openxmlformats.org/markup-compatibility/2006">
      <mc:Choice Requires="x14">
        <oleObject progId="AcroExch.Document.7" dvAspect="DVASPECT_ICON" shapeId="26627" r:id="rId8">
          <objectPr defaultSize="0" r:id="rId9">
            <anchor moveWithCells="1">
              <from>
                <xdr:col>1</xdr:col>
                <xdr:colOff>0</xdr:colOff>
                <xdr:row>7</xdr:row>
                <xdr:rowOff>0</xdr:rowOff>
              </from>
              <to>
                <xdr:col>1</xdr:col>
                <xdr:colOff>914400</xdr:colOff>
                <xdr:row>8</xdr:row>
                <xdr:rowOff>9525</xdr:rowOff>
              </to>
            </anchor>
          </objectPr>
        </oleObject>
      </mc:Choice>
      <mc:Fallback>
        <oleObject progId="AcroExch.Document.7" dvAspect="DVASPECT_ICON" shapeId="26627" r:id="rId8"/>
      </mc:Fallback>
    </mc:AlternateContent>
    <mc:AlternateContent xmlns:mc="http://schemas.openxmlformats.org/markup-compatibility/2006">
      <mc:Choice Requires="x14">
        <oleObject progId="AcroExch.Document.7" dvAspect="DVASPECT_ICON" shapeId="26631" r:id="rId10">
          <objectPr defaultSize="0" autoPict="0" r:id="rId11">
            <anchor moveWithCells="1">
              <from>
                <xdr:col>1</xdr:col>
                <xdr:colOff>0</xdr:colOff>
                <xdr:row>10</xdr:row>
                <xdr:rowOff>0</xdr:rowOff>
              </from>
              <to>
                <xdr:col>2</xdr:col>
                <xdr:colOff>28575</xdr:colOff>
                <xdr:row>11</xdr:row>
                <xdr:rowOff>9525</xdr:rowOff>
              </to>
            </anchor>
          </objectPr>
        </oleObject>
      </mc:Choice>
      <mc:Fallback>
        <oleObject progId="AcroExch.Document.7" dvAspect="DVASPECT_ICON" shapeId="26631" r:id="rId1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N317"/>
  <sheetViews>
    <sheetView showGridLines="0" zoomScaleNormal="100" zoomScaleSheetLayoutView="150" workbookViewId="0">
      <selection sqref="A1:K1"/>
    </sheetView>
  </sheetViews>
  <sheetFormatPr baseColWidth="10" defaultRowHeight="11.25"/>
  <cols>
    <col min="1" max="1" width="11.42578125" style="1"/>
    <col min="2" max="2" width="10.7109375" style="1" customWidth="1"/>
    <col min="3" max="3" width="9" style="1" customWidth="1"/>
    <col min="4" max="5" width="7.7109375" style="1" customWidth="1"/>
    <col min="6" max="6" width="11.85546875" style="1" customWidth="1"/>
    <col min="7" max="7" width="8" style="1" customWidth="1"/>
    <col min="8" max="9" width="7.7109375" style="1" customWidth="1"/>
    <col min="10" max="10" width="8.7109375" style="1" customWidth="1"/>
    <col min="11" max="11" width="10.7109375" style="1" customWidth="1"/>
    <col min="12" max="16384" width="11.42578125" style="1"/>
  </cols>
  <sheetData>
    <row r="1" spans="1:13" ht="30" customHeight="1">
      <c r="A1" s="381" t="s">
        <v>562</v>
      </c>
      <c r="B1" s="381"/>
      <c r="C1" s="381"/>
      <c r="D1" s="381"/>
      <c r="E1" s="381"/>
      <c r="F1" s="381"/>
      <c r="G1" s="381"/>
      <c r="H1" s="381"/>
      <c r="I1" s="381"/>
      <c r="J1" s="381"/>
      <c r="K1" s="381"/>
    </row>
    <row r="2" spans="1:13" ht="21.95" customHeight="1">
      <c r="A2" s="384" t="s">
        <v>323</v>
      </c>
      <c r="B2" s="53" t="s">
        <v>324</v>
      </c>
      <c r="C2" s="387" t="s">
        <v>42</v>
      </c>
      <c r="D2" s="388"/>
      <c r="E2" s="389"/>
      <c r="F2" s="396" t="s">
        <v>43</v>
      </c>
      <c r="G2" s="387" t="s">
        <v>159</v>
      </c>
      <c r="H2" s="388"/>
      <c r="I2" s="388"/>
      <c r="J2" s="378" t="s">
        <v>141</v>
      </c>
      <c r="K2" s="393" t="s">
        <v>0</v>
      </c>
      <c r="L2" s="4"/>
    </row>
    <row r="3" spans="1:13" ht="24" customHeight="1">
      <c r="A3" s="385"/>
      <c r="B3" s="56" t="s">
        <v>325</v>
      </c>
      <c r="C3" s="56" t="s">
        <v>325</v>
      </c>
      <c r="D3" s="55" t="s">
        <v>326</v>
      </c>
      <c r="E3" s="54" t="s">
        <v>327</v>
      </c>
      <c r="F3" s="397"/>
      <c r="G3" s="377" t="s">
        <v>325</v>
      </c>
      <c r="H3" s="377" t="s">
        <v>326</v>
      </c>
      <c r="I3" s="377" t="s">
        <v>327</v>
      </c>
      <c r="J3" s="379"/>
      <c r="K3" s="394"/>
      <c r="L3" s="4"/>
    </row>
    <row r="4" spans="1:13" ht="24" customHeight="1">
      <c r="A4" s="386"/>
      <c r="B4" s="390" t="s">
        <v>218</v>
      </c>
      <c r="C4" s="391"/>
      <c r="D4" s="391"/>
      <c r="E4" s="392"/>
      <c r="F4" s="398"/>
      <c r="G4" s="377"/>
      <c r="H4" s="377"/>
      <c r="I4" s="377"/>
      <c r="J4" s="380"/>
      <c r="K4" s="395"/>
      <c r="L4" s="4"/>
    </row>
    <row r="5" spans="1:13" ht="20.100000000000001" customHeight="1">
      <c r="B5" s="72" t="s">
        <v>329</v>
      </c>
      <c r="C5" s="72"/>
      <c r="D5" s="72"/>
      <c r="E5" s="72"/>
      <c r="F5" s="72"/>
      <c r="G5" s="72"/>
      <c r="H5" s="72"/>
      <c r="I5" s="72"/>
      <c r="J5" s="72"/>
      <c r="K5" s="72"/>
    </row>
    <row r="6" spans="1:13" ht="15" customHeight="1">
      <c r="A6" s="61">
        <v>22438</v>
      </c>
      <c r="B6" s="62">
        <v>56174.8</v>
      </c>
      <c r="C6" s="62">
        <v>686.2</v>
      </c>
      <c r="D6" s="62">
        <v>472.7</v>
      </c>
      <c r="E6" s="62">
        <v>213.4</v>
      </c>
      <c r="F6" s="63" t="s">
        <v>328</v>
      </c>
      <c r="G6" s="63" t="s">
        <v>328</v>
      </c>
      <c r="H6" s="63" t="s">
        <v>328</v>
      </c>
      <c r="I6" s="63" t="s">
        <v>328</v>
      </c>
      <c r="J6" s="63" t="s">
        <v>328</v>
      </c>
      <c r="K6" s="63" t="s">
        <v>328</v>
      </c>
    </row>
    <row r="7" spans="1:13" ht="12.6" customHeight="1">
      <c r="A7" s="61">
        <v>25715</v>
      </c>
      <c r="B7" s="62">
        <v>60650.6</v>
      </c>
      <c r="C7" s="62">
        <v>2600.6</v>
      </c>
      <c r="D7" s="62">
        <v>1632.5</v>
      </c>
      <c r="E7" s="62">
        <v>968</v>
      </c>
      <c r="F7" s="63" t="s">
        <v>328</v>
      </c>
      <c r="G7" s="63" t="s">
        <v>328</v>
      </c>
      <c r="H7" s="63" t="s">
        <v>328</v>
      </c>
      <c r="I7" s="63" t="s">
        <v>328</v>
      </c>
      <c r="J7" s="63" t="s">
        <v>328</v>
      </c>
      <c r="K7" s="63" t="s">
        <v>328</v>
      </c>
    </row>
    <row r="8" spans="1:13" ht="12.6" customHeight="1">
      <c r="A8" s="61">
        <v>27759</v>
      </c>
      <c r="B8" s="62">
        <v>61644.624000000003</v>
      </c>
      <c r="C8" s="62">
        <v>3900.4839999999999</v>
      </c>
      <c r="D8" s="62">
        <v>2223.9369999999999</v>
      </c>
      <c r="E8" s="62">
        <v>1676.547</v>
      </c>
      <c r="F8" s="64">
        <v>4089.6</v>
      </c>
      <c r="G8" s="63" t="s">
        <v>328</v>
      </c>
      <c r="H8" s="63" t="s">
        <v>328</v>
      </c>
      <c r="I8" s="63" t="s">
        <v>328</v>
      </c>
      <c r="J8" s="63" t="s">
        <v>328</v>
      </c>
      <c r="K8" s="63" t="s">
        <v>328</v>
      </c>
    </row>
    <row r="9" spans="1:13" ht="12.6" customHeight="1">
      <c r="A9" s="61">
        <v>29586</v>
      </c>
      <c r="B9" s="62">
        <v>61657.945</v>
      </c>
      <c r="C9" s="62">
        <v>4566.1670000000004</v>
      </c>
      <c r="D9" s="62">
        <v>2576.1509999999998</v>
      </c>
      <c r="E9" s="62">
        <v>1990.0160000000001</v>
      </c>
      <c r="F9" s="64">
        <v>4453.3</v>
      </c>
      <c r="G9" s="63" t="s">
        <v>328</v>
      </c>
      <c r="H9" s="63" t="s">
        <v>328</v>
      </c>
      <c r="I9" s="63" t="s">
        <v>328</v>
      </c>
      <c r="J9" s="63" t="s">
        <v>328</v>
      </c>
      <c r="K9" s="63" t="s">
        <v>328</v>
      </c>
    </row>
    <row r="10" spans="1:13" ht="12.6" customHeight="1">
      <c r="A10" s="61">
        <v>29951</v>
      </c>
      <c r="B10" s="62">
        <v>61712.688999999998</v>
      </c>
      <c r="C10" s="62">
        <v>4721.12</v>
      </c>
      <c r="D10" s="62">
        <v>2647.9229999999998</v>
      </c>
      <c r="E10" s="62">
        <v>2073.1970000000001</v>
      </c>
      <c r="F10" s="64">
        <v>4629.7</v>
      </c>
      <c r="G10" s="65">
        <v>35878</v>
      </c>
      <c r="H10" s="65">
        <v>17910</v>
      </c>
      <c r="I10" s="65">
        <v>17968</v>
      </c>
      <c r="J10" s="66">
        <v>0.75994679228657602</v>
      </c>
      <c r="K10" s="63" t="s">
        <v>328</v>
      </c>
      <c r="M10" s="25"/>
    </row>
    <row r="11" spans="1:13" ht="12.6" customHeight="1">
      <c r="A11" s="61">
        <v>30316</v>
      </c>
      <c r="B11" s="62">
        <v>61546.101000000002</v>
      </c>
      <c r="C11" s="62">
        <v>4671.8379999999997</v>
      </c>
      <c r="D11" s="62">
        <v>2589.2359999999999</v>
      </c>
      <c r="E11" s="62">
        <v>2082.6019999999999</v>
      </c>
      <c r="F11" s="64">
        <v>4666.8999999999996</v>
      </c>
      <c r="G11" s="65">
        <v>39280</v>
      </c>
      <c r="H11" s="65">
        <v>19628</v>
      </c>
      <c r="I11" s="65">
        <v>19652</v>
      </c>
      <c r="J11" s="66">
        <v>0.84078257850550464</v>
      </c>
      <c r="K11" s="63" t="s">
        <v>328</v>
      </c>
      <c r="M11" s="25"/>
    </row>
    <row r="12" spans="1:13" ht="12.6" customHeight="1">
      <c r="A12" s="61">
        <v>30681</v>
      </c>
      <c r="B12" s="62">
        <v>61306.669000000002</v>
      </c>
      <c r="C12" s="62">
        <v>4574.1559999999999</v>
      </c>
      <c r="D12" s="62">
        <v>2513.9949999999999</v>
      </c>
      <c r="E12" s="62">
        <v>2060.1610000000001</v>
      </c>
      <c r="F12" s="64">
        <v>4534.8999999999996</v>
      </c>
      <c r="G12" s="65">
        <v>39485</v>
      </c>
      <c r="H12" s="65">
        <v>19696</v>
      </c>
      <c r="I12" s="65">
        <v>19789</v>
      </c>
      <c r="J12" s="66">
        <v>0.86321935675127826</v>
      </c>
      <c r="K12" s="63" t="s">
        <v>328</v>
      </c>
      <c r="M12" s="25"/>
    </row>
    <row r="13" spans="1:13" ht="12.6" customHeight="1">
      <c r="A13" s="61">
        <v>31047</v>
      </c>
      <c r="B13" s="62">
        <v>61049.256000000001</v>
      </c>
      <c r="C13" s="62">
        <v>4405.4629999999997</v>
      </c>
      <c r="D13" s="62">
        <v>2406.1950000000002</v>
      </c>
      <c r="E13" s="62">
        <v>1999.268</v>
      </c>
      <c r="F13" s="64">
        <v>4363.6000000000004</v>
      </c>
      <c r="G13" s="65">
        <v>38046</v>
      </c>
      <c r="H13" s="65">
        <v>18763</v>
      </c>
      <c r="I13" s="65">
        <v>19283</v>
      </c>
      <c r="J13" s="66">
        <v>0.86360956839269787</v>
      </c>
      <c r="K13" s="63" t="s">
        <v>328</v>
      </c>
      <c r="M13" s="25"/>
    </row>
    <row r="14" spans="1:13" ht="12.6" customHeight="1">
      <c r="A14" s="61">
        <v>31412</v>
      </c>
      <c r="B14" s="62">
        <v>61020.474000000002</v>
      </c>
      <c r="C14" s="62">
        <v>4481.6180000000004</v>
      </c>
      <c r="D14" s="62">
        <v>2442.8150000000001</v>
      </c>
      <c r="E14" s="62">
        <v>2038.8030000000001</v>
      </c>
      <c r="F14" s="64">
        <v>4378.8999999999996</v>
      </c>
      <c r="G14" s="65">
        <v>34913</v>
      </c>
      <c r="H14" s="65">
        <v>17397</v>
      </c>
      <c r="I14" s="65">
        <v>17516</v>
      </c>
      <c r="J14" s="66">
        <v>0.77902668188140978</v>
      </c>
      <c r="K14" s="63" t="s">
        <v>328</v>
      </c>
      <c r="M14" s="25"/>
    </row>
    <row r="15" spans="1:13" ht="12.6" customHeight="1">
      <c r="A15" s="61">
        <v>31777</v>
      </c>
      <c r="B15" s="62">
        <v>61140.461000000003</v>
      </c>
      <c r="C15" s="62">
        <v>4661.88</v>
      </c>
      <c r="D15" s="62">
        <v>2537.866</v>
      </c>
      <c r="E15" s="62">
        <v>2124.0140000000001</v>
      </c>
      <c r="F15" s="64">
        <v>4512.7</v>
      </c>
      <c r="G15" s="65">
        <v>36646</v>
      </c>
      <c r="H15" s="65">
        <v>18206</v>
      </c>
      <c r="I15" s="65">
        <v>18440</v>
      </c>
      <c r="J15" s="66">
        <v>0.78607771971822527</v>
      </c>
      <c r="K15" s="63" t="s">
        <v>328</v>
      </c>
      <c r="M15" s="25"/>
    </row>
    <row r="16" spans="1:13" ht="12.6" customHeight="1">
      <c r="A16" s="61">
        <v>32142</v>
      </c>
      <c r="B16" s="62">
        <v>61238.078999999998</v>
      </c>
      <c r="C16" s="62">
        <v>4286.4719999999998</v>
      </c>
      <c r="D16" s="62">
        <v>2366.1289999999999</v>
      </c>
      <c r="E16" s="62">
        <v>1920.3430000000001</v>
      </c>
      <c r="F16" s="64">
        <v>4240.5</v>
      </c>
      <c r="G16" s="65">
        <v>37810</v>
      </c>
      <c r="H16" s="65">
        <v>18811</v>
      </c>
      <c r="I16" s="65">
        <v>18999</v>
      </c>
      <c r="J16" s="66">
        <v>0.88207738205218644</v>
      </c>
      <c r="K16" s="63" t="s">
        <v>328</v>
      </c>
      <c r="M16" s="25"/>
    </row>
    <row r="17" spans="1:13" ht="12.6" customHeight="1">
      <c r="A17" s="61">
        <v>32508</v>
      </c>
      <c r="B17" s="62">
        <v>61715.103000000003</v>
      </c>
      <c r="C17" s="62">
        <v>4623.5280000000002</v>
      </c>
      <c r="D17" s="62">
        <v>2537.2460000000001</v>
      </c>
      <c r="E17" s="62">
        <v>2086.2820000000002</v>
      </c>
      <c r="F17" s="64">
        <v>4489.1000000000004</v>
      </c>
      <c r="G17" s="65">
        <v>46783</v>
      </c>
      <c r="H17" s="65">
        <v>23402</v>
      </c>
      <c r="I17" s="65">
        <v>23381</v>
      </c>
      <c r="J17" s="66">
        <v>1.0118463649403659</v>
      </c>
      <c r="K17" s="63" t="s">
        <v>328</v>
      </c>
      <c r="M17" s="284"/>
    </row>
    <row r="18" spans="1:13" ht="12.6" customHeight="1">
      <c r="A18" s="61">
        <v>32873</v>
      </c>
      <c r="B18" s="62">
        <v>62679.035000000003</v>
      </c>
      <c r="C18" s="62">
        <v>5007.1610000000001</v>
      </c>
      <c r="D18" s="62">
        <v>2741.058</v>
      </c>
      <c r="E18" s="62">
        <v>2266.1030000000001</v>
      </c>
      <c r="F18" s="64">
        <v>4845.8999999999996</v>
      </c>
      <c r="G18" s="65">
        <v>68526</v>
      </c>
      <c r="H18" s="65">
        <v>34734</v>
      </c>
      <c r="I18" s="65">
        <v>33792</v>
      </c>
      <c r="J18" s="66">
        <v>1.3685599484418416</v>
      </c>
      <c r="K18" s="63" t="s">
        <v>328</v>
      </c>
      <c r="M18" s="25"/>
    </row>
    <row r="19" spans="1:13" ht="20.100000000000001" customHeight="1">
      <c r="B19" s="73" t="s">
        <v>330</v>
      </c>
      <c r="C19" s="73"/>
      <c r="D19" s="73"/>
      <c r="E19" s="73"/>
      <c r="F19" s="73"/>
      <c r="G19" s="73"/>
      <c r="H19" s="73"/>
      <c r="I19" s="73"/>
      <c r="J19" s="73"/>
      <c r="K19" s="73"/>
    </row>
    <row r="20" spans="1:13" ht="15" customHeight="1">
      <c r="A20" s="61">
        <v>33238</v>
      </c>
      <c r="B20" s="62">
        <v>79753.226999999999</v>
      </c>
      <c r="C20" s="62">
        <v>5582.357</v>
      </c>
      <c r="D20" s="62">
        <v>3080.6469999999999</v>
      </c>
      <c r="E20" s="62">
        <v>2501.71</v>
      </c>
      <c r="F20" s="64">
        <v>5342.5</v>
      </c>
      <c r="G20" s="65">
        <v>101377</v>
      </c>
      <c r="H20" s="65">
        <v>50751</v>
      </c>
      <c r="I20" s="65">
        <v>50626</v>
      </c>
      <c r="J20" s="66">
        <v>1.8160250231219537</v>
      </c>
      <c r="K20" s="63" t="s">
        <v>328</v>
      </c>
      <c r="M20" s="25"/>
    </row>
    <row r="21" spans="1:13" ht="12.6" customHeight="1">
      <c r="A21" s="61">
        <v>33603</v>
      </c>
      <c r="B21" s="62">
        <v>80274.563999999998</v>
      </c>
      <c r="C21" s="62">
        <v>6066.73</v>
      </c>
      <c r="D21" s="62">
        <v>3354.7359999999999</v>
      </c>
      <c r="E21" s="62">
        <v>2711.9940000000001</v>
      </c>
      <c r="F21" s="64">
        <v>5882.3</v>
      </c>
      <c r="G21" s="65">
        <v>141630</v>
      </c>
      <c r="H21" s="65">
        <v>70862</v>
      </c>
      <c r="I21" s="65">
        <v>70768</v>
      </c>
      <c r="J21" s="66">
        <v>2.3345360680300589</v>
      </c>
      <c r="K21" s="63" t="s">
        <v>328</v>
      </c>
      <c r="M21" s="25"/>
    </row>
    <row r="22" spans="1:13" ht="12.6" customHeight="1">
      <c r="A22" s="61">
        <v>33969</v>
      </c>
      <c r="B22" s="62">
        <v>80974.631999999998</v>
      </c>
      <c r="C22" s="62">
        <v>6669.5680000000002</v>
      </c>
      <c r="D22" s="62">
        <v>3720.6019999999999</v>
      </c>
      <c r="E22" s="62">
        <v>2948.9659999999999</v>
      </c>
      <c r="F22" s="64">
        <v>6495.8</v>
      </c>
      <c r="G22" s="65">
        <v>179904</v>
      </c>
      <c r="H22" s="65">
        <v>89670</v>
      </c>
      <c r="I22" s="65">
        <v>90234</v>
      </c>
      <c r="J22" s="66">
        <v>2.6973860975703374</v>
      </c>
      <c r="K22" s="63" t="s">
        <v>328</v>
      </c>
      <c r="M22" s="25"/>
    </row>
    <row r="23" spans="1:13" ht="12.6" customHeight="1">
      <c r="A23" s="61">
        <v>34334</v>
      </c>
      <c r="B23" s="62">
        <v>81338.092999999993</v>
      </c>
      <c r="C23" s="62">
        <v>6977.4759999999997</v>
      </c>
      <c r="D23" s="62">
        <v>3866.0810000000001</v>
      </c>
      <c r="E23" s="62">
        <v>3111.395</v>
      </c>
      <c r="F23" s="64">
        <v>6878.1</v>
      </c>
      <c r="G23" s="65">
        <v>199443</v>
      </c>
      <c r="H23" s="65">
        <v>99672</v>
      </c>
      <c r="I23" s="65">
        <v>99771</v>
      </c>
      <c r="J23" s="66">
        <v>2.8583831746608657</v>
      </c>
      <c r="K23" s="63" t="s">
        <v>328</v>
      </c>
      <c r="M23" s="25"/>
    </row>
    <row r="24" spans="1:13" ht="12.6" customHeight="1">
      <c r="A24" s="61">
        <v>34699</v>
      </c>
      <c r="B24" s="62">
        <v>81538.603000000003</v>
      </c>
      <c r="C24" s="62">
        <v>7117.74</v>
      </c>
      <c r="D24" s="62">
        <v>3915.5129999999999</v>
      </c>
      <c r="E24" s="62">
        <v>3202.2269999999999</v>
      </c>
      <c r="F24" s="64">
        <v>6990.5</v>
      </c>
      <c r="G24" s="65">
        <v>259170</v>
      </c>
      <c r="H24" s="65">
        <v>128827</v>
      </c>
      <c r="I24" s="65">
        <v>130343</v>
      </c>
      <c r="J24" s="66">
        <v>3.6411838589215115</v>
      </c>
      <c r="K24" s="63" t="s">
        <v>328</v>
      </c>
      <c r="M24" s="25"/>
    </row>
    <row r="25" spans="1:13" ht="12.6" customHeight="1">
      <c r="A25" s="61">
        <v>35064</v>
      </c>
      <c r="B25" s="62">
        <v>81817.498999999996</v>
      </c>
      <c r="C25" s="62">
        <v>7342.7790000000005</v>
      </c>
      <c r="D25" s="62">
        <v>4026.89</v>
      </c>
      <c r="E25" s="62">
        <v>3315.8890000000001</v>
      </c>
      <c r="F25" s="64">
        <v>7173.9</v>
      </c>
      <c r="G25" s="65">
        <v>313606</v>
      </c>
      <c r="H25" s="65">
        <v>153432</v>
      </c>
      <c r="I25" s="65">
        <v>160174</v>
      </c>
      <c r="J25" s="66">
        <v>4.2709442841736074</v>
      </c>
      <c r="K25" s="63" t="s">
        <v>328</v>
      </c>
      <c r="M25" s="25"/>
    </row>
    <row r="26" spans="1:13" ht="12.6" customHeight="1">
      <c r="A26" s="61">
        <v>35430</v>
      </c>
      <c r="B26" s="62">
        <v>82012.161999999997</v>
      </c>
      <c r="C26" s="62">
        <v>7491.65</v>
      </c>
      <c r="D26" s="62">
        <v>4088.1610000000001</v>
      </c>
      <c r="E26" s="62">
        <v>3403.489</v>
      </c>
      <c r="F26" s="64">
        <v>7314</v>
      </c>
      <c r="G26" s="65">
        <v>302830</v>
      </c>
      <c r="H26" s="65">
        <v>147978</v>
      </c>
      <c r="I26" s="65">
        <v>154852</v>
      </c>
      <c r="J26" s="66">
        <v>4.0422336868380127</v>
      </c>
      <c r="K26" s="63" t="s">
        <v>328</v>
      </c>
      <c r="M26" s="25"/>
    </row>
    <row r="27" spans="1:13" ht="12.6" customHeight="1">
      <c r="A27" s="61">
        <v>35795</v>
      </c>
      <c r="B27" s="62">
        <v>82057.379000000001</v>
      </c>
      <c r="C27" s="62">
        <v>7419.0010000000002</v>
      </c>
      <c r="D27" s="62">
        <v>4022.4850000000001</v>
      </c>
      <c r="E27" s="62">
        <v>3396.5160000000001</v>
      </c>
      <c r="F27" s="64">
        <v>7365.8</v>
      </c>
      <c r="G27" s="65">
        <v>278662</v>
      </c>
      <c r="H27" s="65">
        <v>136250</v>
      </c>
      <c r="I27" s="65">
        <v>142412</v>
      </c>
      <c r="J27" s="66">
        <v>3.756058261752492</v>
      </c>
      <c r="K27" s="63" t="s">
        <v>328</v>
      </c>
      <c r="L27" s="334"/>
      <c r="M27" s="66"/>
    </row>
    <row r="28" spans="1:13" ht="12.6" customHeight="1">
      <c r="A28" s="61">
        <v>36160</v>
      </c>
      <c r="B28" s="62">
        <v>82037.010999999999</v>
      </c>
      <c r="C28" s="62">
        <v>7308.4769999999999</v>
      </c>
      <c r="D28" s="62">
        <v>3945.2020000000002</v>
      </c>
      <c r="E28" s="62">
        <v>3363.2750000000001</v>
      </c>
      <c r="F28" s="64">
        <v>7319.6</v>
      </c>
      <c r="G28" s="65">
        <v>291331</v>
      </c>
      <c r="H28" s="65">
        <v>142371</v>
      </c>
      <c r="I28" s="65">
        <v>148960</v>
      </c>
      <c r="J28" s="66">
        <v>3.9862067021624341</v>
      </c>
      <c r="K28" s="63" t="s">
        <v>328</v>
      </c>
      <c r="M28" s="66"/>
    </row>
    <row r="29" spans="1:13" ht="12.6" customHeight="1">
      <c r="A29" s="61">
        <v>36525</v>
      </c>
      <c r="B29" s="62">
        <v>82163.475000000006</v>
      </c>
      <c r="C29" s="62">
        <v>7336.1109999999999</v>
      </c>
      <c r="D29" s="62">
        <v>3938.085</v>
      </c>
      <c r="E29" s="62">
        <v>3398.0259999999998</v>
      </c>
      <c r="F29" s="64">
        <v>7343.6</v>
      </c>
      <c r="G29" s="67">
        <v>248206</v>
      </c>
      <c r="H29" s="67">
        <v>120500</v>
      </c>
      <c r="I29" s="67">
        <v>127706</v>
      </c>
      <c r="J29" s="66">
        <v>3.3833457536288645</v>
      </c>
      <c r="K29" s="63" t="s">
        <v>328</v>
      </c>
      <c r="L29" s="12"/>
      <c r="M29" s="66"/>
    </row>
    <row r="30" spans="1:13" ht="12.6" customHeight="1">
      <c r="A30" s="61">
        <v>36891</v>
      </c>
      <c r="B30" s="62">
        <v>82259.5</v>
      </c>
      <c r="C30" s="62">
        <v>7267.5680000000002</v>
      </c>
      <c r="D30" s="62">
        <v>3874.1849999999999</v>
      </c>
      <c r="E30" s="62">
        <v>3393.3829999999998</v>
      </c>
      <c r="F30" s="64">
        <v>7296.8</v>
      </c>
      <c r="G30" s="65">
        <v>186672</v>
      </c>
      <c r="H30" s="65">
        <v>97627</v>
      </c>
      <c r="I30" s="65">
        <v>89045</v>
      </c>
      <c r="J30" s="66">
        <v>2.552311860033508</v>
      </c>
      <c r="K30" s="68">
        <v>4.8529486702075531</v>
      </c>
      <c r="M30" s="25"/>
    </row>
    <row r="31" spans="1:13" ht="12.6" customHeight="1">
      <c r="A31" s="61">
        <v>37256</v>
      </c>
      <c r="B31" s="62">
        <v>82440.3</v>
      </c>
      <c r="C31" s="62">
        <v>7318.2629999999999</v>
      </c>
      <c r="D31" s="62">
        <v>3881.0340000000001</v>
      </c>
      <c r="E31" s="62">
        <v>3437.2289999999998</v>
      </c>
      <c r="F31" s="64">
        <v>7318.6279999999997</v>
      </c>
      <c r="G31" s="65">
        <v>178098</v>
      </c>
      <c r="H31" s="65">
        <v>92579</v>
      </c>
      <c r="I31" s="65">
        <v>85519</v>
      </c>
      <c r="J31" s="66">
        <v>2.4093148879727333</v>
      </c>
      <c r="K31" s="68">
        <v>4.4283490892177113</v>
      </c>
      <c r="M31" s="25"/>
    </row>
    <row r="32" spans="1:13" ht="12.6" customHeight="1">
      <c r="A32" s="61">
        <v>37621</v>
      </c>
      <c r="B32" s="62">
        <v>82536.7</v>
      </c>
      <c r="C32" s="62">
        <v>7347.951</v>
      </c>
      <c r="D32" s="62">
        <v>3871.087</v>
      </c>
      <c r="E32" s="62">
        <v>3476.864</v>
      </c>
      <c r="F32" s="64">
        <v>7335.5919999999996</v>
      </c>
      <c r="G32" s="65">
        <v>154547</v>
      </c>
      <c r="H32" s="65">
        <v>79721</v>
      </c>
      <c r="I32" s="65">
        <v>74826</v>
      </c>
      <c r="J32" s="66">
        <v>2.0730541071926036</v>
      </c>
      <c r="K32" s="68">
        <v>3.6941136983916114</v>
      </c>
      <c r="M32" s="25"/>
    </row>
    <row r="33" spans="1:14" ht="12.6" customHeight="1">
      <c r="A33" s="61">
        <v>37986</v>
      </c>
      <c r="B33" s="62">
        <v>82531.671000000002</v>
      </c>
      <c r="C33" s="62">
        <v>7341.82</v>
      </c>
      <c r="D33" s="62">
        <v>3840.0680000000002</v>
      </c>
      <c r="E33" s="62">
        <v>3501.752</v>
      </c>
      <c r="F33" s="69">
        <v>7334.8</v>
      </c>
      <c r="G33" s="65">
        <v>140731</v>
      </c>
      <c r="H33" s="65">
        <v>73099</v>
      </c>
      <c r="I33" s="65">
        <v>67632</v>
      </c>
      <c r="J33" s="66">
        <v>1.8639928519086548</v>
      </c>
      <c r="K33" s="68">
        <v>3.1657280725799826</v>
      </c>
      <c r="L33" s="29"/>
      <c r="M33" s="25"/>
    </row>
    <row r="34" spans="1:14" ht="12.6" customHeight="1">
      <c r="A34" s="61">
        <v>38352</v>
      </c>
      <c r="B34" s="62">
        <v>82500.849000000002</v>
      </c>
      <c r="C34" s="62">
        <v>7287.98</v>
      </c>
      <c r="D34" s="62">
        <v>3786.5</v>
      </c>
      <c r="E34" s="62">
        <v>3501.5120000000002</v>
      </c>
      <c r="F34" s="64">
        <v>6717.1</v>
      </c>
      <c r="G34" s="65">
        <v>127153</v>
      </c>
      <c r="H34" s="65">
        <v>64560</v>
      </c>
      <c r="I34" s="65">
        <v>62593</v>
      </c>
      <c r="J34" s="66">
        <v>1.6895216507180315</v>
      </c>
      <c r="K34" s="68">
        <v>2.7646622049894236</v>
      </c>
      <c r="M34" s="25"/>
    </row>
    <row r="35" spans="1:14" ht="12.6" customHeight="1">
      <c r="A35" s="61">
        <v>38717</v>
      </c>
      <c r="B35" s="62">
        <v>82437.994999999995</v>
      </c>
      <c r="C35" s="62">
        <v>7289.1490000000003</v>
      </c>
      <c r="D35" s="62">
        <v>3766.5010000000002</v>
      </c>
      <c r="E35" s="62">
        <v>3522.6480000000001</v>
      </c>
      <c r="F35" s="64">
        <v>6755.8109999999997</v>
      </c>
      <c r="G35" s="65">
        <v>117241</v>
      </c>
      <c r="H35" s="65">
        <v>59923</v>
      </c>
      <c r="I35" s="65">
        <v>57318</v>
      </c>
      <c r="J35" s="66">
        <v>1.5573011335068059</v>
      </c>
      <c r="K35" s="68">
        <v>2.7868615805227557</v>
      </c>
    </row>
    <row r="36" spans="1:14" ht="12.6" customHeight="1">
      <c r="A36" s="61">
        <v>39082</v>
      </c>
      <c r="B36" s="62">
        <v>82314.906000000003</v>
      </c>
      <c r="C36" s="62">
        <v>7255.9489999999996</v>
      </c>
      <c r="D36" s="62">
        <v>3737.4090000000001</v>
      </c>
      <c r="E36" s="62">
        <v>3518.54</v>
      </c>
      <c r="F36" s="64">
        <v>6751.0020000000004</v>
      </c>
      <c r="G36" s="65">
        <v>124566</v>
      </c>
      <c r="H36" s="65">
        <v>63049</v>
      </c>
      <c r="I36" s="65">
        <v>61517</v>
      </c>
      <c r="J36" s="68">
        <v>1.643603062810943</v>
      </c>
      <c r="K36" s="68">
        <v>2.846126731740402</v>
      </c>
      <c r="M36" s="10"/>
    </row>
    <row r="37" spans="1:14" ht="12.6" customHeight="1">
      <c r="A37" s="61">
        <v>39447</v>
      </c>
      <c r="B37" s="70">
        <v>82217.835999999996</v>
      </c>
      <c r="C37" s="70">
        <v>7255.3950000000004</v>
      </c>
      <c r="D37" s="70">
        <v>3726.1080000000002</v>
      </c>
      <c r="E37" s="70">
        <v>3529.2869999999998</v>
      </c>
      <c r="F37" s="64">
        <v>6744.9</v>
      </c>
      <c r="G37" s="65">
        <v>113030</v>
      </c>
      <c r="H37" s="65">
        <v>56011</v>
      </c>
      <c r="I37" s="65">
        <v>57019</v>
      </c>
      <c r="J37" s="68">
        <v>1.5137976636695865</v>
      </c>
      <c r="K37" s="68">
        <v>2.5682149956425553</v>
      </c>
      <c r="M37" s="10"/>
    </row>
    <row r="38" spans="1:14" ht="12.6" customHeight="1">
      <c r="A38" s="61">
        <v>39813</v>
      </c>
      <c r="B38" s="70">
        <v>82002.356</v>
      </c>
      <c r="C38" s="70">
        <v>7185.9210000000003</v>
      </c>
      <c r="D38" s="70">
        <v>3674.8389999999999</v>
      </c>
      <c r="E38" s="70">
        <v>3511.0819999999999</v>
      </c>
      <c r="F38" s="64">
        <v>6727.6</v>
      </c>
      <c r="G38" s="65">
        <v>94470</v>
      </c>
      <c r="H38" s="65">
        <v>47033</v>
      </c>
      <c r="I38" s="65">
        <v>47437</v>
      </c>
      <c r="J38" s="68">
        <v>1.2730588048490932</v>
      </c>
      <c r="K38" s="68">
        <v>2.1087391755868783</v>
      </c>
      <c r="M38" s="10"/>
    </row>
    <row r="39" spans="1:14" ht="12.6" customHeight="1">
      <c r="A39" s="61">
        <v>40178</v>
      </c>
      <c r="B39" s="70">
        <v>81802.256999999998</v>
      </c>
      <c r="C39" s="70">
        <v>7130.9189999999999</v>
      </c>
      <c r="D39" s="70">
        <v>3632.5259999999998</v>
      </c>
      <c r="E39" s="62">
        <v>3498.393</v>
      </c>
      <c r="F39" s="64">
        <v>6694.7759999999998</v>
      </c>
      <c r="G39" s="65">
        <v>96122</v>
      </c>
      <c r="H39" s="65">
        <v>47573</v>
      </c>
      <c r="I39" s="65">
        <v>48549</v>
      </c>
      <c r="J39" s="68">
        <v>1.3108548842021623</v>
      </c>
      <c r="K39" s="68">
        <v>2.1208033896190082</v>
      </c>
      <c r="M39" s="10"/>
    </row>
    <row r="40" spans="1:14" ht="12.6" customHeight="1">
      <c r="A40" s="61">
        <v>40543</v>
      </c>
      <c r="B40" s="70">
        <v>81751.600000000006</v>
      </c>
      <c r="C40" s="70">
        <v>7198.9</v>
      </c>
      <c r="D40" s="70" t="s">
        <v>387</v>
      </c>
      <c r="E40" s="70" t="s">
        <v>388</v>
      </c>
      <c r="F40" s="71">
        <v>6753.6210000000001</v>
      </c>
      <c r="G40" s="67">
        <v>101570</v>
      </c>
      <c r="H40" s="67">
        <v>49723</v>
      </c>
      <c r="I40" s="67">
        <v>51847</v>
      </c>
      <c r="J40" s="68">
        <v>1.3707006553459353</v>
      </c>
      <c r="K40" s="68">
        <v>2.2011570596364196</v>
      </c>
      <c r="M40" s="10"/>
      <c r="N40" s="22"/>
    </row>
    <row r="41" spans="1:14" s="12" customFormat="1" ht="15" customHeight="1">
      <c r="A41" s="310" t="s">
        <v>600</v>
      </c>
      <c r="B41" s="311">
        <v>80327.899999999994</v>
      </c>
      <c r="C41" s="311">
        <v>6342.4</v>
      </c>
      <c r="D41" s="311">
        <v>3190.7</v>
      </c>
      <c r="E41" s="311">
        <v>3151.7</v>
      </c>
      <c r="F41" s="312">
        <v>6930.9</v>
      </c>
      <c r="G41" s="313">
        <v>106897</v>
      </c>
      <c r="H41" s="313">
        <v>52082</v>
      </c>
      <c r="I41" s="313">
        <v>54815</v>
      </c>
      <c r="J41" s="314">
        <v>1.635297334098134</v>
      </c>
      <c r="K41" s="314">
        <v>2.2798302167571927</v>
      </c>
      <c r="L41" s="1"/>
      <c r="M41" s="10"/>
    </row>
    <row r="42" spans="1:14" s="12" customFormat="1" ht="12.6" customHeight="1">
      <c r="A42" s="304" t="s">
        <v>601</v>
      </c>
      <c r="B42" s="70">
        <v>80523.7</v>
      </c>
      <c r="C42" s="70">
        <v>6643.7</v>
      </c>
      <c r="D42" s="70">
        <v>3363.4</v>
      </c>
      <c r="E42" s="70">
        <v>3280.3</v>
      </c>
      <c r="F42" s="71">
        <v>7213.7</v>
      </c>
      <c r="G42" s="67">
        <v>112348</v>
      </c>
      <c r="H42" s="67">
        <v>55797</v>
      </c>
      <c r="I42" s="67">
        <v>56551</v>
      </c>
      <c r="J42" s="68">
        <v>1.6547709340835579</v>
      </c>
      <c r="K42" s="68">
        <v>2.41546942748163</v>
      </c>
      <c r="L42" s="1"/>
      <c r="M42" s="10"/>
    </row>
    <row r="43" spans="1:14" s="12" customFormat="1" ht="12.6" customHeight="1">
      <c r="A43" s="320" t="s">
        <v>602</v>
      </c>
      <c r="B43" s="70">
        <v>80716</v>
      </c>
      <c r="C43" s="70">
        <v>6927.7</v>
      </c>
      <c r="D43" s="70">
        <v>3531.2</v>
      </c>
      <c r="E43" s="70">
        <v>3396.5</v>
      </c>
      <c r="F43" s="71">
        <v>7633.6</v>
      </c>
      <c r="G43" s="67">
        <v>112353</v>
      </c>
      <c r="H43" s="67">
        <v>54795</v>
      </c>
      <c r="I43" s="67">
        <v>57558</v>
      </c>
      <c r="J43" s="68">
        <v>1.5754831751186107</v>
      </c>
      <c r="K43" s="333">
        <v>2.3690159958605004</v>
      </c>
      <c r="L43" s="1"/>
      <c r="M43" s="10"/>
    </row>
    <row r="44" spans="1:14" s="12" customFormat="1" ht="9" customHeight="1">
      <c r="A44" s="305" t="s">
        <v>331</v>
      </c>
      <c r="B44" s="306"/>
      <c r="C44" s="306"/>
      <c r="D44" s="307"/>
      <c r="E44" s="307"/>
      <c r="F44" s="308"/>
      <c r="H44" s="309"/>
      <c r="J44" s="33"/>
    </row>
    <row r="45" spans="1:14" s="12" customFormat="1" ht="57" customHeight="1">
      <c r="A45" s="383" t="s">
        <v>603</v>
      </c>
      <c r="B45" s="383"/>
      <c r="C45" s="383"/>
      <c r="D45" s="383"/>
      <c r="E45" s="383"/>
      <c r="F45" s="383"/>
      <c r="G45" s="383"/>
      <c r="H45" s="383"/>
      <c r="I45" s="383"/>
      <c r="J45" s="383"/>
      <c r="K45" s="383"/>
    </row>
    <row r="46" spans="1:14" ht="34.5" customHeight="1">
      <c r="A46" s="382" t="s">
        <v>182</v>
      </c>
      <c r="B46" s="382"/>
      <c r="C46" s="382"/>
      <c r="D46" s="382"/>
      <c r="E46" s="382"/>
      <c r="F46" s="382"/>
      <c r="G46" s="382"/>
      <c r="H46" s="382"/>
      <c r="I46" s="382"/>
      <c r="J46" s="382"/>
      <c r="K46" s="382"/>
    </row>
    <row r="47" spans="1:14" ht="12">
      <c r="F47" s="59"/>
    </row>
    <row r="48" spans="1:14" ht="15.75">
      <c r="B48" s="273"/>
      <c r="C48" s="59"/>
    </row>
    <row r="49" spans="2:8">
      <c r="H49" s="11"/>
    </row>
    <row r="50" spans="2:8">
      <c r="B50" s="28"/>
      <c r="H50" s="11"/>
    </row>
    <row r="161" ht="30" customHeight="1"/>
    <row r="240" spans="11:11">
      <c r="K240" s="3"/>
    </row>
    <row r="241" ht="30" customHeight="1"/>
    <row r="317" ht="12" customHeight="1"/>
  </sheetData>
  <mergeCells count="13">
    <mergeCell ref="H3:H4"/>
    <mergeCell ref="I3:I4"/>
    <mergeCell ref="J2:J4"/>
    <mergeCell ref="A1:K1"/>
    <mergeCell ref="A46:K46"/>
    <mergeCell ref="A45:K45"/>
    <mergeCell ref="A2:A4"/>
    <mergeCell ref="C2:E2"/>
    <mergeCell ref="B4:E4"/>
    <mergeCell ref="G3:G4"/>
    <mergeCell ref="K2:K4"/>
    <mergeCell ref="F2:F4"/>
    <mergeCell ref="G2:I2"/>
  </mergeCells>
  <phoneticPr fontId="0" type="noConversion"/>
  <printOptions horizontalCentered="1"/>
  <pageMargins left="0.19685039370078741" right="0.19685039370078741" top="0.23622047244094491" bottom="0.39370078740157483" header="0.31496062992125984" footer="0.23622047244094491"/>
  <pageSetup paperSize="9" firstPageNumber="16" pageOrder="overThenDown" orientation="portrait" useFirstPageNumber="1" r:id="rId1"/>
  <headerFooter alignWithMargins="0">
    <oddFooter>&amp;L&amp;"MetaNormalLF-Roman,Standard"&amp;8Statistisches Bundesamt, Fachserie 1 Reihe 2.1, 2013&amp;R&amp;"MetaNormalLF-Roman,Standard"&amp;8&amp;P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N319"/>
  <sheetViews>
    <sheetView showGridLines="0" zoomScaleNormal="100" zoomScaleSheetLayoutView="100" workbookViewId="0"/>
  </sheetViews>
  <sheetFormatPr baseColWidth="10" defaultRowHeight="12"/>
  <cols>
    <col min="1" max="1" width="23.7109375" style="59" customWidth="1"/>
    <col min="2" max="3" width="9.7109375" style="59" customWidth="1"/>
    <col min="4" max="4" width="8.7109375" style="59" customWidth="1"/>
    <col min="5" max="5" width="5.7109375" style="59" customWidth="1"/>
    <col min="6" max="6" width="4.7109375" style="59" customWidth="1"/>
    <col min="7" max="8" width="9.7109375" style="59" customWidth="1"/>
    <col min="9" max="9" width="8.7109375" style="59" customWidth="1"/>
    <col min="10" max="10" width="6.5703125" style="59" bestFit="1" customWidth="1"/>
    <col min="11" max="11" width="4.7109375" style="59" customWidth="1"/>
    <col min="12" max="16384" width="11.42578125" style="59"/>
  </cols>
  <sheetData>
    <row r="1" spans="1:14" ht="36.75" customHeight="1">
      <c r="A1" s="103" t="s">
        <v>563</v>
      </c>
      <c r="B1" s="74"/>
      <c r="C1" s="74"/>
      <c r="D1" s="74"/>
      <c r="E1" s="74"/>
      <c r="F1" s="74"/>
      <c r="G1" s="74"/>
      <c r="H1" s="74"/>
      <c r="I1" s="74"/>
      <c r="J1" s="74"/>
    </row>
    <row r="2" spans="1:14" ht="12" customHeight="1">
      <c r="A2" s="402" t="s">
        <v>332</v>
      </c>
      <c r="B2" s="404">
        <v>2006</v>
      </c>
      <c r="C2" s="405"/>
      <c r="D2" s="405"/>
      <c r="E2" s="405"/>
      <c r="F2" s="406"/>
      <c r="G2" s="404">
        <v>2007</v>
      </c>
      <c r="H2" s="405"/>
      <c r="I2" s="405"/>
      <c r="J2" s="405"/>
      <c r="K2" s="405"/>
    </row>
    <row r="3" spans="1:14" ht="21.75" customHeight="1">
      <c r="A3" s="403"/>
      <c r="B3" s="390" t="s">
        <v>42</v>
      </c>
      <c r="C3" s="391"/>
      <c r="D3" s="390" t="s">
        <v>159</v>
      </c>
      <c r="E3" s="391"/>
      <c r="F3" s="400" t="s">
        <v>536</v>
      </c>
      <c r="G3" s="390" t="s">
        <v>42</v>
      </c>
      <c r="H3" s="391"/>
      <c r="I3" s="390" t="s">
        <v>159</v>
      </c>
      <c r="J3" s="391"/>
      <c r="K3" s="400" t="s">
        <v>536</v>
      </c>
      <c r="M3" s="98"/>
      <c r="N3" s="98"/>
    </row>
    <row r="4" spans="1:14" ht="60" customHeight="1">
      <c r="A4" s="403"/>
      <c r="B4" s="58" t="s">
        <v>533</v>
      </c>
      <c r="C4" s="58" t="s">
        <v>160</v>
      </c>
      <c r="D4" s="76" t="s">
        <v>325</v>
      </c>
      <c r="E4" s="58" t="s">
        <v>534</v>
      </c>
      <c r="F4" s="401"/>
      <c r="G4" s="58" t="s">
        <v>533</v>
      </c>
      <c r="H4" s="58" t="s">
        <v>160</v>
      </c>
      <c r="I4" s="76" t="s">
        <v>325</v>
      </c>
      <c r="J4" s="58" t="s">
        <v>534</v>
      </c>
      <c r="K4" s="401"/>
    </row>
    <row r="5" spans="1:14" ht="18" customHeight="1">
      <c r="A5" s="77" t="s">
        <v>333</v>
      </c>
      <c r="B5" s="78">
        <v>1271211</v>
      </c>
      <c r="C5" s="78">
        <v>1177554</v>
      </c>
      <c r="D5" s="78">
        <v>14271</v>
      </c>
      <c r="E5" s="79">
        <v>1.1226303107823956</v>
      </c>
      <c r="F5" s="59">
        <v>1.7583416808667141</v>
      </c>
      <c r="G5" s="274">
        <v>1271492</v>
      </c>
      <c r="H5" s="274">
        <v>1177461</v>
      </c>
      <c r="I5" s="274">
        <v>12971</v>
      </c>
      <c r="J5" s="275">
        <v>1.0201401188524977</v>
      </c>
      <c r="K5" s="275">
        <v>1.5785758619430683</v>
      </c>
    </row>
    <row r="6" spans="1:14" ht="12" customHeight="1">
      <c r="A6" s="80" t="s">
        <v>504</v>
      </c>
      <c r="B6" s="78">
        <v>1178577</v>
      </c>
      <c r="C6" s="78">
        <v>1082175</v>
      </c>
      <c r="D6" s="78">
        <v>13430</v>
      </c>
      <c r="E6" s="79">
        <v>1.1395097647417183</v>
      </c>
      <c r="F6" s="59">
        <v>2.0205272327352493</v>
      </c>
      <c r="G6" s="274">
        <v>1183562</v>
      </c>
      <c r="H6" s="274">
        <v>1077199</v>
      </c>
      <c r="I6" s="274">
        <v>13099</v>
      </c>
      <c r="J6" s="275">
        <v>1.1067438799150362</v>
      </c>
      <c r="K6" s="275">
        <v>1.9195148971589009</v>
      </c>
    </row>
    <row r="7" spans="1:14" ht="12" customHeight="1">
      <c r="A7" s="80" t="s">
        <v>335</v>
      </c>
      <c r="B7" s="78">
        <v>472653</v>
      </c>
      <c r="C7" s="78">
        <v>421198</v>
      </c>
      <c r="D7" s="78">
        <v>8186</v>
      </c>
      <c r="E7" s="79">
        <v>1.7319259583669204</v>
      </c>
      <c r="F7" s="59">
        <v>3.2268873112294574</v>
      </c>
      <c r="G7" s="274">
        <v>476966</v>
      </c>
      <c r="H7" s="274">
        <v>431592</v>
      </c>
      <c r="I7" s="274">
        <v>7710</v>
      </c>
      <c r="J7" s="275">
        <v>1.6164674211579022</v>
      </c>
      <c r="K7" s="275">
        <v>2.960624841600811</v>
      </c>
    </row>
    <row r="8" spans="1:14" ht="12" customHeight="1">
      <c r="A8" s="80" t="s">
        <v>505</v>
      </c>
      <c r="B8" s="78">
        <v>66313</v>
      </c>
      <c r="C8" s="78">
        <v>47517</v>
      </c>
      <c r="D8" s="78">
        <v>326</v>
      </c>
      <c r="E8" s="79">
        <v>0.49160798033568076</v>
      </c>
      <c r="F8" s="59">
        <v>2.0239647358291428</v>
      </c>
      <c r="G8" s="274">
        <v>65840</v>
      </c>
      <c r="H8" s="274">
        <v>46277</v>
      </c>
      <c r="I8" s="274">
        <v>472</v>
      </c>
      <c r="J8" s="275">
        <v>0.71688942891859053</v>
      </c>
      <c r="K8" s="275">
        <v>2.7230155518297972</v>
      </c>
    </row>
    <row r="9" spans="1:14" ht="12" customHeight="1">
      <c r="A9" s="80" t="s">
        <v>506</v>
      </c>
      <c r="B9" s="78">
        <v>84147</v>
      </c>
      <c r="C9" s="78">
        <v>80526</v>
      </c>
      <c r="D9" s="78">
        <v>1956</v>
      </c>
      <c r="E9" s="79">
        <v>2.3245035473635425</v>
      </c>
      <c r="F9" s="59">
        <v>4.076273835573617</v>
      </c>
      <c r="G9" s="274">
        <v>84083</v>
      </c>
      <c r="H9" s="274">
        <v>80695</v>
      </c>
      <c r="I9" s="274">
        <v>1715</v>
      </c>
      <c r="J9" s="275">
        <v>2.0396512969327927</v>
      </c>
      <c r="K9" s="275">
        <v>3.5452929259519572</v>
      </c>
    </row>
    <row r="10" spans="1:14" ht="12" customHeight="1">
      <c r="A10" s="80" t="s">
        <v>507</v>
      </c>
      <c r="B10" s="78">
        <v>248246</v>
      </c>
      <c r="C10" s="78">
        <v>231411</v>
      </c>
      <c r="D10" s="78">
        <v>4618</v>
      </c>
      <c r="E10" s="79">
        <v>1.8602515246972762</v>
      </c>
      <c r="F10" s="79">
        <v>3.5952115769551298</v>
      </c>
      <c r="G10" s="274">
        <v>253455</v>
      </c>
      <c r="H10" s="274">
        <v>232442</v>
      </c>
      <c r="I10" s="274">
        <v>4029</v>
      </c>
      <c r="J10" s="275">
        <v>1.5896312954962422</v>
      </c>
      <c r="K10" s="275">
        <v>2.987143937484245</v>
      </c>
    </row>
    <row r="11" spans="1:14" ht="12" customHeight="1">
      <c r="A11" s="80" t="s">
        <v>508</v>
      </c>
      <c r="B11" s="78">
        <v>685013</v>
      </c>
      <c r="C11" s="78">
        <v>736038</v>
      </c>
      <c r="D11" s="78">
        <v>13367</v>
      </c>
      <c r="E11" s="79">
        <v>1.9513498283974173</v>
      </c>
      <c r="F11" s="59">
        <v>2.8254845303295162</v>
      </c>
      <c r="G11" s="274">
        <v>682525</v>
      </c>
      <c r="H11" s="274">
        <v>727542</v>
      </c>
      <c r="I11" s="274">
        <v>14007</v>
      </c>
      <c r="J11" s="275">
        <v>2.0522325189553494</v>
      </c>
      <c r="K11" s="275">
        <v>2.9237044025682346</v>
      </c>
    </row>
    <row r="12" spans="1:14" ht="12" customHeight="1">
      <c r="A12" s="80" t="s">
        <v>509</v>
      </c>
      <c r="B12" s="78">
        <v>39517</v>
      </c>
      <c r="C12" s="78">
        <v>30914</v>
      </c>
      <c r="D12" s="78">
        <v>540</v>
      </c>
      <c r="E12" s="79">
        <v>1.3665004934585114</v>
      </c>
      <c r="F12" s="59">
        <v>8.0338580338580332</v>
      </c>
      <c r="G12" s="274">
        <v>39580</v>
      </c>
      <c r="H12" s="274">
        <v>30779</v>
      </c>
      <c r="I12" s="274">
        <v>503</v>
      </c>
      <c r="J12" s="275">
        <v>1.270843860535624</v>
      </c>
      <c r="K12" s="275">
        <v>6.7289719626168223</v>
      </c>
    </row>
    <row r="13" spans="1:14" ht="12" customHeight="1">
      <c r="A13" s="80" t="s">
        <v>510</v>
      </c>
      <c r="B13" s="78">
        <v>530716</v>
      </c>
      <c r="C13" s="78">
        <v>458757</v>
      </c>
      <c r="D13" s="78">
        <v>11441</v>
      </c>
      <c r="E13" s="79">
        <v>2.155766926190279</v>
      </c>
      <c r="F13" s="59">
        <v>4.3380501713835047</v>
      </c>
      <c r="G13" s="274">
        <v>530108</v>
      </c>
      <c r="H13" s="274">
        <v>457099</v>
      </c>
      <c r="I13" s="274">
        <v>9251</v>
      </c>
      <c r="J13" s="275">
        <v>1.7451160895515632</v>
      </c>
      <c r="K13" s="275">
        <v>3.4517497546724174</v>
      </c>
    </row>
    <row r="14" spans="1:14" ht="12" customHeight="1">
      <c r="A14" s="80" t="s">
        <v>511</v>
      </c>
      <c r="B14" s="78">
        <v>1914424</v>
      </c>
      <c r="C14" s="78">
        <v>1814744</v>
      </c>
      <c r="D14" s="78">
        <v>36760</v>
      </c>
      <c r="E14" s="79">
        <v>1.9201597974116498</v>
      </c>
      <c r="F14" s="59">
        <v>3.1173857991788854</v>
      </c>
      <c r="G14" s="274">
        <v>1908193</v>
      </c>
      <c r="H14" s="274">
        <v>1814747</v>
      </c>
      <c r="I14" s="274">
        <v>32581</v>
      </c>
      <c r="J14" s="275">
        <v>1.7074268692946679</v>
      </c>
      <c r="K14" s="275">
        <v>2.7069984313516966</v>
      </c>
    </row>
    <row r="15" spans="1:14" ht="12" customHeight="1">
      <c r="A15" s="80" t="s">
        <v>512</v>
      </c>
      <c r="B15" s="78">
        <v>312905</v>
      </c>
      <c r="C15" s="78">
        <v>292715</v>
      </c>
      <c r="D15" s="78">
        <v>6932</v>
      </c>
      <c r="E15" s="79">
        <v>2.2153688819290198</v>
      </c>
      <c r="F15" s="59">
        <v>4.005315768186283</v>
      </c>
      <c r="G15" s="274">
        <v>312191</v>
      </c>
      <c r="H15" s="274">
        <v>291355</v>
      </c>
      <c r="I15" s="274">
        <v>6667</v>
      </c>
      <c r="J15" s="275">
        <v>2.1355516334551603</v>
      </c>
      <c r="K15" s="275">
        <v>3.7866481887474017</v>
      </c>
    </row>
    <row r="16" spans="1:14" ht="12" customHeight="1">
      <c r="A16" s="80" t="s">
        <v>513</v>
      </c>
      <c r="B16" s="78">
        <v>86461</v>
      </c>
      <c r="C16" s="78">
        <v>77575</v>
      </c>
      <c r="D16" s="78">
        <v>1528</v>
      </c>
      <c r="E16" s="79">
        <v>1.7672707926116977</v>
      </c>
      <c r="F16" s="59">
        <v>3.1253835140110451</v>
      </c>
      <c r="G16" s="274">
        <v>85632</v>
      </c>
      <c r="H16" s="274">
        <v>77661</v>
      </c>
      <c r="I16" s="274">
        <v>1256</v>
      </c>
      <c r="J16" s="275">
        <v>1.4667414050822123</v>
      </c>
      <c r="K16" s="275">
        <v>2.5286384409413944</v>
      </c>
    </row>
    <row r="17" spans="1:14" ht="12" customHeight="1">
      <c r="A17" s="80" t="s">
        <v>514</v>
      </c>
      <c r="B17" s="78">
        <v>120708</v>
      </c>
      <c r="C17" s="78">
        <v>84683</v>
      </c>
      <c r="D17" s="78">
        <v>613</v>
      </c>
      <c r="E17" s="79">
        <v>0.5078370944759254</v>
      </c>
      <c r="F17" s="59">
        <v>2.3909051842012734</v>
      </c>
      <c r="G17" s="274">
        <v>117449</v>
      </c>
      <c r="H17" s="274">
        <v>86587</v>
      </c>
      <c r="I17" s="274">
        <v>744</v>
      </c>
      <c r="J17" s="275">
        <v>0.63346644075300773</v>
      </c>
      <c r="K17" s="275">
        <v>2.709987615647993</v>
      </c>
    </row>
    <row r="18" spans="1:14" ht="12" customHeight="1">
      <c r="A18" s="80" t="s">
        <v>515</v>
      </c>
      <c r="B18" s="78">
        <v>46386</v>
      </c>
      <c r="C18" s="78">
        <v>46842</v>
      </c>
      <c r="D18" s="78">
        <v>529</v>
      </c>
      <c r="E18" s="79">
        <v>1.1404303022463675</v>
      </c>
      <c r="F18" s="59">
        <v>4.226468955673619</v>
      </c>
      <c r="G18" s="274">
        <v>45751</v>
      </c>
      <c r="H18" s="274">
        <v>45954</v>
      </c>
      <c r="I18" s="274">
        <v>460</v>
      </c>
      <c r="J18" s="275">
        <v>1.0054425039889838</v>
      </c>
      <c r="K18" s="275">
        <v>3.5068994434703056</v>
      </c>
    </row>
    <row r="19" spans="1:14" ht="12" customHeight="1">
      <c r="A19" s="80" t="s">
        <v>516</v>
      </c>
      <c r="B19" s="78">
        <v>151354</v>
      </c>
      <c r="C19" s="78">
        <v>135487</v>
      </c>
      <c r="D19" s="78">
        <v>4308</v>
      </c>
      <c r="E19" s="79">
        <v>2.8463073324788244</v>
      </c>
      <c r="F19" s="59">
        <v>5.7103470215529812</v>
      </c>
      <c r="G19" s="274">
        <v>151115</v>
      </c>
      <c r="H19" s="274">
        <v>134277</v>
      </c>
      <c r="I19" s="274">
        <v>3980</v>
      </c>
      <c r="J19" s="275">
        <v>2.633755748932932</v>
      </c>
      <c r="K19" s="275">
        <v>5.16500772155677</v>
      </c>
    </row>
    <row r="20" spans="1:14" ht="12" customHeight="1">
      <c r="A20" s="80" t="s">
        <v>517</v>
      </c>
      <c r="B20" s="78">
        <v>47318</v>
      </c>
      <c r="C20" s="78">
        <v>32866</v>
      </c>
      <c r="D20" s="78">
        <v>454</v>
      </c>
      <c r="E20" s="79">
        <v>0.95946574242360205</v>
      </c>
      <c r="F20" s="79">
        <v>4.7971259509721049</v>
      </c>
      <c r="G20" s="274">
        <v>47453</v>
      </c>
      <c r="H20" s="274">
        <v>33212</v>
      </c>
      <c r="I20" s="274">
        <v>387</v>
      </c>
      <c r="J20" s="275">
        <v>0.81554380123490622</v>
      </c>
      <c r="K20" s="275">
        <v>3.8746495794953941</v>
      </c>
    </row>
    <row r="21" spans="1:14" ht="12" customHeight="1">
      <c r="A21" s="80" t="s">
        <v>180</v>
      </c>
      <c r="B21" s="78" t="s">
        <v>181</v>
      </c>
      <c r="C21" s="78" t="s">
        <v>181</v>
      </c>
      <c r="D21" s="78">
        <v>5307</v>
      </c>
      <c r="E21" s="78" t="s">
        <v>181</v>
      </c>
      <c r="F21" s="78" t="s">
        <v>181</v>
      </c>
      <c r="G21" s="274" t="s">
        <v>181</v>
      </c>
      <c r="H21" s="274" t="s">
        <v>181</v>
      </c>
      <c r="I21" s="274">
        <v>3198</v>
      </c>
      <c r="J21" s="274" t="s">
        <v>181</v>
      </c>
      <c r="K21" s="274" t="s">
        <v>181</v>
      </c>
    </row>
    <row r="22" spans="1:14" ht="18" customHeight="1">
      <c r="A22" s="81" t="s">
        <v>330</v>
      </c>
      <c r="B22" s="82">
        <v>7255949</v>
      </c>
      <c r="C22" s="82">
        <v>6751002</v>
      </c>
      <c r="D22" s="82">
        <v>124566</v>
      </c>
      <c r="E22" s="83">
        <f>119259/B22*100</f>
        <v>1.643603062810943</v>
      </c>
      <c r="F22" s="83">
        <v>2.846126731740402</v>
      </c>
      <c r="G22" s="276">
        <v>7255395</v>
      </c>
      <c r="H22" s="276">
        <v>6744879</v>
      </c>
      <c r="I22" s="276">
        <v>113030</v>
      </c>
      <c r="J22" s="277">
        <v>1.51</v>
      </c>
      <c r="K22" s="277">
        <v>2.5682149956425553</v>
      </c>
    </row>
    <row r="23" spans="1:14" ht="20.100000000000001" customHeight="1">
      <c r="A23" s="84"/>
      <c r="B23" s="85"/>
      <c r="C23" s="85"/>
      <c r="D23" s="86"/>
      <c r="E23" s="85"/>
      <c r="F23" s="85"/>
      <c r="G23" s="85"/>
      <c r="H23" s="85"/>
      <c r="I23" s="86"/>
      <c r="J23" s="85"/>
    </row>
    <row r="24" spans="1:14" ht="14.1" customHeight="1">
      <c r="A24" s="402" t="s">
        <v>332</v>
      </c>
      <c r="B24" s="404">
        <v>2008</v>
      </c>
      <c r="C24" s="405"/>
      <c r="D24" s="405"/>
      <c r="E24" s="405"/>
      <c r="F24" s="406"/>
      <c r="G24" s="404">
        <v>2009</v>
      </c>
      <c r="H24" s="405"/>
      <c r="I24" s="405"/>
      <c r="J24" s="405"/>
      <c r="K24" s="405"/>
    </row>
    <row r="25" spans="1:14" ht="21.75" customHeight="1">
      <c r="A25" s="403"/>
      <c r="B25" s="390" t="s">
        <v>42</v>
      </c>
      <c r="C25" s="391"/>
      <c r="D25" s="390" t="s">
        <v>159</v>
      </c>
      <c r="E25" s="391"/>
      <c r="F25" s="400" t="s">
        <v>536</v>
      </c>
      <c r="G25" s="390" t="s">
        <v>42</v>
      </c>
      <c r="H25" s="391"/>
      <c r="I25" s="390" t="s">
        <v>159</v>
      </c>
      <c r="J25" s="391"/>
      <c r="K25" s="400" t="s">
        <v>536</v>
      </c>
      <c r="M25" s="98"/>
      <c r="N25" s="98"/>
    </row>
    <row r="26" spans="1:14" ht="48.75" customHeight="1">
      <c r="A26" s="403"/>
      <c r="B26" s="58" t="s">
        <v>533</v>
      </c>
      <c r="C26" s="58" t="s">
        <v>160</v>
      </c>
      <c r="D26" s="76" t="s">
        <v>325</v>
      </c>
      <c r="E26" s="58" t="s">
        <v>534</v>
      </c>
      <c r="F26" s="401"/>
      <c r="G26" s="58" t="s">
        <v>533</v>
      </c>
      <c r="H26" s="58" t="s">
        <v>160</v>
      </c>
      <c r="I26" s="76" t="s">
        <v>325</v>
      </c>
      <c r="J26" s="58" t="s">
        <v>534</v>
      </c>
      <c r="K26" s="401"/>
    </row>
    <row r="27" spans="1:14" ht="18" customHeight="1">
      <c r="A27" s="77" t="s">
        <v>333</v>
      </c>
      <c r="B27" s="87">
        <v>1266030</v>
      </c>
      <c r="C27" s="78">
        <v>1173837</v>
      </c>
      <c r="D27" s="78">
        <v>11277</v>
      </c>
      <c r="E27" s="79">
        <v>0.89073718632259902</v>
      </c>
      <c r="F27" s="59">
        <v>1.3548224326012781</v>
      </c>
      <c r="G27" s="87">
        <v>1263975</v>
      </c>
      <c r="H27" s="78">
        <v>1170964</v>
      </c>
      <c r="I27" s="78">
        <v>12212</v>
      </c>
      <c r="J27" s="79">
        <v>0.96615834965090297</v>
      </c>
      <c r="K27" s="79">
        <v>1.4486908162587429</v>
      </c>
    </row>
    <row r="28" spans="1:14" ht="12" customHeight="1">
      <c r="A28" s="80" t="s">
        <v>504</v>
      </c>
      <c r="B28" s="87">
        <v>1174934</v>
      </c>
      <c r="C28" s="78">
        <v>1076856</v>
      </c>
      <c r="D28" s="78">
        <v>9988</v>
      </c>
      <c r="E28" s="79">
        <v>0.85009030294467602</v>
      </c>
      <c r="F28" s="59">
        <v>1.4425041918986954</v>
      </c>
      <c r="G28" s="87">
        <v>1164027</v>
      </c>
      <c r="H28" s="78">
        <v>1065927</v>
      </c>
      <c r="I28" s="78">
        <v>12053</v>
      </c>
      <c r="J28" s="79">
        <v>1.0354570813219968</v>
      </c>
      <c r="K28" s="79">
        <v>1.7053541867697455</v>
      </c>
    </row>
    <row r="29" spans="1:14" ht="12" customHeight="1">
      <c r="A29" s="80" t="s">
        <v>335</v>
      </c>
      <c r="B29" s="87">
        <v>480403</v>
      </c>
      <c r="C29" s="78">
        <v>442498</v>
      </c>
      <c r="D29" s="78">
        <v>6866</v>
      </c>
      <c r="E29" s="79">
        <v>1.4292167201287251</v>
      </c>
      <c r="F29" s="59">
        <v>2.5728197189539297</v>
      </c>
      <c r="G29" s="87">
        <v>473209</v>
      </c>
      <c r="H29" s="78">
        <v>450759</v>
      </c>
      <c r="I29" s="78">
        <v>6309</v>
      </c>
      <c r="J29" s="79">
        <v>1.3332375335211291</v>
      </c>
      <c r="K29" s="79">
        <v>2.293823147653276</v>
      </c>
    </row>
    <row r="30" spans="1:14" ht="12" customHeight="1">
      <c r="A30" s="80" t="s">
        <v>505</v>
      </c>
      <c r="B30" s="87">
        <v>64790</v>
      </c>
      <c r="C30" s="78">
        <v>45796</v>
      </c>
      <c r="D30" s="78">
        <v>407</v>
      </c>
      <c r="E30" s="79">
        <v>0.62818336162988109</v>
      </c>
      <c r="F30" s="59">
        <v>2.2941440430783038</v>
      </c>
      <c r="G30" s="87">
        <v>64904</v>
      </c>
      <c r="H30" s="78">
        <v>46029</v>
      </c>
      <c r="I30" s="78">
        <v>450</v>
      </c>
      <c r="J30" s="79">
        <v>0.69333168988043881</v>
      </c>
      <c r="K30" s="79">
        <v>2.4012806830309499</v>
      </c>
    </row>
    <row r="31" spans="1:14" ht="12" customHeight="1">
      <c r="A31" s="80" t="s">
        <v>506</v>
      </c>
      <c r="B31" s="87">
        <v>83497</v>
      </c>
      <c r="C31" s="78">
        <v>80553</v>
      </c>
      <c r="D31" s="78">
        <v>1574</v>
      </c>
      <c r="E31" s="79">
        <v>1.8850976681796952</v>
      </c>
      <c r="F31" s="59">
        <v>3.2056373597279078</v>
      </c>
      <c r="G31" s="87">
        <v>83271</v>
      </c>
      <c r="H31" s="78">
        <v>77943</v>
      </c>
      <c r="I31" s="78">
        <v>1428</v>
      </c>
      <c r="J31" s="79">
        <v>1.7148827322837481</v>
      </c>
      <c r="K31" s="79">
        <v>2.888407937053743</v>
      </c>
    </row>
    <row r="32" spans="1:14" ht="12" customHeight="1">
      <c r="A32" s="80" t="s">
        <v>507</v>
      </c>
      <c r="B32" s="87">
        <v>245240</v>
      </c>
      <c r="C32" s="78">
        <v>234307</v>
      </c>
      <c r="D32" s="78">
        <v>2799</v>
      </c>
      <c r="E32" s="79">
        <v>1.1413309411189039</v>
      </c>
      <c r="F32" s="59">
        <v>2.0079370205314788</v>
      </c>
      <c r="G32" s="87">
        <v>239371</v>
      </c>
      <c r="H32" s="78">
        <v>229470</v>
      </c>
      <c r="I32" s="78">
        <v>3706</v>
      </c>
      <c r="J32" s="79">
        <v>1.5482243045314596</v>
      </c>
      <c r="K32" s="79">
        <v>2.5672286953268957</v>
      </c>
    </row>
    <row r="33" spans="1:14" ht="12" customHeight="1">
      <c r="A33" s="80" t="s">
        <v>508</v>
      </c>
      <c r="B33" s="87">
        <v>674270</v>
      </c>
      <c r="C33" s="78">
        <v>721648</v>
      </c>
      <c r="D33" s="78">
        <v>13323</v>
      </c>
      <c r="E33" s="79">
        <v>1.9759146929271658</v>
      </c>
      <c r="F33" s="59">
        <v>2.7762554413398042</v>
      </c>
      <c r="G33" s="87">
        <v>672623</v>
      </c>
      <c r="H33" s="78">
        <v>719840</v>
      </c>
      <c r="I33" s="78">
        <v>12611</v>
      </c>
      <c r="J33" s="79">
        <v>1.8748987174093064</v>
      </c>
      <c r="K33" s="79">
        <v>2.6075125971536739</v>
      </c>
    </row>
    <row r="34" spans="1:14" ht="12" customHeight="1">
      <c r="A34" s="80" t="s">
        <v>509</v>
      </c>
      <c r="B34" s="87">
        <v>39334</v>
      </c>
      <c r="C34" s="78">
        <v>30631</v>
      </c>
      <c r="D34" s="78">
        <v>297</v>
      </c>
      <c r="E34" s="79">
        <v>0.75507194793308585</v>
      </c>
      <c r="F34" s="59">
        <v>3.6767427513880317</v>
      </c>
      <c r="G34" s="87">
        <v>38337</v>
      </c>
      <c r="H34" s="78">
        <v>29715</v>
      </c>
      <c r="I34" s="78">
        <v>455</v>
      </c>
      <c r="J34" s="79">
        <v>1.186842997626314</v>
      </c>
      <c r="K34" s="79">
        <v>5.1645856980703746</v>
      </c>
    </row>
    <row r="35" spans="1:14" ht="12" customHeight="1">
      <c r="A35" s="80" t="s">
        <v>510</v>
      </c>
      <c r="B35" s="87">
        <v>523999</v>
      </c>
      <c r="C35" s="78">
        <v>453141</v>
      </c>
      <c r="D35" s="78">
        <v>7704</v>
      </c>
      <c r="E35" s="79">
        <v>1.4702318134194914</v>
      </c>
      <c r="F35" s="59">
        <v>2.8362423470420834</v>
      </c>
      <c r="G35" s="87">
        <v>522676</v>
      </c>
      <c r="H35" s="78">
        <v>453636</v>
      </c>
      <c r="I35" s="78">
        <v>7223</v>
      </c>
      <c r="J35" s="79">
        <v>1.3819268533470066</v>
      </c>
      <c r="K35" s="79">
        <v>2.6254379970630568</v>
      </c>
    </row>
    <row r="36" spans="1:14" ht="12" customHeight="1">
      <c r="A36" s="80" t="s">
        <v>511</v>
      </c>
      <c r="B36" s="87">
        <v>1886864</v>
      </c>
      <c r="C36" s="78">
        <v>1806201</v>
      </c>
      <c r="D36" s="78">
        <v>26106</v>
      </c>
      <c r="E36" s="79">
        <v>1.3835655351949054</v>
      </c>
      <c r="F36" s="59">
        <v>2.1383112043051264</v>
      </c>
      <c r="G36" s="87">
        <v>1868770</v>
      </c>
      <c r="H36" s="78">
        <v>1789607</v>
      </c>
      <c r="I36" s="78">
        <v>26355</v>
      </c>
      <c r="J36" s="79">
        <v>1.4102859099835721</v>
      </c>
      <c r="K36" s="79">
        <v>2.1317796538193678</v>
      </c>
    </row>
    <row r="37" spans="1:14" ht="12" customHeight="1">
      <c r="A37" s="80" t="s">
        <v>512</v>
      </c>
      <c r="B37" s="87">
        <v>308302</v>
      </c>
      <c r="C37" s="78">
        <v>290037</v>
      </c>
      <c r="D37" s="78">
        <v>5159</v>
      </c>
      <c r="E37" s="79">
        <v>1.6733592386685783</v>
      </c>
      <c r="F37" s="59">
        <v>2.9096261871996751</v>
      </c>
      <c r="G37" s="87">
        <v>306453</v>
      </c>
      <c r="H37" s="78">
        <v>288614</v>
      </c>
      <c r="I37" s="78">
        <v>5017</v>
      </c>
      <c r="J37" s="79">
        <v>1.6371189056723217</v>
      </c>
      <c r="K37" s="79">
        <v>2.7944878907381412</v>
      </c>
    </row>
    <row r="38" spans="1:14" ht="12" customHeight="1">
      <c r="A38" s="80" t="s">
        <v>513</v>
      </c>
      <c r="B38" s="87">
        <v>85797</v>
      </c>
      <c r="C38" s="78">
        <v>77340</v>
      </c>
      <c r="D38" s="78">
        <v>1267</v>
      </c>
      <c r="E38" s="79">
        <v>1.4767416110120402</v>
      </c>
      <c r="F38" s="59">
        <v>2.5216439446711116</v>
      </c>
      <c r="G38" s="87">
        <v>84833</v>
      </c>
      <c r="H38" s="78">
        <v>77126</v>
      </c>
      <c r="I38" s="78">
        <v>1382</v>
      </c>
      <c r="J38" s="79">
        <v>1.6290830219372179</v>
      </c>
      <c r="K38" s="79">
        <v>2.7245485371816103</v>
      </c>
    </row>
    <row r="39" spans="1:14" ht="12" customHeight="1">
      <c r="A39" s="80" t="s">
        <v>514</v>
      </c>
      <c r="B39" s="87">
        <v>115251</v>
      </c>
      <c r="C39" s="78">
        <v>84820</v>
      </c>
      <c r="D39" s="78">
        <v>743</v>
      </c>
      <c r="E39" s="79">
        <v>0.64467987262583404</v>
      </c>
      <c r="F39" s="59">
        <v>2.5101351351351351</v>
      </c>
      <c r="G39" s="87">
        <v>114076</v>
      </c>
      <c r="H39" s="78">
        <v>84991</v>
      </c>
      <c r="I39" s="78">
        <v>713</v>
      </c>
      <c r="J39" s="79">
        <v>0.62502191521441852</v>
      </c>
      <c r="K39" s="79">
        <v>2.2958526532715093</v>
      </c>
    </row>
    <row r="40" spans="1:14" ht="12" customHeight="1">
      <c r="A40" s="80" t="s">
        <v>515</v>
      </c>
      <c r="B40" s="87">
        <v>42830</v>
      </c>
      <c r="C40" s="78">
        <v>44335</v>
      </c>
      <c r="D40" s="78">
        <v>484</v>
      </c>
      <c r="E40" s="79">
        <v>1.1300490310530003</v>
      </c>
      <c r="F40" s="59">
        <v>3.4633273703041145</v>
      </c>
      <c r="G40" s="87">
        <v>42169</v>
      </c>
      <c r="H40" s="78">
        <v>44393</v>
      </c>
      <c r="I40" s="78">
        <v>412</v>
      </c>
      <c r="J40" s="79">
        <v>0.97702103440916321</v>
      </c>
      <c r="K40" s="79">
        <v>2.7966331794732553</v>
      </c>
    </row>
    <row r="41" spans="1:14" ht="12" customHeight="1">
      <c r="A41" s="80" t="s">
        <v>516</v>
      </c>
      <c r="B41" s="87">
        <v>147225</v>
      </c>
      <c r="C41" s="78">
        <v>132424</v>
      </c>
      <c r="D41" s="78">
        <v>3138</v>
      </c>
      <c r="E41" s="79">
        <v>2.1314314824248601</v>
      </c>
      <c r="F41" s="59">
        <v>4.0208602949655958</v>
      </c>
      <c r="G41" s="87">
        <v>144602</v>
      </c>
      <c r="H41" s="78">
        <v>132038</v>
      </c>
      <c r="I41" s="78">
        <v>2845</v>
      </c>
      <c r="J41" s="79">
        <v>1.967469329608166</v>
      </c>
      <c r="K41" s="79">
        <v>3.589995962043206</v>
      </c>
    </row>
    <row r="42" spans="1:14" ht="12" customHeight="1">
      <c r="A42" s="80" t="s">
        <v>517</v>
      </c>
      <c r="B42" s="87">
        <v>47094</v>
      </c>
      <c r="C42" s="78">
        <v>33194</v>
      </c>
      <c r="D42" s="78">
        <v>345</v>
      </c>
      <c r="E42" s="79">
        <v>0.73257739839469993</v>
      </c>
      <c r="F42" s="59">
        <v>3.2860272406895894</v>
      </c>
      <c r="G42" s="87">
        <v>47623</v>
      </c>
      <c r="H42" s="78">
        <v>33724</v>
      </c>
      <c r="I42" s="78">
        <v>305</v>
      </c>
      <c r="J42" s="79">
        <v>0.64044684291203835</v>
      </c>
      <c r="K42" s="79">
        <v>2.7470053138791317</v>
      </c>
    </row>
    <row r="43" spans="1:14" ht="12" customHeight="1">
      <c r="A43" s="80" t="s">
        <v>180</v>
      </c>
      <c r="B43" s="87" t="s">
        <v>181</v>
      </c>
      <c r="C43" s="78" t="s">
        <v>181</v>
      </c>
      <c r="D43" s="78">
        <v>2993</v>
      </c>
      <c r="E43" s="78" t="s">
        <v>181</v>
      </c>
      <c r="F43" s="78" t="s">
        <v>181</v>
      </c>
      <c r="G43" s="87" t="s">
        <v>181</v>
      </c>
      <c r="H43" s="78" t="s">
        <v>181</v>
      </c>
      <c r="I43" s="78">
        <v>2646</v>
      </c>
      <c r="J43" s="78" t="s">
        <v>181</v>
      </c>
      <c r="K43" s="78" t="s">
        <v>181</v>
      </c>
    </row>
    <row r="44" spans="1:14" ht="18" customHeight="1">
      <c r="A44" s="81" t="s">
        <v>330</v>
      </c>
      <c r="B44" s="88">
        <v>7185860</v>
      </c>
      <c r="C44" s="82">
        <v>6727618</v>
      </c>
      <c r="D44" s="82">
        <v>94470</v>
      </c>
      <c r="E44" s="83">
        <v>1.27</v>
      </c>
      <c r="F44" s="83">
        <v>2.1087391755868783</v>
      </c>
      <c r="G44" s="88">
        <v>7130919</v>
      </c>
      <c r="H44" s="82">
        <v>6694776</v>
      </c>
      <c r="I44" s="82">
        <v>96122</v>
      </c>
      <c r="J44" s="83">
        <v>1.31</v>
      </c>
      <c r="K44" s="83">
        <v>2.1208033896190082</v>
      </c>
    </row>
    <row r="45" spans="1:14" ht="18" customHeight="1">
      <c r="A45" s="84"/>
      <c r="B45" s="88"/>
      <c r="C45" s="82"/>
      <c r="D45" s="82"/>
      <c r="E45" s="83"/>
      <c r="F45" s="83"/>
      <c r="G45" s="88"/>
      <c r="H45" s="82"/>
      <c r="I45" s="82"/>
      <c r="J45" s="83"/>
      <c r="K45" s="83"/>
    </row>
    <row r="46" spans="1:14" ht="14.1" customHeight="1">
      <c r="A46" s="402" t="s">
        <v>332</v>
      </c>
      <c r="B46" s="404">
        <v>2010</v>
      </c>
      <c r="C46" s="405"/>
      <c r="D46" s="405"/>
      <c r="E46" s="405"/>
      <c r="F46" s="412"/>
      <c r="G46" s="410">
        <v>2011</v>
      </c>
      <c r="H46" s="410"/>
      <c r="I46" s="410"/>
      <c r="J46" s="410"/>
      <c r="K46" s="410"/>
    </row>
    <row r="47" spans="1:14" ht="21.75" customHeight="1">
      <c r="A47" s="403"/>
      <c r="B47" s="390" t="s">
        <v>42</v>
      </c>
      <c r="C47" s="391"/>
      <c r="D47" s="390" t="s">
        <v>159</v>
      </c>
      <c r="E47" s="391"/>
      <c r="F47" s="407" t="s">
        <v>536</v>
      </c>
      <c r="G47" s="391" t="s">
        <v>42</v>
      </c>
      <c r="H47" s="391"/>
      <c r="I47" s="390" t="s">
        <v>159</v>
      </c>
      <c r="J47" s="391"/>
      <c r="K47" s="400" t="s">
        <v>536</v>
      </c>
      <c r="M47" s="98"/>
      <c r="N47" s="98"/>
    </row>
    <row r="48" spans="1:14" ht="48.75" customHeight="1">
      <c r="A48" s="403"/>
      <c r="B48" s="58" t="s">
        <v>533</v>
      </c>
      <c r="C48" s="58" t="s">
        <v>160</v>
      </c>
      <c r="D48" s="76" t="s">
        <v>325</v>
      </c>
      <c r="E48" s="58" t="s">
        <v>534</v>
      </c>
      <c r="F48" s="408"/>
      <c r="G48" s="173" t="s">
        <v>533</v>
      </c>
      <c r="H48" s="58" t="s">
        <v>160</v>
      </c>
      <c r="I48" s="76" t="s">
        <v>325</v>
      </c>
      <c r="J48" s="58" t="s">
        <v>534</v>
      </c>
      <c r="K48" s="401"/>
    </row>
    <row r="49" spans="1:11" ht="18" customHeight="1">
      <c r="A49" s="90" t="s">
        <v>333</v>
      </c>
      <c r="B49" s="326">
        <v>1275278</v>
      </c>
      <c r="C49" s="274">
        <v>1177987</v>
      </c>
      <c r="D49" s="274">
        <v>12778</v>
      </c>
      <c r="E49" s="275">
        <v>1.0019776080195848</v>
      </c>
      <c r="F49" s="327">
        <v>1.4918089438487689</v>
      </c>
      <c r="G49" s="78">
        <v>1153846</v>
      </c>
      <c r="H49" s="78">
        <v>1208289</v>
      </c>
      <c r="I49" s="78">
        <v>14224</v>
      </c>
      <c r="J49" s="288">
        <v>1.2327724727037619</v>
      </c>
      <c r="K49" s="79">
        <v>1.6476565812429189</v>
      </c>
    </row>
    <row r="50" spans="1:11" ht="12" customHeight="1">
      <c r="A50" s="80" t="s">
        <v>334</v>
      </c>
      <c r="B50" s="326">
        <v>1191424</v>
      </c>
      <c r="C50" s="274">
        <v>1087843</v>
      </c>
      <c r="D50" s="274">
        <v>12021</v>
      </c>
      <c r="E50" s="275">
        <v>1.008960705844435</v>
      </c>
      <c r="F50" s="327">
        <v>1.6761459101677261</v>
      </c>
      <c r="G50" s="78">
        <v>1057807</v>
      </c>
      <c r="H50" s="78">
        <v>1134527</v>
      </c>
      <c r="I50" s="78">
        <v>12498</v>
      </c>
      <c r="J50" s="288">
        <v>1.181616028680992</v>
      </c>
      <c r="K50" s="79">
        <v>1.7008339502678222</v>
      </c>
    </row>
    <row r="51" spans="1:11" ht="12" customHeight="1">
      <c r="A51" s="80" t="s">
        <v>335</v>
      </c>
      <c r="B51" s="326">
        <v>472451</v>
      </c>
      <c r="C51" s="274">
        <v>462078</v>
      </c>
      <c r="D51" s="274">
        <v>5537</v>
      </c>
      <c r="E51" s="275">
        <v>1.1719733898330198</v>
      </c>
      <c r="F51" s="327">
        <v>1.9677665831511986</v>
      </c>
      <c r="G51" s="78">
        <v>395298</v>
      </c>
      <c r="H51" s="78">
        <v>471270</v>
      </c>
      <c r="I51" s="78">
        <v>6961</v>
      </c>
      <c r="J51" s="288">
        <v>1.76093214807919</v>
      </c>
      <c r="K51" s="79">
        <v>2.398265832207549</v>
      </c>
    </row>
    <row r="52" spans="1:11" ht="12" customHeight="1">
      <c r="A52" s="80" t="s">
        <v>336</v>
      </c>
      <c r="B52" s="326">
        <v>66952</v>
      </c>
      <c r="C52" s="274">
        <v>47364</v>
      </c>
      <c r="D52" s="274">
        <v>407</v>
      </c>
      <c r="E52" s="275">
        <v>0.60789819572230852</v>
      </c>
      <c r="F52" s="327">
        <v>2.042352468887997</v>
      </c>
      <c r="G52" s="78">
        <v>45540</v>
      </c>
      <c r="H52" s="78">
        <v>49117</v>
      </c>
      <c r="I52" s="78">
        <v>784</v>
      </c>
      <c r="J52" s="288">
        <v>1.7526602879370474</v>
      </c>
      <c r="K52" s="79">
        <v>3.7145281417931555</v>
      </c>
    </row>
    <row r="53" spans="1:11" ht="12" customHeight="1">
      <c r="A53" s="80" t="s">
        <v>337</v>
      </c>
      <c r="B53" s="326">
        <v>82333</v>
      </c>
      <c r="C53" s="274">
        <v>76556</v>
      </c>
      <c r="D53" s="274">
        <v>1485</v>
      </c>
      <c r="E53" s="275">
        <v>1.8036510269272346</v>
      </c>
      <c r="F53" s="327">
        <v>3.0168823517461347</v>
      </c>
      <c r="G53" s="78">
        <v>73885</v>
      </c>
      <c r="H53" s="78">
        <v>78356</v>
      </c>
      <c r="I53" s="78">
        <v>1464</v>
      </c>
      <c r="J53" s="288">
        <v>1.9816722389918378</v>
      </c>
      <c r="K53" s="79">
        <v>3.0007993932809969</v>
      </c>
    </row>
    <row r="54" spans="1:11" ht="12" customHeight="1">
      <c r="A54" s="80" t="s">
        <v>338</v>
      </c>
      <c r="B54" s="326">
        <v>242107</v>
      </c>
      <c r="C54" s="274">
        <v>230545</v>
      </c>
      <c r="D54" s="274">
        <v>5295</v>
      </c>
      <c r="E54" s="275">
        <v>2.187049527688171</v>
      </c>
      <c r="F54" s="327">
        <v>3.6034871138756372</v>
      </c>
      <c r="G54" s="78">
        <v>218729</v>
      </c>
      <c r="H54" s="78">
        <v>235666</v>
      </c>
      <c r="I54" s="78">
        <v>5639</v>
      </c>
      <c r="J54" s="288">
        <v>2.5780760667309774</v>
      </c>
      <c r="K54" s="79">
        <v>3.7445548236294091</v>
      </c>
    </row>
    <row r="55" spans="1:11" ht="12" customHeight="1">
      <c r="A55" s="80" t="s">
        <v>339</v>
      </c>
      <c r="B55" s="326">
        <v>676392</v>
      </c>
      <c r="C55" s="274">
        <v>723086</v>
      </c>
      <c r="D55" s="274">
        <v>13839</v>
      </c>
      <c r="E55" s="275">
        <v>2.0460029095554058</v>
      </c>
      <c r="F55" s="327">
        <v>2.8244701694804557</v>
      </c>
      <c r="G55" s="78">
        <v>683440</v>
      </c>
      <c r="H55" s="78">
        <v>744385</v>
      </c>
      <c r="I55" s="78">
        <v>12916</v>
      </c>
      <c r="J55" s="288">
        <v>1.8898319840455806</v>
      </c>
      <c r="K55" s="79">
        <v>2.6279484299457931</v>
      </c>
    </row>
    <row r="56" spans="1:11" ht="12" customHeight="1">
      <c r="A56" s="80" t="s">
        <v>340</v>
      </c>
      <c r="B56" s="326">
        <v>39036</v>
      </c>
      <c r="C56" s="274">
        <v>30068</v>
      </c>
      <c r="D56" s="274">
        <v>476</v>
      </c>
      <c r="E56" s="275">
        <v>1.2193872322983912</v>
      </c>
      <c r="F56" s="327">
        <v>4.9275362318840585</v>
      </c>
      <c r="G56" s="78">
        <v>28448</v>
      </c>
      <c r="H56" s="78">
        <v>31465</v>
      </c>
      <c r="I56" s="78">
        <v>509</v>
      </c>
      <c r="J56" s="288">
        <v>1.7942752397067119</v>
      </c>
      <c r="K56" s="79">
        <v>4.8601164900219613</v>
      </c>
    </row>
    <row r="57" spans="1:11" ht="12" customHeight="1">
      <c r="A57" s="80" t="s">
        <v>341</v>
      </c>
      <c r="B57" s="326">
        <v>529158</v>
      </c>
      <c r="C57" s="274">
        <v>458153</v>
      </c>
      <c r="D57" s="274">
        <v>7363</v>
      </c>
      <c r="E57" s="275">
        <v>1.3914558600644797</v>
      </c>
      <c r="F57" s="327">
        <v>2.6038738060126394</v>
      </c>
      <c r="G57" s="78">
        <v>430543</v>
      </c>
      <c r="H57" s="78">
        <v>470683</v>
      </c>
      <c r="I57" s="78">
        <v>7996</v>
      </c>
      <c r="J57" s="288">
        <v>1.8600496416450132</v>
      </c>
      <c r="K57" s="79">
        <v>2.7789653698161607</v>
      </c>
    </row>
    <row r="58" spans="1:11" ht="12" customHeight="1">
      <c r="A58" s="80" t="s">
        <v>342</v>
      </c>
      <c r="B58" s="326">
        <v>1877513</v>
      </c>
      <c r="C58" s="274">
        <v>1794549</v>
      </c>
      <c r="D58" s="274">
        <v>28186</v>
      </c>
      <c r="E58" s="275">
        <v>1.5012412697009287</v>
      </c>
      <c r="F58" s="327">
        <v>2.2530073003319639</v>
      </c>
      <c r="G58" s="78">
        <v>1628520</v>
      </c>
      <c r="H58" s="78">
        <v>1825059</v>
      </c>
      <c r="I58" s="78">
        <v>29357</v>
      </c>
      <c r="J58" s="288">
        <v>1.8031702431764589</v>
      </c>
      <c r="K58" s="79">
        <v>2.3227698221111357</v>
      </c>
    </row>
    <row r="59" spans="1:11" ht="12" customHeight="1">
      <c r="A59" s="80" t="s">
        <v>343</v>
      </c>
      <c r="B59" s="326">
        <v>308609</v>
      </c>
      <c r="C59" s="274">
        <v>289023</v>
      </c>
      <c r="D59" s="274">
        <v>5269</v>
      </c>
      <c r="E59" s="275">
        <v>1.7073384120359421</v>
      </c>
      <c r="F59" s="327">
        <v>2.8731432809126005</v>
      </c>
      <c r="G59" s="78">
        <v>277967</v>
      </c>
      <c r="H59" s="78">
        <v>296246</v>
      </c>
      <c r="I59" s="78">
        <v>5281</v>
      </c>
      <c r="J59" s="288">
        <v>1.8998726462948707</v>
      </c>
      <c r="K59" s="79">
        <v>2.8436350713197247</v>
      </c>
    </row>
    <row r="60" spans="1:11" ht="12" customHeight="1">
      <c r="A60" s="80" t="s">
        <v>344</v>
      </c>
      <c r="B60" s="326">
        <v>85659</v>
      </c>
      <c r="C60" s="274">
        <v>77710</v>
      </c>
      <c r="D60" s="274">
        <v>1146</v>
      </c>
      <c r="E60" s="275">
        <v>1.3378629215844218</v>
      </c>
      <c r="F60" s="327">
        <v>2.2335262819388415</v>
      </c>
      <c r="G60" s="78">
        <v>68756</v>
      </c>
      <c r="H60" s="78">
        <v>78552</v>
      </c>
      <c r="I60" s="78">
        <v>1050</v>
      </c>
      <c r="J60" s="288">
        <v>1.5285400259123929</v>
      </c>
      <c r="K60" s="79">
        <v>2.0256583389601621</v>
      </c>
    </row>
    <row r="61" spans="1:11" ht="12" customHeight="1">
      <c r="A61" s="80" t="s">
        <v>345</v>
      </c>
      <c r="B61" s="326">
        <v>114022</v>
      </c>
      <c r="C61" s="274">
        <v>86145</v>
      </c>
      <c r="D61" s="274">
        <v>857</v>
      </c>
      <c r="E61" s="275">
        <v>0.75160933854870104</v>
      </c>
      <c r="F61" s="327">
        <v>2.543781537548234</v>
      </c>
      <c r="G61" s="78">
        <v>81843</v>
      </c>
      <c r="H61" s="78">
        <v>89136</v>
      </c>
      <c r="I61" s="78">
        <v>911</v>
      </c>
      <c r="J61" s="288">
        <v>1.1192746215844309</v>
      </c>
      <c r="K61" s="79">
        <v>2.5463286468960504</v>
      </c>
    </row>
    <row r="62" spans="1:11" ht="12" customHeight="1">
      <c r="A62" s="80" t="s">
        <v>346</v>
      </c>
      <c r="B62" s="326">
        <v>43623</v>
      </c>
      <c r="C62" s="274">
        <v>44621</v>
      </c>
      <c r="D62" s="274">
        <v>553</v>
      </c>
      <c r="E62" s="275">
        <v>1.2676798936340921</v>
      </c>
      <c r="F62" s="327">
        <v>3.3770992366412211</v>
      </c>
      <c r="G62" s="78">
        <v>42575</v>
      </c>
      <c r="H62" s="78">
        <v>45925</v>
      </c>
      <c r="I62" s="78">
        <v>651</v>
      </c>
      <c r="J62" s="288">
        <v>1.5546268656716418</v>
      </c>
      <c r="K62" s="79">
        <v>3.7566259506798803</v>
      </c>
    </row>
    <row r="63" spans="1:11" ht="12" customHeight="1">
      <c r="A63" s="80" t="s">
        <v>347</v>
      </c>
      <c r="B63" s="326">
        <v>145246</v>
      </c>
      <c r="C63" s="274">
        <v>132673</v>
      </c>
      <c r="D63" s="274">
        <v>3047</v>
      </c>
      <c r="E63" s="275">
        <v>2.0978202497831266</v>
      </c>
      <c r="F63" s="327">
        <v>3.7478935780267895</v>
      </c>
      <c r="G63" s="78">
        <v>120390</v>
      </c>
      <c r="H63" s="78">
        <v>135050</v>
      </c>
      <c r="I63" s="78">
        <v>3029</v>
      </c>
      <c r="J63" s="288">
        <v>2.5185209821317214</v>
      </c>
      <c r="K63" s="79">
        <v>3.641325254856703</v>
      </c>
    </row>
    <row r="64" spans="1:11" ht="12" customHeight="1">
      <c r="A64" s="80" t="s">
        <v>349</v>
      </c>
      <c r="B64" s="326">
        <v>49143</v>
      </c>
      <c r="C64" s="274">
        <v>35220</v>
      </c>
      <c r="D64" s="274">
        <v>417</v>
      </c>
      <c r="E64" s="275">
        <v>0.84854404493010183</v>
      </c>
      <c r="F64" s="327">
        <v>3.4141149500573111</v>
      </c>
      <c r="G64" s="78">
        <v>34807</v>
      </c>
      <c r="H64" s="78">
        <v>37170</v>
      </c>
      <c r="I64" s="78">
        <v>447</v>
      </c>
      <c r="J64" s="288">
        <v>1.2874794780955672</v>
      </c>
      <c r="K64" s="79">
        <v>3.3953665020888724</v>
      </c>
    </row>
    <row r="65" spans="1:14" ht="12" customHeight="1">
      <c r="A65" s="80" t="s">
        <v>180</v>
      </c>
      <c r="B65" s="326" t="s">
        <v>181</v>
      </c>
      <c r="C65" s="274" t="s">
        <v>181</v>
      </c>
      <c r="D65" s="274">
        <v>2894</v>
      </c>
      <c r="E65" s="274" t="s">
        <v>181</v>
      </c>
      <c r="F65" s="328" t="s">
        <v>181</v>
      </c>
      <c r="G65" s="78" t="s">
        <v>181</v>
      </c>
      <c r="H65" s="78" t="s">
        <v>181</v>
      </c>
      <c r="I65" s="78">
        <v>3180</v>
      </c>
      <c r="J65" s="87" t="s">
        <v>181</v>
      </c>
      <c r="K65" s="78" t="s">
        <v>181</v>
      </c>
    </row>
    <row r="66" spans="1:14" ht="18" customHeight="1">
      <c r="A66" s="81" t="s">
        <v>132</v>
      </c>
      <c r="B66" s="329">
        <v>7198946</v>
      </c>
      <c r="C66" s="276">
        <v>6753621</v>
      </c>
      <c r="D66" s="276">
        <v>101570</v>
      </c>
      <c r="E66" s="277">
        <v>1.3707006553459353</v>
      </c>
      <c r="F66" s="330">
        <v>2.2011570596364196</v>
      </c>
      <c r="G66" s="82">
        <v>6342394</v>
      </c>
      <c r="H66" s="82">
        <v>6930896</v>
      </c>
      <c r="I66" s="82">
        <v>106897</v>
      </c>
      <c r="J66" s="288">
        <v>1.635297334098134</v>
      </c>
      <c r="K66" s="83">
        <v>2.2798302167571927</v>
      </c>
    </row>
    <row r="67" spans="1:14" ht="20.100000000000001" customHeight="1">
      <c r="A67" s="93"/>
      <c r="B67" s="89"/>
      <c r="C67" s="89"/>
      <c r="D67" s="94"/>
      <c r="E67" s="89"/>
      <c r="F67" s="89"/>
      <c r="G67" s="95"/>
      <c r="H67" s="95"/>
      <c r="I67" s="94"/>
      <c r="J67" s="96"/>
    </row>
    <row r="68" spans="1:14" ht="14.1" customHeight="1">
      <c r="A68" s="402" t="s">
        <v>332</v>
      </c>
      <c r="B68" s="409">
        <v>2012</v>
      </c>
      <c r="C68" s="410"/>
      <c r="D68" s="410"/>
      <c r="E68" s="410"/>
      <c r="F68" s="411"/>
      <c r="G68" s="409">
        <v>2013</v>
      </c>
      <c r="H68" s="410"/>
      <c r="I68" s="410"/>
      <c r="J68" s="410"/>
      <c r="K68" s="410"/>
    </row>
    <row r="69" spans="1:14" ht="21.75" customHeight="1">
      <c r="A69" s="403"/>
      <c r="B69" s="390" t="s">
        <v>42</v>
      </c>
      <c r="C69" s="391"/>
      <c r="D69" s="390" t="s">
        <v>159</v>
      </c>
      <c r="E69" s="391"/>
      <c r="F69" s="400" t="s">
        <v>536</v>
      </c>
      <c r="G69" s="390" t="s">
        <v>42</v>
      </c>
      <c r="H69" s="391"/>
      <c r="I69" s="390" t="s">
        <v>159</v>
      </c>
      <c r="J69" s="391"/>
      <c r="K69" s="400" t="s">
        <v>536</v>
      </c>
    </row>
    <row r="70" spans="1:14" ht="48.75" customHeight="1">
      <c r="A70" s="403"/>
      <c r="B70" s="58" t="s">
        <v>533</v>
      </c>
      <c r="C70" s="58" t="s">
        <v>160</v>
      </c>
      <c r="D70" s="76" t="s">
        <v>325</v>
      </c>
      <c r="E70" s="58" t="s">
        <v>534</v>
      </c>
      <c r="F70" s="401"/>
      <c r="G70" s="58" t="s">
        <v>533</v>
      </c>
      <c r="H70" s="58" t="s">
        <v>160</v>
      </c>
      <c r="I70" s="76" t="s">
        <v>325</v>
      </c>
      <c r="J70" s="58" t="s">
        <v>534</v>
      </c>
      <c r="K70" s="401"/>
      <c r="M70" s="98"/>
      <c r="N70" s="98"/>
    </row>
    <row r="71" spans="1:14" ht="18" customHeight="1">
      <c r="A71" s="90" t="s">
        <v>333</v>
      </c>
      <c r="B71" s="78">
        <v>1206711</v>
      </c>
      <c r="C71" s="78">
        <v>1261173</v>
      </c>
      <c r="D71" s="78">
        <v>16390</v>
      </c>
      <c r="E71" s="288">
        <v>1.3582644049368229</v>
      </c>
      <c r="F71" s="79">
        <v>1.870353358705017</v>
      </c>
      <c r="G71" s="78">
        <v>1261306</v>
      </c>
      <c r="H71" s="78">
        <v>1323683</v>
      </c>
      <c r="I71" s="78">
        <v>16063</v>
      </c>
      <c r="J71" s="288">
        <v>1.2735212549531993</v>
      </c>
      <c r="K71" s="331">
        <v>1.8080365434555763</v>
      </c>
      <c r="L71" s="338"/>
      <c r="N71" s="100"/>
    </row>
    <row r="72" spans="1:14" ht="12" customHeight="1">
      <c r="A72" s="80" t="s">
        <v>334</v>
      </c>
      <c r="B72" s="78">
        <v>1129077</v>
      </c>
      <c r="C72" s="78">
        <v>1200443</v>
      </c>
      <c r="D72" s="78">
        <v>13205</v>
      </c>
      <c r="E72" s="288">
        <v>1.1696460680228242</v>
      </c>
      <c r="F72" s="79">
        <v>1.7481614848450751</v>
      </c>
      <c r="G72" s="78">
        <v>1190541</v>
      </c>
      <c r="H72" s="78">
        <v>1305794</v>
      </c>
      <c r="I72" s="78">
        <v>13276</v>
      </c>
      <c r="J72" s="288">
        <v>1.1151232926879462</v>
      </c>
      <c r="K72" s="331">
        <v>1.722145183740023</v>
      </c>
      <c r="L72" s="338"/>
      <c r="N72" s="100"/>
    </row>
    <row r="73" spans="1:14" ht="12" customHeight="1">
      <c r="A73" s="80" t="s">
        <v>335</v>
      </c>
      <c r="B73" s="78">
        <v>426259</v>
      </c>
      <c r="C73" s="78">
        <v>480996</v>
      </c>
      <c r="D73" s="78">
        <v>6398</v>
      </c>
      <c r="E73" s="288">
        <v>1.5009512906351243</v>
      </c>
      <c r="F73" s="79">
        <v>2.1242052490911205</v>
      </c>
      <c r="G73" s="78">
        <v>447216</v>
      </c>
      <c r="H73" s="78">
        <v>491900</v>
      </c>
      <c r="I73" s="78">
        <v>6677</v>
      </c>
      <c r="J73" s="288">
        <v>1.4930145611963794</v>
      </c>
      <c r="K73" s="331">
        <v>2.1457737195768893</v>
      </c>
      <c r="L73" s="338"/>
      <c r="N73" s="100"/>
    </row>
    <row r="74" spans="1:14" ht="12" customHeight="1">
      <c r="A74" s="80" t="s">
        <v>336</v>
      </c>
      <c r="B74" s="78">
        <v>49707</v>
      </c>
      <c r="C74" s="78">
        <v>52810</v>
      </c>
      <c r="D74" s="87">
        <v>464</v>
      </c>
      <c r="E74" s="288">
        <v>0.94889466042250348</v>
      </c>
      <c r="F74" s="79">
        <v>2.0587452302777534</v>
      </c>
      <c r="G74" s="78">
        <v>52861</v>
      </c>
      <c r="H74" s="78">
        <v>59580</v>
      </c>
      <c r="I74" s="87">
        <v>611</v>
      </c>
      <c r="J74" s="288">
        <v>1.1558615992887005</v>
      </c>
      <c r="K74" s="331">
        <v>2.5181777102247054</v>
      </c>
      <c r="L74" s="338"/>
      <c r="N74" s="100"/>
    </row>
    <row r="75" spans="1:14" ht="12" customHeight="1">
      <c r="A75" s="80" t="s">
        <v>337</v>
      </c>
      <c r="B75" s="78">
        <v>77691</v>
      </c>
      <c r="C75" s="78">
        <v>82202</v>
      </c>
      <c r="D75" s="78">
        <v>1553</v>
      </c>
      <c r="E75" s="288">
        <v>1.9991503932649357</v>
      </c>
      <c r="F75" s="79">
        <v>3.0830620185817517</v>
      </c>
      <c r="G75" s="78">
        <v>79301</v>
      </c>
      <c r="H75" s="78">
        <v>88753</v>
      </c>
      <c r="I75" s="78">
        <v>1368</v>
      </c>
      <c r="J75" s="288">
        <v>1.7250728237979345</v>
      </c>
      <c r="K75" s="331">
        <v>2.6455742714034307</v>
      </c>
      <c r="L75" s="338"/>
      <c r="N75" s="100"/>
    </row>
    <row r="76" spans="1:14" ht="12" customHeight="1">
      <c r="A76" s="80" t="s">
        <v>338</v>
      </c>
      <c r="B76" s="78">
        <v>226360</v>
      </c>
      <c r="C76" s="78">
        <v>243888</v>
      </c>
      <c r="D76" s="78">
        <v>5737</v>
      </c>
      <c r="E76" s="288">
        <v>2.5344583848736524</v>
      </c>
      <c r="F76" s="79">
        <v>3.702675839991739</v>
      </c>
      <c r="G76" s="78">
        <v>234496</v>
      </c>
      <c r="H76" s="78">
        <v>253013</v>
      </c>
      <c r="I76" s="78">
        <v>7333</v>
      </c>
      <c r="J76" s="288">
        <v>3.1271322325327513</v>
      </c>
      <c r="K76" s="331">
        <v>4.6327726471090207</v>
      </c>
      <c r="L76" s="338"/>
      <c r="N76" s="100"/>
    </row>
    <row r="77" spans="1:14" ht="12" customHeight="1">
      <c r="A77" s="80" t="s">
        <v>339</v>
      </c>
      <c r="B77" s="78">
        <v>709181</v>
      </c>
      <c r="C77" s="78">
        <v>771805</v>
      </c>
      <c r="D77" s="78">
        <v>14571</v>
      </c>
      <c r="E77" s="288">
        <v>2.0546032927799116</v>
      </c>
      <c r="F77" s="79">
        <v>2.9173448977998282</v>
      </c>
      <c r="G77" s="78">
        <v>732399</v>
      </c>
      <c r="H77" s="78">
        <v>810639</v>
      </c>
      <c r="I77" s="78">
        <v>13540</v>
      </c>
      <c r="J77" s="288">
        <v>1.8487190725274063</v>
      </c>
      <c r="K77" s="331">
        <v>2.6776303169452076</v>
      </c>
      <c r="L77" s="338"/>
      <c r="N77" s="100"/>
    </row>
    <row r="78" spans="1:14" ht="12" customHeight="1">
      <c r="A78" s="80" t="s">
        <v>340</v>
      </c>
      <c r="B78" s="78">
        <v>30657</v>
      </c>
      <c r="C78" s="78">
        <v>34037</v>
      </c>
      <c r="D78" s="78">
        <v>503</v>
      </c>
      <c r="E78" s="288">
        <v>1.6450273081074009</v>
      </c>
      <c r="F78" s="79">
        <v>4.3153740562800271</v>
      </c>
      <c r="G78" s="78">
        <v>34689</v>
      </c>
      <c r="H78" s="78">
        <v>37827</v>
      </c>
      <c r="I78" s="78">
        <v>491</v>
      </c>
      <c r="J78" s="288">
        <v>1.4154342875263051</v>
      </c>
      <c r="K78" s="331">
        <v>3.818393480791618</v>
      </c>
      <c r="L78" s="338"/>
      <c r="N78" s="100"/>
    </row>
    <row r="79" spans="1:14" ht="12" customHeight="1">
      <c r="A79" s="80" t="s">
        <v>341</v>
      </c>
      <c r="B79" s="78">
        <v>449746</v>
      </c>
      <c r="C79" s="78">
        <v>492072</v>
      </c>
      <c r="D79" s="78">
        <v>8526</v>
      </c>
      <c r="E79" s="288">
        <v>1.8984931851531865</v>
      </c>
      <c r="F79" s="79">
        <v>2.8936909662945753</v>
      </c>
      <c r="G79" s="78">
        <v>479667</v>
      </c>
      <c r="H79" s="78">
        <v>525689</v>
      </c>
      <c r="I79" s="78">
        <v>8216</v>
      </c>
      <c r="J79" s="288">
        <v>1.7128549597950244</v>
      </c>
      <c r="K79" s="331">
        <v>2.7263164531339696</v>
      </c>
      <c r="L79" s="338"/>
      <c r="N79" s="100"/>
    </row>
    <row r="80" spans="1:14" ht="12" customHeight="1">
      <c r="A80" s="80" t="s">
        <v>342</v>
      </c>
      <c r="B80" s="78">
        <v>1675717</v>
      </c>
      <c r="C80" s="78">
        <v>1877987</v>
      </c>
      <c r="D80" s="78">
        <v>30282</v>
      </c>
      <c r="E80" s="288">
        <v>1.8074522038657108</v>
      </c>
      <c r="F80" s="79">
        <v>2.3560386620015827</v>
      </c>
      <c r="G80" s="78">
        <v>1721382</v>
      </c>
      <c r="H80" s="78">
        <v>1963242</v>
      </c>
      <c r="I80" s="78">
        <v>29629</v>
      </c>
      <c r="J80" s="288">
        <v>1.72123328813709</v>
      </c>
      <c r="K80" s="331">
        <v>2.2698266048284661</v>
      </c>
      <c r="L80" s="338"/>
      <c r="N80" s="100"/>
    </row>
    <row r="81" spans="1:14" ht="12" customHeight="1">
      <c r="A81" s="80" t="s">
        <v>343</v>
      </c>
      <c r="B81" s="78">
        <v>289723</v>
      </c>
      <c r="C81" s="78">
        <v>308686</v>
      </c>
      <c r="D81" s="78">
        <v>5693</v>
      </c>
      <c r="E81" s="288">
        <v>1.9649871255893581</v>
      </c>
      <c r="F81" s="79">
        <v>2.9963473299718943</v>
      </c>
      <c r="G81" s="78">
        <v>300311</v>
      </c>
      <c r="H81" s="78">
        <v>328783</v>
      </c>
      <c r="I81" s="78">
        <v>5385</v>
      </c>
      <c r="J81" s="288">
        <v>1.7931411103822372</v>
      </c>
      <c r="K81" s="331">
        <v>2.7709169496758257</v>
      </c>
      <c r="L81" s="338"/>
      <c r="N81" s="100"/>
    </row>
    <row r="82" spans="1:14" ht="12" customHeight="1">
      <c r="A82" s="80" t="s">
        <v>344</v>
      </c>
      <c r="B82" s="78">
        <v>70602</v>
      </c>
      <c r="C82" s="78">
        <v>79814</v>
      </c>
      <c r="D82" s="78">
        <v>1336</v>
      </c>
      <c r="E82" s="288">
        <v>1.8939877231035314</v>
      </c>
      <c r="F82" s="79">
        <v>2.5406967898980679</v>
      </c>
      <c r="G82" s="78">
        <v>73484</v>
      </c>
      <c r="H82" s="78">
        <v>85793</v>
      </c>
      <c r="I82" s="78">
        <v>1290</v>
      </c>
      <c r="J82" s="288">
        <v>1.7554841870339122</v>
      </c>
      <c r="K82" s="331">
        <v>2.4213529544260077</v>
      </c>
      <c r="L82" s="338"/>
      <c r="N82" s="100"/>
    </row>
    <row r="83" spans="1:14" ht="12" customHeight="1">
      <c r="A83" s="80" t="s">
        <v>345</v>
      </c>
      <c r="B83" s="78">
        <v>90479</v>
      </c>
      <c r="C83" s="78">
        <v>97156</v>
      </c>
      <c r="D83" s="78">
        <v>1094</v>
      </c>
      <c r="E83" s="288">
        <v>1.2151775003332297</v>
      </c>
      <c r="F83" s="79">
        <v>2.8200237150074754</v>
      </c>
      <c r="G83" s="78">
        <v>95841</v>
      </c>
      <c r="H83" s="78">
        <v>106663</v>
      </c>
      <c r="I83" s="78">
        <v>1168</v>
      </c>
      <c r="J83" s="288">
        <v>1.2186851138865413</v>
      </c>
      <c r="K83" s="331">
        <v>2.7899866233518056</v>
      </c>
      <c r="L83" s="338"/>
      <c r="N83" s="100"/>
    </row>
    <row r="84" spans="1:14" ht="12" customHeight="1">
      <c r="A84" s="80" t="s">
        <v>346</v>
      </c>
      <c r="B84" s="78">
        <v>46162</v>
      </c>
      <c r="C84" s="78">
        <v>48913</v>
      </c>
      <c r="D84" s="78">
        <v>706</v>
      </c>
      <c r="E84" s="288">
        <v>1.5529453169680174</v>
      </c>
      <c r="F84" s="79">
        <v>3.8172479048391459</v>
      </c>
      <c r="G84" s="78">
        <v>48864</v>
      </c>
      <c r="H84" s="78">
        <v>54125</v>
      </c>
      <c r="I84" s="78">
        <v>642</v>
      </c>
      <c r="J84" s="288">
        <v>1.3138506876227898</v>
      </c>
      <c r="K84" s="331">
        <v>3.2486088133553923</v>
      </c>
      <c r="L84" s="338"/>
      <c r="N84" s="100"/>
    </row>
    <row r="85" spans="1:14" ht="12" customHeight="1">
      <c r="A85" s="80" t="s">
        <v>347</v>
      </c>
      <c r="B85" s="78">
        <v>126557</v>
      </c>
      <c r="C85" s="78">
        <v>140280</v>
      </c>
      <c r="D85" s="78">
        <v>2978</v>
      </c>
      <c r="E85" s="288">
        <v>2.3553418330222406</v>
      </c>
      <c r="F85" s="79">
        <v>3.4930092896687621</v>
      </c>
      <c r="G85" s="78">
        <v>133036</v>
      </c>
      <c r="H85" s="78">
        <v>151157</v>
      </c>
      <c r="I85" s="78">
        <v>2951</v>
      </c>
      <c r="J85" s="288">
        <v>2.2181965783697648</v>
      </c>
      <c r="K85" s="331">
        <v>3.3567658567658567</v>
      </c>
      <c r="L85" s="338"/>
      <c r="N85" s="100"/>
    </row>
    <row r="86" spans="1:14" ht="12" customHeight="1">
      <c r="A86" s="80" t="s">
        <v>349</v>
      </c>
      <c r="B86" s="78">
        <v>39070</v>
      </c>
      <c r="C86" s="78">
        <v>41446</v>
      </c>
      <c r="D86" s="78">
        <v>502</v>
      </c>
      <c r="E86" s="288">
        <v>1.2877738443384126</v>
      </c>
      <c r="F86" s="79">
        <v>3.512454520011195</v>
      </c>
      <c r="G86" s="78">
        <v>42322</v>
      </c>
      <c r="H86" s="78">
        <v>46987</v>
      </c>
      <c r="I86" s="78">
        <v>505</v>
      </c>
      <c r="J86" s="288">
        <v>1.1932328339870517</v>
      </c>
      <c r="K86" s="331">
        <v>3.2602367552881817</v>
      </c>
      <c r="L86" s="338"/>
      <c r="N86" s="100"/>
    </row>
    <row r="87" spans="1:14" ht="12" customHeight="1">
      <c r="A87" s="80" t="s">
        <v>180</v>
      </c>
      <c r="B87" s="78" t="s">
        <v>181</v>
      </c>
      <c r="C87" s="78" t="s">
        <v>181</v>
      </c>
      <c r="D87" s="78">
        <v>2410</v>
      </c>
      <c r="E87" s="78" t="s">
        <v>181</v>
      </c>
      <c r="F87" s="78" t="s">
        <v>181</v>
      </c>
      <c r="G87" s="78" t="s">
        <v>181</v>
      </c>
      <c r="H87" s="78" t="s">
        <v>181</v>
      </c>
      <c r="I87" s="78">
        <v>3208</v>
      </c>
      <c r="J87" s="78" t="s">
        <v>181</v>
      </c>
      <c r="K87" s="78"/>
      <c r="L87" s="338"/>
      <c r="N87" s="100"/>
    </row>
    <row r="88" spans="1:14" ht="18.75" customHeight="1">
      <c r="A88" s="81" t="s">
        <v>132</v>
      </c>
      <c r="B88" s="82">
        <v>6643699</v>
      </c>
      <c r="C88" s="82">
        <v>7213708</v>
      </c>
      <c r="D88" s="82">
        <v>112348</v>
      </c>
      <c r="E88" s="288">
        <v>1.6547709340835579</v>
      </c>
      <c r="F88" s="83">
        <v>2.41546942748163</v>
      </c>
      <c r="G88" s="82">
        <v>6927716</v>
      </c>
      <c r="H88" s="82">
        <v>7633628</v>
      </c>
      <c r="I88" s="82">
        <v>112353</v>
      </c>
      <c r="J88" s="288">
        <v>1.5754831751186107</v>
      </c>
      <c r="K88" s="332">
        <v>2.3013738028196338</v>
      </c>
      <c r="L88" s="338"/>
      <c r="N88" s="100"/>
    </row>
    <row r="89" spans="1:14" ht="6" customHeight="1">
      <c r="A89" s="97"/>
      <c r="B89" s="89"/>
      <c r="C89" s="89"/>
      <c r="D89" s="94"/>
      <c r="E89" s="89"/>
      <c r="F89" s="89"/>
      <c r="G89" s="95"/>
      <c r="H89" s="95"/>
      <c r="I89" s="94"/>
      <c r="J89" s="95"/>
    </row>
    <row r="90" spans="1:14" ht="87.95" customHeight="1">
      <c r="A90" s="399" t="s">
        <v>604</v>
      </c>
      <c r="B90" s="399"/>
      <c r="C90" s="399"/>
      <c r="D90" s="399"/>
      <c r="E90" s="399"/>
      <c r="F90" s="399"/>
      <c r="G90" s="399"/>
      <c r="H90" s="399"/>
      <c r="I90" s="399"/>
      <c r="J90" s="399"/>
      <c r="K90" s="399"/>
    </row>
    <row r="92" spans="1:14">
      <c r="A92" s="99" t="s">
        <v>178</v>
      </c>
    </row>
    <row r="93" spans="1:14">
      <c r="D93" s="100"/>
      <c r="I93" s="100"/>
    </row>
    <row r="95" spans="1:14">
      <c r="A95" s="101"/>
      <c r="B95" s="101"/>
      <c r="C95" s="101"/>
      <c r="D95" s="101"/>
      <c r="E95" s="101"/>
      <c r="F95" s="101"/>
      <c r="G95" s="101"/>
      <c r="H95" s="101"/>
      <c r="I95" s="101"/>
      <c r="J95" s="101"/>
    </row>
    <row r="96" spans="1:14">
      <c r="A96" s="101"/>
      <c r="B96" s="101"/>
      <c r="C96" s="101"/>
      <c r="D96" s="101"/>
      <c r="E96" s="101"/>
      <c r="F96" s="101"/>
      <c r="G96" s="101"/>
      <c r="H96" s="101"/>
      <c r="I96" s="101"/>
      <c r="J96" s="101"/>
    </row>
    <row r="97" spans="1:10">
      <c r="A97" s="101"/>
      <c r="B97" s="101"/>
      <c r="C97" s="101"/>
      <c r="D97" s="101"/>
      <c r="E97" s="101"/>
      <c r="F97" s="101"/>
      <c r="G97" s="101"/>
      <c r="H97" s="101"/>
      <c r="I97" s="101"/>
      <c r="J97" s="101"/>
    </row>
    <row r="98" spans="1:10">
      <c r="A98" s="101"/>
      <c r="B98" s="101"/>
      <c r="C98" s="101"/>
      <c r="D98" s="101"/>
      <c r="E98" s="101"/>
      <c r="F98" s="101"/>
      <c r="G98" s="101"/>
      <c r="H98" s="101"/>
      <c r="I98" s="101"/>
      <c r="J98" s="101"/>
    </row>
    <row r="99" spans="1:10">
      <c r="A99" s="101"/>
      <c r="B99" s="101"/>
      <c r="C99" s="101"/>
      <c r="D99" s="101"/>
      <c r="E99" s="101"/>
      <c r="F99" s="101"/>
      <c r="G99" s="101"/>
      <c r="H99" s="101"/>
      <c r="I99" s="101"/>
      <c r="J99" s="101"/>
    </row>
    <row r="100" spans="1:10">
      <c r="A100" s="101"/>
      <c r="B100" s="101"/>
      <c r="C100" s="101"/>
      <c r="D100" s="101"/>
      <c r="E100" s="101"/>
      <c r="F100" s="101"/>
      <c r="G100" s="101"/>
      <c r="H100" s="101"/>
      <c r="I100" s="101"/>
      <c r="J100" s="101"/>
    </row>
    <row r="101" spans="1:10">
      <c r="A101" s="101"/>
      <c r="B101" s="101"/>
      <c r="C101" s="101"/>
      <c r="D101" s="101"/>
      <c r="E101" s="101"/>
      <c r="F101" s="101"/>
      <c r="G101" s="101"/>
      <c r="H101" s="101"/>
      <c r="I101" s="101"/>
      <c r="J101" s="101"/>
    </row>
    <row r="102" spans="1:10">
      <c r="A102" s="101"/>
      <c r="B102" s="101"/>
      <c r="C102" s="101"/>
      <c r="D102" s="101"/>
      <c r="E102" s="101"/>
      <c r="F102" s="101"/>
      <c r="G102" s="101"/>
      <c r="H102" s="101"/>
      <c r="I102" s="101"/>
      <c r="J102" s="101"/>
    </row>
    <row r="103" spans="1:10">
      <c r="A103" s="101"/>
      <c r="B103" s="101"/>
      <c r="C103" s="101"/>
      <c r="D103" s="101"/>
      <c r="E103" s="101"/>
      <c r="F103" s="101"/>
      <c r="G103" s="101"/>
      <c r="H103" s="101"/>
      <c r="I103" s="101"/>
      <c r="J103" s="101"/>
    </row>
    <row r="104" spans="1:10">
      <c r="A104" s="101"/>
      <c r="B104" s="101"/>
      <c r="C104" s="101"/>
      <c r="D104" s="101"/>
      <c r="E104" s="101"/>
      <c r="F104" s="101"/>
      <c r="G104" s="101"/>
      <c r="H104" s="101"/>
      <c r="I104" s="101"/>
      <c r="J104" s="101"/>
    </row>
    <row r="105" spans="1:10">
      <c r="A105" s="101"/>
      <c r="B105" s="101"/>
      <c r="C105" s="101"/>
      <c r="D105" s="101"/>
      <c r="E105" s="101"/>
      <c r="F105" s="101"/>
      <c r="G105" s="101"/>
      <c r="H105" s="101"/>
      <c r="I105" s="101"/>
      <c r="J105" s="101"/>
    </row>
    <row r="106" spans="1:10">
      <c r="A106" s="101"/>
      <c r="B106" s="101"/>
      <c r="C106" s="101"/>
      <c r="D106" s="101"/>
      <c r="E106" s="101"/>
      <c r="F106" s="101"/>
      <c r="G106" s="101"/>
      <c r="H106" s="101"/>
      <c r="I106" s="101"/>
      <c r="J106" s="101"/>
    </row>
    <row r="119" spans="1:10">
      <c r="A119" s="101"/>
      <c r="B119" s="101"/>
      <c r="C119" s="101"/>
      <c r="D119" s="101"/>
      <c r="E119" s="101"/>
      <c r="F119" s="101"/>
      <c r="G119" s="101"/>
      <c r="H119" s="101"/>
      <c r="I119" s="101"/>
      <c r="J119" s="101"/>
    </row>
    <row r="120" spans="1:10">
      <c r="A120" s="101"/>
      <c r="B120" s="101"/>
      <c r="C120" s="101"/>
      <c r="D120" s="101"/>
      <c r="E120" s="101"/>
      <c r="F120" s="101"/>
      <c r="G120" s="101"/>
      <c r="H120" s="101"/>
      <c r="I120" s="101"/>
      <c r="J120" s="101"/>
    </row>
    <row r="121" spans="1:10">
      <c r="A121" s="101"/>
      <c r="B121" s="101"/>
      <c r="C121" s="101"/>
      <c r="D121" s="101"/>
      <c r="E121" s="101"/>
      <c r="F121" s="101"/>
      <c r="G121" s="101"/>
      <c r="H121" s="101"/>
      <c r="I121" s="101"/>
      <c r="J121" s="101"/>
    </row>
    <row r="122" spans="1:10">
      <c r="A122" s="101"/>
      <c r="B122" s="101"/>
      <c r="C122" s="101"/>
      <c r="D122" s="101"/>
      <c r="E122" s="101"/>
      <c r="F122" s="101"/>
      <c r="G122" s="101"/>
      <c r="H122" s="101"/>
      <c r="I122" s="101"/>
      <c r="J122" s="101"/>
    </row>
    <row r="123" spans="1:10">
      <c r="A123" s="101"/>
      <c r="B123" s="101"/>
      <c r="C123" s="101"/>
      <c r="D123" s="101"/>
      <c r="E123" s="101"/>
      <c r="F123" s="101"/>
      <c r="G123" s="101"/>
      <c r="H123" s="101"/>
      <c r="I123" s="101"/>
      <c r="J123" s="101"/>
    </row>
    <row r="124" spans="1:10">
      <c r="A124" s="101"/>
      <c r="B124" s="101"/>
      <c r="C124" s="101"/>
      <c r="D124" s="101"/>
      <c r="E124" s="101"/>
      <c r="F124" s="101"/>
      <c r="G124" s="101"/>
      <c r="H124" s="101"/>
      <c r="I124" s="101"/>
      <c r="J124" s="101"/>
    </row>
    <row r="125" spans="1:10">
      <c r="A125" s="101"/>
      <c r="B125" s="101"/>
      <c r="C125" s="101"/>
      <c r="D125" s="101"/>
      <c r="E125" s="101"/>
      <c r="F125" s="101"/>
      <c r="G125" s="101"/>
      <c r="H125" s="101"/>
      <c r="I125" s="101"/>
      <c r="J125" s="101"/>
    </row>
    <row r="126" spans="1:10">
      <c r="A126" s="101"/>
      <c r="B126" s="101"/>
      <c r="C126" s="101"/>
      <c r="D126" s="101"/>
      <c r="E126" s="101"/>
      <c r="F126" s="101"/>
      <c r="G126" s="101"/>
      <c r="H126" s="101"/>
      <c r="I126" s="101"/>
      <c r="J126" s="101"/>
    </row>
    <row r="127" spans="1:10">
      <c r="A127" s="101"/>
      <c r="B127" s="101"/>
      <c r="C127" s="101"/>
      <c r="D127" s="101"/>
      <c r="E127" s="101"/>
      <c r="F127" s="101"/>
      <c r="G127" s="101"/>
      <c r="H127" s="101"/>
      <c r="I127" s="101"/>
      <c r="J127" s="101"/>
    </row>
    <row r="128" spans="1:10">
      <c r="A128" s="101"/>
      <c r="B128" s="101"/>
      <c r="C128" s="101"/>
      <c r="D128" s="101"/>
      <c r="E128" s="101"/>
      <c r="F128" s="101"/>
      <c r="G128" s="101"/>
      <c r="H128" s="101"/>
      <c r="I128" s="101"/>
      <c r="J128" s="101"/>
    </row>
    <row r="129" spans="1:10">
      <c r="A129" s="101"/>
      <c r="B129" s="101"/>
      <c r="C129" s="101"/>
      <c r="D129" s="101"/>
      <c r="E129" s="101"/>
      <c r="F129" s="101"/>
      <c r="G129" s="101"/>
      <c r="H129" s="101"/>
      <c r="I129" s="101"/>
      <c r="J129" s="101"/>
    </row>
    <row r="130" spans="1:10">
      <c r="A130" s="101"/>
      <c r="B130" s="101"/>
      <c r="C130" s="101"/>
      <c r="D130" s="101"/>
      <c r="E130" s="101"/>
      <c r="F130" s="101"/>
      <c r="G130" s="101"/>
      <c r="H130" s="101"/>
      <c r="I130" s="101"/>
      <c r="J130" s="101"/>
    </row>
    <row r="131" spans="1:10">
      <c r="A131" s="101"/>
      <c r="B131" s="101"/>
      <c r="C131" s="101"/>
      <c r="D131" s="101"/>
      <c r="E131" s="101"/>
      <c r="F131" s="101"/>
      <c r="G131" s="101"/>
      <c r="H131" s="101"/>
      <c r="I131" s="101"/>
      <c r="J131" s="101"/>
    </row>
    <row r="132" spans="1:10">
      <c r="A132" s="101"/>
      <c r="B132" s="101"/>
      <c r="C132" s="101"/>
      <c r="D132" s="101"/>
      <c r="E132" s="101"/>
      <c r="F132" s="101"/>
      <c r="G132" s="101"/>
      <c r="H132" s="101"/>
      <c r="I132" s="101"/>
      <c r="J132" s="101"/>
    </row>
    <row r="133" spans="1:10">
      <c r="A133" s="101"/>
      <c r="B133" s="101"/>
      <c r="C133" s="101"/>
      <c r="D133" s="101"/>
      <c r="E133" s="101"/>
      <c r="F133" s="101"/>
      <c r="G133" s="101"/>
      <c r="H133" s="101"/>
      <c r="I133" s="101"/>
      <c r="J133" s="101"/>
    </row>
    <row r="134" spans="1:10">
      <c r="A134" s="101"/>
      <c r="B134" s="101"/>
      <c r="C134" s="101"/>
      <c r="D134" s="101"/>
      <c r="E134" s="101"/>
      <c r="F134" s="101"/>
      <c r="G134" s="101"/>
      <c r="H134" s="101"/>
      <c r="I134" s="101"/>
      <c r="J134" s="101"/>
    </row>
    <row r="135" spans="1:10">
      <c r="A135" s="101"/>
      <c r="B135" s="101"/>
      <c r="C135" s="101"/>
      <c r="D135" s="101"/>
      <c r="E135" s="101"/>
      <c r="F135" s="101"/>
      <c r="G135" s="101"/>
      <c r="H135" s="101"/>
      <c r="I135" s="101"/>
      <c r="J135" s="101"/>
    </row>
    <row r="188" ht="30" customHeight="1"/>
    <row r="268" ht="30" customHeight="1"/>
    <row r="319" ht="12" customHeight="1"/>
  </sheetData>
  <mergeCells count="37">
    <mergeCell ref="G2:K2"/>
    <mergeCell ref="B68:F68"/>
    <mergeCell ref="G68:K68"/>
    <mergeCell ref="G46:K46"/>
    <mergeCell ref="B46:F46"/>
    <mergeCell ref="B24:F24"/>
    <mergeCell ref="G24:K24"/>
    <mergeCell ref="G25:H25"/>
    <mergeCell ref="I3:J3"/>
    <mergeCell ref="I25:J25"/>
    <mergeCell ref="G3:H3"/>
    <mergeCell ref="I47:J47"/>
    <mergeCell ref="K3:K4"/>
    <mergeCell ref="K25:K26"/>
    <mergeCell ref="K47:K48"/>
    <mergeCell ref="G47:H47"/>
    <mergeCell ref="A2:A4"/>
    <mergeCell ref="B47:C47"/>
    <mergeCell ref="D3:E3"/>
    <mergeCell ref="D47:E47"/>
    <mergeCell ref="A24:A26"/>
    <mergeCell ref="A46:A48"/>
    <mergeCell ref="B2:F2"/>
    <mergeCell ref="D25:E25"/>
    <mergeCell ref="B25:C25"/>
    <mergeCell ref="B3:C3"/>
    <mergeCell ref="F3:F4"/>
    <mergeCell ref="F25:F26"/>
    <mergeCell ref="F47:F48"/>
    <mergeCell ref="A90:K90"/>
    <mergeCell ref="I69:J69"/>
    <mergeCell ref="B69:C69"/>
    <mergeCell ref="G69:H69"/>
    <mergeCell ref="D69:E69"/>
    <mergeCell ref="K69:K70"/>
    <mergeCell ref="A68:A70"/>
    <mergeCell ref="F69:F70"/>
  </mergeCells>
  <phoneticPr fontId="0" type="noConversion"/>
  <printOptions horizontalCentered="1"/>
  <pageMargins left="0.19685039370078741" right="0.19685039370078741" top="0.23622047244094491" bottom="0.39370078740157483" header="0.31496062992125984" footer="0.23622047244094491"/>
  <pageSetup paperSize="9" firstPageNumber="17" pageOrder="overThenDown" orientation="portrait" useFirstPageNumber="1" r:id="rId1"/>
  <headerFooter alignWithMargins="0">
    <oddFooter>&amp;L&amp;"MetaNormalLF-Roman,Standard"&amp;8Statistisches Bundesamt, Fachserie 1 Reihe 2.1, 2013&amp;R&amp;"MetaNormalLF-Roman,Standard"&amp;8&amp;P</oddFooter>
  </headerFooter>
  <rowBreaks count="1" manualBreakCount="1">
    <brk id="4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A320"/>
  <sheetViews>
    <sheetView showGridLines="0" zoomScaleNormal="100" zoomScaleSheetLayoutView="100" workbookViewId="0">
      <selection sqref="A1:F1"/>
    </sheetView>
  </sheetViews>
  <sheetFormatPr baseColWidth="10" defaultRowHeight="12"/>
  <cols>
    <col min="1" max="1" width="30.7109375" style="106" customWidth="1"/>
    <col min="2" max="6" width="10.7109375" style="106" customWidth="1"/>
    <col min="7" max="7" width="30.7109375" style="106" customWidth="1"/>
    <col min="8" max="12" width="10.7109375" style="106" customWidth="1"/>
    <col min="13" max="13" width="30.7109375" style="106" customWidth="1"/>
    <col min="14" max="18" width="10.7109375" style="106" customWidth="1"/>
    <col min="19" max="19" width="30.7109375" style="106" customWidth="1"/>
    <col min="20" max="24" width="10.7109375" style="106" customWidth="1"/>
    <col min="25" max="16384" width="11.42578125" style="106"/>
  </cols>
  <sheetData>
    <row r="1" spans="1:27" ht="35.1" customHeight="1">
      <c r="A1" s="414" t="s">
        <v>611</v>
      </c>
      <c r="B1" s="414"/>
      <c r="C1" s="414"/>
      <c r="D1" s="414"/>
      <c r="E1" s="414"/>
      <c r="F1" s="414"/>
      <c r="G1" s="414" t="s">
        <v>611</v>
      </c>
      <c r="H1" s="414"/>
      <c r="I1" s="414"/>
      <c r="J1" s="414"/>
      <c r="K1" s="414"/>
      <c r="L1" s="414"/>
      <c r="M1" s="414" t="s">
        <v>611</v>
      </c>
      <c r="N1" s="414"/>
      <c r="O1" s="414"/>
      <c r="P1" s="414"/>
      <c r="Q1" s="414"/>
      <c r="R1" s="414"/>
      <c r="S1" s="414" t="s">
        <v>611</v>
      </c>
      <c r="T1" s="414"/>
      <c r="U1" s="414"/>
      <c r="V1" s="414"/>
      <c r="W1" s="414"/>
      <c r="X1" s="414"/>
    </row>
    <row r="2" spans="1:27" s="119" customFormat="1" ht="12" customHeight="1">
      <c r="A2" s="104"/>
      <c r="B2" s="138"/>
      <c r="C2" s="138"/>
      <c r="D2" s="138"/>
      <c r="E2" s="138"/>
      <c r="F2" s="138"/>
      <c r="G2" s="104"/>
      <c r="H2" s="138"/>
      <c r="I2" s="138"/>
      <c r="J2" s="138"/>
      <c r="K2" s="138"/>
      <c r="L2" s="138"/>
      <c r="M2" s="104"/>
      <c r="N2" s="138"/>
      <c r="O2" s="138"/>
      <c r="P2" s="138"/>
      <c r="Q2" s="138"/>
      <c r="R2" s="138"/>
      <c r="S2" s="104"/>
      <c r="T2" s="138"/>
      <c r="U2" s="138"/>
      <c r="V2" s="138"/>
      <c r="W2" s="138"/>
      <c r="X2" s="138"/>
    </row>
    <row r="3" spans="1:27" ht="13.5" customHeight="1">
      <c r="A3" s="415" t="s">
        <v>283</v>
      </c>
      <c r="B3" s="418" t="s">
        <v>202</v>
      </c>
      <c r="C3" s="418"/>
      <c r="D3" s="418"/>
      <c r="E3" s="418"/>
      <c r="F3" s="418"/>
      <c r="G3" s="415" t="s">
        <v>283</v>
      </c>
      <c r="H3" s="417" t="s">
        <v>203</v>
      </c>
      <c r="I3" s="418"/>
      <c r="J3" s="418"/>
      <c r="K3" s="418"/>
      <c r="L3" s="418"/>
      <c r="M3" s="415" t="s">
        <v>283</v>
      </c>
      <c r="N3" s="417" t="s">
        <v>209</v>
      </c>
      <c r="O3" s="418"/>
      <c r="P3" s="418"/>
      <c r="Q3" s="418"/>
      <c r="R3" s="418"/>
      <c r="S3" s="415" t="s">
        <v>283</v>
      </c>
      <c r="T3" s="417" t="s">
        <v>217</v>
      </c>
      <c r="U3" s="418"/>
      <c r="V3" s="418"/>
      <c r="W3" s="418"/>
      <c r="X3" s="418"/>
    </row>
    <row r="4" spans="1:27" ht="33.950000000000003" customHeight="1">
      <c r="A4" s="416"/>
      <c r="B4" s="135" t="s">
        <v>350</v>
      </c>
      <c r="C4" s="111" t="s">
        <v>351</v>
      </c>
      <c r="D4" s="111" t="s">
        <v>352</v>
      </c>
      <c r="E4" s="105" t="s">
        <v>136</v>
      </c>
      <c r="F4" s="136" t="s">
        <v>251</v>
      </c>
      <c r="G4" s="416"/>
      <c r="H4" s="108" t="s">
        <v>350</v>
      </c>
      <c r="I4" s="108" t="s">
        <v>351</v>
      </c>
      <c r="J4" s="108" t="s">
        <v>352</v>
      </c>
      <c r="K4" s="112" t="s">
        <v>136</v>
      </c>
      <c r="L4" s="136" t="s">
        <v>251</v>
      </c>
      <c r="M4" s="416"/>
      <c r="N4" s="108" t="s">
        <v>350</v>
      </c>
      <c r="O4" s="109" t="s">
        <v>351</v>
      </c>
      <c r="P4" s="108" t="s">
        <v>352</v>
      </c>
      <c r="Q4" s="110" t="s">
        <v>136</v>
      </c>
      <c r="R4" s="136" t="s">
        <v>251</v>
      </c>
      <c r="S4" s="416"/>
      <c r="T4" s="108" t="s">
        <v>350</v>
      </c>
      <c r="U4" s="108" t="s">
        <v>351</v>
      </c>
      <c r="V4" s="108" t="s">
        <v>352</v>
      </c>
      <c r="W4" s="110" t="s">
        <v>136</v>
      </c>
      <c r="X4" s="136" t="s">
        <v>251</v>
      </c>
      <c r="Y4" s="119"/>
      <c r="Z4" s="294"/>
      <c r="AA4" s="294"/>
    </row>
    <row r="5" spans="1:27" ht="12" customHeight="1">
      <c r="A5" s="110">
        <v>1</v>
      </c>
      <c r="B5" s="108">
        <v>7</v>
      </c>
      <c r="C5" s="108">
        <v>8</v>
      </c>
      <c r="D5" s="108">
        <v>9</v>
      </c>
      <c r="E5" s="112">
        <v>10</v>
      </c>
      <c r="F5" s="137">
        <v>11</v>
      </c>
      <c r="G5" s="110">
        <v>1</v>
      </c>
      <c r="H5" s="108">
        <v>12</v>
      </c>
      <c r="I5" s="108">
        <v>13</v>
      </c>
      <c r="J5" s="108">
        <v>14</v>
      </c>
      <c r="K5" s="112">
        <v>15</v>
      </c>
      <c r="L5" s="137">
        <v>16</v>
      </c>
      <c r="M5" s="110">
        <v>1</v>
      </c>
      <c r="N5" s="108">
        <v>17</v>
      </c>
      <c r="O5" s="108">
        <v>18</v>
      </c>
      <c r="P5" s="108">
        <v>19</v>
      </c>
      <c r="Q5" s="112">
        <v>20</v>
      </c>
      <c r="R5" s="137">
        <v>21</v>
      </c>
      <c r="S5" s="110">
        <v>1</v>
      </c>
      <c r="T5" s="108">
        <v>22</v>
      </c>
      <c r="U5" s="108">
        <v>23</v>
      </c>
      <c r="V5" s="108">
        <v>24</v>
      </c>
      <c r="W5" s="112">
        <v>25</v>
      </c>
      <c r="X5" s="137">
        <v>26</v>
      </c>
      <c r="Y5" s="119"/>
      <c r="Z5" s="294"/>
      <c r="AA5" s="294"/>
    </row>
    <row r="6" spans="1:27" ht="30" customHeight="1">
      <c r="A6" s="114" t="s">
        <v>353</v>
      </c>
      <c r="B6" s="115">
        <v>76937</v>
      </c>
      <c r="C6" s="115">
        <v>38239</v>
      </c>
      <c r="D6" s="115">
        <v>38698</v>
      </c>
      <c r="E6" s="281">
        <v>50.3</v>
      </c>
      <c r="F6" s="350">
        <v>2.0938988467348851</v>
      </c>
      <c r="G6" s="114" t="s">
        <v>353</v>
      </c>
      <c r="H6" s="115">
        <v>69948</v>
      </c>
      <c r="I6" s="115">
        <v>33491</v>
      </c>
      <c r="J6" s="115">
        <v>36457</v>
      </c>
      <c r="K6" s="281">
        <v>52.1</v>
      </c>
      <c r="L6" s="350">
        <v>1.8705366391043008</v>
      </c>
      <c r="M6" s="114" t="s">
        <v>353</v>
      </c>
      <c r="N6" s="115">
        <v>55047</v>
      </c>
      <c r="O6" s="115">
        <v>26109</v>
      </c>
      <c r="P6" s="115">
        <v>28938</v>
      </c>
      <c r="Q6" s="281">
        <v>52.6</v>
      </c>
      <c r="R6" s="350">
        <v>1.4547210499159908</v>
      </c>
      <c r="S6" s="114" t="s">
        <v>353</v>
      </c>
      <c r="T6" s="107">
        <v>53306</v>
      </c>
      <c r="U6" s="107">
        <v>25051</v>
      </c>
      <c r="V6" s="107">
        <v>28255</v>
      </c>
      <c r="W6" s="281">
        <v>53</v>
      </c>
      <c r="X6" s="350">
        <v>1.3876753612658685</v>
      </c>
      <c r="Y6" s="295"/>
      <c r="Z6" s="296"/>
      <c r="AA6" s="296"/>
    </row>
    <row r="7" spans="1:27" ht="18" customHeight="1">
      <c r="A7" s="116" t="s">
        <v>68</v>
      </c>
      <c r="B7" s="117">
        <v>17222</v>
      </c>
      <c r="C7" s="117">
        <v>6398</v>
      </c>
      <c r="D7" s="117">
        <v>10824</v>
      </c>
      <c r="E7" s="282">
        <v>62.8</v>
      </c>
      <c r="F7" s="351">
        <v>1.0103330990600077</v>
      </c>
      <c r="G7" s="116" t="s">
        <v>68</v>
      </c>
      <c r="H7" s="117">
        <v>17859</v>
      </c>
      <c r="I7" s="117">
        <v>6431</v>
      </c>
      <c r="J7" s="117">
        <v>11428</v>
      </c>
      <c r="K7" s="282">
        <v>64</v>
      </c>
      <c r="L7" s="351">
        <v>1.0316054015241007</v>
      </c>
      <c r="M7" s="116" t="s">
        <v>68</v>
      </c>
      <c r="N7" s="117">
        <v>15061</v>
      </c>
      <c r="O7" s="117">
        <v>5367</v>
      </c>
      <c r="P7" s="117">
        <v>9694</v>
      </c>
      <c r="Q7" s="282">
        <v>64.400000000000006</v>
      </c>
      <c r="R7" s="351">
        <v>0.8641813324862434</v>
      </c>
      <c r="S7" s="116" t="s">
        <v>68</v>
      </c>
      <c r="T7" s="117">
        <v>14405</v>
      </c>
      <c r="U7" s="117">
        <v>4975</v>
      </c>
      <c r="V7" s="117">
        <v>9430</v>
      </c>
      <c r="W7" s="282">
        <v>65.5</v>
      </c>
      <c r="X7" s="351">
        <v>0.8206220010622236</v>
      </c>
      <c r="Y7" s="121"/>
      <c r="Z7" s="119"/>
      <c r="AA7" s="119"/>
    </row>
    <row r="8" spans="1:27" ht="12" customHeight="1">
      <c r="A8" s="120" t="s">
        <v>354</v>
      </c>
      <c r="B8" s="117">
        <v>73</v>
      </c>
      <c r="C8" s="117">
        <v>19</v>
      </c>
      <c r="D8" s="117">
        <v>54</v>
      </c>
      <c r="E8" s="282">
        <v>74</v>
      </c>
      <c r="F8" s="351">
        <v>0.48653692348707017</v>
      </c>
      <c r="G8" s="120" t="s">
        <v>354</v>
      </c>
      <c r="H8" s="117">
        <v>71</v>
      </c>
      <c r="I8" s="117">
        <v>27</v>
      </c>
      <c r="J8" s="117">
        <v>44</v>
      </c>
      <c r="K8" s="282">
        <v>62</v>
      </c>
      <c r="L8" s="351">
        <v>0.45373840994278947</v>
      </c>
      <c r="M8" s="120" t="s">
        <v>354</v>
      </c>
      <c r="N8" s="117">
        <v>94</v>
      </c>
      <c r="O8" s="117">
        <v>32</v>
      </c>
      <c r="P8" s="117">
        <v>62</v>
      </c>
      <c r="Q8" s="282">
        <v>66</v>
      </c>
      <c r="R8" s="351">
        <v>0.61253746904730877</v>
      </c>
      <c r="S8" s="120" t="s">
        <v>354</v>
      </c>
      <c r="T8" s="140">
        <v>82</v>
      </c>
      <c r="U8" s="140">
        <v>31</v>
      </c>
      <c r="V8" s="140">
        <v>51</v>
      </c>
      <c r="W8" s="282">
        <v>62.2</v>
      </c>
      <c r="X8" s="351">
        <v>0.53139783552588948</v>
      </c>
      <c r="Y8" s="297"/>
      <c r="Z8" s="119"/>
      <c r="AA8" s="119"/>
    </row>
    <row r="9" spans="1:27" ht="12" customHeight="1">
      <c r="A9" s="120" t="s">
        <v>380</v>
      </c>
      <c r="B9" s="117">
        <v>409</v>
      </c>
      <c r="C9" s="117">
        <v>143</v>
      </c>
      <c r="D9" s="117">
        <v>266</v>
      </c>
      <c r="E9" s="282">
        <v>65</v>
      </c>
      <c r="F9" s="351">
        <v>4.0810217521452801</v>
      </c>
      <c r="G9" s="120" t="s">
        <v>380</v>
      </c>
      <c r="H9" s="117">
        <v>468</v>
      </c>
      <c r="I9" s="117">
        <v>148</v>
      </c>
      <c r="J9" s="117">
        <v>320</v>
      </c>
      <c r="K9" s="282">
        <v>68.400000000000006</v>
      </c>
      <c r="L9" s="351">
        <v>4.5672371638141804</v>
      </c>
      <c r="M9" s="120" t="s">
        <v>380</v>
      </c>
      <c r="N9" s="117">
        <v>802</v>
      </c>
      <c r="O9" s="117">
        <v>259</v>
      </c>
      <c r="P9" s="117">
        <v>543</v>
      </c>
      <c r="Q9" s="282">
        <v>67.7</v>
      </c>
      <c r="R9" s="351">
        <v>7.3342478280749885</v>
      </c>
      <c r="S9" s="120" t="s">
        <v>380</v>
      </c>
      <c r="T9" s="140">
        <v>1029</v>
      </c>
      <c r="U9" s="140">
        <v>344</v>
      </c>
      <c r="V9" s="140">
        <v>685</v>
      </c>
      <c r="W9" s="282">
        <v>66.599999999999994</v>
      </c>
      <c r="X9" s="351">
        <v>9.0286917609897337</v>
      </c>
      <c r="Y9" s="297"/>
      <c r="Z9" s="119"/>
      <c r="AA9" s="119"/>
    </row>
    <row r="10" spans="1:27" ht="12" customHeight="1">
      <c r="A10" s="120" t="s">
        <v>355</v>
      </c>
      <c r="B10" s="117">
        <v>8</v>
      </c>
      <c r="C10" s="117">
        <v>4</v>
      </c>
      <c r="D10" s="117">
        <v>4</v>
      </c>
      <c r="E10" s="282">
        <v>50</v>
      </c>
      <c r="F10" s="351">
        <v>7.1022727272727279E-2</v>
      </c>
      <c r="G10" s="120" t="s">
        <v>355</v>
      </c>
      <c r="H10" s="117">
        <v>4</v>
      </c>
      <c r="I10" s="117">
        <v>1</v>
      </c>
      <c r="J10" s="117">
        <v>3</v>
      </c>
      <c r="K10" s="282">
        <v>75</v>
      </c>
      <c r="L10" s="351">
        <v>3.4773537338085719E-2</v>
      </c>
      <c r="M10" s="120" t="s">
        <v>355</v>
      </c>
      <c r="N10" s="117">
        <v>17</v>
      </c>
      <c r="O10" s="117">
        <v>8</v>
      </c>
      <c r="P10" s="117">
        <v>9</v>
      </c>
      <c r="Q10" s="282">
        <v>52.9</v>
      </c>
      <c r="R10" s="351">
        <v>0.14708427063505797</v>
      </c>
      <c r="S10" s="120" t="s">
        <v>355</v>
      </c>
      <c r="T10" s="140">
        <v>17</v>
      </c>
      <c r="U10" s="140">
        <v>7</v>
      </c>
      <c r="V10" s="140">
        <v>10</v>
      </c>
      <c r="W10" s="282">
        <v>58.8</v>
      </c>
      <c r="X10" s="351">
        <v>0.14551057091500469</v>
      </c>
      <c r="Y10" s="297"/>
      <c r="Z10" s="119"/>
      <c r="AA10" s="119"/>
    </row>
    <row r="11" spans="1:27" ht="12" customHeight="1">
      <c r="A11" s="120" t="s">
        <v>356</v>
      </c>
      <c r="B11" s="117">
        <v>36</v>
      </c>
      <c r="C11" s="117">
        <v>11</v>
      </c>
      <c r="D11" s="117">
        <v>25</v>
      </c>
      <c r="E11" s="282">
        <v>69.400000000000006</v>
      </c>
      <c r="F11" s="351">
        <v>3.9691289966923926</v>
      </c>
      <c r="G11" s="120" t="s">
        <v>356</v>
      </c>
      <c r="H11" s="117">
        <v>61</v>
      </c>
      <c r="I11" s="117">
        <v>23</v>
      </c>
      <c r="J11" s="117">
        <v>38</v>
      </c>
      <c r="K11" s="282">
        <v>62.3</v>
      </c>
      <c r="L11" s="351">
        <v>5.4367201426024954</v>
      </c>
      <c r="M11" s="120" t="s">
        <v>356</v>
      </c>
      <c r="N11" s="117">
        <v>67</v>
      </c>
      <c r="O11" s="117">
        <v>18</v>
      </c>
      <c r="P11" s="117">
        <v>49</v>
      </c>
      <c r="Q11" s="282">
        <v>73.099999999999994</v>
      </c>
      <c r="R11" s="351">
        <v>5.2507836990595615</v>
      </c>
      <c r="S11" s="120" t="s">
        <v>356</v>
      </c>
      <c r="T11" s="140">
        <v>52</v>
      </c>
      <c r="U11" s="140">
        <v>16</v>
      </c>
      <c r="V11" s="140">
        <v>36</v>
      </c>
      <c r="W11" s="282">
        <v>69.2</v>
      </c>
      <c r="X11" s="351">
        <v>3.7956204379562042</v>
      </c>
      <c r="Y11" s="297"/>
      <c r="Z11" s="119"/>
      <c r="AA11" s="119"/>
    </row>
    <row r="12" spans="1:27" ht="12" customHeight="1">
      <c r="A12" s="120" t="s">
        <v>357</v>
      </c>
      <c r="B12" s="117">
        <v>81</v>
      </c>
      <c r="C12" s="117">
        <v>17</v>
      </c>
      <c r="D12" s="117">
        <v>64</v>
      </c>
      <c r="E12" s="282">
        <v>79</v>
      </c>
      <c r="F12" s="351">
        <v>0.9989883662114315</v>
      </c>
      <c r="G12" s="120" t="s">
        <v>357</v>
      </c>
      <c r="H12" s="117">
        <v>67</v>
      </c>
      <c r="I12" s="117">
        <v>7</v>
      </c>
      <c r="J12" s="117">
        <v>60</v>
      </c>
      <c r="K12" s="282">
        <v>89.6</v>
      </c>
      <c r="L12" s="351">
        <v>0.83468294506042107</v>
      </c>
      <c r="M12" s="120" t="s">
        <v>357</v>
      </c>
      <c r="N12" s="117">
        <v>61</v>
      </c>
      <c r="O12" s="117">
        <v>15</v>
      </c>
      <c r="P12" s="117">
        <v>46</v>
      </c>
      <c r="Q12" s="282">
        <v>75.400000000000006</v>
      </c>
      <c r="R12" s="351">
        <v>0.72767636901825361</v>
      </c>
      <c r="S12" s="120" t="s">
        <v>357</v>
      </c>
      <c r="T12" s="140">
        <v>79</v>
      </c>
      <c r="U12" s="140">
        <v>20</v>
      </c>
      <c r="V12" s="140">
        <v>59</v>
      </c>
      <c r="W12" s="282">
        <v>74.7</v>
      </c>
      <c r="X12" s="351">
        <v>0.94821298322392411</v>
      </c>
      <c r="Y12" s="297"/>
      <c r="Z12" s="119"/>
      <c r="AA12" s="119"/>
    </row>
    <row r="13" spans="1:27" ht="12" customHeight="1">
      <c r="A13" s="120" t="s">
        <v>358</v>
      </c>
      <c r="B13" s="117">
        <v>499</v>
      </c>
      <c r="C13" s="117">
        <v>157</v>
      </c>
      <c r="D13" s="117">
        <v>342</v>
      </c>
      <c r="E13" s="282">
        <v>68.5</v>
      </c>
      <c r="F13" s="351">
        <v>0.80920140305081978</v>
      </c>
      <c r="G13" s="120" t="s">
        <v>358</v>
      </c>
      <c r="H13" s="117">
        <v>404</v>
      </c>
      <c r="I13" s="117">
        <v>129</v>
      </c>
      <c r="J13" s="117">
        <v>275</v>
      </c>
      <c r="K13" s="282">
        <v>68.099999999999994</v>
      </c>
      <c r="L13" s="351">
        <v>0.6113189524795033</v>
      </c>
      <c r="M13" s="120" t="s">
        <v>358</v>
      </c>
      <c r="N13" s="117">
        <v>405</v>
      </c>
      <c r="O13" s="117">
        <v>138</v>
      </c>
      <c r="P13" s="117">
        <v>267</v>
      </c>
      <c r="Q13" s="282">
        <v>65.900000000000006</v>
      </c>
      <c r="R13" s="351">
        <v>0.60807334300014027</v>
      </c>
      <c r="S13" s="120" t="s">
        <v>358</v>
      </c>
      <c r="T13" s="140">
        <v>393</v>
      </c>
      <c r="U13" s="140">
        <v>145</v>
      </c>
      <c r="V13" s="140">
        <v>248</v>
      </c>
      <c r="W13" s="282">
        <v>63.1</v>
      </c>
      <c r="X13" s="351">
        <v>0.56131787675411837</v>
      </c>
      <c r="Y13" s="297"/>
      <c r="Z13" s="119"/>
      <c r="AA13" s="119"/>
    </row>
    <row r="14" spans="1:27" ht="12" customHeight="1">
      <c r="A14" s="120" t="s">
        <v>359</v>
      </c>
      <c r="B14" s="117">
        <v>1657</v>
      </c>
      <c r="C14" s="117">
        <v>864</v>
      </c>
      <c r="D14" s="117">
        <v>793</v>
      </c>
      <c r="E14" s="282">
        <v>47.9</v>
      </c>
      <c r="F14" s="351">
        <v>0.6532366159426003</v>
      </c>
      <c r="G14" s="120" t="s">
        <v>359</v>
      </c>
      <c r="H14" s="117">
        <v>2691</v>
      </c>
      <c r="I14" s="117">
        <v>1327</v>
      </c>
      <c r="J14" s="117">
        <v>1364</v>
      </c>
      <c r="K14" s="282">
        <v>50.7</v>
      </c>
      <c r="L14" s="351">
        <v>1.0566283699416519</v>
      </c>
      <c r="M14" s="120" t="s">
        <v>359</v>
      </c>
      <c r="N14" s="117">
        <v>1779</v>
      </c>
      <c r="O14" s="117">
        <v>907</v>
      </c>
      <c r="P14" s="117">
        <v>872</v>
      </c>
      <c r="Q14" s="282">
        <v>49</v>
      </c>
      <c r="R14" s="351">
        <v>0.70609072749584001</v>
      </c>
      <c r="S14" s="120" t="s">
        <v>359</v>
      </c>
      <c r="T14" s="140">
        <v>1362</v>
      </c>
      <c r="U14" s="140">
        <v>687</v>
      </c>
      <c r="V14" s="140">
        <v>675</v>
      </c>
      <c r="W14" s="282">
        <v>49.6</v>
      </c>
      <c r="X14" s="351">
        <v>0.54580427987496993</v>
      </c>
      <c r="Y14" s="297"/>
      <c r="Z14" s="119"/>
      <c r="AA14" s="119"/>
    </row>
    <row r="15" spans="1:27" ht="12" customHeight="1">
      <c r="A15" s="120" t="s">
        <v>360</v>
      </c>
      <c r="B15" s="117">
        <v>17</v>
      </c>
      <c r="C15" s="117">
        <v>3</v>
      </c>
      <c r="D15" s="117">
        <v>14</v>
      </c>
      <c r="E15" s="282">
        <v>82.4</v>
      </c>
      <c r="F15" s="351">
        <v>0.28600269179004034</v>
      </c>
      <c r="G15" s="120" t="s">
        <v>360</v>
      </c>
      <c r="H15" s="117">
        <v>24</v>
      </c>
      <c r="I15" s="117">
        <v>12</v>
      </c>
      <c r="J15" s="117">
        <v>12</v>
      </c>
      <c r="K15" s="282">
        <v>50</v>
      </c>
      <c r="L15" s="351">
        <v>0.3892312682452157</v>
      </c>
      <c r="M15" s="120" t="s">
        <v>360</v>
      </c>
      <c r="N15" s="117">
        <v>16</v>
      </c>
      <c r="O15" s="117">
        <v>8</v>
      </c>
      <c r="P15" s="117">
        <v>8</v>
      </c>
      <c r="Q15" s="282">
        <v>50</v>
      </c>
      <c r="R15" s="351">
        <v>0.2549800796812749</v>
      </c>
      <c r="S15" s="120" t="s">
        <v>360</v>
      </c>
      <c r="T15" s="140">
        <v>25</v>
      </c>
      <c r="U15" s="140">
        <v>12</v>
      </c>
      <c r="V15" s="140">
        <v>13</v>
      </c>
      <c r="W15" s="282">
        <v>52</v>
      </c>
      <c r="X15" s="351">
        <v>0.37192003719200373</v>
      </c>
      <c r="Y15" s="297"/>
      <c r="Z15" s="119"/>
      <c r="AA15" s="119"/>
    </row>
    <row r="16" spans="1:27" ht="12" customHeight="1">
      <c r="A16" s="120" t="s">
        <v>361</v>
      </c>
      <c r="B16" s="117">
        <v>1558</v>
      </c>
      <c r="C16" s="117">
        <v>808</v>
      </c>
      <c r="D16" s="117">
        <v>750</v>
      </c>
      <c r="E16" s="282">
        <v>48.1</v>
      </c>
      <c r="F16" s="351">
        <v>0.34926553164727547</v>
      </c>
      <c r="G16" s="120" t="s">
        <v>361</v>
      </c>
      <c r="H16" s="117">
        <v>1265</v>
      </c>
      <c r="I16" s="117">
        <v>630</v>
      </c>
      <c r="J16" s="117">
        <v>635</v>
      </c>
      <c r="K16" s="282">
        <v>50.2</v>
      </c>
      <c r="L16" s="351">
        <v>0.28082086783423571</v>
      </c>
      <c r="M16" s="120" t="s">
        <v>361</v>
      </c>
      <c r="N16" s="117">
        <v>1392</v>
      </c>
      <c r="O16" s="117">
        <v>664</v>
      </c>
      <c r="P16" s="117">
        <v>728</v>
      </c>
      <c r="Q16" s="282">
        <v>52.3</v>
      </c>
      <c r="R16" s="351">
        <v>0.30664207049674685</v>
      </c>
      <c r="S16" s="120" t="s">
        <v>361</v>
      </c>
      <c r="T16" s="140">
        <v>1273</v>
      </c>
      <c r="U16" s="140">
        <v>587</v>
      </c>
      <c r="V16" s="140">
        <v>686</v>
      </c>
      <c r="W16" s="282">
        <v>53.9</v>
      </c>
      <c r="X16" s="351">
        <v>0.27912043025393152</v>
      </c>
      <c r="Y16" s="297"/>
      <c r="Z16" s="119"/>
      <c r="AA16" s="119"/>
    </row>
    <row r="17" spans="1:27" ht="12" customHeight="1">
      <c r="A17" s="120" t="s">
        <v>382</v>
      </c>
      <c r="B17" s="117">
        <v>1729</v>
      </c>
      <c r="C17" s="117">
        <v>781</v>
      </c>
      <c r="D17" s="117">
        <v>948</v>
      </c>
      <c r="E17" s="282">
        <v>54.8</v>
      </c>
      <c r="F17" s="351">
        <v>0.86020969790551149</v>
      </c>
      <c r="G17" s="120" t="s">
        <v>382</v>
      </c>
      <c r="H17" s="117">
        <v>1224</v>
      </c>
      <c r="I17" s="117">
        <v>569</v>
      </c>
      <c r="J17" s="117">
        <v>655</v>
      </c>
      <c r="K17" s="282">
        <v>53.5</v>
      </c>
      <c r="L17" s="351">
        <v>0.60699685573641826</v>
      </c>
      <c r="M17" s="120" t="s">
        <v>382</v>
      </c>
      <c r="N17" s="117">
        <v>1032</v>
      </c>
      <c r="O17" s="117">
        <v>448</v>
      </c>
      <c r="P17" s="117">
        <v>584</v>
      </c>
      <c r="Q17" s="282">
        <v>56.6</v>
      </c>
      <c r="R17" s="351">
        <v>0.51309842838746889</v>
      </c>
      <c r="S17" s="120" t="s">
        <v>382</v>
      </c>
      <c r="T17" s="140">
        <v>542</v>
      </c>
      <c r="U17" s="140">
        <v>216</v>
      </c>
      <c r="V17" s="140">
        <v>326</v>
      </c>
      <c r="W17" s="282">
        <v>60.1</v>
      </c>
      <c r="X17" s="351">
        <v>0.26955518421262037</v>
      </c>
      <c r="Y17" s="297"/>
      <c r="Z17" s="119"/>
      <c r="AA17" s="119"/>
    </row>
    <row r="18" spans="1:27" ht="12" customHeight="1">
      <c r="A18" s="120" t="s">
        <v>362</v>
      </c>
      <c r="B18" s="117">
        <v>163</v>
      </c>
      <c r="C18" s="117">
        <v>68</v>
      </c>
      <c r="D18" s="117">
        <v>95</v>
      </c>
      <c r="E18" s="282">
        <v>58.3</v>
      </c>
      <c r="F18" s="351">
        <v>9.2351274787535402</v>
      </c>
      <c r="G18" s="120" t="s">
        <v>362</v>
      </c>
      <c r="H18" s="117">
        <v>198</v>
      </c>
      <c r="I18" s="117">
        <v>82</v>
      </c>
      <c r="J18" s="117">
        <v>116</v>
      </c>
      <c r="K18" s="282">
        <v>58.6</v>
      </c>
      <c r="L18" s="351">
        <v>9.5930232558139537</v>
      </c>
      <c r="M18" s="120" t="s">
        <v>362</v>
      </c>
      <c r="N18" s="117">
        <v>160</v>
      </c>
      <c r="O18" s="117">
        <v>48</v>
      </c>
      <c r="P18" s="117">
        <v>112</v>
      </c>
      <c r="Q18" s="282">
        <v>70</v>
      </c>
      <c r="R18" s="351">
        <v>6.5627563576702217</v>
      </c>
      <c r="S18" s="120" t="s">
        <v>362</v>
      </c>
      <c r="T18" s="140">
        <v>141</v>
      </c>
      <c r="U18" s="140">
        <v>46</v>
      </c>
      <c r="V18" s="140">
        <v>95</v>
      </c>
      <c r="W18" s="282">
        <v>67.400000000000006</v>
      </c>
      <c r="X18" s="351">
        <v>4.7764227642276422</v>
      </c>
      <c r="Y18" s="297"/>
      <c r="Z18" s="119"/>
      <c r="AA18" s="119"/>
    </row>
    <row r="19" spans="1:27" ht="12" customHeight="1">
      <c r="A19" s="120" t="s">
        <v>363</v>
      </c>
      <c r="B19" s="117">
        <v>129</v>
      </c>
      <c r="C19" s="117">
        <v>31</v>
      </c>
      <c r="D19" s="117">
        <v>98</v>
      </c>
      <c r="E19" s="282">
        <v>76</v>
      </c>
      <c r="F19" s="351">
        <v>5.4777070063694273</v>
      </c>
      <c r="G19" s="120" t="s">
        <v>363</v>
      </c>
      <c r="H19" s="117">
        <v>214</v>
      </c>
      <c r="I19" s="117">
        <v>39</v>
      </c>
      <c r="J19" s="117">
        <v>175</v>
      </c>
      <c r="K19" s="282">
        <v>81.8</v>
      </c>
      <c r="L19" s="351">
        <v>6.9121447028423768</v>
      </c>
      <c r="M19" s="120" t="s">
        <v>363</v>
      </c>
      <c r="N19" s="117">
        <v>217</v>
      </c>
      <c r="O19" s="117">
        <v>56</v>
      </c>
      <c r="P19" s="117">
        <v>161</v>
      </c>
      <c r="Q19" s="282">
        <v>74.2</v>
      </c>
      <c r="R19" s="351">
        <v>5.8632801945420159</v>
      </c>
      <c r="S19" s="120" t="s">
        <v>363</v>
      </c>
      <c r="T19" s="140">
        <v>233</v>
      </c>
      <c r="U19" s="140">
        <v>56</v>
      </c>
      <c r="V19" s="140">
        <v>177</v>
      </c>
      <c r="W19" s="282">
        <v>76</v>
      </c>
      <c r="X19" s="351">
        <v>5.5397051830718027</v>
      </c>
      <c r="Y19" s="297"/>
      <c r="Z19" s="119"/>
      <c r="AA19" s="119"/>
    </row>
    <row r="20" spans="1:27" ht="12" customHeight="1">
      <c r="A20" s="120" t="s">
        <v>364</v>
      </c>
      <c r="B20" s="117">
        <v>5</v>
      </c>
      <c r="C20" s="117">
        <v>0</v>
      </c>
      <c r="D20" s="117">
        <v>5</v>
      </c>
      <c r="E20" s="282">
        <v>100</v>
      </c>
      <c r="F20" s="351">
        <v>0.13970382788488406</v>
      </c>
      <c r="G20" s="120" t="s">
        <v>364</v>
      </c>
      <c r="H20" s="117">
        <v>5</v>
      </c>
      <c r="I20" s="117">
        <v>3</v>
      </c>
      <c r="J20" s="117">
        <v>2</v>
      </c>
      <c r="K20" s="282">
        <v>40</v>
      </c>
      <c r="L20" s="351">
        <v>0.13766519823788548</v>
      </c>
      <c r="M20" s="120" t="s">
        <v>364</v>
      </c>
      <c r="N20" s="117">
        <v>14</v>
      </c>
      <c r="O20" s="117">
        <v>6</v>
      </c>
      <c r="P20" s="117">
        <v>8</v>
      </c>
      <c r="Q20" s="282">
        <v>57.1</v>
      </c>
      <c r="R20" s="351">
        <v>0.37909558624424583</v>
      </c>
      <c r="S20" s="120" t="s">
        <v>364</v>
      </c>
      <c r="T20" s="140">
        <v>24</v>
      </c>
      <c r="U20" s="140">
        <v>14</v>
      </c>
      <c r="V20" s="140">
        <v>10</v>
      </c>
      <c r="W20" s="282">
        <v>41.7</v>
      </c>
      <c r="X20" s="351">
        <v>0.63542494042891184</v>
      </c>
      <c r="Y20" s="297"/>
      <c r="Z20" s="119"/>
      <c r="AA20" s="119"/>
    </row>
    <row r="21" spans="1:27" ht="12" customHeight="1">
      <c r="A21" s="120" t="s">
        <v>365</v>
      </c>
      <c r="B21" s="117">
        <v>7</v>
      </c>
      <c r="C21" s="117">
        <v>4</v>
      </c>
      <c r="D21" s="117">
        <v>3</v>
      </c>
      <c r="E21" s="282">
        <v>42.9</v>
      </c>
      <c r="F21" s="351">
        <v>3.4313725490196081</v>
      </c>
      <c r="G21" s="120" t="s">
        <v>365</v>
      </c>
      <c r="H21" s="117">
        <v>2</v>
      </c>
      <c r="I21" s="117">
        <v>1</v>
      </c>
      <c r="J21" s="117">
        <v>1</v>
      </c>
      <c r="K21" s="282">
        <v>50</v>
      </c>
      <c r="L21" s="351">
        <v>0.97560975609756095</v>
      </c>
      <c r="M21" s="120" t="s">
        <v>365</v>
      </c>
      <c r="N21" s="117">
        <v>2</v>
      </c>
      <c r="O21" s="117">
        <v>1</v>
      </c>
      <c r="P21" s="117">
        <v>1</v>
      </c>
      <c r="Q21" s="282">
        <v>50</v>
      </c>
      <c r="R21" s="351">
        <v>0.98522167487684731</v>
      </c>
      <c r="S21" s="120" t="s">
        <v>365</v>
      </c>
      <c r="T21" s="140">
        <v>0</v>
      </c>
      <c r="U21" s="140">
        <v>0</v>
      </c>
      <c r="V21" s="140">
        <v>0</v>
      </c>
      <c r="W21" s="282">
        <v>0</v>
      </c>
      <c r="X21" s="351" t="s">
        <v>608</v>
      </c>
      <c r="Y21" s="297"/>
      <c r="Z21" s="119"/>
      <c r="AA21" s="119"/>
    </row>
    <row r="22" spans="1:27" ht="12" customHeight="1">
      <c r="A22" s="120" t="s">
        <v>366</v>
      </c>
      <c r="B22" s="117">
        <v>297</v>
      </c>
      <c r="C22" s="117">
        <v>132</v>
      </c>
      <c r="D22" s="117">
        <v>165</v>
      </c>
      <c r="E22" s="282">
        <v>55.6</v>
      </c>
      <c r="F22" s="351">
        <v>0.38002241488142008</v>
      </c>
      <c r="G22" s="120" t="s">
        <v>366</v>
      </c>
      <c r="H22" s="117">
        <v>236</v>
      </c>
      <c r="I22" s="117">
        <v>131</v>
      </c>
      <c r="J22" s="117">
        <v>105</v>
      </c>
      <c r="K22" s="282">
        <v>44.5</v>
      </c>
      <c r="L22" s="351">
        <v>0.29710292767520147</v>
      </c>
      <c r="M22" s="120" t="s">
        <v>366</v>
      </c>
      <c r="N22" s="117">
        <v>327</v>
      </c>
      <c r="O22" s="117">
        <v>148</v>
      </c>
      <c r="P22" s="117">
        <v>179</v>
      </c>
      <c r="Q22" s="282">
        <v>54.7</v>
      </c>
      <c r="R22" s="351">
        <v>0.41354289556139084</v>
      </c>
      <c r="S22" s="120" t="s">
        <v>366</v>
      </c>
      <c r="T22" s="140">
        <v>365</v>
      </c>
      <c r="U22" s="140">
        <v>177</v>
      </c>
      <c r="V22" s="140">
        <v>188</v>
      </c>
      <c r="W22" s="282">
        <v>51.5</v>
      </c>
      <c r="X22" s="351">
        <v>0.45845489334293182</v>
      </c>
      <c r="Y22" s="297"/>
      <c r="Z22" s="119"/>
      <c r="AA22" s="119"/>
    </row>
    <row r="23" spans="1:27" ht="12" customHeight="1">
      <c r="A23" s="120" t="s">
        <v>367</v>
      </c>
      <c r="B23" s="117">
        <v>200</v>
      </c>
      <c r="C23" s="117">
        <v>83</v>
      </c>
      <c r="D23" s="117">
        <v>117</v>
      </c>
      <c r="E23" s="282">
        <v>58.5</v>
      </c>
      <c r="F23" s="351">
        <v>0.14669639713648633</v>
      </c>
      <c r="G23" s="120" t="s">
        <v>367</v>
      </c>
      <c r="H23" s="117">
        <v>219</v>
      </c>
      <c r="I23" s="117">
        <v>105</v>
      </c>
      <c r="J23" s="117">
        <v>114</v>
      </c>
      <c r="K23" s="282">
        <v>52.1</v>
      </c>
      <c r="L23" s="351">
        <v>0.15957795638202524</v>
      </c>
      <c r="M23" s="120" t="s">
        <v>367</v>
      </c>
      <c r="N23" s="117">
        <v>250</v>
      </c>
      <c r="O23" s="117">
        <v>131</v>
      </c>
      <c r="P23" s="117">
        <v>119</v>
      </c>
      <c r="Q23" s="282">
        <v>47.6</v>
      </c>
      <c r="R23" s="351">
        <v>0.18199554474906454</v>
      </c>
      <c r="S23" s="120" t="s">
        <v>367</v>
      </c>
      <c r="T23" s="140">
        <v>333</v>
      </c>
      <c r="U23" s="140">
        <v>156</v>
      </c>
      <c r="V23" s="140">
        <v>177</v>
      </c>
      <c r="W23" s="282">
        <v>53.2</v>
      </c>
      <c r="X23" s="351">
        <v>0.24195429104477612</v>
      </c>
      <c r="Y23" s="297"/>
      <c r="Z23" s="119"/>
      <c r="AA23" s="119"/>
    </row>
    <row r="24" spans="1:27" ht="12" customHeight="1">
      <c r="A24" s="120" t="s">
        <v>368</v>
      </c>
      <c r="B24" s="117">
        <v>6907</v>
      </c>
      <c r="C24" s="117">
        <v>2130</v>
      </c>
      <c r="D24" s="117">
        <v>4777</v>
      </c>
      <c r="E24" s="282">
        <v>69.2</v>
      </c>
      <c r="F24" s="351">
        <v>5.165665017625531</v>
      </c>
      <c r="G24" s="120" t="s">
        <v>368</v>
      </c>
      <c r="H24" s="117">
        <v>5479</v>
      </c>
      <c r="I24" s="117">
        <v>1623</v>
      </c>
      <c r="J24" s="117">
        <v>3856</v>
      </c>
      <c r="K24" s="282">
        <v>70.400000000000006</v>
      </c>
      <c r="L24" s="351">
        <v>3.9126862205708974</v>
      </c>
      <c r="M24" s="120" t="s">
        <v>368</v>
      </c>
      <c r="N24" s="117">
        <v>4245</v>
      </c>
      <c r="O24" s="117">
        <v>1180</v>
      </c>
      <c r="P24" s="117">
        <v>3065</v>
      </c>
      <c r="Q24" s="282">
        <v>72.2</v>
      </c>
      <c r="R24" s="351">
        <v>2.9579487465491763</v>
      </c>
      <c r="S24" s="120" t="s">
        <v>368</v>
      </c>
      <c r="T24" s="140">
        <v>3841</v>
      </c>
      <c r="U24" s="140">
        <v>991</v>
      </c>
      <c r="V24" s="140">
        <v>2850</v>
      </c>
      <c r="W24" s="282">
        <v>74.2</v>
      </c>
      <c r="X24" s="351">
        <v>2.6094350532294821</v>
      </c>
      <c r="Y24" s="297"/>
      <c r="Z24" s="119"/>
      <c r="AA24" s="119"/>
    </row>
    <row r="25" spans="1:27" ht="12" customHeight="1">
      <c r="A25" s="120" t="s">
        <v>369</v>
      </c>
      <c r="B25" s="117">
        <v>327</v>
      </c>
      <c r="C25" s="117">
        <v>145</v>
      </c>
      <c r="D25" s="117">
        <v>182</v>
      </c>
      <c r="E25" s="282">
        <v>55.7</v>
      </c>
      <c r="F25" s="351">
        <v>0.38669394415997538</v>
      </c>
      <c r="G25" s="120" t="s">
        <v>369</v>
      </c>
      <c r="H25" s="117">
        <v>237</v>
      </c>
      <c r="I25" s="117">
        <v>113</v>
      </c>
      <c r="J25" s="117">
        <v>124</v>
      </c>
      <c r="K25" s="282">
        <v>52.3</v>
      </c>
      <c r="L25" s="351">
        <v>0.27005469462169551</v>
      </c>
      <c r="M25" s="120" t="s">
        <v>369</v>
      </c>
      <c r="N25" s="117">
        <v>297</v>
      </c>
      <c r="O25" s="117">
        <v>133</v>
      </c>
      <c r="P25" s="117">
        <v>164</v>
      </c>
      <c r="Q25" s="282">
        <v>55.2</v>
      </c>
      <c r="R25" s="351">
        <v>0.32900221187297846</v>
      </c>
      <c r="S25" s="120" t="s">
        <v>369</v>
      </c>
      <c r="T25" s="140">
        <v>277</v>
      </c>
      <c r="U25" s="140">
        <v>140</v>
      </c>
      <c r="V25" s="140">
        <v>137</v>
      </c>
      <c r="W25" s="282">
        <v>49.5</v>
      </c>
      <c r="X25" s="351">
        <v>0.30220049966725215</v>
      </c>
      <c r="Y25" s="297"/>
      <c r="Z25" s="119"/>
      <c r="AA25" s="119"/>
    </row>
    <row r="26" spans="1:27" ht="12" customHeight="1">
      <c r="A26" s="120" t="s">
        <v>385</v>
      </c>
      <c r="B26" s="117">
        <v>1379</v>
      </c>
      <c r="C26" s="117">
        <v>367</v>
      </c>
      <c r="D26" s="117">
        <v>1012</v>
      </c>
      <c r="E26" s="282">
        <v>73.400000000000006</v>
      </c>
      <c r="F26" s="351">
        <v>5.2058523307247366</v>
      </c>
      <c r="G26" s="120" t="s">
        <v>385</v>
      </c>
      <c r="H26" s="117">
        <v>3502</v>
      </c>
      <c r="I26" s="117">
        <v>950</v>
      </c>
      <c r="J26" s="117">
        <v>2552</v>
      </c>
      <c r="K26" s="282">
        <v>72.900000000000006</v>
      </c>
      <c r="L26" s="351">
        <v>13.099962560838637</v>
      </c>
      <c r="M26" s="120" t="s">
        <v>385</v>
      </c>
      <c r="N26" s="117">
        <v>2137</v>
      </c>
      <c r="O26" s="117">
        <v>581</v>
      </c>
      <c r="P26" s="117">
        <v>1556</v>
      </c>
      <c r="Q26" s="282">
        <v>72.8</v>
      </c>
      <c r="R26" s="351">
        <v>7.9940119760479043</v>
      </c>
      <c r="S26" s="120" t="s">
        <v>385</v>
      </c>
      <c r="T26" s="140">
        <v>2357</v>
      </c>
      <c r="U26" s="140">
        <v>664</v>
      </c>
      <c r="V26" s="140">
        <v>1693</v>
      </c>
      <c r="W26" s="282">
        <v>71.8</v>
      </c>
      <c r="X26" s="351">
        <v>8.5774591506241133</v>
      </c>
      <c r="Y26" s="297"/>
      <c r="Z26" s="119"/>
      <c r="AA26" s="119"/>
    </row>
    <row r="27" spans="1:27" ht="12" customHeight="1">
      <c r="A27" s="120" t="s">
        <v>370</v>
      </c>
      <c r="B27" s="117">
        <v>61</v>
      </c>
      <c r="C27" s="117">
        <v>23</v>
      </c>
      <c r="D27" s="117">
        <v>38</v>
      </c>
      <c r="E27" s="282">
        <v>62.3</v>
      </c>
      <c r="F27" s="351">
        <v>0.63894052044609662</v>
      </c>
      <c r="G27" s="120" t="s">
        <v>370</v>
      </c>
      <c r="H27" s="117">
        <v>48</v>
      </c>
      <c r="I27" s="117">
        <v>21</v>
      </c>
      <c r="J27" s="117">
        <v>27</v>
      </c>
      <c r="K27" s="282">
        <v>56.3</v>
      </c>
      <c r="L27" s="351">
        <v>0.49622194654336305</v>
      </c>
      <c r="M27" s="120" t="s">
        <v>370</v>
      </c>
      <c r="N27" s="117">
        <v>53</v>
      </c>
      <c r="O27" s="117">
        <v>17</v>
      </c>
      <c r="P27" s="117">
        <v>36</v>
      </c>
      <c r="Q27" s="282">
        <v>67.900000000000006</v>
      </c>
      <c r="R27" s="351">
        <v>0.48277375466315553</v>
      </c>
      <c r="S27" s="120" t="s">
        <v>370</v>
      </c>
      <c r="T27" s="140">
        <v>62</v>
      </c>
      <c r="U27" s="140">
        <v>23</v>
      </c>
      <c r="V27" s="140">
        <v>39</v>
      </c>
      <c r="W27" s="282">
        <v>62.9</v>
      </c>
      <c r="X27" s="351">
        <v>0.6044538706256628</v>
      </c>
      <c r="Y27" s="297"/>
      <c r="Z27" s="119"/>
      <c r="AA27" s="119"/>
    </row>
    <row r="28" spans="1:27" ht="12" customHeight="1">
      <c r="A28" s="120" t="s">
        <v>371</v>
      </c>
      <c r="B28" s="117">
        <v>331</v>
      </c>
      <c r="C28" s="117">
        <v>84</v>
      </c>
      <c r="D28" s="117">
        <v>247</v>
      </c>
      <c r="E28" s="282">
        <v>74.599999999999994</v>
      </c>
      <c r="F28" s="351">
        <v>8.8835212023617824</v>
      </c>
      <c r="G28" s="120" t="s">
        <v>371</v>
      </c>
      <c r="H28" s="117">
        <v>241</v>
      </c>
      <c r="I28" s="117">
        <v>49</v>
      </c>
      <c r="J28" s="117">
        <v>192</v>
      </c>
      <c r="K28" s="282">
        <v>79.7</v>
      </c>
      <c r="L28" s="351">
        <v>5.4623753399818673</v>
      </c>
      <c r="M28" s="120" t="s">
        <v>371</v>
      </c>
      <c r="N28" s="117">
        <v>204</v>
      </c>
      <c r="O28" s="117">
        <v>50</v>
      </c>
      <c r="P28" s="117">
        <v>154</v>
      </c>
      <c r="Q28" s="282">
        <v>75.5</v>
      </c>
      <c r="R28" s="351">
        <v>4</v>
      </c>
      <c r="S28" s="120" t="s">
        <v>371</v>
      </c>
      <c r="T28" s="140">
        <v>253</v>
      </c>
      <c r="U28" s="140">
        <v>53</v>
      </c>
      <c r="V28" s="140">
        <v>200</v>
      </c>
      <c r="W28" s="282">
        <v>79.099999999999994</v>
      </c>
      <c r="X28" s="351">
        <v>4.4161284691918308</v>
      </c>
      <c r="Y28" s="297"/>
      <c r="Z28" s="119"/>
      <c r="AA28" s="119"/>
    </row>
    <row r="29" spans="1:27" ht="12" customHeight="1">
      <c r="A29" s="120" t="s">
        <v>372</v>
      </c>
      <c r="B29" s="117">
        <v>66</v>
      </c>
      <c r="C29" s="117">
        <v>25</v>
      </c>
      <c r="D29" s="117">
        <v>41</v>
      </c>
      <c r="E29" s="282">
        <v>62.1</v>
      </c>
      <c r="F29" s="351">
        <v>0.35957504767093434</v>
      </c>
      <c r="G29" s="120" t="s">
        <v>372</v>
      </c>
      <c r="H29" s="117">
        <v>94</v>
      </c>
      <c r="I29" s="117">
        <v>36</v>
      </c>
      <c r="J29" s="117">
        <v>58</v>
      </c>
      <c r="K29" s="282">
        <v>61.7</v>
      </c>
      <c r="L29" s="351">
        <v>0.51352089593007377</v>
      </c>
      <c r="M29" s="120" t="s">
        <v>372</v>
      </c>
      <c r="N29" s="117">
        <v>213</v>
      </c>
      <c r="O29" s="117">
        <v>92</v>
      </c>
      <c r="P29" s="117">
        <v>121</v>
      </c>
      <c r="Q29" s="282">
        <v>56.8</v>
      </c>
      <c r="R29" s="351">
        <v>1.1759509744382488</v>
      </c>
      <c r="S29" s="120" t="s">
        <v>372</v>
      </c>
      <c r="T29" s="140">
        <v>157</v>
      </c>
      <c r="U29" s="140">
        <v>62</v>
      </c>
      <c r="V29" s="140">
        <v>95</v>
      </c>
      <c r="W29" s="282">
        <v>60.5</v>
      </c>
      <c r="X29" s="351">
        <v>0.88080853706735929</v>
      </c>
      <c r="Y29" s="297"/>
      <c r="Z29" s="119"/>
      <c r="AA29" s="119"/>
    </row>
    <row r="30" spans="1:27" ht="12" customHeight="1">
      <c r="A30" s="120" t="s">
        <v>373</v>
      </c>
      <c r="B30" s="117">
        <v>114</v>
      </c>
      <c r="C30" s="117">
        <v>49</v>
      </c>
      <c r="D30" s="117">
        <v>65</v>
      </c>
      <c r="E30" s="282">
        <v>57</v>
      </c>
      <c r="F30" s="351">
        <v>0.135087095627444</v>
      </c>
      <c r="G30" s="120" t="s">
        <v>373</v>
      </c>
      <c r="H30" s="117">
        <v>113</v>
      </c>
      <c r="I30" s="117">
        <v>55</v>
      </c>
      <c r="J30" s="117">
        <v>58</v>
      </c>
      <c r="K30" s="282">
        <v>51.3</v>
      </c>
      <c r="L30" s="351">
        <v>0.13466328220895452</v>
      </c>
      <c r="M30" s="120" t="s">
        <v>373</v>
      </c>
      <c r="N30" s="117">
        <v>256</v>
      </c>
      <c r="O30" s="117">
        <v>113</v>
      </c>
      <c r="P30" s="117">
        <v>143</v>
      </c>
      <c r="Q30" s="282">
        <v>55.9</v>
      </c>
      <c r="R30" s="351">
        <v>0.30793658430966875</v>
      </c>
      <c r="S30" s="120" t="s">
        <v>373</v>
      </c>
      <c r="T30" s="140">
        <v>321</v>
      </c>
      <c r="U30" s="140">
        <v>131</v>
      </c>
      <c r="V30" s="140">
        <v>190</v>
      </c>
      <c r="W30" s="282">
        <v>59.2</v>
      </c>
      <c r="X30" s="351">
        <v>0.38944967485198484</v>
      </c>
      <c r="Y30" s="297"/>
      <c r="Z30" s="119"/>
      <c r="AA30" s="119"/>
    </row>
    <row r="31" spans="1:27" ht="12" customHeight="1">
      <c r="A31" s="120" t="s">
        <v>374</v>
      </c>
      <c r="B31" s="117">
        <v>278</v>
      </c>
      <c r="C31" s="117">
        <v>88</v>
      </c>
      <c r="D31" s="117">
        <v>190</v>
      </c>
      <c r="E31" s="282">
        <v>68.3</v>
      </c>
      <c r="F31" s="351">
        <v>2.5690786433786155</v>
      </c>
      <c r="G31" s="120" t="s">
        <v>374</v>
      </c>
      <c r="H31" s="117">
        <v>224</v>
      </c>
      <c r="I31" s="117">
        <v>48</v>
      </c>
      <c r="J31" s="117">
        <v>176</v>
      </c>
      <c r="K31" s="282">
        <v>78.599999999999994</v>
      </c>
      <c r="L31" s="351">
        <v>1.8497013934970139</v>
      </c>
      <c r="M31" s="120" t="s">
        <v>374</v>
      </c>
      <c r="N31" s="117">
        <v>301</v>
      </c>
      <c r="O31" s="117">
        <v>60</v>
      </c>
      <c r="P31" s="117">
        <v>241</v>
      </c>
      <c r="Q31" s="282">
        <v>80.099999999999994</v>
      </c>
      <c r="R31" s="351">
        <v>2.2885040811656112</v>
      </c>
      <c r="S31" s="120" t="s">
        <v>374</v>
      </c>
      <c r="T31" s="140">
        <v>312</v>
      </c>
      <c r="U31" s="140">
        <v>67</v>
      </c>
      <c r="V31" s="140">
        <v>245</v>
      </c>
      <c r="W31" s="282">
        <v>78.5</v>
      </c>
      <c r="X31" s="351">
        <v>2.1945558134627561</v>
      </c>
      <c r="Y31" s="297"/>
      <c r="Z31" s="119"/>
      <c r="AA31" s="119"/>
    </row>
    <row r="32" spans="1:27" ht="12" customHeight="1">
      <c r="A32" s="120" t="s">
        <v>375</v>
      </c>
      <c r="B32" s="117">
        <v>617</v>
      </c>
      <c r="C32" s="117">
        <v>234</v>
      </c>
      <c r="D32" s="117">
        <v>383</v>
      </c>
      <c r="E32" s="282">
        <v>62.1</v>
      </c>
      <c r="F32" s="351">
        <v>2.4992899744390797</v>
      </c>
      <c r="G32" s="120" t="s">
        <v>375</v>
      </c>
      <c r="H32" s="117">
        <v>552</v>
      </c>
      <c r="I32" s="117">
        <v>200</v>
      </c>
      <c r="J32" s="117">
        <v>352</v>
      </c>
      <c r="K32" s="282">
        <v>63.8</v>
      </c>
      <c r="L32" s="351">
        <v>2.1525960073446107</v>
      </c>
      <c r="M32" s="120" t="s">
        <v>375</v>
      </c>
      <c r="N32" s="117">
        <v>487</v>
      </c>
      <c r="O32" s="117">
        <v>145</v>
      </c>
      <c r="P32" s="117">
        <v>342</v>
      </c>
      <c r="Q32" s="282">
        <v>70.2</v>
      </c>
      <c r="R32" s="351">
        <v>1.8743491843110032</v>
      </c>
      <c r="S32" s="120" t="s">
        <v>375</v>
      </c>
      <c r="T32" s="140">
        <v>612</v>
      </c>
      <c r="U32" s="140">
        <v>203</v>
      </c>
      <c r="V32" s="140">
        <v>409</v>
      </c>
      <c r="W32" s="282">
        <v>66.8</v>
      </c>
      <c r="X32" s="351">
        <v>2.3322391022215436</v>
      </c>
      <c r="Y32" s="297"/>
      <c r="Z32" s="119"/>
      <c r="AA32" s="119"/>
    </row>
    <row r="33" spans="1:27" ht="12" customHeight="1">
      <c r="A33" s="120" t="s">
        <v>376</v>
      </c>
      <c r="B33" s="117">
        <v>264</v>
      </c>
      <c r="C33" s="117">
        <v>121</v>
      </c>
      <c r="D33" s="117">
        <v>143</v>
      </c>
      <c r="E33" s="282">
        <v>54.2</v>
      </c>
      <c r="F33" s="351">
        <v>0.40086623969036539</v>
      </c>
      <c r="G33" s="120" t="s">
        <v>376</v>
      </c>
      <c r="H33" s="117">
        <v>211</v>
      </c>
      <c r="I33" s="117">
        <v>100</v>
      </c>
      <c r="J33" s="117">
        <v>111</v>
      </c>
      <c r="K33" s="282">
        <v>52.6</v>
      </c>
      <c r="L33" s="351">
        <v>0.31379648487591461</v>
      </c>
      <c r="M33" s="120" t="s">
        <v>376</v>
      </c>
      <c r="N33" s="117">
        <v>232</v>
      </c>
      <c r="O33" s="117">
        <v>108</v>
      </c>
      <c r="P33" s="117">
        <v>124</v>
      </c>
      <c r="Q33" s="282">
        <v>53.4</v>
      </c>
      <c r="R33" s="351">
        <v>0.33803491033100497</v>
      </c>
      <c r="S33" s="120" t="s">
        <v>376</v>
      </c>
      <c r="T33" s="140">
        <v>260</v>
      </c>
      <c r="U33" s="140">
        <v>125</v>
      </c>
      <c r="V33" s="140">
        <v>135</v>
      </c>
      <c r="W33" s="282">
        <v>51.9</v>
      </c>
      <c r="X33" s="351">
        <v>0.37561055272651689</v>
      </c>
      <c r="Y33" s="297"/>
      <c r="Z33" s="119"/>
      <c r="AA33" s="119"/>
    </row>
    <row r="34" spans="1:27" ht="12" customHeight="1">
      <c r="A34" s="120" t="s">
        <v>377</v>
      </c>
      <c r="B34" s="117">
        <v>10</v>
      </c>
      <c r="C34" s="117">
        <v>7</v>
      </c>
      <c r="D34" s="117">
        <v>3</v>
      </c>
      <c r="E34" s="282">
        <v>30</v>
      </c>
      <c r="F34" s="351">
        <v>2.2172949002217295</v>
      </c>
      <c r="G34" s="120" t="s">
        <v>377</v>
      </c>
      <c r="H34" s="117">
        <v>5</v>
      </c>
      <c r="I34" s="117">
        <v>2</v>
      </c>
      <c r="J34" s="117">
        <v>3</v>
      </c>
      <c r="K34" s="282">
        <v>60</v>
      </c>
      <c r="L34" s="351">
        <v>1.1013215859030838</v>
      </c>
      <c r="M34" s="120" t="s">
        <v>377</v>
      </c>
      <c r="N34" s="117">
        <v>1</v>
      </c>
      <c r="O34" s="117">
        <v>1</v>
      </c>
      <c r="P34" s="117">
        <v>0</v>
      </c>
      <c r="Q34" s="340">
        <v>0</v>
      </c>
      <c r="R34" s="351">
        <v>0.22222222222222221</v>
      </c>
      <c r="S34" s="120" t="s">
        <v>377</v>
      </c>
      <c r="T34" s="140">
        <v>3</v>
      </c>
      <c r="U34" s="140">
        <v>2</v>
      </c>
      <c r="V34" s="117">
        <v>1</v>
      </c>
      <c r="W34" s="282">
        <v>33.299999999999997</v>
      </c>
      <c r="X34" s="351">
        <v>0.67114093959731547</v>
      </c>
      <c r="Y34" s="297"/>
      <c r="Z34" s="119"/>
      <c r="AA34" s="119"/>
    </row>
    <row r="35" spans="1:27" ht="18" customHeight="1">
      <c r="A35" s="116" t="s">
        <v>210</v>
      </c>
      <c r="B35" s="117">
        <v>47102</v>
      </c>
      <c r="C35" s="117">
        <v>26324</v>
      </c>
      <c r="D35" s="117">
        <v>20778</v>
      </c>
      <c r="E35" s="282">
        <v>44.1</v>
      </c>
      <c r="F35" s="351">
        <v>2.6850842781369564</v>
      </c>
      <c r="G35" s="116" t="s">
        <v>210</v>
      </c>
      <c r="H35" s="117">
        <v>40329</v>
      </c>
      <c r="I35" s="117">
        <v>22103</v>
      </c>
      <c r="J35" s="117">
        <v>18226</v>
      </c>
      <c r="K35" s="282">
        <v>45.2</v>
      </c>
      <c r="L35" s="351">
        <v>2.2648955512605129</v>
      </c>
      <c r="M35" s="116" t="s">
        <v>210</v>
      </c>
      <c r="N35" s="117">
        <v>31914</v>
      </c>
      <c r="O35" s="117">
        <v>17438</v>
      </c>
      <c r="P35" s="117">
        <v>14476</v>
      </c>
      <c r="Q35" s="282">
        <v>45.4</v>
      </c>
      <c r="R35" s="351">
        <v>1.774732638908199</v>
      </c>
      <c r="S35" s="116" t="s">
        <v>210</v>
      </c>
      <c r="T35" s="117">
        <v>29791</v>
      </c>
      <c r="U35" s="117">
        <v>16222</v>
      </c>
      <c r="V35" s="117">
        <v>13569</v>
      </c>
      <c r="W35" s="282">
        <v>45.5</v>
      </c>
      <c r="X35" s="351">
        <v>1.6491778193361655</v>
      </c>
      <c r="Y35" s="121"/>
      <c r="Z35" s="119"/>
      <c r="AA35" s="119"/>
    </row>
    <row r="36" spans="1:27" ht="12" customHeight="1">
      <c r="A36" s="120" t="s">
        <v>381</v>
      </c>
      <c r="B36" s="117">
        <v>5</v>
      </c>
      <c r="C36" s="117">
        <v>2</v>
      </c>
      <c r="D36" s="117">
        <v>3</v>
      </c>
      <c r="E36" s="282">
        <v>60</v>
      </c>
      <c r="F36" s="351">
        <v>0.84175084175084169</v>
      </c>
      <c r="G36" s="120" t="s">
        <v>381</v>
      </c>
      <c r="H36" s="117">
        <v>0</v>
      </c>
      <c r="I36" s="117">
        <v>0</v>
      </c>
      <c r="J36" s="117">
        <v>0</v>
      </c>
      <c r="K36" s="282">
        <v>0</v>
      </c>
      <c r="L36" s="351" t="s">
        <v>608</v>
      </c>
      <c r="M36" s="120" t="s">
        <v>381</v>
      </c>
      <c r="N36" s="117">
        <v>4</v>
      </c>
      <c r="O36" s="117">
        <v>3</v>
      </c>
      <c r="P36" s="117">
        <v>1</v>
      </c>
      <c r="Q36" s="282">
        <v>25</v>
      </c>
      <c r="R36" s="351">
        <v>0.62794348508634223</v>
      </c>
      <c r="S36" s="120" t="s">
        <v>381</v>
      </c>
      <c r="T36" s="140">
        <v>5</v>
      </c>
      <c r="U36" s="140">
        <v>2</v>
      </c>
      <c r="V36" s="140">
        <v>3</v>
      </c>
      <c r="W36" s="282">
        <v>60</v>
      </c>
      <c r="X36" s="351">
        <v>0.78125</v>
      </c>
      <c r="Y36" s="121"/>
      <c r="Z36" s="119"/>
      <c r="AA36" s="119"/>
    </row>
    <row r="37" spans="1:27" ht="12" customHeight="1">
      <c r="A37" s="120" t="s">
        <v>383</v>
      </c>
      <c r="B37" s="117">
        <v>1106</v>
      </c>
      <c r="C37" s="117">
        <v>587</v>
      </c>
      <c r="D37" s="117">
        <v>519</v>
      </c>
      <c r="E37" s="282">
        <v>46.9</v>
      </c>
      <c r="F37" s="351">
        <v>2.5114882387733748</v>
      </c>
      <c r="G37" s="120" t="s">
        <v>383</v>
      </c>
      <c r="H37" s="117">
        <v>1009</v>
      </c>
      <c r="I37" s="117">
        <v>534</v>
      </c>
      <c r="J37" s="117">
        <v>475</v>
      </c>
      <c r="K37" s="282">
        <v>47.1</v>
      </c>
      <c r="L37" s="351">
        <v>2.2489190032541342</v>
      </c>
      <c r="M37" s="120" t="s">
        <v>383</v>
      </c>
      <c r="N37" s="117">
        <v>977</v>
      </c>
      <c r="O37" s="117">
        <v>505</v>
      </c>
      <c r="P37" s="117">
        <v>472</v>
      </c>
      <c r="Q37" s="282">
        <v>48.3</v>
      </c>
      <c r="R37" s="351">
        <v>2.1266869830213322</v>
      </c>
      <c r="S37" s="120" t="s">
        <v>383</v>
      </c>
      <c r="T37" s="140">
        <v>830</v>
      </c>
      <c r="U37" s="140">
        <v>433</v>
      </c>
      <c r="V37" s="140">
        <v>397</v>
      </c>
      <c r="W37" s="282">
        <v>47.8</v>
      </c>
      <c r="X37" s="351">
        <v>1.7573948209786361</v>
      </c>
      <c r="Y37" s="297"/>
      <c r="Z37" s="119"/>
      <c r="AA37" s="119"/>
    </row>
    <row r="38" spans="1:27" ht="12" customHeight="1">
      <c r="A38" s="120" t="s">
        <v>254</v>
      </c>
      <c r="B38" s="117">
        <v>70</v>
      </c>
      <c r="C38" s="117">
        <v>35</v>
      </c>
      <c r="D38" s="117">
        <v>35</v>
      </c>
      <c r="E38" s="282">
        <v>50</v>
      </c>
      <c r="F38" s="283" t="s">
        <v>614</v>
      </c>
      <c r="G38" s="120" t="s">
        <v>254</v>
      </c>
      <c r="H38" s="117">
        <v>146</v>
      </c>
      <c r="I38" s="117">
        <v>80</v>
      </c>
      <c r="J38" s="117">
        <v>66</v>
      </c>
      <c r="K38" s="282">
        <v>45.2</v>
      </c>
      <c r="L38" s="351">
        <v>26.593806921675771</v>
      </c>
      <c r="M38" s="120" t="s">
        <v>254</v>
      </c>
      <c r="N38" s="117">
        <v>141</v>
      </c>
      <c r="O38" s="117">
        <v>68</v>
      </c>
      <c r="P38" s="117">
        <v>73</v>
      </c>
      <c r="Q38" s="282">
        <v>51.8</v>
      </c>
      <c r="R38" s="351">
        <v>9.4630872483221484</v>
      </c>
      <c r="S38" s="120" t="s">
        <v>254</v>
      </c>
      <c r="T38" s="140">
        <v>122</v>
      </c>
      <c r="U38" s="140">
        <v>47</v>
      </c>
      <c r="V38" s="140">
        <v>75</v>
      </c>
      <c r="W38" s="282">
        <v>61.5</v>
      </c>
      <c r="X38" s="351">
        <v>2.793679871765514</v>
      </c>
      <c r="Y38" s="297"/>
      <c r="Z38" s="119"/>
      <c r="AA38" s="119"/>
    </row>
    <row r="39" spans="1:27" ht="12" customHeight="1">
      <c r="A39" s="120" t="s">
        <v>253</v>
      </c>
      <c r="B39" s="117">
        <v>2979</v>
      </c>
      <c r="C39" s="117">
        <v>1789</v>
      </c>
      <c r="D39" s="117">
        <v>1190</v>
      </c>
      <c r="E39" s="282">
        <v>39.9</v>
      </c>
      <c r="F39" s="283" t="s">
        <v>614</v>
      </c>
      <c r="G39" s="120" t="s">
        <v>253</v>
      </c>
      <c r="H39" s="117">
        <v>9066</v>
      </c>
      <c r="I39" s="117">
        <v>5137</v>
      </c>
      <c r="J39" s="117">
        <v>3929</v>
      </c>
      <c r="K39" s="282">
        <v>43.3</v>
      </c>
      <c r="L39" s="351">
        <v>50.498523923578233</v>
      </c>
      <c r="M39" s="120" t="s">
        <v>253</v>
      </c>
      <c r="N39" s="117">
        <v>6267</v>
      </c>
      <c r="O39" s="117">
        <v>3410</v>
      </c>
      <c r="P39" s="117">
        <v>2857</v>
      </c>
      <c r="Q39" s="282">
        <v>45.6</v>
      </c>
      <c r="R39" s="351">
        <v>12.198065282130136</v>
      </c>
      <c r="S39" s="120" t="s">
        <v>253</v>
      </c>
      <c r="T39" s="140">
        <v>4174</v>
      </c>
      <c r="U39" s="140">
        <v>2276</v>
      </c>
      <c r="V39" s="140">
        <v>1898</v>
      </c>
      <c r="W39" s="282">
        <v>45.5</v>
      </c>
      <c r="X39" s="351">
        <v>4.6591581367832386</v>
      </c>
      <c r="Y39" s="297"/>
      <c r="Z39" s="119"/>
      <c r="AA39" s="119"/>
    </row>
    <row r="40" spans="1:27" ht="12" customHeight="1">
      <c r="A40" s="120" t="s">
        <v>233</v>
      </c>
      <c r="B40" s="117">
        <v>9552</v>
      </c>
      <c r="C40" s="117">
        <v>5716</v>
      </c>
      <c r="D40" s="117">
        <v>3836</v>
      </c>
      <c r="E40" s="282">
        <v>40.200000000000003</v>
      </c>
      <c r="F40" s="351">
        <v>4.8656111179035744</v>
      </c>
      <c r="G40" s="120" t="s">
        <v>233</v>
      </c>
      <c r="H40" s="117">
        <v>1246</v>
      </c>
      <c r="I40" s="117">
        <v>723</v>
      </c>
      <c r="J40" s="117">
        <v>523</v>
      </c>
      <c r="K40" s="282">
        <v>42</v>
      </c>
      <c r="L40" s="351">
        <v>0.64122027408821669</v>
      </c>
      <c r="M40" s="120" t="s">
        <v>233</v>
      </c>
      <c r="N40" s="117">
        <v>76</v>
      </c>
      <c r="O40" s="117">
        <v>36</v>
      </c>
      <c r="P40" s="117">
        <v>40</v>
      </c>
      <c r="Q40" s="282">
        <v>52.6</v>
      </c>
      <c r="R40" s="351">
        <v>4.4319261967658598E-2</v>
      </c>
      <c r="S40" s="120" t="s">
        <v>233</v>
      </c>
      <c r="T40" s="140">
        <v>13</v>
      </c>
      <c r="U40" s="140">
        <v>5</v>
      </c>
      <c r="V40" s="140">
        <v>8</v>
      </c>
      <c r="W40" s="282">
        <v>61.5</v>
      </c>
      <c r="X40" s="351">
        <v>9.4040032118287882E-3</v>
      </c>
      <c r="Y40" s="297"/>
      <c r="Z40" s="119"/>
      <c r="AA40" s="119"/>
    </row>
    <row r="41" spans="1:27" ht="12" customHeight="1">
      <c r="A41" s="120" t="s">
        <v>390</v>
      </c>
      <c r="B41" s="117">
        <v>33388</v>
      </c>
      <c r="C41" s="117">
        <v>18195</v>
      </c>
      <c r="D41" s="117">
        <v>15193</v>
      </c>
      <c r="E41" s="282">
        <v>45.5</v>
      </c>
      <c r="F41" s="351">
        <v>2.4441899226963422</v>
      </c>
      <c r="G41" s="120" t="s">
        <v>390</v>
      </c>
      <c r="H41" s="117">
        <v>28861</v>
      </c>
      <c r="I41" s="117">
        <v>15628</v>
      </c>
      <c r="J41" s="117">
        <v>13233</v>
      </c>
      <c r="K41" s="282">
        <v>45.9</v>
      </c>
      <c r="L41" s="351">
        <v>2.0721946735512411</v>
      </c>
      <c r="M41" s="120" t="s">
        <v>390</v>
      </c>
      <c r="N41" s="117">
        <v>24449</v>
      </c>
      <c r="O41" s="117">
        <v>13416</v>
      </c>
      <c r="P41" s="117">
        <v>11033</v>
      </c>
      <c r="Q41" s="282">
        <v>45.1</v>
      </c>
      <c r="R41" s="351">
        <v>1.7299600751227395</v>
      </c>
      <c r="S41" s="120" t="s">
        <v>390</v>
      </c>
      <c r="T41" s="140">
        <v>24647</v>
      </c>
      <c r="U41" s="140">
        <v>13459</v>
      </c>
      <c r="V41" s="140">
        <v>11188</v>
      </c>
      <c r="W41" s="282">
        <v>45.4</v>
      </c>
      <c r="X41" s="351">
        <v>1.7221837107765585</v>
      </c>
      <c r="Y41" s="297"/>
      <c r="Z41" s="119"/>
      <c r="AA41" s="119"/>
    </row>
    <row r="42" spans="1:27" ht="18" customHeight="1">
      <c r="A42" s="120" t="s">
        <v>211</v>
      </c>
      <c r="B42" s="117">
        <v>28</v>
      </c>
      <c r="C42" s="117">
        <v>12</v>
      </c>
      <c r="D42" s="117">
        <v>16</v>
      </c>
      <c r="E42" s="282">
        <v>57.1</v>
      </c>
      <c r="F42" s="351">
        <v>4.6681987934501581E-2</v>
      </c>
      <c r="G42" s="120" t="s">
        <v>211</v>
      </c>
      <c r="H42" s="117">
        <v>61</v>
      </c>
      <c r="I42" s="117">
        <v>20</v>
      </c>
      <c r="J42" s="117">
        <v>41</v>
      </c>
      <c r="K42" s="282">
        <v>67.2</v>
      </c>
      <c r="L42" s="351">
        <v>0.20102983706002681</v>
      </c>
      <c r="M42" s="120" t="s">
        <v>211</v>
      </c>
      <c r="N42" s="117">
        <v>427</v>
      </c>
      <c r="O42" s="117">
        <v>183</v>
      </c>
      <c r="P42" s="117">
        <v>244</v>
      </c>
      <c r="Q42" s="282">
        <v>57.1</v>
      </c>
      <c r="R42" s="351">
        <v>1.4252696456086287</v>
      </c>
      <c r="S42" s="120" t="s">
        <v>211</v>
      </c>
      <c r="T42" s="117">
        <v>321</v>
      </c>
      <c r="U42" s="117">
        <v>129</v>
      </c>
      <c r="V42" s="117">
        <v>192</v>
      </c>
      <c r="W42" s="282">
        <v>59.8</v>
      </c>
      <c r="X42" s="351">
        <v>0.87124538907430182</v>
      </c>
      <c r="Y42" s="297"/>
      <c r="Z42" s="119"/>
      <c r="AA42" s="119"/>
    </row>
    <row r="43" spans="1:27" ht="12" customHeight="1">
      <c r="A43" s="120" t="s">
        <v>212</v>
      </c>
      <c r="B43" s="117">
        <v>1</v>
      </c>
      <c r="C43" s="117">
        <v>0</v>
      </c>
      <c r="D43" s="117">
        <v>1</v>
      </c>
      <c r="E43" s="282">
        <v>100</v>
      </c>
      <c r="F43" s="351">
        <v>0.89285714285714279</v>
      </c>
      <c r="G43" s="120" t="s">
        <v>212</v>
      </c>
      <c r="H43" s="117">
        <v>0</v>
      </c>
      <c r="I43" s="117">
        <v>0</v>
      </c>
      <c r="J43" s="117">
        <v>0</v>
      </c>
      <c r="K43" s="282">
        <v>0</v>
      </c>
      <c r="L43" s="351" t="s">
        <v>608</v>
      </c>
      <c r="M43" s="120" t="s">
        <v>212</v>
      </c>
      <c r="N43" s="117">
        <v>1</v>
      </c>
      <c r="O43" s="117">
        <v>1</v>
      </c>
      <c r="P43" s="117">
        <v>0</v>
      </c>
      <c r="Q43" s="340">
        <v>0</v>
      </c>
      <c r="R43" s="351">
        <v>0.90090090090090091</v>
      </c>
      <c r="S43" s="120" t="s">
        <v>212</v>
      </c>
      <c r="T43" s="140">
        <v>0</v>
      </c>
      <c r="U43" s="140">
        <v>0</v>
      </c>
      <c r="V43" s="117">
        <v>0</v>
      </c>
      <c r="W43" s="282">
        <v>0</v>
      </c>
      <c r="X43" s="351" t="s">
        <v>608</v>
      </c>
      <c r="Y43" s="297"/>
      <c r="Z43" s="119"/>
      <c r="AA43" s="119"/>
    </row>
    <row r="44" spans="1:27" ht="12" customHeight="1">
      <c r="A44" s="120" t="s">
        <v>384</v>
      </c>
      <c r="B44" s="117">
        <v>3</v>
      </c>
      <c r="C44" s="117">
        <v>1</v>
      </c>
      <c r="D44" s="117">
        <v>2</v>
      </c>
      <c r="E44" s="282">
        <v>66.7</v>
      </c>
      <c r="F44" s="351">
        <v>8.6755349913244656E-2</v>
      </c>
      <c r="G44" s="120" t="s">
        <v>384</v>
      </c>
      <c r="H44" s="117">
        <v>5</v>
      </c>
      <c r="I44" s="117">
        <v>1</v>
      </c>
      <c r="J44" s="117">
        <v>4</v>
      </c>
      <c r="K44" s="282">
        <v>80</v>
      </c>
      <c r="L44" s="351">
        <v>0.14128284826222096</v>
      </c>
      <c r="M44" s="120" t="s">
        <v>384</v>
      </c>
      <c r="N44" s="117">
        <v>4</v>
      </c>
      <c r="O44" s="117">
        <v>3</v>
      </c>
      <c r="P44" s="117">
        <v>1</v>
      </c>
      <c r="Q44" s="282">
        <v>25</v>
      </c>
      <c r="R44" s="351">
        <v>0.1117006422786931</v>
      </c>
      <c r="S44" s="120" t="s">
        <v>384</v>
      </c>
      <c r="T44" s="140">
        <v>1</v>
      </c>
      <c r="U44" s="140">
        <v>0</v>
      </c>
      <c r="V44" s="140">
        <v>1</v>
      </c>
      <c r="W44" s="282">
        <v>100</v>
      </c>
      <c r="X44" s="351">
        <v>2.7631942525559547E-2</v>
      </c>
      <c r="Y44" s="297"/>
      <c r="Z44" s="119"/>
      <c r="AA44" s="119"/>
    </row>
    <row r="45" spans="1:27" ht="12" customHeight="1">
      <c r="A45" s="120" t="s">
        <v>389</v>
      </c>
      <c r="B45" s="117">
        <v>24</v>
      </c>
      <c r="C45" s="117">
        <v>11</v>
      </c>
      <c r="D45" s="117">
        <v>13</v>
      </c>
      <c r="E45" s="282">
        <v>54.2</v>
      </c>
      <c r="F45" s="351">
        <v>3.7070598896119945E-2</v>
      </c>
      <c r="G45" s="120" t="s">
        <v>389</v>
      </c>
      <c r="H45" s="117">
        <v>56</v>
      </c>
      <c r="I45" s="117">
        <v>19</v>
      </c>
      <c r="J45" s="117">
        <v>37</v>
      </c>
      <c r="K45" s="282">
        <v>66.099999999999994</v>
      </c>
      <c r="L45" s="351">
        <v>0.21050927050441262</v>
      </c>
      <c r="M45" s="120" t="s">
        <v>389</v>
      </c>
      <c r="N45" s="117">
        <v>422</v>
      </c>
      <c r="O45" s="117">
        <v>179</v>
      </c>
      <c r="P45" s="117">
        <v>243</v>
      </c>
      <c r="Q45" s="282">
        <v>57.6</v>
      </c>
      <c r="R45" s="351">
        <v>1.6167953667953667</v>
      </c>
      <c r="S45" s="120" t="s">
        <v>389</v>
      </c>
      <c r="T45" s="140">
        <v>320</v>
      </c>
      <c r="U45" s="140">
        <v>129</v>
      </c>
      <c r="V45" s="140">
        <v>191</v>
      </c>
      <c r="W45" s="282">
        <v>59.7</v>
      </c>
      <c r="X45" s="351">
        <v>0.99866575021226689</v>
      </c>
      <c r="Y45" s="297"/>
      <c r="Z45" s="119"/>
      <c r="AA45" s="119"/>
    </row>
    <row r="46" spans="1:27" ht="18" customHeight="1">
      <c r="A46" s="116" t="s">
        <v>44</v>
      </c>
      <c r="B46" s="117">
        <v>12585</v>
      </c>
      <c r="C46" s="117">
        <v>5505</v>
      </c>
      <c r="D46" s="117">
        <v>7080</v>
      </c>
      <c r="E46" s="282">
        <v>56.3</v>
      </c>
      <c r="F46" s="351">
        <v>6.6901015214928821</v>
      </c>
      <c r="G46" s="116" t="s">
        <v>44</v>
      </c>
      <c r="H46" s="117">
        <v>11699</v>
      </c>
      <c r="I46" s="117">
        <v>4937</v>
      </c>
      <c r="J46" s="117">
        <v>6762</v>
      </c>
      <c r="K46" s="282">
        <v>57.8</v>
      </c>
      <c r="L46" s="351">
        <v>5.8280542084303182</v>
      </c>
      <c r="M46" s="116" t="s">
        <v>44</v>
      </c>
      <c r="N46" s="117">
        <v>7645</v>
      </c>
      <c r="O46" s="117">
        <v>3121</v>
      </c>
      <c r="P46" s="117">
        <v>4524</v>
      </c>
      <c r="Q46" s="282">
        <v>59.2</v>
      </c>
      <c r="R46" s="351">
        <v>3.5557106303791581</v>
      </c>
      <c r="S46" s="116" t="s">
        <v>44</v>
      </c>
      <c r="T46" s="117">
        <v>8789</v>
      </c>
      <c r="U46" s="117">
        <v>3725</v>
      </c>
      <c r="V46" s="117">
        <v>5064</v>
      </c>
      <c r="W46" s="282">
        <v>57.6</v>
      </c>
      <c r="X46" s="351">
        <v>3.5427861419050846</v>
      </c>
      <c r="Y46" s="297"/>
      <c r="Z46" s="119"/>
      <c r="AA46" s="119"/>
    </row>
    <row r="47" spans="1:27" ht="12" customHeight="1">
      <c r="A47" s="120" t="s">
        <v>378</v>
      </c>
      <c r="B47" s="117">
        <v>560</v>
      </c>
      <c r="C47" s="117">
        <v>247</v>
      </c>
      <c r="D47" s="117">
        <v>313</v>
      </c>
      <c r="E47" s="282">
        <v>55.9</v>
      </c>
      <c r="F47" s="351">
        <v>12.359053725403493</v>
      </c>
      <c r="G47" s="120" t="s">
        <v>378</v>
      </c>
      <c r="H47" s="117">
        <v>439</v>
      </c>
      <c r="I47" s="117">
        <v>202</v>
      </c>
      <c r="J47" s="117">
        <v>237</v>
      </c>
      <c r="K47" s="282">
        <v>54</v>
      </c>
      <c r="L47" s="351">
        <v>9.6696035242290748</v>
      </c>
      <c r="M47" s="120" t="s">
        <v>378</v>
      </c>
      <c r="N47" s="117">
        <v>344</v>
      </c>
      <c r="O47" s="117">
        <v>192</v>
      </c>
      <c r="P47" s="117">
        <v>152</v>
      </c>
      <c r="Q47" s="282">
        <v>44.2</v>
      </c>
      <c r="R47" s="351">
        <v>7.3488570818201246</v>
      </c>
      <c r="S47" s="120" t="s">
        <v>378</v>
      </c>
      <c r="T47" s="140">
        <v>267</v>
      </c>
      <c r="U47" s="140">
        <v>131</v>
      </c>
      <c r="V47" s="140">
        <v>136</v>
      </c>
      <c r="W47" s="282">
        <v>50.9</v>
      </c>
      <c r="X47" s="351">
        <v>5.4552912223133712</v>
      </c>
      <c r="Y47" s="121"/>
      <c r="Z47" s="119"/>
      <c r="AA47" s="119"/>
    </row>
    <row r="48" spans="1:27" ht="12" customHeight="1">
      <c r="A48" s="120" t="s">
        <v>379</v>
      </c>
      <c r="B48" s="117">
        <v>1862</v>
      </c>
      <c r="C48" s="117">
        <v>868</v>
      </c>
      <c r="D48" s="117">
        <v>994</v>
      </c>
      <c r="E48" s="282">
        <v>53.4</v>
      </c>
      <c r="F48" s="351">
        <v>1.4176081858878704</v>
      </c>
      <c r="G48" s="120" t="s">
        <v>379</v>
      </c>
      <c r="H48" s="117">
        <v>1797</v>
      </c>
      <c r="I48" s="117">
        <v>832</v>
      </c>
      <c r="J48" s="117">
        <v>965</v>
      </c>
      <c r="K48" s="282">
        <v>53.7</v>
      </c>
      <c r="L48" s="351">
        <v>1.3522467172629804</v>
      </c>
      <c r="M48" s="120" t="s">
        <v>379</v>
      </c>
      <c r="N48" s="117">
        <v>1878</v>
      </c>
      <c r="O48" s="117">
        <v>810</v>
      </c>
      <c r="P48" s="117">
        <v>1068</v>
      </c>
      <c r="Q48" s="282">
        <v>56.9</v>
      </c>
      <c r="R48" s="351">
        <v>1.3887656402520188</v>
      </c>
      <c r="S48" s="120" t="s">
        <v>379</v>
      </c>
      <c r="T48" s="140">
        <v>1733</v>
      </c>
      <c r="U48" s="140">
        <v>775</v>
      </c>
      <c r="V48" s="140">
        <v>958</v>
      </c>
      <c r="W48" s="282">
        <v>55.3</v>
      </c>
      <c r="X48" s="351">
        <v>1.2831904275326906</v>
      </c>
      <c r="Y48" s="297"/>
      <c r="Z48" s="119"/>
      <c r="AA48" s="119"/>
    </row>
    <row r="49" spans="1:27" ht="12" customHeight="1">
      <c r="A49" s="120" t="s">
        <v>249</v>
      </c>
      <c r="B49" s="117">
        <v>0</v>
      </c>
      <c r="C49" s="117">
        <v>0</v>
      </c>
      <c r="D49" s="117">
        <v>0</v>
      </c>
      <c r="E49" s="282">
        <v>0</v>
      </c>
      <c r="F49" s="351" t="s">
        <v>608</v>
      </c>
      <c r="G49" s="120" t="s">
        <v>249</v>
      </c>
      <c r="H49" s="117">
        <v>0</v>
      </c>
      <c r="I49" s="117">
        <v>0</v>
      </c>
      <c r="J49" s="117">
        <v>0</v>
      </c>
      <c r="K49" s="282">
        <v>0</v>
      </c>
      <c r="L49" s="351" t="s">
        <v>608</v>
      </c>
      <c r="M49" s="120" t="s">
        <v>249</v>
      </c>
      <c r="N49" s="117">
        <v>419</v>
      </c>
      <c r="O49" s="117">
        <v>235</v>
      </c>
      <c r="P49" s="117">
        <v>184</v>
      </c>
      <c r="Q49" s="282">
        <v>43.9</v>
      </c>
      <c r="R49" s="351" t="s">
        <v>614</v>
      </c>
      <c r="S49" s="120" t="s">
        <v>249</v>
      </c>
      <c r="T49" s="117">
        <v>1423</v>
      </c>
      <c r="U49" s="117">
        <v>841</v>
      </c>
      <c r="V49" s="117">
        <v>582</v>
      </c>
      <c r="W49" s="282">
        <v>40.9</v>
      </c>
      <c r="X49" s="351">
        <v>7.9475006981290148</v>
      </c>
      <c r="Y49" s="297"/>
      <c r="Z49" s="119"/>
      <c r="AA49" s="119"/>
    </row>
    <row r="50" spans="1:27" ht="12" customHeight="1">
      <c r="A50" s="120" t="s">
        <v>45</v>
      </c>
      <c r="B50" s="117">
        <v>590</v>
      </c>
      <c r="C50" s="117">
        <v>274</v>
      </c>
      <c r="D50" s="117">
        <v>316</v>
      </c>
      <c r="E50" s="282">
        <v>53.6</v>
      </c>
      <c r="F50" s="351">
        <v>46.788263283108641</v>
      </c>
      <c r="G50" s="120" t="s">
        <v>45</v>
      </c>
      <c r="H50" s="117">
        <v>603</v>
      </c>
      <c r="I50" s="117">
        <v>262</v>
      </c>
      <c r="J50" s="117">
        <v>341</v>
      </c>
      <c r="K50" s="282">
        <v>56.6</v>
      </c>
      <c r="L50" s="351">
        <v>35.935637663885579</v>
      </c>
      <c r="M50" s="120" t="s">
        <v>45</v>
      </c>
      <c r="N50" s="117">
        <v>326</v>
      </c>
      <c r="O50" s="117">
        <v>123</v>
      </c>
      <c r="P50" s="117">
        <v>203</v>
      </c>
      <c r="Q50" s="282">
        <v>62.3</v>
      </c>
      <c r="R50" s="351">
        <v>15.6957149735195</v>
      </c>
      <c r="S50" s="120" t="s">
        <v>45</v>
      </c>
      <c r="T50" s="140">
        <v>283</v>
      </c>
      <c r="U50" s="140">
        <v>129</v>
      </c>
      <c r="V50" s="140">
        <v>154</v>
      </c>
      <c r="W50" s="282">
        <v>54.4</v>
      </c>
      <c r="X50" s="351">
        <v>10.801526717557252</v>
      </c>
      <c r="Y50" s="297"/>
      <c r="Z50" s="119"/>
      <c r="AA50" s="119"/>
    </row>
    <row r="51" spans="1:27" ht="12" customHeight="1">
      <c r="A51" s="120" t="s">
        <v>386</v>
      </c>
      <c r="B51" s="117">
        <v>4679</v>
      </c>
      <c r="C51" s="117">
        <v>1997</v>
      </c>
      <c r="D51" s="117">
        <v>2682</v>
      </c>
      <c r="E51" s="282">
        <v>57.3</v>
      </c>
      <c r="F51" s="351">
        <v>19.893639651138056</v>
      </c>
      <c r="G51" s="120" t="s">
        <v>386</v>
      </c>
      <c r="H51" s="117">
        <v>4069</v>
      </c>
      <c r="I51" s="117">
        <v>1666</v>
      </c>
      <c r="J51" s="117">
        <v>2403</v>
      </c>
      <c r="K51" s="282">
        <v>59.1</v>
      </c>
      <c r="L51" s="351">
        <v>13.679959616355376</v>
      </c>
      <c r="M51" s="120" t="s">
        <v>386</v>
      </c>
      <c r="N51" s="117">
        <v>2439</v>
      </c>
      <c r="O51" s="117">
        <v>957</v>
      </c>
      <c r="P51" s="117">
        <v>1482</v>
      </c>
      <c r="Q51" s="282">
        <v>60.8</v>
      </c>
      <c r="R51" s="351">
        <v>6.6778054726231879</v>
      </c>
      <c r="S51" s="120" t="s">
        <v>386</v>
      </c>
      <c r="T51" s="140">
        <v>2477</v>
      </c>
      <c r="U51" s="140">
        <v>944</v>
      </c>
      <c r="V51" s="140">
        <v>1533</v>
      </c>
      <c r="W51" s="282">
        <v>61.9</v>
      </c>
      <c r="X51" s="351">
        <v>5.6023932553712266</v>
      </c>
      <c r="Y51" s="297"/>
      <c r="Z51" s="119"/>
      <c r="AA51" s="119"/>
    </row>
    <row r="52" spans="1:27" ht="12" customHeight="1">
      <c r="A52" s="120" t="s">
        <v>391</v>
      </c>
      <c r="B52" s="117">
        <v>4536</v>
      </c>
      <c r="C52" s="117">
        <v>1996</v>
      </c>
      <c r="D52" s="117">
        <v>2540</v>
      </c>
      <c r="E52" s="282">
        <v>56</v>
      </c>
      <c r="F52" s="351">
        <v>26.292603756086251</v>
      </c>
      <c r="G52" s="120" t="s">
        <v>391</v>
      </c>
      <c r="H52" s="117">
        <v>4454</v>
      </c>
      <c r="I52" s="117">
        <v>1858</v>
      </c>
      <c r="J52" s="117">
        <v>2596</v>
      </c>
      <c r="K52" s="282">
        <v>58.3</v>
      </c>
      <c r="L52" s="351">
        <v>20.395640626430993</v>
      </c>
      <c r="M52" s="120" t="s">
        <v>391</v>
      </c>
      <c r="N52" s="117">
        <v>1953</v>
      </c>
      <c r="O52" s="117">
        <v>722</v>
      </c>
      <c r="P52" s="117">
        <v>1231</v>
      </c>
      <c r="Q52" s="282">
        <v>63</v>
      </c>
      <c r="R52" s="351">
        <v>7.3652039391766966</v>
      </c>
      <c r="S52" s="120" t="s">
        <v>391</v>
      </c>
      <c r="T52" s="140">
        <v>2345</v>
      </c>
      <c r="U52" s="140">
        <v>824</v>
      </c>
      <c r="V52" s="140">
        <v>1521</v>
      </c>
      <c r="W52" s="282">
        <v>64.900000000000006</v>
      </c>
      <c r="X52" s="351">
        <v>7.0556023588879526</v>
      </c>
      <c r="Y52" s="297"/>
      <c r="Z52" s="119"/>
      <c r="AA52" s="119"/>
    </row>
    <row r="53" spans="1:27" ht="12" customHeight="1">
      <c r="A53" s="120" t="s">
        <v>46</v>
      </c>
      <c r="B53" s="117">
        <v>356</v>
      </c>
      <c r="C53" s="117">
        <v>121</v>
      </c>
      <c r="D53" s="117">
        <v>235</v>
      </c>
      <c r="E53" s="282">
        <v>66</v>
      </c>
      <c r="F53" s="351">
        <v>20.833333333333336</v>
      </c>
      <c r="G53" s="120" t="s">
        <v>46</v>
      </c>
      <c r="H53" s="117">
        <v>334</v>
      </c>
      <c r="I53" s="117">
        <v>116</v>
      </c>
      <c r="J53" s="117">
        <v>218</v>
      </c>
      <c r="K53" s="282">
        <v>65.3</v>
      </c>
      <c r="L53" s="351">
        <v>15.150136487716107</v>
      </c>
      <c r="M53" s="120" t="s">
        <v>46</v>
      </c>
      <c r="N53" s="117">
        <v>286</v>
      </c>
      <c r="O53" s="117">
        <v>82</v>
      </c>
      <c r="P53" s="117">
        <v>204</v>
      </c>
      <c r="Q53" s="282">
        <v>71.3</v>
      </c>
      <c r="R53" s="351">
        <v>10.522442972774099</v>
      </c>
      <c r="S53" s="120" t="s">
        <v>46</v>
      </c>
      <c r="T53" s="140">
        <v>259</v>
      </c>
      <c r="U53" s="140">
        <v>80</v>
      </c>
      <c r="V53" s="140">
        <v>179</v>
      </c>
      <c r="W53" s="282">
        <v>69.099999999999994</v>
      </c>
      <c r="X53" s="351">
        <v>7.703792176769185</v>
      </c>
      <c r="Y53" s="297"/>
      <c r="Z53" s="119"/>
      <c r="AA53" s="119"/>
    </row>
    <row r="54" spans="1:27" ht="30" customHeight="1">
      <c r="A54" s="114" t="s">
        <v>392</v>
      </c>
      <c r="B54" s="115">
        <v>10549</v>
      </c>
      <c r="C54" s="115">
        <v>6503</v>
      </c>
      <c r="D54" s="115">
        <v>4046</v>
      </c>
      <c r="E54" s="281">
        <v>38.4</v>
      </c>
      <c r="F54" s="350">
        <v>9.1773756447241901</v>
      </c>
      <c r="G54" s="114" t="s">
        <v>392</v>
      </c>
      <c r="H54" s="115">
        <v>10328</v>
      </c>
      <c r="I54" s="115">
        <v>6314</v>
      </c>
      <c r="J54" s="115">
        <v>4014</v>
      </c>
      <c r="K54" s="281">
        <v>38.9</v>
      </c>
      <c r="L54" s="350">
        <v>8.7850435318064406</v>
      </c>
      <c r="M54" s="114" t="s">
        <v>392</v>
      </c>
      <c r="N54" s="115">
        <v>9671</v>
      </c>
      <c r="O54" s="115">
        <v>5970</v>
      </c>
      <c r="P54" s="115">
        <v>3701</v>
      </c>
      <c r="Q54" s="281">
        <v>38.299999999999997</v>
      </c>
      <c r="R54" s="350">
        <v>8.0865947560014106</v>
      </c>
      <c r="S54" s="114" t="s">
        <v>392</v>
      </c>
      <c r="T54" s="107">
        <v>10067</v>
      </c>
      <c r="U54" s="107">
        <v>6069</v>
      </c>
      <c r="V54" s="107">
        <v>3998</v>
      </c>
      <c r="W54" s="281">
        <v>39.700000000000003</v>
      </c>
      <c r="X54" s="350">
        <v>8.2724699396730301</v>
      </c>
      <c r="Y54" s="295"/>
      <c r="Z54" s="119"/>
      <c r="AA54" s="119"/>
    </row>
    <row r="55" spans="1:27" ht="18" customHeight="1">
      <c r="A55" s="116" t="s">
        <v>47</v>
      </c>
      <c r="B55" s="117">
        <v>5336</v>
      </c>
      <c r="C55" s="117">
        <v>3446</v>
      </c>
      <c r="D55" s="117">
        <v>1890</v>
      </c>
      <c r="E55" s="282">
        <v>35.4</v>
      </c>
      <c r="F55" s="351">
        <v>8.8881108387935779</v>
      </c>
      <c r="G55" s="116" t="s">
        <v>47</v>
      </c>
      <c r="H55" s="117">
        <v>5265</v>
      </c>
      <c r="I55" s="117">
        <v>3394</v>
      </c>
      <c r="J55" s="117">
        <v>1871</v>
      </c>
      <c r="K55" s="282">
        <v>35.5</v>
      </c>
      <c r="L55" s="351">
        <v>8.8345927791771626</v>
      </c>
      <c r="M55" s="116" t="s">
        <v>47</v>
      </c>
      <c r="N55" s="117">
        <v>4560</v>
      </c>
      <c r="O55" s="117">
        <v>3008</v>
      </c>
      <c r="P55" s="117">
        <v>1552</v>
      </c>
      <c r="Q55" s="282">
        <v>34</v>
      </c>
      <c r="R55" s="351">
        <v>7.7062204192021628</v>
      </c>
      <c r="S55" s="116" t="s">
        <v>47</v>
      </c>
      <c r="T55" s="140">
        <v>4651</v>
      </c>
      <c r="U55" s="140">
        <v>3046</v>
      </c>
      <c r="V55" s="140">
        <v>1605</v>
      </c>
      <c r="W55" s="282">
        <v>34.5</v>
      </c>
      <c r="X55" s="351">
        <v>7.8004192872117404</v>
      </c>
      <c r="Y55" s="121"/>
      <c r="Z55" s="119"/>
      <c r="AA55" s="119"/>
    </row>
    <row r="56" spans="1:27" ht="12" customHeight="1">
      <c r="A56" s="120" t="s">
        <v>393</v>
      </c>
      <c r="B56" s="117">
        <v>381</v>
      </c>
      <c r="C56" s="117">
        <v>294</v>
      </c>
      <c r="D56" s="117">
        <v>87</v>
      </c>
      <c r="E56" s="282">
        <v>22.8</v>
      </c>
      <c r="F56" s="351">
        <v>10.109071561585528</v>
      </c>
      <c r="G56" s="120" t="s">
        <v>393</v>
      </c>
      <c r="H56" s="117">
        <v>404</v>
      </c>
      <c r="I56" s="117">
        <v>314</v>
      </c>
      <c r="J56" s="117">
        <v>90</v>
      </c>
      <c r="K56" s="282">
        <v>22.3</v>
      </c>
      <c r="L56" s="351">
        <v>10.667019587083113</v>
      </c>
      <c r="M56" s="120" t="s">
        <v>393</v>
      </c>
      <c r="N56" s="117">
        <v>320</v>
      </c>
      <c r="O56" s="117">
        <v>251</v>
      </c>
      <c r="P56" s="117">
        <v>69</v>
      </c>
      <c r="Q56" s="282">
        <v>21.6</v>
      </c>
      <c r="R56" s="351">
        <v>8.4700899947061945</v>
      </c>
      <c r="S56" s="120" t="s">
        <v>393</v>
      </c>
      <c r="T56" s="140">
        <v>347</v>
      </c>
      <c r="U56" s="140">
        <v>266</v>
      </c>
      <c r="V56" s="140">
        <v>81</v>
      </c>
      <c r="W56" s="282">
        <v>23.3</v>
      </c>
      <c r="X56" s="351">
        <v>8.9548387096774196</v>
      </c>
      <c r="Y56" s="297"/>
      <c r="Z56" s="119"/>
      <c r="AA56" s="119"/>
    </row>
    <row r="57" spans="1:27" ht="12" customHeight="1">
      <c r="A57" s="120" t="s">
        <v>395</v>
      </c>
      <c r="B57" s="117">
        <v>462</v>
      </c>
      <c r="C57" s="117">
        <v>335</v>
      </c>
      <c r="D57" s="117">
        <v>127</v>
      </c>
      <c r="E57" s="282">
        <v>27.5</v>
      </c>
      <c r="F57" s="351">
        <v>6.9851829452676135</v>
      </c>
      <c r="G57" s="120" t="s">
        <v>395</v>
      </c>
      <c r="H57" s="117">
        <v>408</v>
      </c>
      <c r="I57" s="117">
        <v>291</v>
      </c>
      <c r="J57" s="117">
        <v>117</v>
      </c>
      <c r="K57" s="282">
        <v>28.7</v>
      </c>
      <c r="L57" s="351">
        <v>6.1001199040767391</v>
      </c>
      <c r="M57" s="120" t="s">
        <v>395</v>
      </c>
      <c r="N57" s="117">
        <v>325</v>
      </c>
      <c r="O57" s="117">
        <v>235</v>
      </c>
      <c r="P57" s="117">
        <v>90</v>
      </c>
      <c r="Q57" s="282">
        <v>27.7</v>
      </c>
      <c r="R57" s="351">
        <v>4.8329355608591884</v>
      </c>
      <c r="S57" s="120" t="s">
        <v>395</v>
      </c>
      <c r="T57" s="140">
        <v>345</v>
      </c>
      <c r="U57" s="140">
        <v>258</v>
      </c>
      <c r="V57" s="140">
        <v>87</v>
      </c>
      <c r="W57" s="282">
        <v>25.2</v>
      </c>
      <c r="X57" s="351">
        <v>5.0291545189504374</v>
      </c>
      <c r="Y57" s="297"/>
      <c r="Z57" s="119"/>
      <c r="AA57" s="119"/>
    </row>
    <row r="58" spans="1:27" ht="12" customHeight="1">
      <c r="A58" s="120" t="s">
        <v>398</v>
      </c>
      <c r="B58" s="117">
        <v>3546</v>
      </c>
      <c r="C58" s="117">
        <v>2154</v>
      </c>
      <c r="D58" s="117">
        <v>1392</v>
      </c>
      <c r="E58" s="282">
        <v>39.299999999999997</v>
      </c>
      <c r="F58" s="351">
        <v>9.1927204853009794</v>
      </c>
      <c r="G58" s="120" t="s">
        <v>398</v>
      </c>
      <c r="H58" s="117">
        <v>3489</v>
      </c>
      <c r="I58" s="117">
        <v>2146</v>
      </c>
      <c r="J58" s="117">
        <v>1343</v>
      </c>
      <c r="K58" s="282">
        <v>38.5</v>
      </c>
      <c r="L58" s="351">
        <v>9.1695365282999024</v>
      </c>
      <c r="M58" s="120" t="s">
        <v>398</v>
      </c>
      <c r="N58" s="117">
        <v>3130</v>
      </c>
      <c r="O58" s="117">
        <v>1959</v>
      </c>
      <c r="P58" s="117">
        <v>1171</v>
      </c>
      <c r="Q58" s="282">
        <v>37.4</v>
      </c>
      <c r="R58" s="351">
        <v>8.3149589565124984</v>
      </c>
      <c r="S58" s="120" t="s">
        <v>398</v>
      </c>
      <c r="T58" s="140">
        <v>3042</v>
      </c>
      <c r="U58" s="140">
        <v>1894</v>
      </c>
      <c r="V58" s="140">
        <v>1148</v>
      </c>
      <c r="W58" s="282">
        <v>37.700000000000003</v>
      </c>
      <c r="X58" s="351">
        <v>8.1024930747922443</v>
      </c>
      <c r="Y58" s="297"/>
      <c r="Z58" s="119"/>
      <c r="AA58" s="119"/>
    </row>
    <row r="59" spans="1:27" ht="12" customHeight="1">
      <c r="A59" s="120" t="s">
        <v>402</v>
      </c>
      <c r="B59" s="117">
        <v>917</v>
      </c>
      <c r="C59" s="117">
        <v>643</v>
      </c>
      <c r="D59" s="117">
        <v>274</v>
      </c>
      <c r="E59" s="282">
        <v>29.9</v>
      </c>
      <c r="F59" s="351">
        <v>8.639288417865254</v>
      </c>
      <c r="G59" s="120" t="s">
        <v>402</v>
      </c>
      <c r="H59" s="117">
        <v>924</v>
      </c>
      <c r="I59" s="117">
        <v>618</v>
      </c>
      <c r="J59" s="117">
        <v>306</v>
      </c>
      <c r="K59" s="282">
        <v>33.1</v>
      </c>
      <c r="L59" s="351">
        <v>8.724832214765101</v>
      </c>
      <c r="M59" s="120" t="s">
        <v>402</v>
      </c>
      <c r="N59" s="117">
        <v>734</v>
      </c>
      <c r="O59" s="117">
        <v>529</v>
      </c>
      <c r="P59" s="117">
        <v>205</v>
      </c>
      <c r="Q59" s="282">
        <v>27.9</v>
      </c>
      <c r="R59" s="351">
        <v>6.972546784459011</v>
      </c>
      <c r="S59" s="120" t="s">
        <v>402</v>
      </c>
      <c r="T59" s="140">
        <v>832</v>
      </c>
      <c r="U59" s="140">
        <v>572</v>
      </c>
      <c r="V59" s="140">
        <v>260</v>
      </c>
      <c r="W59" s="282">
        <v>31.3</v>
      </c>
      <c r="X59" s="351">
        <v>7.7208611729769849</v>
      </c>
      <c r="Y59" s="297"/>
      <c r="Z59" s="119"/>
      <c r="AA59" s="119"/>
    </row>
    <row r="60" spans="1:27" ht="18" customHeight="1">
      <c r="A60" s="116" t="s">
        <v>48</v>
      </c>
      <c r="B60" s="117">
        <v>2505</v>
      </c>
      <c r="C60" s="117">
        <v>1695</v>
      </c>
      <c r="D60" s="117">
        <v>810</v>
      </c>
      <c r="E60" s="282">
        <v>32.299999999999997</v>
      </c>
      <c r="F60" s="351">
        <v>9.7994673351088828</v>
      </c>
      <c r="G60" s="116" t="s">
        <v>48</v>
      </c>
      <c r="H60" s="117">
        <v>2431</v>
      </c>
      <c r="I60" s="117">
        <v>1593</v>
      </c>
      <c r="J60" s="117">
        <v>838</v>
      </c>
      <c r="K60" s="282">
        <v>34.5</v>
      </c>
      <c r="L60" s="351">
        <v>9.1691842900302127</v>
      </c>
      <c r="M60" s="116" t="s">
        <v>48</v>
      </c>
      <c r="N60" s="117">
        <v>2215</v>
      </c>
      <c r="O60" s="117">
        <v>1443</v>
      </c>
      <c r="P60" s="117">
        <v>772</v>
      </c>
      <c r="Q60" s="282">
        <v>34.9</v>
      </c>
      <c r="R60" s="351">
        <v>8.0337037844119994</v>
      </c>
      <c r="S60" s="116" t="s">
        <v>48</v>
      </c>
      <c r="T60" s="140">
        <v>2299</v>
      </c>
      <c r="U60" s="140">
        <v>1445</v>
      </c>
      <c r="V60" s="140">
        <v>854</v>
      </c>
      <c r="W60" s="282">
        <v>37.1</v>
      </c>
      <c r="X60" s="351">
        <v>8.0763686227629119</v>
      </c>
      <c r="Y60" s="121"/>
      <c r="Z60" s="119"/>
      <c r="AA60" s="119"/>
    </row>
    <row r="61" spans="1:27" ht="12" customHeight="1">
      <c r="A61" s="120" t="s">
        <v>396</v>
      </c>
      <c r="B61" s="117">
        <v>742</v>
      </c>
      <c r="C61" s="117">
        <v>401</v>
      </c>
      <c r="D61" s="117">
        <v>341</v>
      </c>
      <c r="E61" s="282">
        <v>46</v>
      </c>
      <c r="F61" s="351">
        <v>7.1284465366509746</v>
      </c>
      <c r="G61" s="120" t="s">
        <v>396</v>
      </c>
      <c r="H61" s="117">
        <v>778</v>
      </c>
      <c r="I61" s="117">
        <v>405</v>
      </c>
      <c r="J61" s="117">
        <v>373</v>
      </c>
      <c r="K61" s="282">
        <v>47.9</v>
      </c>
      <c r="L61" s="351">
        <v>7.4701578744705426</v>
      </c>
      <c r="M61" s="120" t="s">
        <v>396</v>
      </c>
      <c r="N61" s="117">
        <v>595</v>
      </c>
      <c r="O61" s="117">
        <v>312</v>
      </c>
      <c r="P61" s="117">
        <v>283</v>
      </c>
      <c r="Q61" s="282">
        <v>47.6</v>
      </c>
      <c r="R61" s="351">
        <v>5.6636155606407321</v>
      </c>
      <c r="S61" s="120" t="s">
        <v>396</v>
      </c>
      <c r="T61" s="140">
        <v>477</v>
      </c>
      <c r="U61" s="140">
        <v>250</v>
      </c>
      <c r="V61" s="140">
        <v>227</v>
      </c>
      <c r="W61" s="282">
        <v>47.6</v>
      </c>
      <c r="X61" s="351">
        <v>4.4413407821229054</v>
      </c>
      <c r="Y61" s="297"/>
      <c r="Z61" s="119"/>
      <c r="AA61" s="119"/>
    </row>
    <row r="62" spans="1:27" ht="12" customHeight="1">
      <c r="A62" s="120" t="s">
        <v>400</v>
      </c>
      <c r="B62" s="117">
        <v>726</v>
      </c>
      <c r="C62" s="117">
        <v>550</v>
      </c>
      <c r="D62" s="117">
        <v>176</v>
      </c>
      <c r="E62" s="282">
        <v>24.2</v>
      </c>
      <c r="F62" s="351">
        <v>14.396500298270034</v>
      </c>
      <c r="G62" s="120" t="s">
        <v>400</v>
      </c>
      <c r="H62" s="117">
        <v>724</v>
      </c>
      <c r="I62" s="117">
        <v>538</v>
      </c>
      <c r="J62" s="117">
        <v>186</v>
      </c>
      <c r="K62" s="282">
        <v>25.7</v>
      </c>
      <c r="L62" s="351">
        <v>13.333333333333334</v>
      </c>
      <c r="M62" s="120" t="s">
        <v>400</v>
      </c>
      <c r="N62" s="117">
        <v>656</v>
      </c>
      <c r="O62" s="117">
        <v>455</v>
      </c>
      <c r="P62" s="117">
        <v>201</v>
      </c>
      <c r="Q62" s="282">
        <v>30.6</v>
      </c>
      <c r="R62" s="351">
        <v>11.581920903954803</v>
      </c>
      <c r="S62" s="120" t="s">
        <v>400</v>
      </c>
      <c r="T62" s="140">
        <v>762</v>
      </c>
      <c r="U62" s="140">
        <v>499</v>
      </c>
      <c r="V62" s="140">
        <v>263</v>
      </c>
      <c r="W62" s="282">
        <v>34.5</v>
      </c>
      <c r="X62" s="351">
        <v>13.361388742766964</v>
      </c>
      <c r="Y62" s="297"/>
      <c r="Z62" s="119"/>
      <c r="AA62" s="119"/>
    </row>
    <row r="63" spans="1:27" ht="12" customHeight="1">
      <c r="A63" s="120" t="s">
        <v>401</v>
      </c>
      <c r="B63" s="117">
        <v>452</v>
      </c>
      <c r="C63" s="117">
        <v>331</v>
      </c>
      <c r="D63" s="117">
        <v>121</v>
      </c>
      <c r="E63" s="282">
        <v>26.8</v>
      </c>
      <c r="F63" s="351">
        <v>11.661506707946337</v>
      </c>
      <c r="G63" s="120" t="s">
        <v>401</v>
      </c>
      <c r="H63" s="117">
        <v>298</v>
      </c>
      <c r="I63" s="117">
        <v>220</v>
      </c>
      <c r="J63" s="117">
        <v>78</v>
      </c>
      <c r="K63" s="282">
        <v>26.2</v>
      </c>
      <c r="L63" s="351">
        <v>7.2559045532018498</v>
      </c>
      <c r="M63" s="120" t="s">
        <v>401</v>
      </c>
      <c r="N63" s="117">
        <v>498</v>
      </c>
      <c r="O63" s="117">
        <v>342</v>
      </c>
      <c r="P63" s="117">
        <v>156</v>
      </c>
      <c r="Q63" s="282">
        <v>31.3</v>
      </c>
      <c r="R63" s="351">
        <v>10.978573006406009</v>
      </c>
      <c r="S63" s="120" t="s">
        <v>401</v>
      </c>
      <c r="T63" s="140">
        <v>494</v>
      </c>
      <c r="U63" s="140">
        <v>326</v>
      </c>
      <c r="V63" s="140">
        <v>168</v>
      </c>
      <c r="W63" s="282">
        <v>34</v>
      </c>
      <c r="X63" s="351">
        <v>10.435149978876215</v>
      </c>
      <c r="Y63" s="297"/>
      <c r="Z63" s="119"/>
      <c r="AA63" s="119"/>
    </row>
    <row r="64" spans="1:27" ht="18" customHeight="1">
      <c r="A64" s="116" t="s">
        <v>49</v>
      </c>
      <c r="B64" s="117">
        <v>1056</v>
      </c>
      <c r="C64" s="117">
        <v>630</v>
      </c>
      <c r="D64" s="117">
        <v>426</v>
      </c>
      <c r="E64" s="282">
        <v>40.299999999999997</v>
      </c>
      <c r="F64" s="351">
        <v>12.786328929826688</v>
      </c>
      <c r="G64" s="116" t="s">
        <v>49</v>
      </c>
      <c r="H64" s="117">
        <v>990</v>
      </c>
      <c r="I64" s="117">
        <v>583</v>
      </c>
      <c r="J64" s="117">
        <v>407</v>
      </c>
      <c r="K64" s="282">
        <v>41.1</v>
      </c>
      <c r="L64" s="351">
        <v>10.759355961705831</v>
      </c>
      <c r="M64" s="116" t="s">
        <v>49</v>
      </c>
      <c r="N64" s="117">
        <v>1136</v>
      </c>
      <c r="O64" s="117">
        <v>697</v>
      </c>
      <c r="P64" s="117">
        <v>439</v>
      </c>
      <c r="Q64" s="282">
        <v>38.6</v>
      </c>
      <c r="R64" s="351">
        <v>11.233066350242263</v>
      </c>
      <c r="S64" s="116" t="s">
        <v>49</v>
      </c>
      <c r="T64" s="140">
        <v>1371</v>
      </c>
      <c r="U64" s="140">
        <v>799</v>
      </c>
      <c r="V64" s="140">
        <v>572</v>
      </c>
      <c r="W64" s="282">
        <v>41.7</v>
      </c>
      <c r="X64" s="351">
        <v>12.859020086352544</v>
      </c>
      <c r="Y64" s="121"/>
      <c r="Z64" s="119"/>
      <c r="AA64" s="119"/>
    </row>
    <row r="65" spans="1:27" ht="12" customHeight="1">
      <c r="A65" s="120" t="s">
        <v>4</v>
      </c>
      <c r="B65" s="117">
        <v>423</v>
      </c>
      <c r="C65" s="117">
        <v>261</v>
      </c>
      <c r="D65" s="117">
        <v>162</v>
      </c>
      <c r="E65" s="282">
        <v>38.299999999999997</v>
      </c>
      <c r="F65" s="351">
        <v>32.167300380228134</v>
      </c>
      <c r="G65" s="120" t="s">
        <v>4</v>
      </c>
      <c r="H65" s="117">
        <v>492</v>
      </c>
      <c r="I65" s="117">
        <v>309</v>
      </c>
      <c r="J65" s="117">
        <v>183</v>
      </c>
      <c r="K65" s="282">
        <v>37.200000000000003</v>
      </c>
      <c r="L65" s="351">
        <v>32.581287325812873</v>
      </c>
      <c r="M65" s="120" t="s">
        <v>4</v>
      </c>
      <c r="N65" s="117">
        <v>632</v>
      </c>
      <c r="O65" s="117">
        <v>426</v>
      </c>
      <c r="P65" s="117">
        <v>206</v>
      </c>
      <c r="Q65" s="282">
        <v>32.6</v>
      </c>
      <c r="R65" s="351">
        <v>33.298208640674396</v>
      </c>
      <c r="S65" s="120" t="s">
        <v>4</v>
      </c>
      <c r="T65" s="140">
        <v>745</v>
      </c>
      <c r="U65" s="140">
        <v>448</v>
      </c>
      <c r="V65" s="140">
        <v>297</v>
      </c>
      <c r="W65" s="282">
        <v>39.9</v>
      </c>
      <c r="X65" s="351">
        <v>33.726201269265637</v>
      </c>
      <c r="Y65" s="297"/>
      <c r="Z65" s="119"/>
      <c r="AA65" s="119"/>
    </row>
    <row r="66" spans="1:27" ht="12" customHeight="1">
      <c r="A66" s="120" t="s">
        <v>519</v>
      </c>
      <c r="B66" s="117">
        <v>376</v>
      </c>
      <c r="C66" s="117">
        <v>209</v>
      </c>
      <c r="D66" s="117">
        <v>167</v>
      </c>
      <c r="E66" s="282">
        <v>44.4</v>
      </c>
      <c r="F66" s="351">
        <v>7.2642967542503865</v>
      </c>
      <c r="G66" s="120" t="s">
        <v>519</v>
      </c>
      <c r="H66" s="117">
        <v>289</v>
      </c>
      <c r="I66" s="117">
        <v>148</v>
      </c>
      <c r="J66" s="117">
        <v>141</v>
      </c>
      <c r="K66" s="282">
        <v>48.8</v>
      </c>
      <c r="L66" s="351">
        <v>4.9410155582150797</v>
      </c>
      <c r="M66" s="120" t="s">
        <v>519</v>
      </c>
      <c r="N66" s="117">
        <v>306</v>
      </c>
      <c r="O66" s="117">
        <v>148</v>
      </c>
      <c r="P66" s="117">
        <v>158</v>
      </c>
      <c r="Q66" s="282">
        <v>51.6</v>
      </c>
      <c r="R66" s="351">
        <v>4.8718356949530328</v>
      </c>
      <c r="S66" s="120" t="s">
        <v>519</v>
      </c>
      <c r="T66" s="140">
        <v>382</v>
      </c>
      <c r="U66" s="140">
        <v>191</v>
      </c>
      <c r="V66" s="140">
        <v>191</v>
      </c>
      <c r="W66" s="282">
        <v>50</v>
      </c>
      <c r="X66" s="351">
        <v>5.8914250462677362</v>
      </c>
      <c r="Y66" s="297"/>
      <c r="Z66" s="119"/>
      <c r="AA66" s="119"/>
    </row>
    <row r="67" spans="1:27" ht="18" customHeight="1">
      <c r="A67" s="116" t="s">
        <v>51</v>
      </c>
      <c r="B67" s="117">
        <v>1335</v>
      </c>
      <c r="C67" s="117">
        <v>555</v>
      </c>
      <c r="D67" s="117">
        <v>780</v>
      </c>
      <c r="E67" s="282">
        <v>58.4</v>
      </c>
      <c r="F67" s="351">
        <v>10.081743869209809</v>
      </c>
      <c r="G67" s="116" t="s">
        <v>51</v>
      </c>
      <c r="H67" s="117">
        <v>1298</v>
      </c>
      <c r="I67" s="117">
        <v>553</v>
      </c>
      <c r="J67" s="117">
        <v>745</v>
      </c>
      <c r="K67" s="282">
        <v>57.4</v>
      </c>
      <c r="L67" s="351">
        <v>9.2028469750889688</v>
      </c>
      <c r="M67" s="116" t="s">
        <v>51</v>
      </c>
      <c r="N67" s="117">
        <v>1155</v>
      </c>
      <c r="O67" s="117">
        <v>476</v>
      </c>
      <c r="P67" s="117">
        <v>679</v>
      </c>
      <c r="Q67" s="282">
        <v>58.8</v>
      </c>
      <c r="R67" s="351">
        <v>7.8806950335203174</v>
      </c>
      <c r="S67" s="116" t="s">
        <v>51</v>
      </c>
      <c r="T67" s="140">
        <v>1214</v>
      </c>
      <c r="U67" s="140">
        <v>505</v>
      </c>
      <c r="V67" s="140">
        <v>709</v>
      </c>
      <c r="W67" s="282">
        <v>58.4</v>
      </c>
      <c r="X67" s="351">
        <v>8.2240195745259292</v>
      </c>
      <c r="Y67" s="121"/>
      <c r="Z67" s="119"/>
      <c r="AA67" s="119"/>
    </row>
    <row r="68" spans="1:27" ht="12" customHeight="1">
      <c r="A68" s="120" t="s">
        <v>470</v>
      </c>
      <c r="B68" s="117">
        <v>444</v>
      </c>
      <c r="C68" s="117">
        <v>203</v>
      </c>
      <c r="D68" s="117">
        <v>241</v>
      </c>
      <c r="E68" s="282">
        <v>54.3</v>
      </c>
      <c r="F68" s="351">
        <v>8.217656857301499</v>
      </c>
      <c r="G68" s="120" t="s">
        <v>470</v>
      </c>
      <c r="H68" s="117">
        <v>411</v>
      </c>
      <c r="I68" s="117">
        <v>198</v>
      </c>
      <c r="J68" s="117">
        <v>213</v>
      </c>
      <c r="K68" s="282">
        <v>51.8</v>
      </c>
      <c r="L68" s="351">
        <v>7.2788752447054641</v>
      </c>
      <c r="M68" s="120" t="s">
        <v>470</v>
      </c>
      <c r="N68" s="117">
        <v>338</v>
      </c>
      <c r="O68" s="117">
        <v>153</v>
      </c>
      <c r="P68" s="117">
        <v>185</v>
      </c>
      <c r="Q68" s="282">
        <v>54.7</v>
      </c>
      <c r="R68" s="351">
        <v>5.9669685668620138</v>
      </c>
      <c r="S68" s="120" t="s">
        <v>470</v>
      </c>
      <c r="T68" s="140">
        <v>358</v>
      </c>
      <c r="U68" s="140">
        <v>175</v>
      </c>
      <c r="V68" s="140">
        <v>183</v>
      </c>
      <c r="W68" s="282">
        <v>51.1</v>
      </c>
      <c r="X68" s="351">
        <v>6.5353460972017681</v>
      </c>
      <c r="Y68" s="297"/>
      <c r="Z68" s="119"/>
      <c r="AA68" s="119"/>
    </row>
    <row r="69" spans="1:27" ht="18" customHeight="1">
      <c r="A69" s="116" t="s">
        <v>52</v>
      </c>
      <c r="B69" s="117">
        <v>317</v>
      </c>
      <c r="C69" s="117">
        <v>177</v>
      </c>
      <c r="D69" s="117">
        <v>140</v>
      </c>
      <c r="E69" s="282">
        <v>44.2</v>
      </c>
      <c r="F69" s="351">
        <v>3.7486515641855447</v>
      </c>
      <c r="G69" s="116" t="s">
        <v>52</v>
      </c>
      <c r="H69" s="117">
        <v>344</v>
      </c>
      <c r="I69" s="117">
        <v>191</v>
      </c>
      <c r="J69" s="117">
        <v>153</v>
      </c>
      <c r="K69" s="282">
        <v>44.5</v>
      </c>
      <c r="L69" s="351">
        <v>3.9325842696629212</v>
      </c>
      <c r="M69" s="116" t="s">
        <v>52</v>
      </c>
      <c r="N69" s="117">
        <v>605</v>
      </c>
      <c r="O69" s="117">
        <v>346</v>
      </c>
      <c r="P69" s="117">
        <v>259</v>
      </c>
      <c r="Q69" s="282">
        <v>42.8</v>
      </c>
      <c r="R69" s="351">
        <v>7.4644093882262412</v>
      </c>
      <c r="S69" s="116" t="s">
        <v>52</v>
      </c>
      <c r="T69" s="140">
        <v>532</v>
      </c>
      <c r="U69" s="140">
        <v>274</v>
      </c>
      <c r="V69" s="140">
        <v>258</v>
      </c>
      <c r="W69" s="282">
        <v>48.5</v>
      </c>
      <c r="X69" s="351">
        <v>6.4082687338501296</v>
      </c>
      <c r="Y69" s="121"/>
      <c r="Z69" s="119"/>
      <c r="AA69" s="119"/>
    </row>
    <row r="70" spans="1:27" ht="12" customHeight="1">
      <c r="A70" s="120" t="s">
        <v>475</v>
      </c>
      <c r="B70" s="117">
        <v>96</v>
      </c>
      <c r="C70" s="117">
        <v>46</v>
      </c>
      <c r="D70" s="117">
        <v>50</v>
      </c>
      <c r="E70" s="282">
        <v>52.1</v>
      </c>
      <c r="F70" s="351">
        <v>3.6515054452274183</v>
      </c>
      <c r="G70" s="120" t="s">
        <v>475</v>
      </c>
      <c r="H70" s="117">
        <v>113</v>
      </c>
      <c r="I70" s="117">
        <v>42</v>
      </c>
      <c r="J70" s="117">
        <v>71</v>
      </c>
      <c r="K70" s="282">
        <v>62.8</v>
      </c>
      <c r="L70" s="351">
        <v>4.3209876543209873</v>
      </c>
      <c r="M70" s="120" t="s">
        <v>475</v>
      </c>
      <c r="N70" s="117">
        <v>92</v>
      </c>
      <c r="O70" s="117">
        <v>39</v>
      </c>
      <c r="P70" s="117">
        <v>53</v>
      </c>
      <c r="Q70" s="282">
        <v>57.6</v>
      </c>
      <c r="R70" s="351">
        <v>4.146634615384615</v>
      </c>
      <c r="S70" s="120" t="s">
        <v>475</v>
      </c>
      <c r="T70" s="140">
        <v>123</v>
      </c>
      <c r="U70" s="140">
        <v>55</v>
      </c>
      <c r="V70" s="140">
        <v>68</v>
      </c>
      <c r="W70" s="282">
        <v>55.3</v>
      </c>
      <c r="X70" s="351">
        <v>5.1509769094138544</v>
      </c>
      <c r="Y70" s="297"/>
      <c r="Z70" s="119"/>
      <c r="AA70" s="119"/>
    </row>
    <row r="71" spans="1:27" ht="21" customHeight="1">
      <c r="A71" s="114" t="s">
        <v>403</v>
      </c>
      <c r="B71" s="115">
        <v>3841</v>
      </c>
      <c r="C71" s="115">
        <v>1367</v>
      </c>
      <c r="D71" s="115">
        <v>2474</v>
      </c>
      <c r="E71" s="281">
        <v>64.400000000000006</v>
      </c>
      <c r="F71" s="350">
        <v>3.0977879026592006</v>
      </c>
      <c r="G71" s="114" t="s">
        <v>403</v>
      </c>
      <c r="H71" s="115">
        <v>3609</v>
      </c>
      <c r="I71" s="115">
        <v>1167</v>
      </c>
      <c r="J71" s="115">
        <v>2442</v>
      </c>
      <c r="K71" s="281">
        <v>67.7</v>
      </c>
      <c r="L71" s="350">
        <v>3.0021947078553977</v>
      </c>
      <c r="M71" s="114" t="s">
        <v>403</v>
      </c>
      <c r="N71" s="115">
        <v>3562</v>
      </c>
      <c r="O71" s="115">
        <v>1217</v>
      </c>
      <c r="P71" s="115">
        <v>2345</v>
      </c>
      <c r="Q71" s="281">
        <v>65.8</v>
      </c>
      <c r="R71" s="350">
        <v>2.6617284955536111</v>
      </c>
      <c r="S71" s="114" t="s">
        <v>403</v>
      </c>
      <c r="T71" s="107">
        <v>3781</v>
      </c>
      <c r="U71" s="107">
        <v>1285</v>
      </c>
      <c r="V71" s="107">
        <v>2496</v>
      </c>
      <c r="W71" s="281">
        <v>66</v>
      </c>
      <c r="X71" s="350">
        <v>2.9687328140467359</v>
      </c>
      <c r="Y71" s="295"/>
      <c r="Z71" s="119"/>
      <c r="AA71" s="119"/>
    </row>
    <row r="72" spans="1:27" ht="18" customHeight="1">
      <c r="A72" s="116" t="s">
        <v>53</v>
      </c>
      <c r="B72" s="117">
        <v>468</v>
      </c>
      <c r="C72" s="117">
        <v>257</v>
      </c>
      <c r="D72" s="117">
        <v>211</v>
      </c>
      <c r="E72" s="282">
        <v>45.1</v>
      </c>
      <c r="F72" s="351">
        <v>0.17857997034296921</v>
      </c>
      <c r="G72" s="116" t="s">
        <v>53</v>
      </c>
      <c r="H72" s="117">
        <v>464</v>
      </c>
      <c r="I72" s="117">
        <v>250</v>
      </c>
      <c r="J72" s="117">
        <v>214</v>
      </c>
      <c r="K72" s="282">
        <v>46.1</v>
      </c>
      <c r="L72" s="351">
        <v>0.18123364957291896</v>
      </c>
      <c r="M72" s="116" t="s">
        <v>53</v>
      </c>
      <c r="N72" s="117">
        <v>640</v>
      </c>
      <c r="O72" s="117">
        <v>328</v>
      </c>
      <c r="P72" s="117">
        <v>312</v>
      </c>
      <c r="Q72" s="282">
        <v>48.8</v>
      </c>
      <c r="R72" s="351">
        <v>0.14435674946258495</v>
      </c>
      <c r="S72" s="116" t="s">
        <v>53</v>
      </c>
      <c r="T72" s="140">
        <v>599</v>
      </c>
      <c r="U72" s="140">
        <v>318</v>
      </c>
      <c r="V72" s="140">
        <v>281</v>
      </c>
      <c r="W72" s="282">
        <v>46.9</v>
      </c>
      <c r="X72" s="351">
        <v>0.14264440786895524</v>
      </c>
      <c r="Y72" s="121"/>
      <c r="Z72" s="119"/>
      <c r="AA72" s="119"/>
    </row>
    <row r="73" spans="1:27" ht="12" customHeight="1">
      <c r="A73" s="120" t="s">
        <v>135</v>
      </c>
      <c r="B73" s="117">
        <v>429</v>
      </c>
      <c r="C73" s="117">
        <v>231</v>
      </c>
      <c r="D73" s="117">
        <v>198</v>
      </c>
      <c r="E73" s="282">
        <v>46.2</v>
      </c>
      <c r="F73" s="351">
        <v>0.17249269546238602</v>
      </c>
      <c r="G73" s="120" t="s">
        <v>135</v>
      </c>
      <c r="H73" s="117">
        <v>434</v>
      </c>
      <c r="I73" s="117">
        <v>231</v>
      </c>
      <c r="J73" s="117">
        <v>203</v>
      </c>
      <c r="K73" s="282">
        <v>46.8</v>
      </c>
      <c r="L73" s="351">
        <v>0.1619955059311258</v>
      </c>
      <c r="M73" s="120" t="s">
        <v>135</v>
      </c>
      <c r="N73" s="117">
        <v>595</v>
      </c>
      <c r="O73" s="117">
        <v>305</v>
      </c>
      <c r="P73" s="117">
        <v>290</v>
      </c>
      <c r="Q73" s="282">
        <v>48.7</v>
      </c>
      <c r="R73" s="351">
        <v>0.12685503770896325</v>
      </c>
      <c r="S73" s="120" t="s">
        <v>135</v>
      </c>
      <c r="T73" s="140">
        <v>578</v>
      </c>
      <c r="U73" s="140">
        <v>302</v>
      </c>
      <c r="V73" s="140">
        <v>276</v>
      </c>
      <c r="W73" s="282">
        <v>47.8</v>
      </c>
      <c r="X73" s="351">
        <v>0.14070805683910642</v>
      </c>
      <c r="Y73" s="297"/>
      <c r="Z73" s="119"/>
      <c r="AA73" s="119"/>
    </row>
    <row r="74" spans="1:27" ht="18" customHeight="1">
      <c r="A74" s="116" t="s">
        <v>54</v>
      </c>
      <c r="B74" s="117">
        <v>1093</v>
      </c>
      <c r="C74" s="117">
        <v>341</v>
      </c>
      <c r="D74" s="117">
        <v>752</v>
      </c>
      <c r="E74" s="282">
        <v>68.8</v>
      </c>
      <c r="F74" s="351">
        <v>13.808960714754958</v>
      </c>
      <c r="G74" s="116" t="s">
        <v>54</v>
      </c>
      <c r="H74" s="117">
        <v>977</v>
      </c>
      <c r="I74" s="117">
        <v>288</v>
      </c>
      <c r="J74" s="117">
        <v>689</v>
      </c>
      <c r="K74" s="282">
        <v>70.5</v>
      </c>
      <c r="L74" s="351">
        <v>11.634990253411306</v>
      </c>
      <c r="M74" s="116" t="s">
        <v>54</v>
      </c>
      <c r="N74" s="117">
        <v>796</v>
      </c>
      <c r="O74" s="117">
        <v>259</v>
      </c>
      <c r="P74" s="117">
        <v>537</v>
      </c>
      <c r="Q74" s="282">
        <v>67.5</v>
      </c>
      <c r="R74" s="351">
        <v>8.6976268877029632</v>
      </c>
      <c r="S74" s="116" t="s">
        <v>54</v>
      </c>
      <c r="T74" s="140">
        <v>946</v>
      </c>
      <c r="U74" s="140">
        <v>275</v>
      </c>
      <c r="V74" s="140">
        <v>671</v>
      </c>
      <c r="W74" s="282">
        <v>70.900000000000006</v>
      </c>
      <c r="X74" s="351">
        <v>9.8061933852959768</v>
      </c>
      <c r="Y74" s="121"/>
      <c r="Z74" s="119"/>
      <c r="AA74" s="119"/>
    </row>
    <row r="75" spans="1:27" ht="18" customHeight="1">
      <c r="A75" s="116" t="s">
        <v>55</v>
      </c>
      <c r="B75" s="117">
        <v>2280</v>
      </c>
      <c r="C75" s="117">
        <v>769</v>
      </c>
      <c r="D75" s="117">
        <v>1511</v>
      </c>
      <c r="E75" s="282">
        <v>66.3</v>
      </c>
      <c r="F75" s="351">
        <v>7.3994070309191011</v>
      </c>
      <c r="G75" s="116" t="s">
        <v>55</v>
      </c>
      <c r="H75" s="117">
        <v>2168</v>
      </c>
      <c r="I75" s="117">
        <v>629</v>
      </c>
      <c r="J75" s="117">
        <v>1539</v>
      </c>
      <c r="K75" s="282">
        <v>71</v>
      </c>
      <c r="L75" s="351">
        <v>7.3393759525146391</v>
      </c>
      <c r="M75" s="116" t="s">
        <v>55</v>
      </c>
      <c r="N75" s="117">
        <v>2126</v>
      </c>
      <c r="O75" s="117">
        <v>630</v>
      </c>
      <c r="P75" s="117">
        <v>1496</v>
      </c>
      <c r="Q75" s="282">
        <v>70.400000000000006</v>
      </c>
      <c r="R75" s="351">
        <v>6.828775637041641</v>
      </c>
      <c r="S75" s="116" t="s">
        <v>55</v>
      </c>
      <c r="T75" s="140">
        <v>2236</v>
      </c>
      <c r="U75" s="140">
        <v>692</v>
      </c>
      <c r="V75" s="140">
        <v>1544</v>
      </c>
      <c r="W75" s="282">
        <v>69.099999999999994</v>
      </c>
      <c r="X75" s="351">
        <v>7.2866766467065869</v>
      </c>
      <c r="Y75" s="121"/>
      <c r="Z75" s="119"/>
      <c r="AA75" s="119"/>
    </row>
    <row r="76" spans="1:27" ht="12" customHeight="1">
      <c r="A76" s="120" t="s">
        <v>477</v>
      </c>
      <c r="B76" s="117">
        <v>279</v>
      </c>
      <c r="C76" s="117">
        <v>125</v>
      </c>
      <c r="D76" s="117">
        <v>154</v>
      </c>
      <c r="E76" s="282">
        <v>55.2</v>
      </c>
      <c r="F76" s="351">
        <v>9.5351609058402857</v>
      </c>
      <c r="G76" s="120" t="s">
        <v>477</v>
      </c>
      <c r="H76" s="117">
        <v>156</v>
      </c>
      <c r="I76" s="117">
        <v>58</v>
      </c>
      <c r="J76" s="117">
        <v>98</v>
      </c>
      <c r="K76" s="282">
        <v>62.8</v>
      </c>
      <c r="L76" s="351">
        <v>7.0017953321364459</v>
      </c>
      <c r="M76" s="120" t="s">
        <v>477</v>
      </c>
      <c r="N76" s="117">
        <v>177</v>
      </c>
      <c r="O76" s="117">
        <v>61</v>
      </c>
      <c r="P76" s="117">
        <v>116</v>
      </c>
      <c r="Q76" s="282">
        <v>65.5</v>
      </c>
      <c r="R76" s="351">
        <v>5.9281437125748502</v>
      </c>
      <c r="S76" s="120" t="s">
        <v>477</v>
      </c>
      <c r="T76" s="140">
        <v>144</v>
      </c>
      <c r="U76" s="140">
        <v>51</v>
      </c>
      <c r="V76" s="140">
        <v>93</v>
      </c>
      <c r="W76" s="282">
        <v>64.599999999999994</v>
      </c>
      <c r="X76" s="351">
        <v>5.5321707757065548</v>
      </c>
      <c r="Y76" s="297"/>
      <c r="Z76" s="119"/>
      <c r="AA76" s="119"/>
    </row>
    <row r="77" spans="1:27" ht="12" customHeight="1">
      <c r="A77" s="120" t="s">
        <v>478</v>
      </c>
      <c r="B77" s="117">
        <v>830</v>
      </c>
      <c r="C77" s="117">
        <v>246</v>
      </c>
      <c r="D77" s="117">
        <v>584</v>
      </c>
      <c r="E77" s="282">
        <v>70.400000000000006</v>
      </c>
      <c r="F77" s="351">
        <v>6.3074901445466489</v>
      </c>
      <c r="G77" s="120" t="s">
        <v>478</v>
      </c>
      <c r="H77" s="117">
        <v>845</v>
      </c>
      <c r="I77" s="117">
        <v>188</v>
      </c>
      <c r="J77" s="117">
        <v>657</v>
      </c>
      <c r="K77" s="282">
        <v>77.8</v>
      </c>
      <c r="L77" s="351">
        <v>6.6905728036236667</v>
      </c>
      <c r="M77" s="120" t="s">
        <v>478</v>
      </c>
      <c r="N77" s="117">
        <v>967</v>
      </c>
      <c r="O77" s="117">
        <v>268</v>
      </c>
      <c r="P77" s="117">
        <v>699</v>
      </c>
      <c r="Q77" s="282">
        <v>72.3</v>
      </c>
      <c r="R77" s="351">
        <v>7.101761956130888</v>
      </c>
      <c r="S77" s="120" t="s">
        <v>478</v>
      </c>
      <c r="T77" s="140">
        <v>969</v>
      </c>
      <c r="U77" s="140">
        <v>264</v>
      </c>
      <c r="V77" s="140">
        <v>705</v>
      </c>
      <c r="W77" s="282">
        <v>72.8</v>
      </c>
      <c r="X77" s="351">
        <v>7.5344827586206895</v>
      </c>
      <c r="Y77" s="297"/>
      <c r="Z77" s="119"/>
      <c r="AA77" s="119"/>
    </row>
    <row r="78" spans="1:27" ht="12" customHeight="1">
      <c r="A78" s="120" t="s">
        <v>479</v>
      </c>
      <c r="B78" s="117">
        <v>150</v>
      </c>
      <c r="C78" s="117">
        <v>81</v>
      </c>
      <c r="D78" s="117">
        <v>69</v>
      </c>
      <c r="E78" s="282">
        <v>46</v>
      </c>
      <c r="F78" s="351">
        <v>2.9077117572692797</v>
      </c>
      <c r="G78" s="120" t="s">
        <v>479</v>
      </c>
      <c r="H78" s="117">
        <v>145</v>
      </c>
      <c r="I78" s="117">
        <v>61</v>
      </c>
      <c r="J78" s="117">
        <v>84</v>
      </c>
      <c r="K78" s="282">
        <v>57.9</v>
      </c>
      <c r="L78" s="351">
        <v>2.6031746031746033</v>
      </c>
      <c r="M78" s="120" t="s">
        <v>479</v>
      </c>
      <c r="N78" s="117">
        <v>122</v>
      </c>
      <c r="O78" s="117">
        <v>50</v>
      </c>
      <c r="P78" s="117">
        <v>72</v>
      </c>
      <c r="Q78" s="282">
        <v>59</v>
      </c>
      <c r="R78" s="351">
        <v>1.7937219730941705</v>
      </c>
      <c r="S78" s="120" t="s">
        <v>479</v>
      </c>
      <c r="T78" s="140">
        <v>117</v>
      </c>
      <c r="U78" s="140">
        <v>55</v>
      </c>
      <c r="V78" s="140">
        <v>62</v>
      </c>
      <c r="W78" s="282">
        <v>53</v>
      </c>
      <c r="X78" s="351">
        <v>1.8849840255591055</v>
      </c>
      <c r="Y78" s="297"/>
      <c r="Z78" s="119"/>
      <c r="AA78" s="119"/>
    </row>
    <row r="79" spans="1:27" ht="21" customHeight="1">
      <c r="A79" s="114" t="s">
        <v>407</v>
      </c>
      <c r="B79" s="115">
        <v>31032</v>
      </c>
      <c r="C79" s="115">
        <v>15768</v>
      </c>
      <c r="D79" s="115">
        <v>15264</v>
      </c>
      <c r="E79" s="281">
        <v>49.2</v>
      </c>
      <c r="F79" s="350">
        <v>9.8472086118115119</v>
      </c>
      <c r="G79" s="114" t="s">
        <v>407</v>
      </c>
      <c r="H79" s="115">
        <v>26982</v>
      </c>
      <c r="I79" s="115">
        <v>13858</v>
      </c>
      <c r="J79" s="115">
        <v>13124</v>
      </c>
      <c r="K79" s="281">
        <v>48.6</v>
      </c>
      <c r="L79" s="350">
        <v>8.5823245520941711</v>
      </c>
      <c r="M79" s="114" t="s">
        <v>407</v>
      </c>
      <c r="N79" s="115">
        <v>24421</v>
      </c>
      <c r="O79" s="115">
        <v>12741</v>
      </c>
      <c r="P79" s="115">
        <v>11680</v>
      </c>
      <c r="Q79" s="281">
        <v>47.8</v>
      </c>
      <c r="R79" s="350">
        <v>7.4772619430793679</v>
      </c>
      <c r="S79" s="114" t="s">
        <v>407</v>
      </c>
      <c r="T79" s="107">
        <v>27146</v>
      </c>
      <c r="U79" s="107">
        <v>14196</v>
      </c>
      <c r="V79" s="107">
        <v>12950</v>
      </c>
      <c r="W79" s="281">
        <v>47.7</v>
      </c>
      <c r="X79" s="350">
        <v>8.1296672375046946</v>
      </c>
      <c r="Y79" s="295"/>
      <c r="Z79" s="119"/>
      <c r="AA79" s="119"/>
    </row>
    <row r="80" spans="1:27" ht="18" customHeight="1">
      <c r="A80" s="116" t="s">
        <v>56</v>
      </c>
      <c r="B80" s="117">
        <v>16016</v>
      </c>
      <c r="C80" s="117">
        <v>8713</v>
      </c>
      <c r="D80" s="117">
        <v>7303</v>
      </c>
      <c r="E80" s="282">
        <v>45.6</v>
      </c>
      <c r="F80" s="351">
        <v>14.422959693740703</v>
      </c>
      <c r="G80" s="116" t="s">
        <v>56</v>
      </c>
      <c r="H80" s="117">
        <v>13663</v>
      </c>
      <c r="I80" s="117">
        <v>7570</v>
      </c>
      <c r="J80" s="117">
        <v>6093</v>
      </c>
      <c r="K80" s="282">
        <v>44.6</v>
      </c>
      <c r="L80" s="351">
        <v>12.879372136279091</v>
      </c>
      <c r="M80" s="116" t="s">
        <v>56</v>
      </c>
      <c r="N80" s="117">
        <v>12760</v>
      </c>
      <c r="O80" s="117">
        <v>7256</v>
      </c>
      <c r="P80" s="117">
        <v>5504</v>
      </c>
      <c r="Q80" s="282">
        <v>43.1</v>
      </c>
      <c r="R80" s="351">
        <v>11.562443568689519</v>
      </c>
      <c r="S80" s="116" t="s">
        <v>56</v>
      </c>
      <c r="T80" s="140">
        <v>14289</v>
      </c>
      <c r="U80" s="140">
        <v>7978</v>
      </c>
      <c r="V80" s="140">
        <v>6311</v>
      </c>
      <c r="W80" s="282">
        <v>44.2</v>
      </c>
      <c r="X80" s="351">
        <v>12.986348472134098</v>
      </c>
      <c r="Y80" s="121"/>
      <c r="Z80" s="119"/>
      <c r="AA80" s="119"/>
    </row>
    <row r="81" spans="1:27" ht="12" customHeight="1">
      <c r="A81" s="120" t="s">
        <v>409</v>
      </c>
      <c r="B81" s="117">
        <v>210</v>
      </c>
      <c r="C81" s="117">
        <v>88</v>
      </c>
      <c r="D81" s="117">
        <v>122</v>
      </c>
      <c r="E81" s="282">
        <v>58.1</v>
      </c>
      <c r="F81" s="351">
        <v>7.0635721493440968</v>
      </c>
      <c r="G81" s="120" t="s">
        <v>409</v>
      </c>
      <c r="H81" s="117">
        <v>245</v>
      </c>
      <c r="I81" s="117">
        <v>93</v>
      </c>
      <c r="J81" s="117">
        <v>152</v>
      </c>
      <c r="K81" s="282">
        <v>62</v>
      </c>
      <c r="L81" s="351">
        <v>7.1179546775130733</v>
      </c>
      <c r="M81" s="120" t="s">
        <v>409</v>
      </c>
      <c r="N81" s="117">
        <v>186</v>
      </c>
      <c r="O81" s="117">
        <v>86</v>
      </c>
      <c r="P81" s="117">
        <v>100</v>
      </c>
      <c r="Q81" s="282">
        <v>53.8</v>
      </c>
      <c r="R81" s="351">
        <v>4.8378661087866108</v>
      </c>
      <c r="S81" s="120" t="s">
        <v>409</v>
      </c>
      <c r="T81" s="140">
        <v>215</v>
      </c>
      <c r="U81" s="140">
        <v>86</v>
      </c>
      <c r="V81" s="140">
        <v>129</v>
      </c>
      <c r="W81" s="282">
        <v>60</v>
      </c>
      <c r="X81" s="351">
        <v>5.0887573964497044</v>
      </c>
      <c r="Y81" s="297"/>
      <c r="Z81" s="119"/>
      <c r="AA81" s="119"/>
    </row>
    <row r="82" spans="1:27" ht="12" customHeight="1">
      <c r="A82" s="120" t="s">
        <v>410</v>
      </c>
      <c r="B82" s="117">
        <v>398</v>
      </c>
      <c r="C82" s="117">
        <v>212</v>
      </c>
      <c r="D82" s="117">
        <v>186</v>
      </c>
      <c r="E82" s="282">
        <v>46.7</v>
      </c>
      <c r="F82" s="351">
        <v>45.852534562211986</v>
      </c>
      <c r="G82" s="120" t="s">
        <v>410</v>
      </c>
      <c r="H82" s="117">
        <v>339</v>
      </c>
      <c r="I82" s="117">
        <v>161</v>
      </c>
      <c r="J82" s="117">
        <v>178</v>
      </c>
      <c r="K82" s="282">
        <v>52.5</v>
      </c>
      <c r="L82" s="351">
        <v>24.672489082969431</v>
      </c>
      <c r="M82" s="120" t="s">
        <v>410</v>
      </c>
      <c r="N82" s="117">
        <v>286</v>
      </c>
      <c r="O82" s="117">
        <v>147</v>
      </c>
      <c r="P82" s="117">
        <v>139</v>
      </c>
      <c r="Q82" s="282">
        <v>48.6</v>
      </c>
      <c r="R82" s="351">
        <v>13.697318007662835</v>
      </c>
      <c r="S82" s="120" t="s">
        <v>410</v>
      </c>
      <c r="T82" s="140">
        <v>329</v>
      </c>
      <c r="U82" s="140">
        <v>155</v>
      </c>
      <c r="V82" s="140">
        <v>174</v>
      </c>
      <c r="W82" s="282">
        <v>52.9</v>
      </c>
      <c r="X82" s="351">
        <v>10.847345862182657</v>
      </c>
      <c r="Y82" s="297"/>
      <c r="Z82" s="119"/>
      <c r="AA82" s="119"/>
    </row>
    <row r="83" spans="1:27" ht="12" customHeight="1">
      <c r="A83" s="120" t="s">
        <v>411</v>
      </c>
      <c r="B83" s="117">
        <v>187</v>
      </c>
      <c r="C83" s="117">
        <v>76</v>
      </c>
      <c r="D83" s="117">
        <v>111</v>
      </c>
      <c r="E83" s="282">
        <v>59.4</v>
      </c>
      <c r="F83" s="351">
        <v>11.265060240963855</v>
      </c>
      <c r="G83" s="120" t="s">
        <v>411</v>
      </c>
      <c r="H83" s="117">
        <v>229</v>
      </c>
      <c r="I83" s="117">
        <v>99</v>
      </c>
      <c r="J83" s="117">
        <v>130</v>
      </c>
      <c r="K83" s="282">
        <v>56.8</v>
      </c>
      <c r="L83" s="351">
        <v>10.021881838074398</v>
      </c>
      <c r="M83" s="120" t="s">
        <v>411</v>
      </c>
      <c r="N83" s="117">
        <v>205</v>
      </c>
      <c r="O83" s="117">
        <v>77</v>
      </c>
      <c r="P83" s="117">
        <v>128</v>
      </c>
      <c r="Q83" s="282">
        <v>62.4</v>
      </c>
      <c r="R83" s="351">
        <v>7.1553228621291449</v>
      </c>
      <c r="S83" s="120" t="s">
        <v>411</v>
      </c>
      <c r="T83" s="140">
        <v>322</v>
      </c>
      <c r="U83" s="140">
        <v>117</v>
      </c>
      <c r="V83" s="140">
        <v>205</v>
      </c>
      <c r="W83" s="282">
        <v>63.7</v>
      </c>
      <c r="X83" s="351">
        <v>9.6251874062968525</v>
      </c>
      <c r="Y83" s="297"/>
      <c r="Z83" s="119"/>
      <c r="AA83" s="119"/>
    </row>
    <row r="84" spans="1:27" ht="12" customHeight="1">
      <c r="A84" s="120" t="s">
        <v>413</v>
      </c>
      <c r="B84" s="117">
        <v>3693</v>
      </c>
      <c r="C84" s="117">
        <v>2185</v>
      </c>
      <c r="D84" s="117">
        <v>1508</v>
      </c>
      <c r="E84" s="282">
        <v>40.799999999999997</v>
      </c>
      <c r="F84" s="351">
        <v>68.758145596723139</v>
      </c>
      <c r="G84" s="120" t="s">
        <v>413</v>
      </c>
      <c r="H84" s="117">
        <v>4102</v>
      </c>
      <c r="I84" s="117">
        <v>2485</v>
      </c>
      <c r="J84" s="117">
        <v>1617</v>
      </c>
      <c r="K84" s="282">
        <v>39.4</v>
      </c>
      <c r="L84" s="351">
        <v>43.245808288516294</v>
      </c>
      <c r="M84" s="120" t="s">
        <v>413</v>
      </c>
      <c r="N84" s="117">
        <v>4229</v>
      </c>
      <c r="O84" s="117">
        <v>2601</v>
      </c>
      <c r="P84" s="117">
        <v>1628</v>
      </c>
      <c r="Q84" s="282">
        <v>38.5</v>
      </c>
      <c r="R84" s="351">
        <v>30.431028279484778</v>
      </c>
      <c r="S84" s="120" t="s">
        <v>413</v>
      </c>
      <c r="T84" s="140">
        <v>5136</v>
      </c>
      <c r="U84" s="140">
        <v>3196</v>
      </c>
      <c r="V84" s="140">
        <v>1940</v>
      </c>
      <c r="W84" s="282">
        <v>37.799999999999997</v>
      </c>
      <c r="X84" s="351">
        <v>33.344153736285136</v>
      </c>
      <c r="Y84" s="297"/>
      <c r="Z84" s="119"/>
      <c r="AA84" s="119"/>
    </row>
    <row r="85" spans="1:27" ht="12" customHeight="1">
      <c r="A85" s="120" t="s">
        <v>57</v>
      </c>
      <c r="B85" s="117">
        <v>3662</v>
      </c>
      <c r="C85" s="117">
        <v>1977</v>
      </c>
      <c r="D85" s="117">
        <v>1685</v>
      </c>
      <c r="E85" s="282">
        <v>46</v>
      </c>
      <c r="F85" s="351">
        <v>12.058910744291786</v>
      </c>
      <c r="G85" s="120" t="s">
        <v>57</v>
      </c>
      <c r="H85" s="117">
        <v>3121</v>
      </c>
      <c r="I85" s="117">
        <v>1645</v>
      </c>
      <c r="J85" s="117">
        <v>1476</v>
      </c>
      <c r="K85" s="282">
        <v>47.3</v>
      </c>
      <c r="L85" s="351">
        <v>10.368004259000466</v>
      </c>
      <c r="M85" s="120" t="s">
        <v>57</v>
      </c>
      <c r="N85" s="117">
        <v>2734</v>
      </c>
      <c r="O85" s="117">
        <v>1466</v>
      </c>
      <c r="P85" s="117">
        <v>1268</v>
      </c>
      <c r="Q85" s="282">
        <v>46.4</v>
      </c>
      <c r="R85" s="351">
        <v>9.221532649757151</v>
      </c>
      <c r="S85" s="120" t="s">
        <v>57</v>
      </c>
      <c r="T85" s="140">
        <v>3184</v>
      </c>
      <c r="U85" s="140">
        <v>1610</v>
      </c>
      <c r="V85" s="140">
        <v>1574</v>
      </c>
      <c r="W85" s="282">
        <v>49.4</v>
      </c>
      <c r="X85" s="351">
        <v>10.800258038230401</v>
      </c>
      <c r="Y85" s="297"/>
      <c r="Z85" s="119"/>
      <c r="AA85" s="119"/>
    </row>
    <row r="86" spans="1:27" ht="12" customHeight="1">
      <c r="A86" s="120" t="s">
        <v>414</v>
      </c>
      <c r="B86" s="117">
        <v>4313</v>
      </c>
      <c r="C86" s="117">
        <v>2211</v>
      </c>
      <c r="D86" s="117">
        <v>2102</v>
      </c>
      <c r="E86" s="282">
        <v>48.7</v>
      </c>
      <c r="F86" s="351">
        <v>3.0388031790556336</v>
      </c>
      <c r="G86" s="120" t="s">
        <v>414</v>
      </c>
      <c r="H86" s="117">
        <v>2405</v>
      </c>
      <c r="I86" s="117">
        <v>1246</v>
      </c>
      <c r="J86" s="117">
        <v>1159</v>
      </c>
      <c r="K86" s="282">
        <v>48.2</v>
      </c>
      <c r="L86" s="351">
        <v>2.4766355140186915</v>
      </c>
      <c r="M86" s="120" t="s">
        <v>414</v>
      </c>
      <c r="N86" s="117">
        <v>1971</v>
      </c>
      <c r="O86" s="117">
        <v>993</v>
      </c>
      <c r="P86" s="117">
        <v>978</v>
      </c>
      <c r="Q86" s="282">
        <v>49.6</v>
      </c>
      <c r="R86" s="351">
        <v>2.2807430049376909</v>
      </c>
      <c r="S86" s="120" t="s">
        <v>414</v>
      </c>
      <c r="T86" s="140">
        <v>1681</v>
      </c>
      <c r="U86" s="140">
        <v>857</v>
      </c>
      <c r="V86" s="140">
        <v>824</v>
      </c>
      <c r="W86" s="282">
        <v>49</v>
      </c>
      <c r="X86" s="351">
        <v>2.067981934870454</v>
      </c>
      <c r="Y86" s="297"/>
      <c r="Z86" s="119"/>
      <c r="AA86" s="119"/>
    </row>
    <row r="87" spans="1:27" ht="12" customHeight="1">
      <c r="A87" s="120" t="s">
        <v>416</v>
      </c>
      <c r="B87" s="117">
        <v>260</v>
      </c>
      <c r="C87" s="117">
        <v>165</v>
      </c>
      <c r="D87" s="117">
        <v>95</v>
      </c>
      <c r="E87" s="282">
        <v>36.5</v>
      </c>
      <c r="F87" s="351">
        <v>6.309148264984227</v>
      </c>
      <c r="G87" s="120" t="s">
        <v>416</v>
      </c>
      <c r="H87" s="117">
        <v>316</v>
      </c>
      <c r="I87" s="117">
        <v>212</v>
      </c>
      <c r="J87" s="117">
        <v>104</v>
      </c>
      <c r="K87" s="282">
        <v>32.9</v>
      </c>
      <c r="L87" s="351">
        <v>7.5706756109247726</v>
      </c>
      <c r="M87" s="120" t="s">
        <v>416</v>
      </c>
      <c r="N87" s="117">
        <v>277</v>
      </c>
      <c r="O87" s="117">
        <v>191</v>
      </c>
      <c r="P87" s="117">
        <v>86</v>
      </c>
      <c r="Q87" s="282">
        <v>31</v>
      </c>
      <c r="R87" s="351">
        <v>6.6474682025437968</v>
      </c>
      <c r="S87" s="120" t="s">
        <v>416</v>
      </c>
      <c r="T87" s="140">
        <v>252</v>
      </c>
      <c r="U87" s="140">
        <v>182</v>
      </c>
      <c r="V87" s="140">
        <v>70</v>
      </c>
      <c r="W87" s="282">
        <v>27.8</v>
      </c>
      <c r="X87" s="351">
        <v>6.1002178649237475</v>
      </c>
      <c r="Y87" s="297"/>
      <c r="Z87" s="119"/>
      <c r="AA87" s="119"/>
    </row>
    <row r="88" spans="1:27" ht="12" customHeight="1">
      <c r="A88" s="120" t="s">
        <v>419</v>
      </c>
      <c r="B88" s="117">
        <v>2030</v>
      </c>
      <c r="C88" s="117">
        <v>1097</v>
      </c>
      <c r="D88" s="117">
        <v>933</v>
      </c>
      <c r="E88" s="282">
        <v>46</v>
      </c>
      <c r="F88" s="351">
        <v>8.3057158054089442</v>
      </c>
      <c r="G88" s="120" t="s">
        <v>419</v>
      </c>
      <c r="H88" s="117">
        <v>1754</v>
      </c>
      <c r="I88" s="117">
        <v>975</v>
      </c>
      <c r="J88" s="117">
        <v>779</v>
      </c>
      <c r="K88" s="282">
        <v>44.4</v>
      </c>
      <c r="L88" s="351">
        <v>7.2533929162528956</v>
      </c>
      <c r="M88" s="120" t="s">
        <v>419</v>
      </c>
      <c r="N88" s="117">
        <v>1675</v>
      </c>
      <c r="O88" s="117">
        <v>962</v>
      </c>
      <c r="P88" s="117">
        <v>713</v>
      </c>
      <c r="Q88" s="282">
        <v>42.6</v>
      </c>
      <c r="R88" s="351">
        <v>7.0324964312704674</v>
      </c>
      <c r="S88" s="120" t="s">
        <v>419</v>
      </c>
      <c r="T88" s="140">
        <v>1759</v>
      </c>
      <c r="U88" s="140">
        <v>933</v>
      </c>
      <c r="V88" s="140">
        <v>826</v>
      </c>
      <c r="W88" s="282">
        <v>47</v>
      </c>
      <c r="X88" s="351">
        <v>7.4796955393970315</v>
      </c>
      <c r="Y88" s="297"/>
      <c r="Z88" s="119"/>
      <c r="AA88" s="119"/>
    </row>
    <row r="89" spans="1:27" ht="12" customHeight="1">
      <c r="A89" s="120" t="s">
        <v>580</v>
      </c>
      <c r="B89" s="117">
        <v>0</v>
      </c>
      <c r="C89" s="117">
        <v>0</v>
      </c>
      <c r="D89" s="117">
        <v>0</v>
      </c>
      <c r="E89" s="282">
        <v>0</v>
      </c>
      <c r="F89" s="351" t="s">
        <v>608</v>
      </c>
      <c r="G89" s="120" t="s">
        <v>580</v>
      </c>
      <c r="H89" s="117">
        <v>0</v>
      </c>
      <c r="I89" s="117">
        <v>0</v>
      </c>
      <c r="J89" s="117">
        <v>0</v>
      </c>
      <c r="K89" s="282">
        <v>0</v>
      </c>
      <c r="L89" s="351" t="s">
        <v>608</v>
      </c>
      <c r="M89" s="120" t="s">
        <v>580</v>
      </c>
      <c r="N89" s="117">
        <v>0</v>
      </c>
      <c r="O89" s="117">
        <v>0</v>
      </c>
      <c r="P89" s="117">
        <v>0</v>
      </c>
      <c r="Q89" s="282">
        <v>0</v>
      </c>
      <c r="R89" s="351" t="s">
        <v>608</v>
      </c>
      <c r="S89" s="120" t="s">
        <v>580</v>
      </c>
      <c r="T89" s="140">
        <v>0</v>
      </c>
      <c r="U89" s="140">
        <v>0</v>
      </c>
      <c r="V89" s="140">
        <v>0</v>
      </c>
      <c r="W89" s="282">
        <v>0</v>
      </c>
      <c r="X89" s="351" t="s">
        <v>608</v>
      </c>
      <c r="Y89" s="297"/>
      <c r="Z89" s="119"/>
      <c r="AA89" s="119"/>
    </row>
    <row r="90" spans="1:27" ht="12" customHeight="1">
      <c r="A90" s="120" t="s">
        <v>58</v>
      </c>
      <c r="B90" s="117">
        <v>1226</v>
      </c>
      <c r="C90" s="117">
        <v>677</v>
      </c>
      <c r="D90" s="117">
        <v>549</v>
      </c>
      <c r="E90" s="282">
        <v>44.8</v>
      </c>
      <c r="F90" s="351">
        <v>16.641760630349136</v>
      </c>
      <c r="G90" s="120" t="s">
        <v>58</v>
      </c>
      <c r="H90" s="117">
        <v>1108</v>
      </c>
      <c r="I90" s="117">
        <v>630</v>
      </c>
      <c r="J90" s="117">
        <v>478</v>
      </c>
      <c r="K90" s="282">
        <v>43.1</v>
      </c>
      <c r="L90" s="351">
        <v>13.446601941747574</v>
      </c>
      <c r="M90" s="120" t="s">
        <v>58</v>
      </c>
      <c r="N90" s="117">
        <v>1156</v>
      </c>
      <c r="O90" s="117">
        <v>705</v>
      </c>
      <c r="P90" s="117">
        <v>451</v>
      </c>
      <c r="Q90" s="282">
        <v>39</v>
      </c>
      <c r="R90" s="351">
        <v>13.076923076923078</v>
      </c>
      <c r="S90" s="120" t="s">
        <v>58</v>
      </c>
      <c r="T90" s="140">
        <v>1342</v>
      </c>
      <c r="U90" s="140">
        <v>796</v>
      </c>
      <c r="V90" s="140">
        <v>546</v>
      </c>
      <c r="W90" s="282">
        <v>40.700000000000003</v>
      </c>
      <c r="X90" s="351">
        <v>13.829019284314736</v>
      </c>
      <c r="Y90" s="297"/>
      <c r="Z90" s="119"/>
      <c r="AA90" s="119"/>
    </row>
    <row r="91" spans="1:27" ht="18" customHeight="1">
      <c r="A91" s="116" t="s">
        <v>59</v>
      </c>
      <c r="B91" s="117">
        <v>6590</v>
      </c>
      <c r="C91" s="117">
        <v>3207</v>
      </c>
      <c r="D91" s="117">
        <v>3383</v>
      </c>
      <c r="E91" s="282">
        <v>51.3</v>
      </c>
      <c r="F91" s="351">
        <v>4.9821686819968045</v>
      </c>
      <c r="G91" s="116" t="s">
        <v>59</v>
      </c>
      <c r="H91" s="117">
        <v>6074</v>
      </c>
      <c r="I91" s="117">
        <v>2924</v>
      </c>
      <c r="J91" s="117">
        <v>3150</v>
      </c>
      <c r="K91" s="282">
        <v>51.9</v>
      </c>
      <c r="L91" s="351">
        <v>4.4734863561983103</v>
      </c>
      <c r="M91" s="116" t="s">
        <v>59</v>
      </c>
      <c r="N91" s="117">
        <v>5520</v>
      </c>
      <c r="O91" s="117">
        <v>2689</v>
      </c>
      <c r="P91" s="117">
        <v>2831</v>
      </c>
      <c r="Q91" s="282">
        <v>51.3</v>
      </c>
      <c r="R91" s="351">
        <v>3.9813644407526452</v>
      </c>
      <c r="S91" s="116" t="s">
        <v>59</v>
      </c>
      <c r="T91" s="140">
        <v>6151</v>
      </c>
      <c r="U91" s="140">
        <v>2990</v>
      </c>
      <c r="V91" s="140">
        <v>3161</v>
      </c>
      <c r="W91" s="282">
        <v>51.4</v>
      </c>
      <c r="X91" s="351">
        <v>4.3179360420207011</v>
      </c>
      <c r="Y91" s="121"/>
      <c r="Z91" s="119"/>
      <c r="AA91" s="119"/>
    </row>
    <row r="92" spans="1:27" ht="12" customHeight="1">
      <c r="A92" s="120" t="s">
        <v>481</v>
      </c>
      <c r="B92" s="117">
        <v>908</v>
      </c>
      <c r="C92" s="117">
        <v>558</v>
      </c>
      <c r="D92" s="117">
        <v>350</v>
      </c>
      <c r="E92" s="282">
        <v>38.5</v>
      </c>
      <c r="F92" s="351">
        <v>7.4415541652946988</v>
      </c>
      <c r="G92" s="120" t="s">
        <v>481</v>
      </c>
      <c r="H92" s="117">
        <v>854</v>
      </c>
      <c r="I92" s="117">
        <v>520</v>
      </c>
      <c r="J92" s="117">
        <v>334</v>
      </c>
      <c r="K92" s="282">
        <v>39.1</v>
      </c>
      <c r="L92" s="351">
        <v>6.9057642487046627</v>
      </c>
      <c r="M92" s="120" t="s">
        <v>481</v>
      </c>
      <c r="N92" s="117">
        <v>751</v>
      </c>
      <c r="O92" s="117">
        <v>433</v>
      </c>
      <c r="P92" s="117">
        <v>318</v>
      </c>
      <c r="Q92" s="282">
        <v>42.3</v>
      </c>
      <c r="R92" s="351">
        <v>6.0891450840302026</v>
      </c>
      <c r="S92" s="120" t="s">
        <v>481</v>
      </c>
      <c r="T92" s="140">
        <v>897</v>
      </c>
      <c r="U92" s="140">
        <v>508</v>
      </c>
      <c r="V92" s="140">
        <v>389</v>
      </c>
      <c r="W92" s="282">
        <v>43.4</v>
      </c>
      <c r="X92" s="351">
        <v>7.2557762464531814</v>
      </c>
      <c r="Y92" s="297"/>
      <c r="Z92" s="119"/>
      <c r="AA92" s="119"/>
    </row>
    <row r="93" spans="1:27" ht="12" customHeight="1">
      <c r="A93" s="120" t="s">
        <v>482</v>
      </c>
      <c r="B93" s="117">
        <v>114</v>
      </c>
      <c r="C93" s="117">
        <v>42</v>
      </c>
      <c r="D93" s="117">
        <v>72</v>
      </c>
      <c r="E93" s="282">
        <v>63.2</v>
      </c>
      <c r="F93" s="351">
        <v>2.8492876780804801</v>
      </c>
      <c r="G93" s="120" t="s">
        <v>482</v>
      </c>
      <c r="H93" s="117">
        <v>117</v>
      </c>
      <c r="I93" s="117">
        <v>44</v>
      </c>
      <c r="J93" s="117">
        <v>73</v>
      </c>
      <c r="K93" s="282">
        <v>62.4</v>
      </c>
      <c r="L93" s="351">
        <v>2.8158844765342961</v>
      </c>
      <c r="M93" s="120" t="s">
        <v>482</v>
      </c>
      <c r="N93" s="117">
        <v>124</v>
      </c>
      <c r="O93" s="117">
        <v>49</v>
      </c>
      <c r="P93" s="117">
        <v>75</v>
      </c>
      <c r="Q93" s="282">
        <v>60.5</v>
      </c>
      <c r="R93" s="351">
        <v>2.8750289821469974</v>
      </c>
      <c r="S93" s="120" t="s">
        <v>482</v>
      </c>
      <c r="T93" s="140">
        <v>130</v>
      </c>
      <c r="U93" s="140">
        <v>64</v>
      </c>
      <c r="V93" s="140">
        <v>66</v>
      </c>
      <c r="W93" s="282">
        <v>50.8</v>
      </c>
      <c r="X93" s="351">
        <v>2.9147982062780269</v>
      </c>
      <c r="Y93" s="297"/>
      <c r="Z93" s="119"/>
      <c r="AA93" s="119"/>
    </row>
    <row r="94" spans="1:27" ht="12" customHeight="1">
      <c r="A94" s="120" t="s">
        <v>422</v>
      </c>
      <c r="B94" s="117">
        <v>1116</v>
      </c>
      <c r="C94" s="117">
        <v>703</v>
      </c>
      <c r="D94" s="117">
        <v>413</v>
      </c>
      <c r="E94" s="282">
        <v>37</v>
      </c>
      <c r="F94" s="351">
        <v>8.549103722996783</v>
      </c>
      <c r="G94" s="120" t="s">
        <v>422</v>
      </c>
      <c r="H94" s="117">
        <v>1124</v>
      </c>
      <c r="I94" s="117">
        <v>676</v>
      </c>
      <c r="J94" s="117">
        <v>448</v>
      </c>
      <c r="K94" s="282">
        <v>39.9</v>
      </c>
      <c r="L94" s="351">
        <v>8.3886857228151346</v>
      </c>
      <c r="M94" s="120" t="s">
        <v>422</v>
      </c>
      <c r="N94" s="117">
        <v>1208</v>
      </c>
      <c r="O94" s="117">
        <v>685</v>
      </c>
      <c r="P94" s="117">
        <v>523</v>
      </c>
      <c r="Q94" s="282">
        <v>43.3</v>
      </c>
      <c r="R94" s="351">
        <v>8.88692709482822</v>
      </c>
      <c r="S94" s="120" t="s">
        <v>422</v>
      </c>
      <c r="T94" s="140">
        <v>1305</v>
      </c>
      <c r="U94" s="140">
        <v>744</v>
      </c>
      <c r="V94" s="140">
        <v>561</v>
      </c>
      <c r="W94" s="282">
        <v>43</v>
      </c>
      <c r="X94" s="351">
        <v>9.670248240088922</v>
      </c>
      <c r="Y94" s="297"/>
      <c r="Z94" s="119"/>
      <c r="AA94" s="119"/>
    </row>
    <row r="95" spans="1:27" ht="12" customHeight="1">
      <c r="A95" s="120" t="s">
        <v>423</v>
      </c>
      <c r="B95" s="117">
        <v>745</v>
      </c>
      <c r="C95" s="117">
        <v>102</v>
      </c>
      <c r="D95" s="117">
        <v>643</v>
      </c>
      <c r="E95" s="282">
        <v>86.3</v>
      </c>
      <c r="F95" s="351">
        <v>7.086313781592751</v>
      </c>
      <c r="G95" s="120" t="s">
        <v>423</v>
      </c>
      <c r="H95" s="117">
        <v>665</v>
      </c>
      <c r="I95" s="117">
        <v>75</v>
      </c>
      <c r="J95" s="117">
        <v>590</v>
      </c>
      <c r="K95" s="282">
        <v>88.7</v>
      </c>
      <c r="L95" s="351">
        <v>6.2229742432788111</v>
      </c>
      <c r="M95" s="120" t="s">
        <v>423</v>
      </c>
      <c r="N95" s="117">
        <v>481</v>
      </c>
      <c r="O95" s="117">
        <v>68</v>
      </c>
      <c r="P95" s="117">
        <v>413</v>
      </c>
      <c r="Q95" s="282">
        <v>85.9</v>
      </c>
      <c r="R95" s="351">
        <v>4.4498457511451806</v>
      </c>
      <c r="S95" s="120" t="s">
        <v>423</v>
      </c>
      <c r="T95" s="140">
        <v>394</v>
      </c>
      <c r="U95" s="140">
        <v>58</v>
      </c>
      <c r="V95" s="140">
        <v>336</v>
      </c>
      <c r="W95" s="282">
        <v>85.3</v>
      </c>
      <c r="X95" s="351">
        <v>3.6310017509906922</v>
      </c>
      <c r="Y95" s="297"/>
      <c r="Z95" s="119"/>
      <c r="AA95" s="119"/>
    </row>
    <row r="96" spans="1:27" ht="12" customHeight="1">
      <c r="A96" s="120" t="s">
        <v>424</v>
      </c>
      <c r="B96" s="117">
        <v>1765</v>
      </c>
      <c r="C96" s="117">
        <v>920</v>
      </c>
      <c r="D96" s="117">
        <v>845</v>
      </c>
      <c r="E96" s="282">
        <v>47.9</v>
      </c>
      <c r="F96" s="351">
        <v>9.3317119593951574</v>
      </c>
      <c r="G96" s="120" t="s">
        <v>424</v>
      </c>
      <c r="H96" s="117">
        <v>1678</v>
      </c>
      <c r="I96" s="117">
        <v>851</v>
      </c>
      <c r="J96" s="117">
        <v>827</v>
      </c>
      <c r="K96" s="282">
        <v>49.3</v>
      </c>
      <c r="L96" s="351">
        <v>8.6307993004834902</v>
      </c>
      <c r="M96" s="120" t="s">
        <v>424</v>
      </c>
      <c r="N96" s="117">
        <v>1492</v>
      </c>
      <c r="O96" s="117">
        <v>760</v>
      </c>
      <c r="P96" s="117">
        <v>732</v>
      </c>
      <c r="Q96" s="282">
        <v>49.1</v>
      </c>
      <c r="R96" s="351">
        <v>7.7034283353985957</v>
      </c>
      <c r="S96" s="120" t="s">
        <v>424</v>
      </c>
      <c r="T96" s="140">
        <v>1407</v>
      </c>
      <c r="U96" s="140">
        <v>657</v>
      </c>
      <c r="V96" s="140">
        <v>750</v>
      </c>
      <c r="W96" s="282">
        <v>53.3</v>
      </c>
      <c r="X96" s="351">
        <v>7.301504929942916</v>
      </c>
      <c r="Y96" s="297"/>
      <c r="Z96" s="119"/>
      <c r="AA96" s="119"/>
    </row>
    <row r="97" spans="1:27" ht="12" customHeight="1">
      <c r="A97" s="120" t="s">
        <v>425</v>
      </c>
      <c r="B97" s="117">
        <v>255</v>
      </c>
      <c r="C97" s="117">
        <v>69</v>
      </c>
      <c r="D97" s="117">
        <v>186</v>
      </c>
      <c r="E97" s="282">
        <v>72.900000000000006</v>
      </c>
      <c r="F97" s="351">
        <v>1.3180426547662292</v>
      </c>
      <c r="G97" s="120" t="s">
        <v>425</v>
      </c>
      <c r="H97" s="117">
        <v>242</v>
      </c>
      <c r="I97" s="117">
        <v>68</v>
      </c>
      <c r="J97" s="117">
        <v>174</v>
      </c>
      <c r="K97" s="282">
        <v>71.900000000000006</v>
      </c>
      <c r="L97" s="351">
        <v>1.1691386057297455</v>
      </c>
      <c r="M97" s="120" t="s">
        <v>425</v>
      </c>
      <c r="N97" s="117">
        <v>178</v>
      </c>
      <c r="O97" s="117">
        <v>65</v>
      </c>
      <c r="P97" s="117">
        <v>113</v>
      </c>
      <c r="Q97" s="282">
        <v>63.5</v>
      </c>
      <c r="R97" s="351">
        <v>0.80148523818148876</v>
      </c>
      <c r="S97" s="120" t="s">
        <v>425</v>
      </c>
      <c r="T97" s="140">
        <v>206</v>
      </c>
      <c r="U97" s="140">
        <v>61</v>
      </c>
      <c r="V97" s="140">
        <v>145</v>
      </c>
      <c r="W97" s="282">
        <v>70.400000000000006</v>
      </c>
      <c r="X97" s="351">
        <v>0.86304411579873475</v>
      </c>
      <c r="Y97" s="297"/>
      <c r="Z97" s="119"/>
      <c r="AA97" s="119"/>
    </row>
    <row r="98" spans="1:27" ht="12" customHeight="1">
      <c r="A98" s="120" t="s">
        <v>426</v>
      </c>
      <c r="B98" s="117">
        <v>1382</v>
      </c>
      <c r="C98" s="117">
        <v>634</v>
      </c>
      <c r="D98" s="117">
        <v>748</v>
      </c>
      <c r="E98" s="282">
        <v>54.1</v>
      </c>
      <c r="F98" s="351">
        <v>2.8453608247422681</v>
      </c>
      <c r="G98" s="120" t="s">
        <v>426</v>
      </c>
      <c r="H98" s="117">
        <v>1078</v>
      </c>
      <c r="I98" s="117">
        <v>510</v>
      </c>
      <c r="J98" s="117">
        <v>568</v>
      </c>
      <c r="K98" s="282">
        <v>52.7</v>
      </c>
      <c r="L98" s="351">
        <v>2.1918142447593683</v>
      </c>
      <c r="M98" s="120" t="s">
        <v>426</v>
      </c>
      <c r="N98" s="117">
        <v>1048</v>
      </c>
      <c r="O98" s="117">
        <v>504</v>
      </c>
      <c r="P98" s="117">
        <v>544</v>
      </c>
      <c r="Q98" s="282">
        <v>51.9</v>
      </c>
      <c r="R98" s="351">
        <v>2.0863610121239873</v>
      </c>
      <c r="S98" s="120" t="s">
        <v>426</v>
      </c>
      <c r="T98" s="140">
        <v>1513</v>
      </c>
      <c r="U98" s="140">
        <v>726</v>
      </c>
      <c r="V98" s="140">
        <v>787</v>
      </c>
      <c r="W98" s="282">
        <v>52</v>
      </c>
      <c r="X98" s="351">
        <v>2.9015245948796622</v>
      </c>
      <c r="Y98" s="297"/>
      <c r="Z98" s="119"/>
      <c r="AA98" s="119"/>
    </row>
    <row r="99" spans="1:27" ht="30" customHeight="1">
      <c r="A99" s="116" t="s">
        <v>64</v>
      </c>
      <c r="B99" s="117">
        <v>8426</v>
      </c>
      <c r="C99" s="117">
        <v>3848</v>
      </c>
      <c r="D99" s="117">
        <v>4578</v>
      </c>
      <c r="E99" s="282">
        <v>54.3</v>
      </c>
      <c r="F99" s="351">
        <v>14.425218434127121</v>
      </c>
      <c r="G99" s="116" t="s">
        <v>64</v>
      </c>
      <c r="H99" s="117">
        <v>7245</v>
      </c>
      <c r="I99" s="117">
        <v>3364</v>
      </c>
      <c r="J99" s="117">
        <v>3881</v>
      </c>
      <c r="K99" s="282">
        <v>53.6</v>
      </c>
      <c r="L99" s="351">
        <v>11.391707969475258</v>
      </c>
      <c r="M99" s="116" t="s">
        <v>64</v>
      </c>
      <c r="N99" s="117">
        <v>6141</v>
      </c>
      <c r="O99" s="117">
        <v>2796</v>
      </c>
      <c r="P99" s="117">
        <v>3345</v>
      </c>
      <c r="Q99" s="282">
        <v>54.5</v>
      </c>
      <c r="R99" s="351">
        <v>8.9225222081679529</v>
      </c>
      <c r="S99" s="116" t="s">
        <v>64</v>
      </c>
      <c r="T99" s="140">
        <v>6706</v>
      </c>
      <c r="U99" s="140">
        <v>3228</v>
      </c>
      <c r="V99" s="140">
        <v>3478</v>
      </c>
      <c r="W99" s="282">
        <v>51.9</v>
      </c>
      <c r="X99" s="351">
        <v>9.0512467244779433</v>
      </c>
      <c r="Y99" s="121"/>
      <c r="Z99" s="119"/>
      <c r="AA99" s="119"/>
    </row>
    <row r="100" spans="1:27" ht="12" customHeight="1">
      <c r="A100" s="120" t="s">
        <v>480</v>
      </c>
      <c r="B100" s="117">
        <v>3063</v>
      </c>
      <c r="C100" s="117">
        <v>1675</v>
      </c>
      <c r="D100" s="117">
        <v>1388</v>
      </c>
      <c r="E100" s="282">
        <v>45.3</v>
      </c>
      <c r="F100" s="351">
        <v>13.92652541602255</v>
      </c>
      <c r="G100" s="120" t="s">
        <v>480</v>
      </c>
      <c r="H100" s="117">
        <v>2831</v>
      </c>
      <c r="I100" s="117">
        <v>1534</v>
      </c>
      <c r="J100" s="117">
        <v>1297</v>
      </c>
      <c r="K100" s="282">
        <v>45.8</v>
      </c>
      <c r="L100" s="351">
        <v>12.049885077040946</v>
      </c>
      <c r="M100" s="120" t="s">
        <v>480</v>
      </c>
      <c r="N100" s="117">
        <v>2512</v>
      </c>
      <c r="O100" s="117">
        <v>1347</v>
      </c>
      <c r="P100" s="117">
        <v>1165</v>
      </c>
      <c r="Q100" s="282">
        <v>46.4</v>
      </c>
      <c r="R100" s="351">
        <v>10.251387528566765</v>
      </c>
      <c r="S100" s="120" t="s">
        <v>480</v>
      </c>
      <c r="T100" s="140">
        <v>3549</v>
      </c>
      <c r="U100" s="140">
        <v>1958</v>
      </c>
      <c r="V100" s="140">
        <v>1591</v>
      </c>
      <c r="W100" s="282">
        <v>44.8</v>
      </c>
      <c r="X100" s="351">
        <v>14.136626170085639</v>
      </c>
      <c r="Y100" s="297"/>
      <c r="Z100" s="119"/>
      <c r="AA100" s="119"/>
    </row>
    <row r="101" spans="1:27" ht="12" customHeight="1">
      <c r="A101" s="120" t="s">
        <v>518</v>
      </c>
      <c r="B101" s="140">
        <v>1036</v>
      </c>
      <c r="C101" s="140">
        <v>432</v>
      </c>
      <c r="D101" s="140">
        <v>604</v>
      </c>
      <c r="E101" s="282">
        <v>58.3</v>
      </c>
      <c r="F101" s="351">
        <v>9.5953971789161088</v>
      </c>
      <c r="G101" s="120" t="s">
        <v>518</v>
      </c>
      <c r="H101" s="140">
        <v>1092</v>
      </c>
      <c r="I101" s="140">
        <v>478</v>
      </c>
      <c r="J101" s="140">
        <v>614</v>
      </c>
      <c r="K101" s="282">
        <v>56.2</v>
      </c>
      <c r="L101" s="351">
        <v>9.533397531296508</v>
      </c>
      <c r="M101" s="120" t="s">
        <v>518</v>
      </c>
      <c r="N101" s="140">
        <v>1172</v>
      </c>
      <c r="O101" s="140">
        <v>475</v>
      </c>
      <c r="P101" s="140">
        <v>697</v>
      </c>
      <c r="Q101" s="282">
        <v>59.5</v>
      </c>
      <c r="R101" s="351">
        <v>9.6185465307464657</v>
      </c>
      <c r="S101" s="120" t="s">
        <v>518</v>
      </c>
      <c r="T101" s="140">
        <v>1194</v>
      </c>
      <c r="U101" s="140">
        <v>508</v>
      </c>
      <c r="V101" s="140">
        <v>686</v>
      </c>
      <c r="W101" s="282">
        <v>57.5</v>
      </c>
      <c r="X101" s="351">
        <v>9.0832824893227588</v>
      </c>
      <c r="Y101" s="297"/>
      <c r="Z101" s="119"/>
      <c r="AA101" s="119"/>
    </row>
    <row r="102" spans="1:27" ht="12" customHeight="1">
      <c r="A102" s="120" t="s">
        <v>484</v>
      </c>
      <c r="B102" s="117">
        <v>25</v>
      </c>
      <c r="C102" s="117">
        <v>9</v>
      </c>
      <c r="D102" s="117">
        <v>16</v>
      </c>
      <c r="E102" s="282">
        <v>64</v>
      </c>
      <c r="F102" s="351">
        <v>0.28610666056305789</v>
      </c>
      <c r="G102" s="120" t="s">
        <v>484</v>
      </c>
      <c r="H102" s="117">
        <v>17</v>
      </c>
      <c r="I102" s="117">
        <v>6</v>
      </c>
      <c r="J102" s="117">
        <v>11</v>
      </c>
      <c r="K102" s="282">
        <v>64.7</v>
      </c>
      <c r="L102" s="351">
        <v>0.18669009444322424</v>
      </c>
      <c r="M102" s="120" t="s">
        <v>484</v>
      </c>
      <c r="N102" s="117">
        <v>10</v>
      </c>
      <c r="O102" s="117">
        <v>3</v>
      </c>
      <c r="P102" s="117">
        <v>7</v>
      </c>
      <c r="Q102" s="282">
        <v>70</v>
      </c>
      <c r="R102" s="351">
        <v>0.10777023386140748</v>
      </c>
      <c r="S102" s="120" t="s">
        <v>484</v>
      </c>
      <c r="T102" s="140">
        <v>14</v>
      </c>
      <c r="U102" s="140">
        <v>7</v>
      </c>
      <c r="V102" s="140">
        <v>7</v>
      </c>
      <c r="W102" s="282">
        <v>50</v>
      </c>
      <c r="X102" s="351">
        <v>0.1353461738677772</v>
      </c>
      <c r="Y102" s="297"/>
      <c r="Z102" s="119"/>
      <c r="AA102" s="119"/>
    </row>
    <row r="103" spans="1:27" ht="12" customHeight="1">
      <c r="A103" s="120" t="s">
        <v>18</v>
      </c>
      <c r="B103" s="117">
        <v>3207</v>
      </c>
      <c r="C103" s="117">
        <v>1286</v>
      </c>
      <c r="D103" s="117">
        <v>1921</v>
      </c>
      <c r="E103" s="282">
        <v>59.9</v>
      </c>
      <c r="F103" s="351">
        <v>81.727828746177366</v>
      </c>
      <c r="G103" s="120" t="s">
        <v>18</v>
      </c>
      <c r="H103" s="117">
        <v>2180</v>
      </c>
      <c r="I103" s="117">
        <v>873</v>
      </c>
      <c r="J103" s="117">
        <v>1307</v>
      </c>
      <c r="K103" s="282">
        <v>60</v>
      </c>
      <c r="L103" s="351">
        <v>38.631933368775471</v>
      </c>
      <c r="M103" s="120" t="s">
        <v>18</v>
      </c>
      <c r="N103" s="117">
        <v>1602</v>
      </c>
      <c r="O103" s="117">
        <v>655</v>
      </c>
      <c r="P103" s="117">
        <v>947</v>
      </c>
      <c r="Q103" s="282">
        <v>59.1</v>
      </c>
      <c r="R103" s="351">
        <v>20.017493439960017</v>
      </c>
      <c r="S103" s="120" t="s">
        <v>18</v>
      </c>
      <c r="T103" s="140">
        <v>1439</v>
      </c>
      <c r="U103" s="140">
        <v>544</v>
      </c>
      <c r="V103" s="140">
        <v>895</v>
      </c>
      <c r="W103" s="282">
        <v>62.2</v>
      </c>
      <c r="X103" s="351">
        <v>13.807330646708884</v>
      </c>
      <c r="Y103" s="297"/>
      <c r="Z103" s="119"/>
      <c r="AA103" s="119"/>
    </row>
    <row r="104" spans="1:27" ht="12" customHeight="1">
      <c r="A104" s="120" t="s">
        <v>486</v>
      </c>
      <c r="B104" s="117">
        <v>169</v>
      </c>
      <c r="C104" s="117">
        <v>68</v>
      </c>
      <c r="D104" s="117">
        <v>101</v>
      </c>
      <c r="E104" s="282">
        <v>59.8</v>
      </c>
      <c r="F104" s="351">
        <v>2.0090887347524515</v>
      </c>
      <c r="G104" s="120" t="s">
        <v>486</v>
      </c>
      <c r="H104" s="117">
        <v>137</v>
      </c>
      <c r="I104" s="117">
        <v>57</v>
      </c>
      <c r="J104" s="117">
        <v>80</v>
      </c>
      <c r="K104" s="282">
        <v>58.4</v>
      </c>
      <c r="L104" s="351">
        <v>1.5958066394874781</v>
      </c>
      <c r="M104" s="120" t="s">
        <v>486</v>
      </c>
      <c r="N104" s="117">
        <v>131</v>
      </c>
      <c r="O104" s="117">
        <v>50</v>
      </c>
      <c r="P104" s="117">
        <v>81</v>
      </c>
      <c r="Q104" s="282">
        <v>61.8</v>
      </c>
      <c r="R104" s="351">
        <v>1.5022935779816515</v>
      </c>
      <c r="S104" s="120" t="s">
        <v>486</v>
      </c>
      <c r="T104" s="140">
        <v>146</v>
      </c>
      <c r="U104" s="140">
        <v>62</v>
      </c>
      <c r="V104" s="140">
        <v>84</v>
      </c>
      <c r="W104" s="282">
        <v>57.5</v>
      </c>
      <c r="X104" s="351">
        <v>1.6888374783111626</v>
      </c>
      <c r="Y104" s="297"/>
      <c r="Z104" s="119"/>
      <c r="AA104" s="119"/>
    </row>
    <row r="105" spans="1:27" ht="12" customHeight="1">
      <c r="A105" s="120" t="s">
        <v>579</v>
      </c>
      <c r="B105" s="117">
        <v>58</v>
      </c>
      <c r="C105" s="117">
        <v>21</v>
      </c>
      <c r="D105" s="117">
        <v>37</v>
      </c>
      <c r="E105" s="282">
        <v>63.8</v>
      </c>
      <c r="F105" s="351">
        <v>3.3475349969567865</v>
      </c>
      <c r="G105" s="120" t="s">
        <v>579</v>
      </c>
      <c r="H105" s="117">
        <v>55</v>
      </c>
      <c r="I105" s="117">
        <v>20</v>
      </c>
      <c r="J105" s="117">
        <v>35</v>
      </c>
      <c r="K105" s="282">
        <v>63.6</v>
      </c>
      <c r="L105" s="351">
        <v>3.2855436081242537</v>
      </c>
      <c r="M105" s="120" t="s">
        <v>579</v>
      </c>
      <c r="N105" s="117">
        <v>54</v>
      </c>
      <c r="O105" s="117">
        <v>19</v>
      </c>
      <c r="P105" s="117">
        <v>35</v>
      </c>
      <c r="Q105" s="282">
        <v>64.8</v>
      </c>
      <c r="R105" s="351">
        <v>3.2926829268292686</v>
      </c>
      <c r="S105" s="120" t="s">
        <v>579</v>
      </c>
      <c r="T105" s="140">
        <v>36</v>
      </c>
      <c r="U105" s="140">
        <v>15</v>
      </c>
      <c r="V105" s="140">
        <v>21</v>
      </c>
      <c r="W105" s="282">
        <v>58.3</v>
      </c>
      <c r="X105" s="351">
        <v>2.2277227722772275</v>
      </c>
      <c r="Y105" s="297"/>
      <c r="Z105" s="119"/>
      <c r="AA105" s="119"/>
    </row>
    <row r="106" spans="1:27" ht="21" customHeight="1">
      <c r="A106" s="114" t="s">
        <v>427</v>
      </c>
      <c r="B106" s="115">
        <v>60</v>
      </c>
      <c r="C106" s="115">
        <v>32</v>
      </c>
      <c r="D106" s="115">
        <v>28</v>
      </c>
      <c r="E106" s="281">
        <v>46.7</v>
      </c>
      <c r="F106" s="350">
        <v>0.23320895522388058</v>
      </c>
      <c r="G106" s="114" t="s">
        <v>427</v>
      </c>
      <c r="H106" s="115">
        <v>68</v>
      </c>
      <c r="I106" s="115">
        <v>38</v>
      </c>
      <c r="J106" s="115">
        <v>30</v>
      </c>
      <c r="K106" s="281">
        <v>44.1</v>
      </c>
      <c r="L106" s="350">
        <v>0.2902433578923867</v>
      </c>
      <c r="M106" s="114" t="s">
        <v>427</v>
      </c>
      <c r="N106" s="115">
        <v>73</v>
      </c>
      <c r="O106" s="115">
        <v>44</v>
      </c>
      <c r="P106" s="115">
        <v>29</v>
      </c>
      <c r="Q106" s="281">
        <v>39.700000000000003</v>
      </c>
      <c r="R106" s="350">
        <v>0.28799291094373064</v>
      </c>
      <c r="S106" s="114" t="s">
        <v>427</v>
      </c>
      <c r="T106" s="107">
        <v>65</v>
      </c>
      <c r="U106" s="107">
        <v>32</v>
      </c>
      <c r="V106" s="107">
        <v>33</v>
      </c>
      <c r="W106" s="281">
        <v>50.8</v>
      </c>
      <c r="X106" s="350">
        <v>0.33222591362126247</v>
      </c>
      <c r="Y106" s="295"/>
      <c r="Z106" s="119"/>
      <c r="AA106" s="119"/>
    </row>
    <row r="107" spans="1:27" ht="12" customHeight="1">
      <c r="A107" s="120" t="s">
        <v>428</v>
      </c>
      <c r="B107" s="117">
        <v>48</v>
      </c>
      <c r="C107" s="117">
        <v>28</v>
      </c>
      <c r="D107" s="117">
        <v>20</v>
      </c>
      <c r="E107" s="282">
        <v>41.7</v>
      </c>
      <c r="F107" s="351">
        <v>8.3171610756861664E-2</v>
      </c>
      <c r="G107" s="120" t="s">
        <v>428</v>
      </c>
      <c r="H107" s="117">
        <v>52</v>
      </c>
      <c r="I107" s="117">
        <v>32</v>
      </c>
      <c r="J107" s="117">
        <v>20</v>
      </c>
      <c r="K107" s="282">
        <v>38.5</v>
      </c>
      <c r="L107" s="351">
        <v>0.13422818791946309</v>
      </c>
      <c r="M107" s="120" t="s">
        <v>428</v>
      </c>
      <c r="N107" s="117">
        <v>49</v>
      </c>
      <c r="O107" s="117">
        <v>29</v>
      </c>
      <c r="P107" s="117">
        <v>20</v>
      </c>
      <c r="Q107" s="282">
        <v>40.799999999999997</v>
      </c>
      <c r="R107" s="351">
        <v>0.1326259946949602</v>
      </c>
      <c r="S107" s="120" t="s">
        <v>428</v>
      </c>
      <c r="T107" s="140">
        <v>58</v>
      </c>
      <c r="U107" s="140">
        <v>30</v>
      </c>
      <c r="V107" s="140">
        <v>28</v>
      </c>
      <c r="W107" s="282">
        <v>48.3</v>
      </c>
      <c r="X107" s="351">
        <v>0.26659557451346311</v>
      </c>
      <c r="Y107" s="297"/>
      <c r="Z107" s="119"/>
      <c r="AA107" s="119"/>
    </row>
    <row r="108" spans="1:27" ht="21" customHeight="1">
      <c r="A108" s="114" t="s">
        <v>65</v>
      </c>
      <c r="B108" s="115">
        <v>2147</v>
      </c>
      <c r="C108" s="115">
        <v>1140</v>
      </c>
      <c r="D108" s="115">
        <v>1007</v>
      </c>
      <c r="E108" s="281">
        <v>46.9</v>
      </c>
      <c r="F108" s="350">
        <v>6.2970588235294116</v>
      </c>
      <c r="G108" s="114" t="s">
        <v>65</v>
      </c>
      <c r="H108" s="115">
        <v>2095</v>
      </c>
      <c r="I108" s="115">
        <v>1143</v>
      </c>
      <c r="J108" s="115">
        <v>952</v>
      </c>
      <c r="K108" s="281">
        <v>45.4</v>
      </c>
      <c r="L108" s="350">
        <v>5.99295956040182</v>
      </c>
      <c r="M108" s="114" t="s">
        <v>65</v>
      </c>
      <c r="N108" s="115">
        <v>1696</v>
      </c>
      <c r="O108" s="115">
        <v>952</v>
      </c>
      <c r="P108" s="115">
        <v>744</v>
      </c>
      <c r="Q108" s="281">
        <v>43.9</v>
      </c>
      <c r="R108" s="350">
        <v>4.8064918851435703</v>
      </c>
      <c r="S108" s="114" t="s">
        <v>65</v>
      </c>
      <c r="T108" s="107">
        <v>1757</v>
      </c>
      <c r="U108" s="107">
        <v>940</v>
      </c>
      <c r="V108" s="107">
        <v>817</v>
      </c>
      <c r="W108" s="281">
        <v>46.5</v>
      </c>
      <c r="X108" s="350">
        <v>4.8864016037420646</v>
      </c>
      <c r="Y108" s="295"/>
      <c r="Z108" s="119"/>
      <c r="AA108" s="119"/>
    </row>
    <row r="109" spans="1:27" ht="12" customHeight="1">
      <c r="A109" s="120" t="s">
        <v>496</v>
      </c>
      <c r="B109" s="117">
        <v>1421</v>
      </c>
      <c r="C109" s="117">
        <v>737</v>
      </c>
      <c r="D109" s="117">
        <v>684</v>
      </c>
      <c r="E109" s="282">
        <v>48.1</v>
      </c>
      <c r="F109" s="351">
        <v>14.575607746188709</v>
      </c>
      <c r="G109" s="120" t="s">
        <v>496</v>
      </c>
      <c r="H109" s="117">
        <v>1253</v>
      </c>
      <c r="I109" s="117">
        <v>684</v>
      </c>
      <c r="J109" s="117">
        <v>569</v>
      </c>
      <c r="K109" s="282">
        <v>45.4</v>
      </c>
      <c r="L109" s="351">
        <v>12.972748937933892</v>
      </c>
      <c r="M109" s="120" t="s">
        <v>496</v>
      </c>
      <c r="N109" s="117">
        <v>948</v>
      </c>
      <c r="O109" s="117">
        <v>528</v>
      </c>
      <c r="P109" s="117">
        <v>420</v>
      </c>
      <c r="Q109" s="282">
        <v>44.3</v>
      </c>
      <c r="R109" s="351">
        <v>9.8953974895397501</v>
      </c>
      <c r="S109" s="120" t="s">
        <v>496</v>
      </c>
      <c r="T109" s="140">
        <v>1001</v>
      </c>
      <c r="U109" s="140">
        <v>514</v>
      </c>
      <c r="V109" s="140">
        <v>487</v>
      </c>
      <c r="W109" s="282">
        <v>48.7</v>
      </c>
      <c r="X109" s="351">
        <v>10.179335642959037</v>
      </c>
      <c r="Y109" s="297"/>
      <c r="Z109" s="119"/>
      <c r="AA109" s="119"/>
    </row>
    <row r="110" spans="1:27" ht="12" customHeight="1">
      <c r="A110" s="120" t="s">
        <v>497</v>
      </c>
      <c r="B110" s="117">
        <v>726</v>
      </c>
      <c r="C110" s="117">
        <v>403</v>
      </c>
      <c r="D110" s="117">
        <v>323</v>
      </c>
      <c r="E110" s="282">
        <v>44.5</v>
      </c>
      <c r="F110" s="351">
        <v>2.9886382348098142</v>
      </c>
      <c r="G110" s="120" t="s">
        <v>497</v>
      </c>
      <c r="H110" s="117">
        <v>842</v>
      </c>
      <c r="I110" s="117">
        <v>459</v>
      </c>
      <c r="J110" s="117">
        <v>383</v>
      </c>
      <c r="K110" s="282">
        <v>45.5</v>
      </c>
      <c r="L110" s="351">
        <v>3.3293792012653221</v>
      </c>
      <c r="M110" s="120" t="s">
        <v>497</v>
      </c>
      <c r="N110" s="117">
        <v>748</v>
      </c>
      <c r="O110" s="117">
        <v>424</v>
      </c>
      <c r="P110" s="117">
        <v>324</v>
      </c>
      <c r="Q110" s="282">
        <v>43.3</v>
      </c>
      <c r="R110" s="351">
        <v>2.9123189534340446</v>
      </c>
      <c r="S110" s="120" t="s">
        <v>497</v>
      </c>
      <c r="T110" s="140">
        <v>756</v>
      </c>
      <c r="U110" s="140">
        <v>426</v>
      </c>
      <c r="V110" s="140">
        <v>330</v>
      </c>
      <c r="W110" s="282">
        <v>43.7</v>
      </c>
      <c r="X110" s="351">
        <v>2.8963297831583787</v>
      </c>
      <c r="Y110" s="297"/>
      <c r="Z110" s="119"/>
      <c r="AA110" s="119"/>
    </row>
    <row r="111" spans="1:27" ht="21" customHeight="1">
      <c r="A111" s="122" t="s">
        <v>350</v>
      </c>
      <c r="B111" s="115">
        <v>124566</v>
      </c>
      <c r="C111" s="115">
        <v>63049</v>
      </c>
      <c r="D111" s="115">
        <v>61517</v>
      </c>
      <c r="E111" s="281">
        <v>49.4</v>
      </c>
      <c r="F111" s="350">
        <v>2.846126731740402</v>
      </c>
      <c r="G111" s="122" t="s">
        <v>350</v>
      </c>
      <c r="H111" s="115">
        <v>113030</v>
      </c>
      <c r="I111" s="115">
        <v>56011</v>
      </c>
      <c r="J111" s="115">
        <v>57019</v>
      </c>
      <c r="K111" s="281">
        <v>50.4</v>
      </c>
      <c r="L111" s="350">
        <v>2.5682149956425553</v>
      </c>
      <c r="M111" s="122" t="s">
        <v>350</v>
      </c>
      <c r="N111" s="115">
        <v>94470</v>
      </c>
      <c r="O111" s="115">
        <v>47033</v>
      </c>
      <c r="P111" s="115">
        <v>47437</v>
      </c>
      <c r="Q111" s="281">
        <v>50.2</v>
      </c>
      <c r="R111" s="350">
        <v>2.1087469533623837</v>
      </c>
      <c r="S111" s="122" t="s">
        <v>350</v>
      </c>
      <c r="T111" s="107">
        <v>96122</v>
      </c>
      <c r="U111" s="107">
        <v>47573</v>
      </c>
      <c r="V111" s="107">
        <v>48549</v>
      </c>
      <c r="W111" s="281">
        <v>50.5</v>
      </c>
      <c r="X111" s="350">
        <v>2.1208033896190082</v>
      </c>
      <c r="Y111" s="298"/>
      <c r="Z111" s="119"/>
      <c r="AA111" s="119"/>
    </row>
    <row r="112" spans="1:27" ht="39.950000000000003" customHeight="1">
      <c r="A112" s="123" t="s">
        <v>539</v>
      </c>
      <c r="B112" s="117">
        <v>17366</v>
      </c>
      <c r="C112" s="117">
        <v>9801</v>
      </c>
      <c r="D112" s="117">
        <v>7565</v>
      </c>
      <c r="E112" s="282">
        <v>43.6</v>
      </c>
      <c r="F112" s="351">
        <v>2.35238633452999</v>
      </c>
      <c r="G112" s="123" t="s">
        <v>539</v>
      </c>
      <c r="H112" s="117">
        <v>14583</v>
      </c>
      <c r="I112" s="117">
        <v>7912</v>
      </c>
      <c r="J112" s="117">
        <v>6671</v>
      </c>
      <c r="K112" s="282">
        <v>45.7</v>
      </c>
      <c r="L112" s="351">
        <v>1.9711066587714245</v>
      </c>
      <c r="M112" s="123" t="s">
        <v>539</v>
      </c>
      <c r="N112" s="117">
        <v>11003</v>
      </c>
      <c r="O112" s="117">
        <v>5604</v>
      </c>
      <c r="P112" s="117">
        <v>5399</v>
      </c>
      <c r="Q112" s="282">
        <v>49.1</v>
      </c>
      <c r="R112" s="351">
        <v>1.4892848103236145</v>
      </c>
      <c r="S112" s="123" t="s">
        <v>539</v>
      </c>
      <c r="T112" s="140">
        <v>8994</v>
      </c>
      <c r="U112" s="140">
        <v>4655</v>
      </c>
      <c r="V112" s="140">
        <v>4339</v>
      </c>
      <c r="W112" s="282">
        <v>48.2</v>
      </c>
      <c r="X112" s="351">
        <v>1.2049080609461336</v>
      </c>
      <c r="Y112" s="299"/>
      <c r="Z112" s="119"/>
      <c r="AA112" s="119"/>
    </row>
    <row r="113" spans="1:27" ht="24" customHeight="1">
      <c r="A113" s="125" t="s">
        <v>213</v>
      </c>
      <c r="B113" s="117">
        <v>12601</v>
      </c>
      <c r="C113" s="117">
        <v>7540</v>
      </c>
      <c r="D113" s="117">
        <v>5061</v>
      </c>
      <c r="E113" s="282">
        <v>40.200000000000003</v>
      </c>
      <c r="F113" s="351">
        <v>6.4173493092065046</v>
      </c>
      <c r="G113" s="125" t="s">
        <v>213</v>
      </c>
      <c r="H113" s="117">
        <v>10458</v>
      </c>
      <c r="I113" s="117">
        <v>5940</v>
      </c>
      <c r="J113" s="117">
        <v>4518</v>
      </c>
      <c r="K113" s="282">
        <v>43.2</v>
      </c>
      <c r="L113" s="351">
        <v>4.9140349310916784</v>
      </c>
      <c r="M113" s="125" t="s">
        <v>213</v>
      </c>
      <c r="N113" s="117">
        <v>6903</v>
      </c>
      <c r="O113" s="117">
        <v>3749</v>
      </c>
      <c r="P113" s="117">
        <v>3154</v>
      </c>
      <c r="Q113" s="282">
        <v>45.7</v>
      </c>
      <c r="R113" s="351">
        <v>3.0768887898373078</v>
      </c>
      <c r="S113" s="125" t="s">
        <v>213</v>
      </c>
      <c r="T113" s="140">
        <v>5732</v>
      </c>
      <c r="U113" s="140">
        <v>3169</v>
      </c>
      <c r="V113" s="140">
        <v>2563</v>
      </c>
      <c r="W113" s="282">
        <v>44.7</v>
      </c>
      <c r="X113" s="351">
        <v>2.2919015745827638</v>
      </c>
      <c r="Y113" s="300"/>
      <c r="Z113" s="119"/>
      <c r="AA113" s="119"/>
    </row>
    <row r="114" spans="1:27" ht="12" customHeight="1">
      <c r="A114" s="127" t="s">
        <v>74</v>
      </c>
      <c r="B114" s="117">
        <v>15282</v>
      </c>
      <c r="C114" s="117">
        <v>6490</v>
      </c>
      <c r="D114" s="117">
        <v>8792</v>
      </c>
      <c r="E114" s="282">
        <v>57.5</v>
      </c>
      <c r="F114" s="351">
        <v>22.401759530791789</v>
      </c>
      <c r="G114" s="127" t="s">
        <v>74</v>
      </c>
      <c r="H114" s="117">
        <v>13763</v>
      </c>
      <c r="I114" s="117">
        <v>5625</v>
      </c>
      <c r="J114" s="117">
        <v>8138</v>
      </c>
      <c r="K114" s="282">
        <v>59.1</v>
      </c>
      <c r="L114" s="351">
        <v>16.283914958094606</v>
      </c>
      <c r="M114" s="127" t="s">
        <v>74</v>
      </c>
      <c r="N114" s="117">
        <v>8293</v>
      </c>
      <c r="O114" s="117">
        <v>3187</v>
      </c>
      <c r="P114" s="117">
        <v>5106</v>
      </c>
      <c r="Q114" s="282">
        <v>61.6</v>
      </c>
      <c r="R114" s="351">
        <v>8.1188836534976438</v>
      </c>
      <c r="S114" s="127" t="s">
        <v>74</v>
      </c>
      <c r="T114" s="140">
        <v>8336</v>
      </c>
      <c r="U114" s="140">
        <v>3098</v>
      </c>
      <c r="V114" s="140">
        <v>5238</v>
      </c>
      <c r="W114" s="282">
        <v>62.8</v>
      </c>
      <c r="X114" s="351">
        <v>6.7567786846674345</v>
      </c>
      <c r="Y114" s="301"/>
      <c r="Z114" s="119"/>
      <c r="AA114" s="119"/>
    </row>
    <row r="115" spans="1:27" ht="12" customHeight="1">
      <c r="A115" s="127" t="s">
        <v>75</v>
      </c>
      <c r="B115" s="117">
        <v>609</v>
      </c>
      <c r="C115" s="117">
        <v>172</v>
      </c>
      <c r="D115" s="117">
        <v>437</v>
      </c>
      <c r="E115" s="282">
        <v>71.8</v>
      </c>
      <c r="F115" s="351">
        <v>2.8098182153732583</v>
      </c>
      <c r="G115" s="127" t="s">
        <v>75</v>
      </c>
      <c r="H115" s="117">
        <v>465</v>
      </c>
      <c r="I115" s="117">
        <v>97</v>
      </c>
      <c r="J115" s="117">
        <v>368</v>
      </c>
      <c r="K115" s="282">
        <v>79.099999999999994</v>
      </c>
      <c r="L115" s="351">
        <v>1.9961281996128197</v>
      </c>
      <c r="M115" s="127" t="s">
        <v>75</v>
      </c>
      <c r="N115" s="117">
        <v>505</v>
      </c>
      <c r="O115" s="117">
        <v>110</v>
      </c>
      <c r="P115" s="117">
        <v>395</v>
      </c>
      <c r="Q115" s="282">
        <v>78.2</v>
      </c>
      <c r="R115" s="351">
        <v>2.0544594814935593</v>
      </c>
      <c r="S115" s="127" t="s">
        <v>75</v>
      </c>
      <c r="T115" s="140">
        <v>565</v>
      </c>
      <c r="U115" s="140">
        <v>120</v>
      </c>
      <c r="V115" s="140">
        <v>445</v>
      </c>
      <c r="W115" s="282">
        <v>78.8</v>
      </c>
      <c r="X115" s="351">
        <v>2.187463703588989</v>
      </c>
      <c r="Y115" s="301"/>
      <c r="Z115" s="119"/>
      <c r="AA115" s="119"/>
    </row>
    <row r="116" spans="1:27" ht="9.75" customHeight="1">
      <c r="A116" s="262"/>
      <c r="G116" s="262"/>
      <c r="M116" s="262"/>
      <c r="S116" s="262"/>
      <c r="Y116" s="130"/>
      <c r="Z116" s="119"/>
      <c r="AA116" s="119"/>
    </row>
    <row r="117" spans="1:27" ht="189.95" customHeight="1">
      <c r="A117" s="413" t="s">
        <v>252</v>
      </c>
      <c r="B117" s="413"/>
      <c r="C117" s="413"/>
      <c r="D117" s="413"/>
      <c r="E117" s="413"/>
      <c r="F117" s="413"/>
      <c r="G117" s="413" t="s">
        <v>252</v>
      </c>
      <c r="H117" s="413"/>
      <c r="I117" s="413"/>
      <c r="J117" s="413"/>
      <c r="K117" s="413"/>
      <c r="L117" s="413"/>
      <c r="M117" s="413" t="s">
        <v>252</v>
      </c>
      <c r="N117" s="413"/>
      <c r="O117" s="413"/>
      <c r="P117" s="413"/>
      <c r="Q117" s="413"/>
      <c r="R117" s="413"/>
      <c r="S117" s="413" t="s">
        <v>252</v>
      </c>
      <c r="T117" s="413"/>
      <c r="U117" s="413"/>
      <c r="V117" s="413"/>
      <c r="W117" s="413"/>
      <c r="X117" s="413"/>
      <c r="Y117" s="131"/>
    </row>
    <row r="118" spans="1:27">
      <c r="A118" s="129"/>
      <c r="B118" s="131"/>
      <c r="C118" s="131"/>
      <c r="D118" s="131"/>
      <c r="G118" s="129"/>
      <c r="M118" s="129"/>
      <c r="S118" s="129"/>
    </row>
    <row r="119" spans="1:27">
      <c r="A119" s="139" t="s">
        <v>225</v>
      </c>
      <c r="G119" s="139" t="s">
        <v>225</v>
      </c>
      <c r="M119" s="139" t="s">
        <v>225</v>
      </c>
      <c r="N119" s="67"/>
      <c r="O119" s="67"/>
      <c r="P119" s="67"/>
      <c r="S119" s="139" t="s">
        <v>225</v>
      </c>
    </row>
    <row r="120" spans="1:27">
      <c r="B120" s="131"/>
      <c r="C120" s="131"/>
      <c r="D120" s="131"/>
      <c r="F120" s="131"/>
      <c r="H120" s="131"/>
      <c r="I120" s="131"/>
      <c r="L120" s="132"/>
      <c r="N120" s="67"/>
      <c r="O120" s="67"/>
      <c r="P120" s="67"/>
    </row>
    <row r="121" spans="1:27">
      <c r="B121" s="131"/>
      <c r="C121" s="131"/>
      <c r="D121" s="131"/>
      <c r="N121" s="67"/>
      <c r="O121" s="67"/>
      <c r="P121" s="67"/>
    </row>
    <row r="125" spans="1:27">
      <c r="B125" s="131"/>
      <c r="C125" s="131"/>
      <c r="D125" s="131"/>
      <c r="H125" s="131"/>
      <c r="I125" s="131"/>
      <c r="J125" s="131"/>
    </row>
    <row r="126" spans="1:27">
      <c r="B126" s="131"/>
      <c r="C126" s="131"/>
      <c r="D126" s="131"/>
      <c r="H126" s="131"/>
      <c r="I126" s="131"/>
      <c r="J126" s="131"/>
    </row>
    <row r="127" spans="1:27">
      <c r="B127" s="131"/>
      <c r="C127" s="131"/>
      <c r="D127" s="131"/>
      <c r="H127" s="131"/>
      <c r="I127" s="131"/>
      <c r="J127" s="131"/>
    </row>
    <row r="128" spans="1:27">
      <c r="B128" s="131"/>
      <c r="C128" s="131"/>
      <c r="D128" s="131"/>
      <c r="H128" s="131"/>
      <c r="I128" s="131"/>
      <c r="J128" s="131"/>
    </row>
    <row r="129" spans="1:19">
      <c r="B129" s="131"/>
      <c r="C129" s="131"/>
      <c r="D129" s="131"/>
      <c r="H129" s="131"/>
      <c r="I129" s="131"/>
      <c r="J129" s="131"/>
    </row>
    <row r="130" spans="1:19">
      <c r="A130" s="133"/>
      <c r="B130" s="131"/>
      <c r="C130" s="131"/>
      <c r="D130" s="131"/>
      <c r="G130" s="133"/>
      <c r="H130" s="131"/>
      <c r="I130" s="131"/>
      <c r="J130" s="131"/>
      <c r="M130" s="133"/>
      <c r="S130" s="133"/>
    </row>
    <row r="131" spans="1:19">
      <c r="B131" s="131"/>
      <c r="C131" s="131"/>
      <c r="D131" s="131"/>
      <c r="H131" s="131"/>
      <c r="I131" s="131"/>
      <c r="J131" s="131"/>
    </row>
    <row r="132" spans="1:19">
      <c r="B132" s="131"/>
      <c r="C132" s="131"/>
      <c r="D132" s="131"/>
      <c r="H132" s="131"/>
      <c r="I132" s="131"/>
      <c r="J132" s="131"/>
    </row>
    <row r="133" spans="1:19">
      <c r="B133" s="131"/>
      <c r="C133" s="131"/>
      <c r="D133" s="131"/>
      <c r="H133" s="131"/>
      <c r="I133" s="131"/>
      <c r="J133" s="131"/>
    </row>
    <row r="134" spans="1:19">
      <c r="B134" s="131"/>
      <c r="C134" s="131"/>
      <c r="D134" s="131"/>
    </row>
    <row r="135" spans="1:19">
      <c r="B135" s="131"/>
      <c r="C135" s="131"/>
      <c r="D135" s="131"/>
    </row>
    <row r="136" spans="1:19">
      <c r="B136" s="131"/>
      <c r="C136" s="131"/>
      <c r="D136" s="131"/>
    </row>
    <row r="137" spans="1:19">
      <c r="B137" s="131"/>
      <c r="C137" s="131"/>
      <c r="D137" s="131"/>
    </row>
    <row r="138" spans="1:19">
      <c r="B138" s="131"/>
      <c r="C138" s="131"/>
      <c r="D138" s="131"/>
    </row>
    <row r="139" spans="1:19">
      <c r="B139" s="131"/>
      <c r="C139" s="131"/>
      <c r="D139" s="131"/>
    </row>
    <row r="140" spans="1:19">
      <c r="B140" s="131"/>
      <c r="C140" s="131"/>
      <c r="D140" s="131"/>
    </row>
    <row r="144" spans="1:19">
      <c r="B144" s="131"/>
      <c r="C144" s="131"/>
      <c r="D144" s="131"/>
    </row>
    <row r="145" spans="2:10">
      <c r="B145" s="131"/>
      <c r="C145" s="131"/>
      <c r="D145" s="131"/>
    </row>
    <row r="146" spans="2:10">
      <c r="B146" s="131"/>
      <c r="C146" s="131"/>
      <c r="D146" s="131"/>
    </row>
    <row r="147" spans="2:10">
      <c r="B147" s="131"/>
      <c r="C147" s="131"/>
      <c r="D147" s="131"/>
      <c r="H147" s="131"/>
      <c r="I147" s="131"/>
      <c r="J147" s="131"/>
    </row>
    <row r="148" spans="2:10">
      <c r="B148" s="131"/>
      <c r="C148" s="131"/>
      <c r="D148" s="131"/>
      <c r="H148" s="131"/>
      <c r="I148" s="131"/>
      <c r="J148" s="131"/>
    </row>
    <row r="149" spans="2:10">
      <c r="B149" s="131"/>
      <c r="C149" s="131"/>
      <c r="D149" s="131"/>
      <c r="H149" s="131"/>
      <c r="I149" s="131"/>
      <c r="J149" s="131"/>
    </row>
    <row r="150" spans="2:10">
      <c r="B150" s="131"/>
      <c r="C150" s="131"/>
      <c r="D150" s="131"/>
      <c r="H150" s="131"/>
      <c r="I150" s="131"/>
      <c r="J150" s="131"/>
    </row>
    <row r="151" spans="2:10">
      <c r="B151" s="131"/>
      <c r="C151" s="131"/>
      <c r="D151" s="131"/>
      <c r="H151" s="131"/>
      <c r="I151" s="131"/>
      <c r="J151" s="131"/>
    </row>
    <row r="152" spans="2:10">
      <c r="B152" s="131"/>
      <c r="C152" s="131"/>
      <c r="D152" s="131"/>
      <c r="H152" s="131"/>
      <c r="I152" s="131"/>
      <c r="J152" s="131"/>
    </row>
    <row r="153" spans="2:10">
      <c r="B153" s="131"/>
      <c r="C153" s="131"/>
      <c r="D153" s="131"/>
      <c r="H153" s="131"/>
      <c r="I153" s="131"/>
      <c r="J153" s="131"/>
    </row>
    <row r="154" spans="2:10">
      <c r="B154" s="134"/>
      <c r="C154" s="134"/>
      <c r="D154" s="134"/>
    </row>
    <row r="157" spans="2:10">
      <c r="B157" s="131"/>
      <c r="C157" s="131"/>
      <c r="D157" s="131"/>
      <c r="F157" s="131"/>
      <c r="H157" s="131"/>
      <c r="I157" s="131"/>
    </row>
    <row r="158" spans="2:10">
      <c r="B158" s="131"/>
      <c r="C158" s="131"/>
      <c r="D158" s="131"/>
      <c r="F158" s="131"/>
      <c r="H158" s="131"/>
      <c r="I158" s="131"/>
    </row>
    <row r="159" spans="2:10">
      <c r="B159" s="131"/>
      <c r="C159" s="131"/>
      <c r="D159" s="131"/>
      <c r="F159" s="131"/>
      <c r="H159" s="131"/>
      <c r="I159" s="131"/>
    </row>
    <row r="160" spans="2:10">
      <c r="B160" s="134"/>
      <c r="C160" s="134"/>
      <c r="D160" s="134"/>
      <c r="E160" s="134"/>
      <c r="F160" s="134"/>
      <c r="H160" s="134"/>
      <c r="I160" s="134"/>
    </row>
    <row r="162" spans="2:10">
      <c r="B162" s="131"/>
      <c r="C162" s="131"/>
      <c r="D162" s="131"/>
      <c r="H162" s="131"/>
      <c r="I162" s="131"/>
      <c r="J162" s="131"/>
    </row>
    <row r="163" spans="2:10">
      <c r="B163" s="131"/>
      <c r="C163" s="131"/>
      <c r="D163" s="131"/>
      <c r="H163" s="131"/>
      <c r="I163" s="131"/>
      <c r="J163" s="131"/>
    </row>
    <row r="164" spans="2:10">
      <c r="B164" s="131"/>
      <c r="C164" s="131"/>
      <c r="D164" s="131"/>
      <c r="H164" s="131"/>
      <c r="I164" s="131"/>
      <c r="J164" s="131"/>
    </row>
    <row r="165" spans="2:10">
      <c r="B165" s="131"/>
      <c r="C165" s="131"/>
      <c r="D165" s="131"/>
      <c r="H165" s="131"/>
      <c r="I165" s="131"/>
      <c r="J165" s="131"/>
    </row>
    <row r="166" spans="2:10">
      <c r="B166" s="131"/>
      <c r="C166" s="131"/>
      <c r="D166" s="131"/>
      <c r="H166" s="131"/>
      <c r="I166" s="131"/>
      <c r="J166" s="131"/>
    </row>
    <row r="167" spans="2:10">
      <c r="B167" s="131"/>
      <c r="C167" s="131"/>
      <c r="D167" s="131"/>
      <c r="H167" s="131"/>
      <c r="I167" s="131"/>
      <c r="J167" s="131"/>
    </row>
    <row r="168" spans="2:10">
      <c r="H168" s="134"/>
      <c r="I168" s="134"/>
      <c r="J168" s="134"/>
    </row>
    <row r="320" ht="12" customHeight="1"/>
  </sheetData>
  <mergeCells count="16">
    <mergeCell ref="M117:R117"/>
    <mergeCell ref="S117:X117"/>
    <mergeCell ref="A1:F1"/>
    <mergeCell ref="G1:L1"/>
    <mergeCell ref="G3:G4"/>
    <mergeCell ref="G117:L117"/>
    <mergeCell ref="A117:F117"/>
    <mergeCell ref="M1:R1"/>
    <mergeCell ref="S1:X1"/>
    <mergeCell ref="N3:R3"/>
    <mergeCell ref="T3:X3"/>
    <mergeCell ref="M3:M4"/>
    <mergeCell ref="S3:S4"/>
    <mergeCell ref="A3:A4"/>
    <mergeCell ref="B3:F3"/>
    <mergeCell ref="H3:L3"/>
  </mergeCells>
  <phoneticPr fontId="0" type="noConversion"/>
  <printOptions horizontalCentered="1"/>
  <pageMargins left="0.19685039370078741" right="0.19685039370078741" top="0.23622047244094491" bottom="0.39370078740157483" header="0.31496062992125984" footer="0.23622047244094491"/>
  <pageSetup paperSize="9" firstPageNumber="19" fitToWidth="2" fitToHeight="2" pageOrder="overThenDown" orientation="portrait" useFirstPageNumber="1" r:id="rId1"/>
  <headerFooter alignWithMargins="0">
    <oddFooter>&amp;L&amp;"MetaNormalLF-Roman,Standard"&amp;8Statistisches Bundesamt, Fachserie 1 Reihe 2.1, 2013&amp;R&amp;"MetaNormalLF-Roman,Standard"&amp;8&amp;P</oddFooter>
  </headerFooter>
  <rowBreaks count="2" manualBreakCount="2">
    <brk id="53" max="16383" man="1"/>
    <brk id="98" max="16383" man="1"/>
  </rowBreaks>
  <colBreaks count="1" manualBreakCount="1">
    <brk id="18"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Y320"/>
  <sheetViews>
    <sheetView showGridLines="0" zoomScaleNormal="100" zoomScaleSheetLayoutView="100" workbookViewId="0">
      <selection sqref="A1:F1"/>
    </sheetView>
  </sheetViews>
  <sheetFormatPr baseColWidth="10" defaultRowHeight="12"/>
  <cols>
    <col min="1" max="1" width="30.7109375" style="106" customWidth="1"/>
    <col min="2" max="6" width="10.7109375" style="106" customWidth="1"/>
    <col min="7" max="7" width="30.7109375" style="106" customWidth="1"/>
    <col min="8" max="12" width="10.7109375" style="106" customWidth="1"/>
    <col min="13" max="13" width="30.7109375" style="106" customWidth="1"/>
    <col min="14" max="18" width="10.7109375" style="106" customWidth="1"/>
    <col min="19" max="19" width="30.7109375" style="106" customWidth="1"/>
    <col min="20" max="24" width="10.7109375" style="106" customWidth="1"/>
    <col min="25" max="16384" width="11.42578125" style="106"/>
  </cols>
  <sheetData>
    <row r="1" spans="1:25" ht="35.1" customHeight="1">
      <c r="A1" s="414" t="s">
        <v>611</v>
      </c>
      <c r="B1" s="414"/>
      <c r="C1" s="414"/>
      <c r="D1" s="414"/>
      <c r="E1" s="414"/>
      <c r="F1" s="414"/>
      <c r="G1" s="414" t="s">
        <v>611</v>
      </c>
      <c r="H1" s="414"/>
      <c r="I1" s="414"/>
      <c r="J1" s="414"/>
      <c r="K1" s="414"/>
      <c r="L1" s="414"/>
      <c r="M1" s="414" t="s">
        <v>610</v>
      </c>
      <c r="N1" s="414"/>
      <c r="O1" s="414"/>
      <c r="P1" s="414"/>
      <c r="Q1" s="414"/>
      <c r="R1" s="414"/>
      <c r="S1" s="414" t="s">
        <v>611</v>
      </c>
      <c r="T1" s="414"/>
      <c r="U1" s="414"/>
      <c r="V1" s="414"/>
      <c r="W1" s="414"/>
      <c r="X1" s="414"/>
    </row>
    <row r="2" spans="1:25" s="119" customFormat="1" ht="12" customHeight="1">
      <c r="A2" s="104"/>
      <c r="B2" s="138"/>
      <c r="C2" s="138"/>
      <c r="D2" s="138"/>
      <c r="E2" s="138"/>
      <c r="F2" s="138"/>
      <c r="G2" s="104"/>
      <c r="H2" s="138"/>
      <c r="I2" s="138"/>
      <c r="J2" s="138"/>
      <c r="K2" s="138"/>
      <c r="L2" s="138"/>
      <c r="M2" s="104"/>
      <c r="N2" s="138"/>
      <c r="O2" s="138"/>
      <c r="P2" s="138"/>
      <c r="Q2" s="138"/>
      <c r="R2" s="138"/>
      <c r="S2" s="104"/>
      <c r="T2" s="138"/>
      <c r="U2" s="138"/>
      <c r="V2" s="138"/>
      <c r="W2" s="138"/>
      <c r="X2" s="138"/>
    </row>
    <row r="3" spans="1:25" ht="13.5" customHeight="1">
      <c r="A3" s="415" t="s">
        <v>283</v>
      </c>
      <c r="B3" s="418" t="s">
        <v>219</v>
      </c>
      <c r="C3" s="418"/>
      <c r="D3" s="418"/>
      <c r="E3" s="418"/>
      <c r="F3" s="418"/>
      <c r="G3" s="415" t="s">
        <v>283</v>
      </c>
      <c r="H3" s="417" t="s">
        <v>224</v>
      </c>
      <c r="I3" s="418"/>
      <c r="J3" s="418"/>
      <c r="K3" s="418"/>
      <c r="L3" s="418"/>
      <c r="M3" s="415" t="s">
        <v>283</v>
      </c>
      <c r="N3" s="417" t="s">
        <v>540</v>
      </c>
      <c r="O3" s="418"/>
      <c r="P3" s="418"/>
      <c r="Q3" s="418"/>
      <c r="R3" s="418"/>
      <c r="S3" s="415" t="s">
        <v>283</v>
      </c>
      <c r="T3" s="417" t="s">
        <v>564</v>
      </c>
      <c r="U3" s="418"/>
      <c r="V3" s="418"/>
      <c r="W3" s="418"/>
      <c r="X3" s="418"/>
    </row>
    <row r="4" spans="1:25" ht="33.950000000000003" customHeight="1">
      <c r="A4" s="416"/>
      <c r="B4" s="135" t="s">
        <v>350</v>
      </c>
      <c r="C4" s="111" t="s">
        <v>351</v>
      </c>
      <c r="D4" s="111" t="s">
        <v>352</v>
      </c>
      <c r="E4" s="105" t="s">
        <v>136</v>
      </c>
      <c r="F4" s="136" t="s">
        <v>251</v>
      </c>
      <c r="G4" s="416"/>
      <c r="H4" s="108" t="s">
        <v>350</v>
      </c>
      <c r="I4" s="108" t="s">
        <v>351</v>
      </c>
      <c r="J4" s="108" t="s">
        <v>352</v>
      </c>
      <c r="K4" s="112" t="s">
        <v>136</v>
      </c>
      <c r="L4" s="136" t="s">
        <v>251</v>
      </c>
      <c r="M4" s="416"/>
      <c r="N4" s="108" t="s">
        <v>350</v>
      </c>
      <c r="O4" s="109" t="s">
        <v>351</v>
      </c>
      <c r="P4" s="108" t="s">
        <v>352</v>
      </c>
      <c r="Q4" s="110" t="s">
        <v>136</v>
      </c>
      <c r="R4" s="136" t="s">
        <v>251</v>
      </c>
      <c r="S4" s="416"/>
      <c r="T4" s="108" t="s">
        <v>350</v>
      </c>
      <c r="U4" s="109" t="s">
        <v>351</v>
      </c>
      <c r="V4" s="108" t="s">
        <v>352</v>
      </c>
      <c r="W4" s="110" t="s">
        <v>136</v>
      </c>
      <c r="X4" s="136" t="s">
        <v>251</v>
      </c>
      <c r="Y4" s="119"/>
    </row>
    <row r="5" spans="1:25" ht="12" customHeight="1">
      <c r="A5" s="110">
        <v>1</v>
      </c>
      <c r="B5" s="108">
        <v>27</v>
      </c>
      <c r="C5" s="108">
        <v>28</v>
      </c>
      <c r="D5" s="108">
        <v>29</v>
      </c>
      <c r="E5" s="112">
        <v>30</v>
      </c>
      <c r="F5" s="137">
        <v>31</v>
      </c>
      <c r="G5" s="110">
        <v>1</v>
      </c>
      <c r="H5" s="108">
        <v>32</v>
      </c>
      <c r="I5" s="108">
        <v>33</v>
      </c>
      <c r="J5" s="108">
        <v>34</v>
      </c>
      <c r="K5" s="112">
        <v>35</v>
      </c>
      <c r="L5" s="137">
        <v>36</v>
      </c>
      <c r="M5" s="110">
        <v>1</v>
      </c>
      <c r="N5" s="108">
        <v>37</v>
      </c>
      <c r="O5" s="108">
        <v>38</v>
      </c>
      <c r="P5" s="108">
        <v>39</v>
      </c>
      <c r="Q5" s="112">
        <v>40</v>
      </c>
      <c r="R5" s="137">
        <v>41</v>
      </c>
      <c r="S5" s="110">
        <v>1</v>
      </c>
      <c r="T5" s="108">
        <v>37</v>
      </c>
      <c r="U5" s="108">
        <v>38</v>
      </c>
      <c r="V5" s="108">
        <v>39</v>
      </c>
      <c r="W5" s="112">
        <v>40</v>
      </c>
      <c r="X5" s="137">
        <v>41</v>
      </c>
      <c r="Y5" s="119"/>
    </row>
    <row r="6" spans="1:25" ht="30" customHeight="1">
      <c r="A6" s="114" t="s">
        <v>353</v>
      </c>
      <c r="B6" s="115">
        <v>58263</v>
      </c>
      <c r="C6" s="115">
        <v>27596</v>
      </c>
      <c r="D6" s="115">
        <v>30667</v>
      </c>
      <c r="E6" s="281">
        <v>52.6</v>
      </c>
      <c r="F6" s="350">
        <v>1.4957962594279042</v>
      </c>
      <c r="G6" s="114" t="s">
        <v>353</v>
      </c>
      <c r="H6" s="115">
        <v>62730</v>
      </c>
      <c r="I6" s="115">
        <v>29741</v>
      </c>
      <c r="J6" s="115">
        <v>32989</v>
      </c>
      <c r="K6" s="281">
        <v>52.6</v>
      </c>
      <c r="L6" s="350">
        <v>1.5962653568163787</v>
      </c>
      <c r="M6" s="114" t="s">
        <v>353</v>
      </c>
      <c r="N6" s="115">
        <v>70632</v>
      </c>
      <c r="O6" s="115">
        <v>35001</v>
      </c>
      <c r="P6" s="115">
        <v>35631</v>
      </c>
      <c r="Q6" s="281">
        <v>50.4</v>
      </c>
      <c r="R6" s="350">
        <v>1.7694452834694896</v>
      </c>
      <c r="S6" s="114" t="s">
        <v>353</v>
      </c>
      <c r="T6" s="115">
        <v>69033</v>
      </c>
      <c r="U6" s="115">
        <v>33529</v>
      </c>
      <c r="V6" s="115">
        <v>35504</v>
      </c>
      <c r="W6" s="281">
        <v>51.4</v>
      </c>
      <c r="X6" s="350">
        <v>1.7044541161585061</v>
      </c>
      <c r="Y6" s="295"/>
    </row>
    <row r="7" spans="1:25" ht="18" customHeight="1">
      <c r="A7" s="116" t="s">
        <v>68</v>
      </c>
      <c r="B7" s="117">
        <v>15472</v>
      </c>
      <c r="C7" s="117">
        <v>5344</v>
      </c>
      <c r="D7" s="117">
        <v>10128</v>
      </c>
      <c r="E7" s="282">
        <v>65.5</v>
      </c>
      <c r="F7" s="351">
        <v>0.87584189276632973</v>
      </c>
      <c r="G7" s="116" t="s">
        <v>68</v>
      </c>
      <c r="H7" s="117">
        <v>17422</v>
      </c>
      <c r="I7" s="117">
        <v>6475</v>
      </c>
      <c r="J7" s="117">
        <v>10947</v>
      </c>
      <c r="K7" s="282">
        <v>62.8</v>
      </c>
      <c r="L7" s="351">
        <v>0.9756708544519932</v>
      </c>
      <c r="M7" s="116" t="s">
        <v>68</v>
      </c>
      <c r="N7" s="117">
        <v>20501</v>
      </c>
      <c r="O7" s="117">
        <v>8076</v>
      </c>
      <c r="P7" s="117">
        <v>12425</v>
      </c>
      <c r="Q7" s="282">
        <v>60.6</v>
      </c>
      <c r="R7" s="351">
        <v>1.1235010184665071</v>
      </c>
      <c r="S7" s="116" t="s">
        <v>68</v>
      </c>
      <c r="T7" s="117">
        <v>23635</v>
      </c>
      <c r="U7" s="117">
        <v>9298</v>
      </c>
      <c r="V7" s="117">
        <v>14337</v>
      </c>
      <c r="W7" s="282">
        <v>60.7</v>
      </c>
      <c r="X7" s="351">
        <v>1.2689196768946052</v>
      </c>
      <c r="Y7" s="121"/>
    </row>
    <row r="8" spans="1:25" ht="12" customHeight="1">
      <c r="A8" s="120" t="s">
        <v>354</v>
      </c>
      <c r="B8" s="117">
        <v>78</v>
      </c>
      <c r="C8" s="117">
        <v>27</v>
      </c>
      <c r="D8" s="117">
        <v>51</v>
      </c>
      <c r="E8" s="282">
        <v>65.400000000000006</v>
      </c>
      <c r="F8" s="351">
        <v>0.51077205160107386</v>
      </c>
      <c r="G8" s="120" t="s">
        <v>354</v>
      </c>
      <c r="H8" s="117">
        <v>74</v>
      </c>
      <c r="I8" s="117">
        <v>22</v>
      </c>
      <c r="J8" s="117">
        <v>52</v>
      </c>
      <c r="K8" s="282">
        <v>70.3</v>
      </c>
      <c r="L8" s="351">
        <v>0.47865459249676584</v>
      </c>
      <c r="M8" s="120" t="s">
        <v>354</v>
      </c>
      <c r="N8" s="117">
        <v>91</v>
      </c>
      <c r="O8" s="117">
        <v>25</v>
      </c>
      <c r="P8" s="117">
        <v>66</v>
      </c>
      <c r="Q8" s="282">
        <v>72.5</v>
      </c>
      <c r="R8" s="351">
        <v>0.57343102899012421</v>
      </c>
      <c r="S8" s="120" t="s">
        <v>354</v>
      </c>
      <c r="T8" s="117">
        <v>114</v>
      </c>
      <c r="U8" s="117">
        <v>44</v>
      </c>
      <c r="V8" s="117">
        <v>70</v>
      </c>
      <c r="W8" s="282">
        <v>61.4</v>
      </c>
      <c r="X8" s="351">
        <v>0.71365969700763743</v>
      </c>
      <c r="Y8" s="297"/>
    </row>
    <row r="9" spans="1:25" ht="12" customHeight="1">
      <c r="A9" s="120" t="s">
        <v>380</v>
      </c>
      <c r="B9" s="117">
        <v>1447</v>
      </c>
      <c r="C9" s="117">
        <v>461</v>
      </c>
      <c r="D9" s="117">
        <v>986</v>
      </c>
      <c r="E9" s="282">
        <v>68.099999999999994</v>
      </c>
      <c r="F9" s="351">
        <v>11.649077579956497</v>
      </c>
      <c r="G9" s="120" t="s">
        <v>380</v>
      </c>
      <c r="H9" s="117">
        <v>1540</v>
      </c>
      <c r="I9" s="117">
        <v>535</v>
      </c>
      <c r="J9" s="117">
        <v>1005</v>
      </c>
      <c r="K9" s="282">
        <v>65.3</v>
      </c>
      <c r="L9" s="351">
        <v>10.901111347065902</v>
      </c>
      <c r="M9" s="120" t="s">
        <v>380</v>
      </c>
      <c r="N9" s="117">
        <v>1691</v>
      </c>
      <c r="O9" s="117">
        <v>543</v>
      </c>
      <c r="P9" s="117">
        <v>1148</v>
      </c>
      <c r="Q9" s="282">
        <v>67.900000000000006</v>
      </c>
      <c r="R9" s="351">
        <v>10.148232611174459</v>
      </c>
      <c r="S9" s="120" t="s">
        <v>380</v>
      </c>
      <c r="T9" s="117">
        <v>1790</v>
      </c>
      <c r="U9" s="117">
        <v>639</v>
      </c>
      <c r="V9" s="117">
        <v>1151</v>
      </c>
      <c r="W9" s="282">
        <v>64.3</v>
      </c>
      <c r="X9" s="351">
        <v>9.1705517700701886</v>
      </c>
      <c r="Y9" s="297"/>
    </row>
    <row r="10" spans="1:25" ht="12" customHeight="1">
      <c r="A10" s="120" t="s">
        <v>355</v>
      </c>
      <c r="B10" s="117">
        <v>13</v>
      </c>
      <c r="C10" s="117">
        <v>7</v>
      </c>
      <c r="D10" s="117">
        <v>6</v>
      </c>
      <c r="E10" s="282">
        <v>46.2</v>
      </c>
      <c r="F10" s="351">
        <v>0.1031459515214028</v>
      </c>
      <c r="G10" s="120" t="s">
        <v>355</v>
      </c>
      <c r="H10" s="117">
        <v>11</v>
      </c>
      <c r="I10" s="117">
        <v>7</v>
      </c>
      <c r="J10" s="117">
        <v>4</v>
      </c>
      <c r="K10" s="282">
        <v>36.4</v>
      </c>
      <c r="L10" s="351">
        <v>9.2983939137785285E-2</v>
      </c>
      <c r="M10" s="120" t="s">
        <v>355</v>
      </c>
      <c r="N10" s="117">
        <v>19</v>
      </c>
      <c r="O10" s="117">
        <v>12</v>
      </c>
      <c r="P10" s="117">
        <v>7</v>
      </c>
      <c r="Q10" s="282">
        <v>36.799999999999997</v>
      </c>
      <c r="R10" s="351">
        <v>0.14926610830085413</v>
      </c>
      <c r="S10" s="120" t="s">
        <v>355</v>
      </c>
      <c r="T10" s="117">
        <v>19</v>
      </c>
      <c r="U10" s="117">
        <v>10</v>
      </c>
      <c r="V10" s="117">
        <v>9</v>
      </c>
      <c r="W10" s="282">
        <v>47.4</v>
      </c>
      <c r="X10" s="351">
        <v>0.15387107223841917</v>
      </c>
      <c r="Y10" s="297"/>
    </row>
    <row r="11" spans="1:25" ht="12" customHeight="1">
      <c r="A11" s="120" t="s">
        <v>356</v>
      </c>
      <c r="B11" s="117">
        <v>58</v>
      </c>
      <c r="C11" s="117">
        <v>7</v>
      </c>
      <c r="D11" s="117">
        <v>51</v>
      </c>
      <c r="E11" s="282">
        <v>87.9</v>
      </c>
      <c r="F11" s="351">
        <v>3.8512616201859231</v>
      </c>
      <c r="G11" s="120" t="s">
        <v>356</v>
      </c>
      <c r="H11" s="117">
        <v>69</v>
      </c>
      <c r="I11" s="117">
        <v>22</v>
      </c>
      <c r="J11" s="117">
        <v>47</v>
      </c>
      <c r="K11" s="282">
        <v>68.099999999999994</v>
      </c>
      <c r="L11" s="351">
        <v>4.1046995835812021</v>
      </c>
      <c r="M11" s="120" t="s">
        <v>356</v>
      </c>
      <c r="N11" s="117">
        <v>80</v>
      </c>
      <c r="O11" s="117">
        <v>16</v>
      </c>
      <c r="P11" s="117">
        <v>64</v>
      </c>
      <c r="Q11" s="282">
        <v>80</v>
      </c>
      <c r="R11" s="351">
        <v>4.3907793633369927</v>
      </c>
      <c r="S11" s="120" t="s">
        <v>356</v>
      </c>
      <c r="T11" s="117">
        <v>92</v>
      </c>
      <c r="U11" s="117">
        <v>23</v>
      </c>
      <c r="V11" s="117">
        <v>69</v>
      </c>
      <c r="W11" s="282">
        <v>75</v>
      </c>
      <c r="X11" s="351">
        <v>4.6046046046046047</v>
      </c>
      <c r="Y11" s="297"/>
    </row>
    <row r="12" spans="1:25" ht="12" customHeight="1">
      <c r="A12" s="120" t="s">
        <v>357</v>
      </c>
      <c r="B12" s="117">
        <v>66</v>
      </c>
      <c r="C12" s="117">
        <v>13</v>
      </c>
      <c r="D12" s="117">
        <v>53</v>
      </c>
      <c r="E12" s="282">
        <v>80.3</v>
      </c>
      <c r="F12" s="351">
        <v>0.79686159127130074</v>
      </c>
      <c r="G12" s="120" t="s">
        <v>357</v>
      </c>
      <c r="H12" s="117">
        <v>77</v>
      </c>
      <c r="I12" s="117">
        <v>14</v>
      </c>
      <c r="J12" s="117">
        <v>63</v>
      </c>
      <c r="K12" s="282">
        <v>81.8</v>
      </c>
      <c r="L12" s="351">
        <v>0.91776355512619245</v>
      </c>
      <c r="M12" s="120" t="s">
        <v>357</v>
      </c>
      <c r="N12" s="117">
        <v>94</v>
      </c>
      <c r="O12" s="117">
        <v>22</v>
      </c>
      <c r="P12" s="117">
        <v>72</v>
      </c>
      <c r="Q12" s="282">
        <v>76.599999999999994</v>
      </c>
      <c r="R12" s="351">
        <v>1.1173184357541899</v>
      </c>
      <c r="S12" s="120" t="s">
        <v>357</v>
      </c>
      <c r="T12" s="117">
        <v>97</v>
      </c>
      <c r="U12" s="117">
        <v>22</v>
      </c>
      <c r="V12" s="117">
        <v>75</v>
      </c>
      <c r="W12" s="282">
        <v>77.3</v>
      </c>
      <c r="X12" s="351">
        <v>1.1338136293846699</v>
      </c>
      <c r="Y12" s="297"/>
    </row>
    <row r="13" spans="1:25" ht="12" customHeight="1">
      <c r="A13" s="120" t="s">
        <v>358</v>
      </c>
      <c r="B13" s="117">
        <v>403</v>
      </c>
      <c r="C13" s="117">
        <v>156</v>
      </c>
      <c r="D13" s="117">
        <v>247</v>
      </c>
      <c r="E13" s="282">
        <v>61.3</v>
      </c>
      <c r="F13" s="351">
        <v>0.52131846999789677</v>
      </c>
      <c r="G13" s="120" t="s">
        <v>358</v>
      </c>
      <c r="H13" s="117">
        <v>407</v>
      </c>
      <c r="I13" s="117">
        <v>164</v>
      </c>
      <c r="J13" s="117">
        <v>243</v>
      </c>
      <c r="K13" s="282">
        <v>59.7</v>
      </c>
      <c r="L13" s="351">
        <v>0.56714663532177489</v>
      </c>
      <c r="M13" s="120" t="s">
        <v>358</v>
      </c>
      <c r="N13" s="117">
        <v>457</v>
      </c>
      <c r="O13" s="117">
        <v>167</v>
      </c>
      <c r="P13" s="117">
        <v>290</v>
      </c>
      <c r="Q13" s="282">
        <v>63.5</v>
      </c>
      <c r="R13" s="351">
        <v>0.63200229819017528</v>
      </c>
      <c r="S13" s="120" t="s">
        <v>358</v>
      </c>
      <c r="T13" s="117">
        <v>543</v>
      </c>
      <c r="U13" s="117">
        <v>220</v>
      </c>
      <c r="V13" s="117">
        <v>323</v>
      </c>
      <c r="W13" s="282">
        <v>59.5</v>
      </c>
      <c r="X13" s="351">
        <v>0.74603799033382046</v>
      </c>
      <c r="Y13" s="297"/>
    </row>
    <row r="14" spans="1:25" ht="12" customHeight="1">
      <c r="A14" s="120" t="s">
        <v>359</v>
      </c>
      <c r="B14" s="117">
        <v>1450</v>
      </c>
      <c r="C14" s="117">
        <v>715</v>
      </c>
      <c r="D14" s="117">
        <v>735</v>
      </c>
      <c r="E14" s="282">
        <v>50.7</v>
      </c>
      <c r="F14" s="351">
        <v>0.58733515446468076</v>
      </c>
      <c r="G14" s="120" t="s">
        <v>359</v>
      </c>
      <c r="H14" s="117">
        <v>2290</v>
      </c>
      <c r="I14" s="117">
        <v>1187</v>
      </c>
      <c r="J14" s="117">
        <v>1103</v>
      </c>
      <c r="K14" s="282">
        <v>48.2</v>
      </c>
      <c r="L14" s="351">
        <v>0.92827380831632722</v>
      </c>
      <c r="M14" s="120" t="s">
        <v>359</v>
      </c>
      <c r="N14" s="117">
        <v>4167</v>
      </c>
      <c r="O14" s="117">
        <v>2220</v>
      </c>
      <c r="P14" s="117">
        <v>1947</v>
      </c>
      <c r="Q14" s="282">
        <v>46.7</v>
      </c>
      <c r="R14" s="351">
        <v>1.677856403523257</v>
      </c>
      <c r="S14" s="120" t="s">
        <v>359</v>
      </c>
      <c r="T14" s="117">
        <v>3498</v>
      </c>
      <c r="U14" s="117">
        <v>1825</v>
      </c>
      <c r="V14" s="117">
        <v>1673</v>
      </c>
      <c r="W14" s="282">
        <v>47.8</v>
      </c>
      <c r="X14" s="351">
        <v>1.4007722873806319</v>
      </c>
      <c r="Y14" s="297"/>
    </row>
    <row r="15" spans="1:25" ht="12" customHeight="1">
      <c r="A15" s="120" t="s">
        <v>360</v>
      </c>
      <c r="B15" s="117">
        <v>20</v>
      </c>
      <c r="C15" s="117">
        <v>9</v>
      </c>
      <c r="D15" s="117">
        <v>11</v>
      </c>
      <c r="E15" s="282">
        <v>55</v>
      </c>
      <c r="F15" s="351">
        <v>0.29553585316534453</v>
      </c>
      <c r="G15" s="120" t="s">
        <v>360</v>
      </c>
      <c r="H15" s="117">
        <v>20</v>
      </c>
      <c r="I15" s="117">
        <v>11</v>
      </c>
      <c r="J15" s="117">
        <v>9</v>
      </c>
      <c r="K15" s="282">
        <v>45</v>
      </c>
      <c r="L15" s="351">
        <v>0.30707815138952865</v>
      </c>
      <c r="M15" s="120" t="s">
        <v>360</v>
      </c>
      <c r="N15" s="117">
        <v>28</v>
      </c>
      <c r="O15" s="117">
        <v>14</v>
      </c>
      <c r="P15" s="117">
        <v>14</v>
      </c>
      <c r="Q15" s="282">
        <v>50</v>
      </c>
      <c r="R15" s="351">
        <v>0.40106951871657759</v>
      </c>
      <c r="S15" s="120" t="s">
        <v>360</v>
      </c>
      <c r="T15" s="117">
        <v>41</v>
      </c>
      <c r="U15" s="117">
        <v>21</v>
      </c>
      <c r="V15" s="117">
        <v>20</v>
      </c>
      <c r="W15" s="282">
        <v>48.8</v>
      </c>
      <c r="X15" s="351">
        <v>0.54897428488876043</v>
      </c>
      <c r="Y15" s="297"/>
    </row>
    <row r="16" spans="1:25" ht="12" customHeight="1">
      <c r="A16" s="120" t="s">
        <v>361</v>
      </c>
      <c r="B16" s="117">
        <v>1305</v>
      </c>
      <c r="C16" s="117">
        <v>648</v>
      </c>
      <c r="D16" s="117">
        <v>657</v>
      </c>
      <c r="E16" s="282">
        <v>50.3</v>
      </c>
      <c r="F16" s="351">
        <v>0.28526551131217759</v>
      </c>
      <c r="G16" s="120" t="s">
        <v>361</v>
      </c>
      <c r="H16" s="117">
        <v>1707</v>
      </c>
      <c r="I16" s="117">
        <v>874</v>
      </c>
      <c r="J16" s="117">
        <v>833</v>
      </c>
      <c r="K16" s="282">
        <v>48.8</v>
      </c>
      <c r="L16" s="351">
        <v>0.37066316474910549</v>
      </c>
      <c r="M16" s="120" t="s">
        <v>361</v>
      </c>
      <c r="N16" s="117">
        <v>2202</v>
      </c>
      <c r="O16" s="117">
        <v>1151</v>
      </c>
      <c r="P16" s="117">
        <v>1051</v>
      </c>
      <c r="Q16" s="282">
        <v>47.7</v>
      </c>
      <c r="R16" s="351">
        <v>0.47608109630836709</v>
      </c>
      <c r="S16" s="120" t="s">
        <v>361</v>
      </c>
      <c r="T16" s="117">
        <v>2754</v>
      </c>
      <c r="U16" s="117">
        <v>1435</v>
      </c>
      <c r="V16" s="117">
        <v>1319</v>
      </c>
      <c r="W16" s="282">
        <v>47.9</v>
      </c>
      <c r="X16" s="351">
        <v>0.59364604448243785</v>
      </c>
      <c r="Y16" s="297"/>
    </row>
    <row r="17" spans="1:25" ht="12" customHeight="1">
      <c r="A17" s="120" t="s">
        <v>382</v>
      </c>
      <c r="B17" s="117">
        <v>689</v>
      </c>
      <c r="C17" s="117">
        <v>246</v>
      </c>
      <c r="D17" s="117">
        <v>443</v>
      </c>
      <c r="E17" s="282">
        <v>64.3</v>
      </c>
      <c r="F17" s="351">
        <v>0.34192699933004145</v>
      </c>
      <c r="G17" s="120" t="s">
        <v>382</v>
      </c>
      <c r="H17" s="117">
        <v>665</v>
      </c>
      <c r="I17" s="117">
        <v>268</v>
      </c>
      <c r="J17" s="117">
        <v>397</v>
      </c>
      <c r="K17" s="282">
        <v>59.7</v>
      </c>
      <c r="L17" s="351">
        <v>0.32989547522311352</v>
      </c>
      <c r="M17" s="120" t="s">
        <v>382</v>
      </c>
      <c r="N17" s="117">
        <v>544</v>
      </c>
      <c r="O17" s="117">
        <v>218</v>
      </c>
      <c r="P17" s="117">
        <v>326</v>
      </c>
      <c r="Q17" s="282">
        <v>59.9</v>
      </c>
      <c r="R17" s="351">
        <v>0.26564445638108264</v>
      </c>
      <c r="S17" s="120" t="s">
        <v>382</v>
      </c>
      <c r="T17" s="117">
        <v>1721</v>
      </c>
      <c r="U17" s="117">
        <v>808</v>
      </c>
      <c r="V17" s="117">
        <v>913</v>
      </c>
      <c r="W17" s="282">
        <v>53.1</v>
      </c>
      <c r="X17" s="351">
        <v>0.83228491241652969</v>
      </c>
      <c r="Y17" s="297"/>
    </row>
    <row r="18" spans="1:25" ht="12" customHeight="1">
      <c r="A18" s="120" t="s">
        <v>362</v>
      </c>
      <c r="B18" s="117">
        <v>163</v>
      </c>
      <c r="C18" s="117">
        <v>46</v>
      </c>
      <c r="D18" s="117">
        <v>117</v>
      </c>
      <c r="E18" s="282">
        <v>71.8</v>
      </c>
      <c r="F18" s="351">
        <v>4.8153618906942395</v>
      </c>
      <c r="G18" s="120" t="s">
        <v>362</v>
      </c>
      <c r="H18" s="117">
        <v>162</v>
      </c>
      <c r="I18" s="117">
        <v>48</v>
      </c>
      <c r="J18" s="117">
        <v>114</v>
      </c>
      <c r="K18" s="282">
        <v>70.400000000000006</v>
      </c>
      <c r="L18" s="351">
        <v>4.2375098090504837</v>
      </c>
      <c r="M18" s="120" t="s">
        <v>362</v>
      </c>
      <c r="N18" s="117">
        <v>161</v>
      </c>
      <c r="O18" s="117">
        <v>47</v>
      </c>
      <c r="P18" s="117">
        <v>114</v>
      </c>
      <c r="Q18" s="282">
        <v>70.8</v>
      </c>
      <c r="R18" s="351">
        <v>3.7251272559000466</v>
      </c>
      <c r="S18" s="120" t="s">
        <v>362</v>
      </c>
      <c r="T18" s="117">
        <v>201</v>
      </c>
      <c r="U18" s="117">
        <v>57</v>
      </c>
      <c r="V18" s="117">
        <v>144</v>
      </c>
      <c r="W18" s="282">
        <v>71.599999999999994</v>
      </c>
      <c r="X18" s="351">
        <v>4.2006269592476491</v>
      </c>
      <c r="Y18" s="297"/>
    </row>
    <row r="19" spans="1:25" ht="12" customHeight="1">
      <c r="A19" s="120" t="s">
        <v>363</v>
      </c>
      <c r="B19" s="117">
        <v>233</v>
      </c>
      <c r="C19" s="117">
        <v>47</v>
      </c>
      <c r="D19" s="117">
        <v>186</v>
      </c>
      <c r="E19" s="282">
        <v>79.8</v>
      </c>
      <c r="F19" s="351">
        <v>4.7375944455789254</v>
      </c>
      <c r="G19" s="120" t="s">
        <v>363</v>
      </c>
      <c r="H19" s="117">
        <v>265</v>
      </c>
      <c r="I19" s="117">
        <v>58</v>
      </c>
      <c r="J19" s="117">
        <v>207</v>
      </c>
      <c r="K19" s="282">
        <v>78.099999999999994</v>
      </c>
      <c r="L19" s="351">
        <v>4.4358888516906596</v>
      </c>
      <c r="M19" s="120" t="s">
        <v>363</v>
      </c>
      <c r="N19" s="117">
        <v>317</v>
      </c>
      <c r="O19" s="117">
        <v>73</v>
      </c>
      <c r="P19" s="117">
        <v>244</v>
      </c>
      <c r="Q19" s="282">
        <v>77</v>
      </c>
      <c r="R19" s="351">
        <v>4.3258733624454146</v>
      </c>
      <c r="S19" s="120" t="s">
        <v>363</v>
      </c>
      <c r="T19" s="117">
        <v>363</v>
      </c>
      <c r="U19" s="117">
        <v>94</v>
      </c>
      <c r="V19" s="117">
        <v>269</v>
      </c>
      <c r="W19" s="282">
        <v>74.099999999999994</v>
      </c>
      <c r="X19" s="351">
        <v>4.1897506925207759</v>
      </c>
      <c r="Y19" s="297"/>
    </row>
    <row r="20" spans="1:25" ht="12" customHeight="1">
      <c r="A20" s="120" t="s">
        <v>364</v>
      </c>
      <c r="B20" s="117">
        <v>33</v>
      </c>
      <c r="C20" s="117">
        <v>10</v>
      </c>
      <c r="D20" s="117">
        <v>23</v>
      </c>
      <c r="E20" s="282">
        <v>69.7</v>
      </c>
      <c r="F20" s="351">
        <v>0.86297071129707115</v>
      </c>
      <c r="G20" s="120" t="s">
        <v>364</v>
      </c>
      <c r="H20" s="117">
        <v>33</v>
      </c>
      <c r="I20" s="117">
        <v>13</v>
      </c>
      <c r="J20" s="117">
        <v>20</v>
      </c>
      <c r="K20" s="282">
        <v>60.6</v>
      </c>
      <c r="L20" s="351">
        <v>0.80889787664307389</v>
      </c>
      <c r="M20" s="120" t="s">
        <v>364</v>
      </c>
      <c r="N20" s="117">
        <v>37</v>
      </c>
      <c r="O20" s="117">
        <v>14</v>
      </c>
      <c r="P20" s="117">
        <v>23</v>
      </c>
      <c r="Q20" s="282">
        <v>62.2</v>
      </c>
      <c r="R20" s="351">
        <v>0.89849441476444869</v>
      </c>
      <c r="S20" s="120" t="s">
        <v>364</v>
      </c>
      <c r="T20" s="117">
        <v>30</v>
      </c>
      <c r="U20" s="117">
        <v>10</v>
      </c>
      <c r="V20" s="117">
        <v>20</v>
      </c>
      <c r="W20" s="282">
        <v>66.7</v>
      </c>
      <c r="X20" s="351">
        <v>0.68681318681318682</v>
      </c>
      <c r="Y20" s="297"/>
    </row>
    <row r="21" spans="1:25" ht="12" customHeight="1">
      <c r="A21" s="120" t="s">
        <v>365</v>
      </c>
      <c r="B21" s="117">
        <v>3</v>
      </c>
      <c r="C21" s="117">
        <v>2</v>
      </c>
      <c r="D21" s="117">
        <v>1</v>
      </c>
      <c r="E21" s="282">
        <v>33.299999999999997</v>
      </c>
      <c r="F21" s="351">
        <v>1.5151515151515151</v>
      </c>
      <c r="G21" s="120" t="s">
        <v>365</v>
      </c>
      <c r="H21" s="117">
        <v>1</v>
      </c>
      <c r="I21" s="117">
        <v>0</v>
      </c>
      <c r="J21" s="117">
        <v>1</v>
      </c>
      <c r="K21" s="282">
        <v>100</v>
      </c>
      <c r="L21" s="351">
        <v>0.47393364928909953</v>
      </c>
      <c r="M21" s="120" t="s">
        <v>365</v>
      </c>
      <c r="N21" s="117">
        <v>4</v>
      </c>
      <c r="O21" s="117">
        <v>1</v>
      </c>
      <c r="P21" s="117">
        <v>3</v>
      </c>
      <c r="Q21" s="282">
        <v>75</v>
      </c>
      <c r="R21" s="351">
        <v>1.8018018018018018</v>
      </c>
      <c r="S21" s="120" t="s">
        <v>365</v>
      </c>
      <c r="T21" s="117">
        <v>4</v>
      </c>
      <c r="U21" s="117">
        <v>2</v>
      </c>
      <c r="V21" s="117">
        <v>2</v>
      </c>
      <c r="W21" s="282">
        <v>50</v>
      </c>
      <c r="X21" s="351">
        <v>1.7699115044247788</v>
      </c>
      <c r="Y21" s="297"/>
    </row>
    <row r="22" spans="1:25" ht="12" customHeight="1">
      <c r="A22" s="120" t="s">
        <v>366</v>
      </c>
      <c r="B22" s="117">
        <v>509</v>
      </c>
      <c r="C22" s="117">
        <v>245</v>
      </c>
      <c r="D22" s="117">
        <v>264</v>
      </c>
      <c r="E22" s="282">
        <v>51.9</v>
      </c>
      <c r="F22" s="351">
        <v>0.64083080040526852</v>
      </c>
      <c r="G22" s="120" t="s">
        <v>366</v>
      </c>
      <c r="H22" s="117">
        <v>485</v>
      </c>
      <c r="I22" s="117">
        <v>224</v>
      </c>
      <c r="J22" s="117">
        <v>261</v>
      </c>
      <c r="K22" s="282">
        <v>53.8</v>
      </c>
      <c r="L22" s="351">
        <v>0.6101712009278637</v>
      </c>
      <c r="M22" s="120" t="s">
        <v>366</v>
      </c>
      <c r="N22" s="117">
        <v>531</v>
      </c>
      <c r="O22" s="117">
        <v>267</v>
      </c>
      <c r="P22" s="117">
        <v>264</v>
      </c>
      <c r="Q22" s="282">
        <v>49.7</v>
      </c>
      <c r="R22" s="351">
        <v>0.65539372994322387</v>
      </c>
      <c r="S22" s="120" t="s">
        <v>366</v>
      </c>
      <c r="T22" s="117">
        <v>660</v>
      </c>
      <c r="U22" s="117">
        <v>355</v>
      </c>
      <c r="V22" s="117">
        <v>305</v>
      </c>
      <c r="W22" s="282">
        <v>46.2</v>
      </c>
      <c r="X22" s="351">
        <v>0.78333651278138117</v>
      </c>
      <c r="Y22" s="297"/>
    </row>
    <row r="23" spans="1:25" ht="12" customHeight="1">
      <c r="A23" s="120" t="s">
        <v>367</v>
      </c>
      <c r="B23" s="117">
        <v>383</v>
      </c>
      <c r="C23" s="117">
        <v>197</v>
      </c>
      <c r="D23" s="117">
        <v>186</v>
      </c>
      <c r="E23" s="282">
        <v>48.6</v>
      </c>
      <c r="F23" s="351">
        <v>0.27871818818585103</v>
      </c>
      <c r="G23" s="120" t="s">
        <v>367</v>
      </c>
      <c r="H23" s="117">
        <v>301</v>
      </c>
      <c r="I23" s="117">
        <v>150</v>
      </c>
      <c r="J23" s="117">
        <v>151</v>
      </c>
      <c r="K23" s="282">
        <v>50.2</v>
      </c>
      <c r="L23" s="351">
        <v>0.21845629059767027</v>
      </c>
      <c r="M23" s="120" t="s">
        <v>367</v>
      </c>
      <c r="N23" s="117">
        <v>190</v>
      </c>
      <c r="O23" s="117">
        <v>102</v>
      </c>
      <c r="P23" s="117">
        <v>88</v>
      </c>
      <c r="Q23" s="282">
        <v>46.3</v>
      </c>
      <c r="R23" s="351">
        <v>0.1362113077006234</v>
      </c>
      <c r="S23" s="120" t="s">
        <v>367</v>
      </c>
      <c r="T23" s="117">
        <v>245</v>
      </c>
      <c r="U23" s="117">
        <v>141</v>
      </c>
      <c r="V23" s="117">
        <v>104</v>
      </c>
      <c r="W23" s="282">
        <v>42.4</v>
      </c>
      <c r="X23" s="351">
        <v>0.17567353521390414</v>
      </c>
      <c r="Y23" s="297"/>
    </row>
    <row r="24" spans="1:25" ht="12" customHeight="1">
      <c r="A24" s="120" t="s">
        <v>368</v>
      </c>
      <c r="B24" s="117">
        <v>3789</v>
      </c>
      <c r="C24" s="117">
        <v>974</v>
      </c>
      <c r="D24" s="117">
        <v>2815</v>
      </c>
      <c r="E24" s="282">
        <v>74.3</v>
      </c>
      <c r="F24" s="351">
        <v>2.5124260904765379</v>
      </c>
      <c r="G24" s="120" t="s">
        <v>368</v>
      </c>
      <c r="H24" s="117">
        <v>4281</v>
      </c>
      <c r="I24" s="117">
        <v>1199</v>
      </c>
      <c r="J24" s="117">
        <v>3082</v>
      </c>
      <c r="K24" s="282">
        <v>72</v>
      </c>
      <c r="L24" s="351">
        <v>2.6883882236155965</v>
      </c>
      <c r="M24" s="120" t="s">
        <v>368</v>
      </c>
      <c r="N24" s="117">
        <v>4496</v>
      </c>
      <c r="O24" s="117">
        <v>1283</v>
      </c>
      <c r="P24" s="117">
        <v>3213</v>
      </c>
      <c r="Q24" s="282">
        <v>71.5</v>
      </c>
      <c r="R24" s="351">
        <v>2.6422106829288374</v>
      </c>
      <c r="S24" s="120" t="s">
        <v>368</v>
      </c>
      <c r="T24" s="117">
        <v>5462</v>
      </c>
      <c r="U24" s="117">
        <v>1501</v>
      </c>
      <c r="V24" s="117">
        <v>3961</v>
      </c>
      <c r="W24" s="282">
        <v>72.5</v>
      </c>
      <c r="X24" s="351">
        <v>2.9888506779401136</v>
      </c>
      <c r="Y24" s="297"/>
    </row>
    <row r="25" spans="1:25" ht="12" customHeight="1">
      <c r="A25" s="120" t="s">
        <v>369</v>
      </c>
      <c r="B25" s="117">
        <v>259</v>
      </c>
      <c r="C25" s="117">
        <v>115</v>
      </c>
      <c r="D25" s="117">
        <v>144</v>
      </c>
      <c r="E25" s="282">
        <v>55.6</v>
      </c>
      <c r="F25" s="351">
        <v>0.27895812384443219</v>
      </c>
      <c r="G25" s="120" t="s">
        <v>369</v>
      </c>
      <c r="H25" s="117">
        <v>376</v>
      </c>
      <c r="I25" s="117">
        <v>178</v>
      </c>
      <c r="J25" s="117">
        <v>198</v>
      </c>
      <c r="K25" s="282">
        <v>52.7</v>
      </c>
      <c r="L25" s="351">
        <v>0.40184249056845744</v>
      </c>
      <c r="M25" s="120" t="s">
        <v>369</v>
      </c>
      <c r="N25" s="117">
        <v>444</v>
      </c>
      <c r="O25" s="117">
        <v>219</v>
      </c>
      <c r="P25" s="117">
        <v>225</v>
      </c>
      <c r="Q25" s="282">
        <v>50.7</v>
      </c>
      <c r="R25" s="351">
        <v>0.46711273829061989</v>
      </c>
      <c r="S25" s="120" t="s">
        <v>369</v>
      </c>
      <c r="T25" s="117">
        <v>510</v>
      </c>
      <c r="U25" s="117">
        <v>266</v>
      </c>
      <c r="V25" s="117">
        <v>244</v>
      </c>
      <c r="W25" s="282">
        <v>47.8</v>
      </c>
      <c r="X25" s="351">
        <v>0.5301675745353237</v>
      </c>
      <c r="Y25" s="297"/>
    </row>
    <row r="26" spans="1:25" ht="12" customHeight="1">
      <c r="A26" s="120" t="s">
        <v>385</v>
      </c>
      <c r="B26" s="117">
        <v>2523</v>
      </c>
      <c r="C26" s="117">
        <v>702</v>
      </c>
      <c r="D26" s="117">
        <v>1821</v>
      </c>
      <c r="E26" s="282">
        <v>72.2</v>
      </c>
      <c r="F26" s="351">
        <v>8.7402529890833485</v>
      </c>
      <c r="G26" s="120" t="s">
        <v>385</v>
      </c>
      <c r="H26" s="117">
        <v>2399</v>
      </c>
      <c r="I26" s="117">
        <v>685</v>
      </c>
      <c r="J26" s="117">
        <v>1714</v>
      </c>
      <c r="K26" s="282">
        <v>71.400000000000006</v>
      </c>
      <c r="L26" s="351">
        <v>7.5794466403162053</v>
      </c>
      <c r="M26" s="120" t="s">
        <v>385</v>
      </c>
      <c r="N26" s="117">
        <v>2343</v>
      </c>
      <c r="O26" s="117">
        <v>666</v>
      </c>
      <c r="P26" s="117">
        <v>1677</v>
      </c>
      <c r="Q26" s="282">
        <v>71.599999999999994</v>
      </c>
      <c r="R26" s="351">
        <v>6.7730465701153415</v>
      </c>
      <c r="S26" s="120" t="s">
        <v>385</v>
      </c>
      <c r="T26" s="117">
        <v>2504</v>
      </c>
      <c r="U26" s="117">
        <v>708</v>
      </c>
      <c r="V26" s="117">
        <v>1796</v>
      </c>
      <c r="W26" s="282">
        <v>71.7</v>
      </c>
      <c r="X26" s="351">
        <v>6.5094609718643444</v>
      </c>
      <c r="Y26" s="297"/>
    </row>
    <row r="27" spans="1:25" ht="12" customHeight="1">
      <c r="A27" s="120" t="s">
        <v>370</v>
      </c>
      <c r="B27" s="117">
        <v>75</v>
      </c>
      <c r="C27" s="117">
        <v>24</v>
      </c>
      <c r="D27" s="117">
        <v>51</v>
      </c>
      <c r="E27" s="282">
        <v>68</v>
      </c>
      <c r="F27" s="351">
        <v>0.74035453597497392</v>
      </c>
      <c r="G27" s="120" t="s">
        <v>370</v>
      </c>
      <c r="H27" s="117">
        <v>79</v>
      </c>
      <c r="I27" s="117">
        <v>28</v>
      </c>
      <c r="J27" s="117">
        <v>51</v>
      </c>
      <c r="K27" s="282">
        <v>64.599999999999994</v>
      </c>
      <c r="L27" s="351">
        <v>0.79357004781768237</v>
      </c>
      <c r="M27" s="120" t="s">
        <v>370</v>
      </c>
      <c r="N27" s="117">
        <v>92</v>
      </c>
      <c r="O27" s="117">
        <v>33</v>
      </c>
      <c r="P27" s="117">
        <v>59</v>
      </c>
      <c r="Q27" s="282">
        <v>64.099999999999994</v>
      </c>
      <c r="R27" s="351">
        <v>0.88600118133490857</v>
      </c>
      <c r="S27" s="120" t="s">
        <v>370</v>
      </c>
      <c r="T27" s="117">
        <v>98</v>
      </c>
      <c r="U27" s="117">
        <v>36</v>
      </c>
      <c r="V27" s="117">
        <v>62</v>
      </c>
      <c r="W27" s="282">
        <v>63.3</v>
      </c>
      <c r="X27" s="351">
        <v>0.93681292419462769</v>
      </c>
      <c r="Y27" s="297"/>
    </row>
    <row r="28" spans="1:25" ht="12" customHeight="1">
      <c r="A28" s="120" t="s">
        <v>371</v>
      </c>
      <c r="B28" s="117">
        <v>255</v>
      </c>
      <c r="C28" s="117">
        <v>73</v>
      </c>
      <c r="D28" s="117">
        <v>182</v>
      </c>
      <c r="E28" s="282">
        <v>71.400000000000006</v>
      </c>
      <c r="F28" s="351">
        <v>3.9086450030656041</v>
      </c>
      <c r="G28" s="120" t="s">
        <v>371</v>
      </c>
      <c r="H28" s="117">
        <v>224</v>
      </c>
      <c r="I28" s="117">
        <v>55</v>
      </c>
      <c r="J28" s="117">
        <v>169</v>
      </c>
      <c r="K28" s="282">
        <v>75.400000000000006</v>
      </c>
      <c r="L28" s="351">
        <v>2.9307399132606125</v>
      </c>
      <c r="M28" s="120" t="s">
        <v>371</v>
      </c>
      <c r="N28" s="117">
        <v>254</v>
      </c>
      <c r="O28" s="117">
        <v>61</v>
      </c>
      <c r="P28" s="117">
        <v>193</v>
      </c>
      <c r="Q28" s="282">
        <v>76</v>
      </c>
      <c r="R28" s="351">
        <v>2.8195698205728297</v>
      </c>
      <c r="S28" s="120" t="s">
        <v>371</v>
      </c>
      <c r="T28" s="117">
        <v>298</v>
      </c>
      <c r="U28" s="117">
        <v>75</v>
      </c>
      <c r="V28" s="117">
        <v>223</v>
      </c>
      <c r="W28" s="282">
        <v>74.8</v>
      </c>
      <c r="X28" s="351">
        <v>2.9284164859002169</v>
      </c>
      <c r="Y28" s="297"/>
    </row>
    <row r="29" spans="1:25" ht="12" customHeight="1">
      <c r="A29" s="120" t="s">
        <v>372</v>
      </c>
      <c r="B29" s="117">
        <v>151</v>
      </c>
      <c r="C29" s="117">
        <v>65</v>
      </c>
      <c r="D29" s="117">
        <v>86</v>
      </c>
      <c r="E29" s="282">
        <v>57</v>
      </c>
      <c r="F29" s="351">
        <v>0.86821527138914445</v>
      </c>
      <c r="G29" s="120" t="s">
        <v>372</v>
      </c>
      <c r="H29" s="117">
        <v>207</v>
      </c>
      <c r="I29" s="117">
        <v>94</v>
      </c>
      <c r="J29" s="117">
        <v>113</v>
      </c>
      <c r="K29" s="282">
        <v>54.6</v>
      </c>
      <c r="L29" s="351">
        <v>1.2116600327792086</v>
      </c>
      <c r="M29" s="120" t="s">
        <v>372</v>
      </c>
      <c r="N29" s="117">
        <v>288</v>
      </c>
      <c r="O29" s="117">
        <v>139</v>
      </c>
      <c r="P29" s="117">
        <v>149</v>
      </c>
      <c r="Q29" s="282">
        <v>51.7</v>
      </c>
      <c r="R29" s="351">
        <v>1.674515960230246</v>
      </c>
      <c r="S29" s="120" t="s">
        <v>372</v>
      </c>
      <c r="T29" s="117">
        <v>192</v>
      </c>
      <c r="U29" s="117">
        <v>75</v>
      </c>
      <c r="V29" s="117">
        <v>117</v>
      </c>
      <c r="W29" s="282">
        <v>60.9</v>
      </c>
      <c r="X29" s="351">
        <v>1.130010005296922</v>
      </c>
      <c r="Y29" s="297"/>
    </row>
    <row r="30" spans="1:25" ht="12" customHeight="1">
      <c r="A30" s="120" t="s">
        <v>373</v>
      </c>
      <c r="B30" s="117">
        <v>330</v>
      </c>
      <c r="C30" s="117">
        <v>139</v>
      </c>
      <c r="D30" s="117">
        <v>191</v>
      </c>
      <c r="E30" s="282">
        <v>57.9</v>
      </c>
      <c r="F30" s="351">
        <v>0.4047384007897335</v>
      </c>
      <c r="G30" s="120" t="s">
        <v>373</v>
      </c>
      <c r="H30" s="117">
        <v>414</v>
      </c>
      <c r="I30" s="117">
        <v>167</v>
      </c>
      <c r="J30" s="117">
        <v>247</v>
      </c>
      <c r="K30" s="282">
        <v>59.7</v>
      </c>
      <c r="L30" s="351">
        <v>0.51149944886863263</v>
      </c>
      <c r="M30" s="120" t="s">
        <v>373</v>
      </c>
      <c r="N30" s="117">
        <v>543</v>
      </c>
      <c r="O30" s="117">
        <v>243</v>
      </c>
      <c r="P30" s="117">
        <v>300</v>
      </c>
      <c r="Q30" s="282">
        <v>55.2</v>
      </c>
      <c r="R30" s="351">
        <v>0.66325587129384211</v>
      </c>
      <c r="S30" s="120" t="s">
        <v>373</v>
      </c>
      <c r="T30" s="117">
        <v>697</v>
      </c>
      <c r="U30" s="117">
        <v>297</v>
      </c>
      <c r="V30" s="117">
        <v>400</v>
      </c>
      <c r="W30" s="282">
        <v>57.4</v>
      </c>
      <c r="X30" s="351">
        <v>0.84878430605156308</v>
      </c>
      <c r="Y30" s="297"/>
    </row>
    <row r="31" spans="1:25" ht="12" customHeight="1">
      <c r="A31" s="120" t="s">
        <v>374</v>
      </c>
      <c r="B31" s="117">
        <v>322</v>
      </c>
      <c r="C31" s="117">
        <v>70</v>
      </c>
      <c r="D31" s="117">
        <v>252</v>
      </c>
      <c r="E31" s="282">
        <v>78.3</v>
      </c>
      <c r="F31" s="351">
        <v>2.0971733750162822</v>
      </c>
      <c r="G31" s="120" t="s">
        <v>374</v>
      </c>
      <c r="H31" s="117">
        <v>313</v>
      </c>
      <c r="I31" s="117">
        <v>68</v>
      </c>
      <c r="J31" s="117">
        <v>245</v>
      </c>
      <c r="K31" s="282">
        <v>78.3</v>
      </c>
      <c r="L31" s="351">
        <v>1.8872475128127828</v>
      </c>
      <c r="M31" s="120" t="s">
        <v>374</v>
      </c>
      <c r="N31" s="117">
        <v>355</v>
      </c>
      <c r="O31" s="117">
        <v>81</v>
      </c>
      <c r="P31" s="117">
        <v>274</v>
      </c>
      <c r="Q31" s="282">
        <v>77.2</v>
      </c>
      <c r="R31" s="351">
        <v>1.9799765087532859</v>
      </c>
      <c r="S31" s="120" t="s">
        <v>374</v>
      </c>
      <c r="T31" s="117">
        <v>420</v>
      </c>
      <c r="U31" s="117">
        <v>114</v>
      </c>
      <c r="V31" s="117">
        <v>306</v>
      </c>
      <c r="W31" s="282">
        <v>72.900000000000006</v>
      </c>
      <c r="X31" s="351">
        <v>2.2009118063197612</v>
      </c>
      <c r="Y31" s="297"/>
    </row>
    <row r="32" spans="1:25" ht="12" customHeight="1">
      <c r="A32" s="120" t="s">
        <v>375</v>
      </c>
      <c r="B32" s="117">
        <v>654</v>
      </c>
      <c r="C32" s="117">
        <v>227</v>
      </c>
      <c r="D32" s="117">
        <v>427</v>
      </c>
      <c r="E32" s="282">
        <v>65.3</v>
      </c>
      <c r="F32" s="351">
        <v>2.4698817931190753</v>
      </c>
      <c r="G32" s="120" t="s">
        <v>375</v>
      </c>
      <c r="H32" s="117">
        <v>729</v>
      </c>
      <c r="I32" s="117">
        <v>262</v>
      </c>
      <c r="J32" s="117">
        <v>467</v>
      </c>
      <c r="K32" s="282">
        <v>64.099999999999994</v>
      </c>
      <c r="L32" s="351">
        <v>2.6170848482666766</v>
      </c>
      <c r="M32" s="120" t="s">
        <v>375</v>
      </c>
      <c r="N32" s="117">
        <v>739</v>
      </c>
      <c r="O32" s="117">
        <v>262</v>
      </c>
      <c r="P32" s="117">
        <v>477</v>
      </c>
      <c r="Q32" s="282">
        <v>64.5</v>
      </c>
      <c r="R32" s="351">
        <v>2.5159159772580262</v>
      </c>
      <c r="S32" s="120" t="s">
        <v>375</v>
      </c>
      <c r="T32" s="117">
        <v>812</v>
      </c>
      <c r="U32" s="117">
        <v>277</v>
      </c>
      <c r="V32" s="117">
        <v>535</v>
      </c>
      <c r="W32" s="282">
        <v>65.900000000000006</v>
      </c>
      <c r="X32" s="351">
        <v>2.6047711154094135</v>
      </c>
      <c r="Y32" s="297"/>
    </row>
    <row r="33" spans="1:25" ht="12" customHeight="1">
      <c r="A33" s="120" t="s">
        <v>376</v>
      </c>
      <c r="B33" s="117">
        <v>256</v>
      </c>
      <c r="C33" s="117">
        <v>115</v>
      </c>
      <c r="D33" s="117">
        <v>141</v>
      </c>
      <c r="E33" s="282">
        <v>55.1</v>
      </c>
      <c r="F33" s="351">
        <v>0.36090768282229807</v>
      </c>
      <c r="G33" s="120" t="s">
        <v>376</v>
      </c>
      <c r="H33" s="117">
        <v>284</v>
      </c>
      <c r="I33" s="117">
        <v>136</v>
      </c>
      <c r="J33" s="117">
        <v>148</v>
      </c>
      <c r="K33" s="282">
        <v>52.1</v>
      </c>
      <c r="L33" s="351">
        <v>0.4069221481912087</v>
      </c>
      <c r="M33" s="120" t="s">
        <v>376</v>
      </c>
      <c r="N33" s="117">
        <v>325</v>
      </c>
      <c r="O33" s="117">
        <v>192</v>
      </c>
      <c r="P33" s="117">
        <v>133</v>
      </c>
      <c r="Q33" s="282">
        <v>40.9</v>
      </c>
      <c r="R33" s="351">
        <v>0.44210465082458333</v>
      </c>
      <c r="S33" s="120" t="s">
        <v>376</v>
      </c>
      <c r="T33" s="117">
        <v>460</v>
      </c>
      <c r="U33" s="117">
        <v>237</v>
      </c>
      <c r="V33" s="117">
        <v>223</v>
      </c>
      <c r="W33" s="282">
        <v>48.5</v>
      </c>
      <c r="X33" s="351">
        <v>0.63159106277065624</v>
      </c>
      <c r="Y33" s="297"/>
    </row>
    <row r="34" spans="1:25" ht="12" customHeight="1">
      <c r="A34" s="120" t="s">
        <v>377</v>
      </c>
      <c r="B34" s="117">
        <v>5</v>
      </c>
      <c r="C34" s="117">
        <v>4</v>
      </c>
      <c r="D34" s="117">
        <v>1</v>
      </c>
      <c r="E34" s="282">
        <v>20</v>
      </c>
      <c r="F34" s="351">
        <v>1.2135922330097086</v>
      </c>
      <c r="G34" s="120" t="s">
        <v>377</v>
      </c>
      <c r="H34" s="117">
        <v>9</v>
      </c>
      <c r="I34" s="117">
        <v>6</v>
      </c>
      <c r="J34" s="117">
        <v>3</v>
      </c>
      <c r="K34" s="282">
        <v>33.299999999999997</v>
      </c>
      <c r="L34" s="351">
        <v>2.1479713603818613</v>
      </c>
      <c r="M34" s="120" t="s">
        <v>377</v>
      </c>
      <c r="N34" s="117">
        <v>9</v>
      </c>
      <c r="O34" s="117">
        <v>5</v>
      </c>
      <c r="P34" s="117">
        <v>4</v>
      </c>
      <c r="Q34" s="282">
        <v>44.4</v>
      </c>
      <c r="R34" s="351">
        <v>2.0689655172413794</v>
      </c>
      <c r="S34" s="120" t="s">
        <v>377</v>
      </c>
      <c r="T34" s="117">
        <v>10</v>
      </c>
      <c r="U34" s="117">
        <v>6</v>
      </c>
      <c r="V34" s="117">
        <v>4</v>
      </c>
      <c r="W34" s="282">
        <v>40</v>
      </c>
      <c r="X34" s="351">
        <v>2.1691973969631237</v>
      </c>
      <c r="Y34" s="121"/>
    </row>
    <row r="35" spans="1:25" ht="18" customHeight="1">
      <c r="A35" s="116" t="s">
        <v>210</v>
      </c>
      <c r="B35" s="117">
        <v>30533</v>
      </c>
      <c r="C35" s="117">
        <v>16853</v>
      </c>
      <c r="D35" s="117">
        <v>13680</v>
      </c>
      <c r="E35" s="282">
        <v>44.8</v>
      </c>
      <c r="F35" s="351">
        <v>1.6999982738873116</v>
      </c>
      <c r="G35" s="116" t="s">
        <v>210</v>
      </c>
      <c r="H35" s="117">
        <v>31791</v>
      </c>
      <c r="I35" s="117">
        <v>17361</v>
      </c>
      <c r="J35" s="117">
        <v>14430</v>
      </c>
      <c r="K35" s="282">
        <v>45.4</v>
      </c>
      <c r="L35" s="351">
        <v>1.7935977513877519</v>
      </c>
      <c r="M35" s="116" t="s">
        <v>210</v>
      </c>
      <c r="N35" s="117">
        <v>36770</v>
      </c>
      <c r="O35" s="117">
        <v>21037</v>
      </c>
      <c r="P35" s="117">
        <v>15733</v>
      </c>
      <c r="Q35" s="282">
        <v>42.8</v>
      </c>
      <c r="R35" s="351">
        <v>2.1088745939398388</v>
      </c>
      <c r="S35" s="116" t="s">
        <v>210</v>
      </c>
      <c r="T35" s="117">
        <v>31547</v>
      </c>
      <c r="U35" s="117">
        <v>18302</v>
      </c>
      <c r="V35" s="117">
        <v>13245</v>
      </c>
      <c r="W35" s="282">
        <v>42</v>
      </c>
      <c r="X35" s="351">
        <v>1.835468264058395</v>
      </c>
      <c r="Y35" s="297"/>
    </row>
    <row r="36" spans="1:25" ht="12" customHeight="1">
      <c r="A36" s="120" t="s">
        <v>381</v>
      </c>
      <c r="B36" s="117">
        <v>2</v>
      </c>
      <c r="C36" s="117">
        <v>2</v>
      </c>
      <c r="D36" s="117">
        <v>0</v>
      </c>
      <c r="E36" s="340">
        <v>0</v>
      </c>
      <c r="F36" s="351">
        <v>0.30534351145038169</v>
      </c>
      <c r="G36" s="120" t="s">
        <v>381</v>
      </c>
      <c r="H36" s="117">
        <v>4</v>
      </c>
      <c r="I36" s="117">
        <v>4</v>
      </c>
      <c r="J36" s="117">
        <v>0</v>
      </c>
      <c r="K36" s="340">
        <v>0</v>
      </c>
      <c r="L36" s="351">
        <v>0.58394160583941601</v>
      </c>
      <c r="M36" s="120" t="s">
        <v>381</v>
      </c>
      <c r="N36" s="117">
        <v>1</v>
      </c>
      <c r="O36" s="117">
        <v>0</v>
      </c>
      <c r="P36" s="117">
        <v>1</v>
      </c>
      <c r="Q36" s="282">
        <v>100</v>
      </c>
      <c r="R36" s="351">
        <v>0.14184397163120568</v>
      </c>
      <c r="S36" s="120" t="s">
        <v>381</v>
      </c>
      <c r="T36" s="117">
        <v>1</v>
      </c>
      <c r="U36" s="117">
        <v>1</v>
      </c>
      <c r="V36" s="117">
        <v>0</v>
      </c>
      <c r="W36" s="340">
        <v>0</v>
      </c>
      <c r="X36" s="351">
        <v>0.1371742112482853</v>
      </c>
      <c r="Y36" s="297"/>
    </row>
    <row r="37" spans="1:25" ht="12" customHeight="1">
      <c r="A37" s="120" t="s">
        <v>383</v>
      </c>
      <c r="B37" s="117">
        <v>934</v>
      </c>
      <c r="C37" s="117">
        <v>450</v>
      </c>
      <c r="D37" s="117">
        <v>484</v>
      </c>
      <c r="E37" s="282">
        <v>51.8</v>
      </c>
      <c r="F37" s="351">
        <v>1.9217711569720786</v>
      </c>
      <c r="G37" s="120" t="s">
        <v>383</v>
      </c>
      <c r="H37" s="117">
        <v>706</v>
      </c>
      <c r="I37" s="117">
        <v>338</v>
      </c>
      <c r="J37" s="117">
        <v>368</v>
      </c>
      <c r="K37" s="282">
        <v>52.1</v>
      </c>
      <c r="L37" s="351">
        <v>1.4139229351918607</v>
      </c>
      <c r="M37" s="120" t="s">
        <v>383</v>
      </c>
      <c r="N37" s="117">
        <v>777</v>
      </c>
      <c r="O37" s="117">
        <v>407</v>
      </c>
      <c r="P37" s="117">
        <v>370</v>
      </c>
      <c r="Q37" s="282">
        <v>47.6</v>
      </c>
      <c r="R37" s="351">
        <v>1.4946331704689724</v>
      </c>
      <c r="S37" s="120" t="s">
        <v>383</v>
      </c>
      <c r="T37" s="117">
        <v>862</v>
      </c>
      <c r="U37" s="117">
        <v>446</v>
      </c>
      <c r="V37" s="117">
        <v>416</v>
      </c>
      <c r="W37" s="282">
        <v>48.3</v>
      </c>
      <c r="X37" s="351">
        <v>1.6041089007573925</v>
      </c>
      <c r="Y37" s="297"/>
    </row>
    <row r="38" spans="1:25" ht="12" customHeight="1">
      <c r="A38" s="120" t="s">
        <v>254</v>
      </c>
      <c r="B38" s="117">
        <v>107</v>
      </c>
      <c r="C38" s="117">
        <v>51</v>
      </c>
      <c r="D38" s="117">
        <v>56</v>
      </c>
      <c r="E38" s="282">
        <v>52.3</v>
      </c>
      <c r="F38" s="351">
        <v>1.3705648776738824</v>
      </c>
      <c r="G38" s="120" t="s">
        <v>254</v>
      </c>
      <c r="H38" s="117">
        <v>97</v>
      </c>
      <c r="I38" s="117">
        <v>46</v>
      </c>
      <c r="J38" s="117">
        <v>51</v>
      </c>
      <c r="K38" s="282">
        <v>52.6</v>
      </c>
      <c r="L38" s="351">
        <v>0.94995592987954169</v>
      </c>
      <c r="M38" s="120" t="s">
        <v>254</v>
      </c>
      <c r="N38" s="117">
        <v>128</v>
      </c>
      <c r="O38" s="117">
        <v>56</v>
      </c>
      <c r="P38" s="117">
        <v>72</v>
      </c>
      <c r="Q38" s="282">
        <v>56.3</v>
      </c>
      <c r="R38" s="351">
        <v>1.046008008498815</v>
      </c>
      <c r="S38" s="120" t="s">
        <v>254</v>
      </c>
      <c r="T38" s="117">
        <v>124</v>
      </c>
      <c r="U38" s="117">
        <v>54</v>
      </c>
      <c r="V38" s="117">
        <v>70</v>
      </c>
      <c r="W38" s="282">
        <v>56.5</v>
      </c>
      <c r="X38" s="351">
        <v>0.94454600853138337</v>
      </c>
      <c r="Y38" s="297"/>
    </row>
    <row r="39" spans="1:25" ht="12" customHeight="1">
      <c r="A39" s="120" t="s">
        <v>253</v>
      </c>
      <c r="B39" s="117">
        <v>3285</v>
      </c>
      <c r="C39" s="117">
        <v>1709</v>
      </c>
      <c r="D39" s="117">
        <v>1576</v>
      </c>
      <c r="E39" s="282">
        <v>48</v>
      </c>
      <c r="F39" s="351">
        <v>2.5812078638442317</v>
      </c>
      <c r="G39" s="120" t="s">
        <v>253</v>
      </c>
      <c r="H39" s="117">
        <v>2878</v>
      </c>
      <c r="I39" s="117">
        <v>1465</v>
      </c>
      <c r="J39" s="117">
        <v>1413</v>
      </c>
      <c r="K39" s="282">
        <v>49.1</v>
      </c>
      <c r="L39" s="351">
        <v>2.0522694049274435</v>
      </c>
      <c r="M39" s="120" t="s">
        <v>253</v>
      </c>
      <c r="N39" s="117">
        <v>2611</v>
      </c>
      <c r="O39" s="117">
        <v>1274</v>
      </c>
      <c r="P39" s="117">
        <v>1337</v>
      </c>
      <c r="Q39" s="282">
        <v>51.2</v>
      </c>
      <c r="R39" s="351">
        <v>1.6447244094488187</v>
      </c>
      <c r="S39" s="120" t="s">
        <v>253</v>
      </c>
      <c r="T39" s="117">
        <v>2586</v>
      </c>
      <c r="U39" s="117">
        <v>1285</v>
      </c>
      <c r="V39" s="117">
        <v>1301</v>
      </c>
      <c r="W39" s="282">
        <v>50.3</v>
      </c>
      <c r="X39" s="351">
        <v>1.6238006731300547</v>
      </c>
      <c r="Y39" s="297"/>
    </row>
    <row r="40" spans="1:25" ht="12" customHeight="1">
      <c r="A40" s="120" t="s">
        <v>233</v>
      </c>
      <c r="B40" s="117">
        <v>13</v>
      </c>
      <c r="C40" s="117">
        <v>3</v>
      </c>
      <c r="D40" s="117">
        <v>10</v>
      </c>
      <c r="E40" s="282">
        <v>76.900000000000006</v>
      </c>
      <c r="F40" s="351">
        <v>1.2538822122340322E-2</v>
      </c>
      <c r="G40" s="120" t="s">
        <v>233</v>
      </c>
      <c r="H40" s="117">
        <v>3</v>
      </c>
      <c r="I40" s="117">
        <v>1</v>
      </c>
      <c r="J40" s="117">
        <v>2</v>
      </c>
      <c r="K40" s="282">
        <v>66.7</v>
      </c>
      <c r="L40" s="351">
        <v>3.7216226274655747E-3</v>
      </c>
      <c r="M40" s="120" t="s">
        <v>233</v>
      </c>
      <c r="N40" s="117">
        <v>7</v>
      </c>
      <c r="O40" s="117">
        <v>4</v>
      </c>
      <c r="P40" s="117">
        <v>3</v>
      </c>
      <c r="Q40" s="282">
        <v>42.9</v>
      </c>
      <c r="R40" s="351">
        <v>1.456997752060611E-2</v>
      </c>
      <c r="S40" s="120" t="s">
        <v>233</v>
      </c>
      <c r="T40" s="117">
        <v>4</v>
      </c>
      <c r="U40" s="117">
        <v>3</v>
      </c>
      <c r="V40" s="117">
        <v>1</v>
      </c>
      <c r="W40" s="282">
        <v>25</v>
      </c>
      <c r="X40" s="351">
        <v>1.1239427913119222E-2</v>
      </c>
      <c r="Y40" s="297"/>
    </row>
    <row r="41" spans="1:25" ht="12" customHeight="1">
      <c r="A41" s="120" t="s">
        <v>390</v>
      </c>
      <c r="B41" s="117">
        <v>26192</v>
      </c>
      <c r="C41" s="117">
        <v>14638</v>
      </c>
      <c r="D41" s="117">
        <v>11554</v>
      </c>
      <c r="E41" s="282">
        <v>44.1</v>
      </c>
      <c r="F41" s="351">
        <v>1.8183522354484956</v>
      </c>
      <c r="G41" s="120" t="s">
        <v>390</v>
      </c>
      <c r="H41" s="117">
        <v>28103</v>
      </c>
      <c r="I41" s="117">
        <v>15507</v>
      </c>
      <c r="J41" s="117">
        <v>12596</v>
      </c>
      <c r="K41" s="282">
        <v>44.8</v>
      </c>
      <c r="L41" s="351">
        <v>1.962811143945304</v>
      </c>
      <c r="M41" s="120" t="s">
        <v>390</v>
      </c>
      <c r="N41" s="117">
        <v>33246</v>
      </c>
      <c r="O41" s="117">
        <v>19296</v>
      </c>
      <c r="P41" s="117">
        <v>13950</v>
      </c>
      <c r="Q41" s="282">
        <v>42</v>
      </c>
      <c r="R41" s="351">
        <v>2.325558620921214</v>
      </c>
      <c r="S41" s="120" t="s">
        <v>390</v>
      </c>
      <c r="T41" s="117">
        <v>27970</v>
      </c>
      <c r="U41" s="117">
        <v>16513</v>
      </c>
      <c r="V41" s="117">
        <v>11457</v>
      </c>
      <c r="W41" s="282">
        <v>41</v>
      </c>
      <c r="X41" s="351">
        <v>1.9698729457305921</v>
      </c>
      <c r="Y41" s="297"/>
    </row>
    <row r="42" spans="1:25" ht="18" customHeight="1">
      <c r="A42" s="116" t="s">
        <v>211</v>
      </c>
      <c r="B42" s="117">
        <v>214</v>
      </c>
      <c r="C42" s="117">
        <v>101</v>
      </c>
      <c r="D42" s="117">
        <v>113</v>
      </c>
      <c r="E42" s="282">
        <v>52.8</v>
      </c>
      <c r="F42" s="351">
        <v>0.52741495876252165</v>
      </c>
      <c r="G42" s="116" t="s">
        <v>211</v>
      </c>
      <c r="H42" s="117">
        <v>172</v>
      </c>
      <c r="I42" s="117">
        <v>81</v>
      </c>
      <c r="J42" s="117">
        <v>91</v>
      </c>
      <c r="K42" s="282">
        <v>52.9</v>
      </c>
      <c r="L42" s="351">
        <v>0.46455972407967899</v>
      </c>
      <c r="M42" s="116" t="s">
        <v>211</v>
      </c>
      <c r="N42" s="117">
        <v>152</v>
      </c>
      <c r="O42" s="117">
        <v>73</v>
      </c>
      <c r="P42" s="117">
        <v>79</v>
      </c>
      <c r="Q42" s="282">
        <v>52</v>
      </c>
      <c r="R42" s="351">
        <v>0.40401225968236282</v>
      </c>
      <c r="S42" s="116" t="s">
        <v>211</v>
      </c>
      <c r="T42" s="117">
        <v>261</v>
      </c>
      <c r="U42" s="117">
        <v>128</v>
      </c>
      <c r="V42" s="117">
        <v>133</v>
      </c>
      <c r="W42" s="282">
        <v>51</v>
      </c>
      <c r="X42" s="351">
        <v>0.73188331099886605</v>
      </c>
      <c r="Y42" s="121"/>
    </row>
    <row r="43" spans="1:25" ht="12" customHeight="1">
      <c r="A43" s="120" t="s">
        <v>212</v>
      </c>
      <c r="B43" s="117">
        <v>0</v>
      </c>
      <c r="C43" s="117">
        <v>0</v>
      </c>
      <c r="D43" s="117">
        <v>0</v>
      </c>
      <c r="E43" s="282">
        <v>0</v>
      </c>
      <c r="F43" s="351" t="s">
        <v>608</v>
      </c>
      <c r="G43" s="120" t="s">
        <v>212</v>
      </c>
      <c r="H43" s="117">
        <v>1</v>
      </c>
      <c r="I43" s="117">
        <v>1</v>
      </c>
      <c r="J43" s="117">
        <v>0</v>
      </c>
      <c r="K43" s="340">
        <v>0</v>
      </c>
      <c r="L43" s="351">
        <v>0.8771929824561403</v>
      </c>
      <c r="M43" s="120" t="s">
        <v>212</v>
      </c>
      <c r="N43" s="117">
        <v>0</v>
      </c>
      <c r="O43" s="117">
        <v>0</v>
      </c>
      <c r="P43" s="117">
        <v>0</v>
      </c>
      <c r="Q43" s="282">
        <v>0</v>
      </c>
      <c r="R43" s="351" t="s">
        <v>608</v>
      </c>
      <c r="S43" s="120" t="s">
        <v>212</v>
      </c>
      <c r="T43" s="117">
        <v>1</v>
      </c>
      <c r="U43" s="117">
        <v>1</v>
      </c>
      <c r="V43" s="117">
        <v>0</v>
      </c>
      <c r="W43" s="340">
        <v>0</v>
      </c>
      <c r="X43" s="351">
        <v>0.80645161290322576</v>
      </c>
      <c r="Y43" s="297"/>
    </row>
    <row r="44" spans="1:25" ht="12" customHeight="1">
      <c r="A44" s="120" t="s">
        <v>384</v>
      </c>
      <c r="B44" s="117">
        <v>3</v>
      </c>
      <c r="C44" s="117">
        <v>1</v>
      </c>
      <c r="D44" s="117">
        <v>2</v>
      </c>
      <c r="E44" s="282">
        <v>66.7</v>
      </c>
      <c r="F44" s="351">
        <v>8.4697910784867311E-2</v>
      </c>
      <c r="G44" s="120" t="s">
        <v>384</v>
      </c>
      <c r="H44" s="117">
        <v>4</v>
      </c>
      <c r="I44" s="117">
        <v>2</v>
      </c>
      <c r="J44" s="117">
        <v>2</v>
      </c>
      <c r="K44" s="282">
        <v>50</v>
      </c>
      <c r="L44" s="351">
        <v>0.11201344161299356</v>
      </c>
      <c r="M44" s="120" t="s">
        <v>384</v>
      </c>
      <c r="N44" s="117">
        <v>5</v>
      </c>
      <c r="O44" s="117">
        <v>3</v>
      </c>
      <c r="P44" s="117">
        <v>2</v>
      </c>
      <c r="Q44" s="282">
        <v>40</v>
      </c>
      <c r="R44" s="351">
        <v>0.13579576317218903</v>
      </c>
      <c r="S44" s="120" t="s">
        <v>384</v>
      </c>
      <c r="T44" s="117">
        <v>7</v>
      </c>
      <c r="U44" s="117">
        <v>6</v>
      </c>
      <c r="V44" s="117">
        <v>1</v>
      </c>
      <c r="W44" s="282">
        <v>14.3</v>
      </c>
      <c r="X44" s="351">
        <v>0.18503832936822626</v>
      </c>
      <c r="Y44" s="297"/>
    </row>
    <row r="45" spans="1:25" ht="12" customHeight="1">
      <c r="A45" s="120" t="s">
        <v>389</v>
      </c>
      <c r="B45" s="117">
        <v>211</v>
      </c>
      <c r="C45" s="117">
        <v>100</v>
      </c>
      <c r="D45" s="117">
        <v>111</v>
      </c>
      <c r="E45" s="282">
        <v>52.6</v>
      </c>
      <c r="F45" s="351">
        <v>0.5936165887375483</v>
      </c>
      <c r="G45" s="120" t="s">
        <v>389</v>
      </c>
      <c r="H45" s="117">
        <v>167</v>
      </c>
      <c r="I45" s="117">
        <v>78</v>
      </c>
      <c r="J45" s="117">
        <v>89</v>
      </c>
      <c r="K45" s="282">
        <v>53.3</v>
      </c>
      <c r="L45" s="351">
        <v>0.5135670670063488</v>
      </c>
      <c r="M45" s="120" t="s">
        <v>389</v>
      </c>
      <c r="N45" s="117">
        <v>147</v>
      </c>
      <c r="O45" s="117">
        <v>70</v>
      </c>
      <c r="P45" s="117">
        <v>77</v>
      </c>
      <c r="Q45" s="282">
        <v>52.4</v>
      </c>
      <c r="R45" s="351">
        <v>0.44562206431410328</v>
      </c>
      <c r="S45" s="120" t="s">
        <v>389</v>
      </c>
      <c r="T45" s="117">
        <v>253</v>
      </c>
      <c r="U45" s="117">
        <v>121</v>
      </c>
      <c r="V45" s="117">
        <v>132</v>
      </c>
      <c r="W45" s="282">
        <v>52.2</v>
      </c>
      <c r="X45" s="351">
        <v>0.81362120971582785</v>
      </c>
      <c r="Y45" s="297"/>
    </row>
    <row r="46" spans="1:25" ht="18" customHeight="1">
      <c r="A46" s="116" t="s">
        <v>44</v>
      </c>
      <c r="B46" s="117">
        <v>12044</v>
      </c>
      <c r="C46" s="117">
        <v>5298</v>
      </c>
      <c r="D46" s="117">
        <v>6746</v>
      </c>
      <c r="E46" s="282">
        <v>56</v>
      </c>
      <c r="F46" s="351">
        <v>3.9602266370976769</v>
      </c>
      <c r="G46" s="116" t="s">
        <v>44</v>
      </c>
      <c r="H46" s="117">
        <v>13345</v>
      </c>
      <c r="I46" s="117">
        <v>5824</v>
      </c>
      <c r="J46" s="117">
        <v>7521</v>
      </c>
      <c r="K46" s="282">
        <v>56.4</v>
      </c>
      <c r="L46" s="351">
        <v>3.8942464857796661</v>
      </c>
      <c r="M46" s="116" t="s">
        <v>44</v>
      </c>
      <c r="N46" s="117">
        <v>13209</v>
      </c>
      <c r="O46" s="117">
        <v>5815</v>
      </c>
      <c r="P46" s="117">
        <v>7394</v>
      </c>
      <c r="Q46" s="282">
        <v>56</v>
      </c>
      <c r="R46" s="351">
        <v>3.348038842828529</v>
      </c>
      <c r="S46" s="116" t="s">
        <v>44</v>
      </c>
      <c r="T46" s="117">
        <v>13590</v>
      </c>
      <c r="U46" s="117">
        <v>5801</v>
      </c>
      <c r="V46" s="117">
        <v>7789</v>
      </c>
      <c r="W46" s="282">
        <v>57.3</v>
      </c>
      <c r="X46" s="351">
        <v>3.1024372867887822</v>
      </c>
      <c r="Y46" s="297"/>
    </row>
    <row r="47" spans="1:25" ht="12" customHeight="1">
      <c r="A47" s="120" t="s">
        <v>378</v>
      </c>
      <c r="B47" s="117">
        <v>350</v>
      </c>
      <c r="C47" s="117">
        <v>154</v>
      </c>
      <c r="D47" s="117">
        <v>196</v>
      </c>
      <c r="E47" s="282">
        <v>56</v>
      </c>
      <c r="F47" s="351">
        <v>6.8181818181818175</v>
      </c>
      <c r="G47" s="120" t="s">
        <v>378</v>
      </c>
      <c r="H47" s="117">
        <v>224</v>
      </c>
      <c r="I47" s="117">
        <v>93</v>
      </c>
      <c r="J47" s="117">
        <v>131</v>
      </c>
      <c r="K47" s="282">
        <v>58.5</v>
      </c>
      <c r="L47" s="351">
        <v>4.2862610026789127</v>
      </c>
      <c r="M47" s="120" t="s">
        <v>378</v>
      </c>
      <c r="N47" s="117">
        <v>278</v>
      </c>
      <c r="O47" s="117">
        <v>126</v>
      </c>
      <c r="P47" s="117">
        <v>152</v>
      </c>
      <c r="Q47" s="282">
        <v>54.7</v>
      </c>
      <c r="R47" s="351">
        <v>5.0878477306002932</v>
      </c>
      <c r="S47" s="120" t="s">
        <v>378</v>
      </c>
      <c r="T47" s="117">
        <v>274</v>
      </c>
      <c r="U47" s="117">
        <v>122</v>
      </c>
      <c r="V47" s="117">
        <v>152</v>
      </c>
      <c r="W47" s="282">
        <v>55.5</v>
      </c>
      <c r="X47" s="351">
        <v>4.759423310752128</v>
      </c>
      <c r="Y47" s="121"/>
    </row>
    <row r="48" spans="1:25" ht="12" customHeight="1">
      <c r="A48" s="120" t="s">
        <v>379</v>
      </c>
      <c r="B48" s="117">
        <v>1945</v>
      </c>
      <c r="C48" s="117">
        <v>848</v>
      </c>
      <c r="D48" s="117">
        <v>1097</v>
      </c>
      <c r="E48" s="282">
        <v>56.4</v>
      </c>
      <c r="F48" s="351">
        <v>1.4481100116891144</v>
      </c>
      <c r="G48" s="120" t="s">
        <v>379</v>
      </c>
      <c r="H48" s="117">
        <v>1703</v>
      </c>
      <c r="I48" s="117">
        <v>745</v>
      </c>
      <c r="J48" s="117">
        <v>958</v>
      </c>
      <c r="K48" s="282">
        <v>56.3</v>
      </c>
      <c r="L48" s="351">
        <v>1.280451127819549</v>
      </c>
      <c r="M48" s="120" t="s">
        <v>379</v>
      </c>
      <c r="N48" s="117">
        <v>1865</v>
      </c>
      <c r="O48" s="117">
        <v>856</v>
      </c>
      <c r="P48" s="117">
        <v>1009</v>
      </c>
      <c r="Q48" s="282">
        <v>54.1</v>
      </c>
      <c r="R48" s="351">
        <v>1.3873899354685046</v>
      </c>
      <c r="S48" s="120" t="s">
        <v>379</v>
      </c>
      <c r="T48" s="117">
        <v>1801</v>
      </c>
      <c r="U48" s="117">
        <v>781</v>
      </c>
      <c r="V48" s="117">
        <v>1020</v>
      </c>
      <c r="W48" s="282">
        <v>56.6</v>
      </c>
      <c r="X48" s="351">
        <v>1.3422968853644177</v>
      </c>
      <c r="Y48" s="297"/>
    </row>
    <row r="49" spans="1:25" ht="12" customHeight="1">
      <c r="A49" s="120" t="s">
        <v>249</v>
      </c>
      <c r="B49" s="118">
        <v>3117</v>
      </c>
      <c r="C49" s="118">
        <v>1789</v>
      </c>
      <c r="D49" s="118">
        <v>1328</v>
      </c>
      <c r="E49" s="282">
        <v>42.6</v>
      </c>
      <c r="F49" s="351">
        <v>5.819967511249696</v>
      </c>
      <c r="G49" s="120" t="s">
        <v>249</v>
      </c>
      <c r="H49" s="117">
        <v>3331</v>
      </c>
      <c r="I49" s="117">
        <v>1840</v>
      </c>
      <c r="J49" s="117">
        <v>1491</v>
      </c>
      <c r="K49" s="282">
        <v>44.8</v>
      </c>
      <c r="L49" s="351">
        <v>4.6802113190580563</v>
      </c>
      <c r="M49" s="120" t="s">
        <v>249</v>
      </c>
      <c r="N49" s="117">
        <v>3339</v>
      </c>
      <c r="O49" s="117">
        <v>1837</v>
      </c>
      <c r="P49" s="117">
        <v>1502</v>
      </c>
      <c r="Q49" s="282">
        <v>45</v>
      </c>
      <c r="R49" s="351">
        <v>3.5736455679945203</v>
      </c>
      <c r="S49" s="120" t="s">
        <v>249</v>
      </c>
      <c r="T49" s="117">
        <v>3294</v>
      </c>
      <c r="U49" s="117">
        <v>1697</v>
      </c>
      <c r="V49" s="117">
        <v>1597</v>
      </c>
      <c r="W49" s="282">
        <v>48.5</v>
      </c>
      <c r="X49" s="351">
        <v>3.0070383319792224</v>
      </c>
      <c r="Y49" s="297"/>
    </row>
    <row r="50" spans="1:25" ht="12" customHeight="1">
      <c r="A50" s="120" t="s">
        <v>45</v>
      </c>
      <c r="B50" s="117">
        <v>375</v>
      </c>
      <c r="C50" s="117">
        <v>153</v>
      </c>
      <c r="D50" s="117">
        <v>222</v>
      </c>
      <c r="E50" s="282">
        <v>59.2</v>
      </c>
      <c r="F50" s="351">
        <v>11.130899376669635</v>
      </c>
      <c r="G50" s="120" t="s">
        <v>45</v>
      </c>
      <c r="H50" s="117">
        <v>408</v>
      </c>
      <c r="I50" s="117">
        <v>157</v>
      </c>
      <c r="J50" s="117">
        <v>251</v>
      </c>
      <c r="K50" s="282">
        <v>61.5</v>
      </c>
      <c r="L50" s="351">
        <v>9.6476708441712002</v>
      </c>
      <c r="M50" s="120" t="s">
        <v>45</v>
      </c>
      <c r="N50" s="117">
        <v>381</v>
      </c>
      <c r="O50" s="117">
        <v>142</v>
      </c>
      <c r="P50" s="117">
        <v>239</v>
      </c>
      <c r="Q50" s="282">
        <v>62.7</v>
      </c>
      <c r="R50" s="351">
        <v>7.0114096429885908</v>
      </c>
      <c r="S50" s="120" t="s">
        <v>45</v>
      </c>
      <c r="T50" s="117">
        <v>453</v>
      </c>
      <c r="U50" s="117">
        <v>182</v>
      </c>
      <c r="V50" s="117">
        <v>271</v>
      </c>
      <c r="W50" s="282">
        <v>59.8</v>
      </c>
      <c r="X50" s="351">
        <v>7.0189030058878217</v>
      </c>
      <c r="Y50" s="297"/>
    </row>
    <row r="51" spans="1:25" ht="12" customHeight="1">
      <c r="A51" s="120" t="s">
        <v>386</v>
      </c>
      <c r="B51" s="117">
        <v>2753</v>
      </c>
      <c r="C51" s="117">
        <v>1068</v>
      </c>
      <c r="D51" s="117">
        <v>1685</v>
      </c>
      <c r="E51" s="282">
        <v>61.2</v>
      </c>
      <c r="F51" s="351">
        <v>4.9497641254636466</v>
      </c>
      <c r="G51" s="120" t="s">
        <v>386</v>
      </c>
      <c r="H51" s="117">
        <v>2965</v>
      </c>
      <c r="I51" s="117">
        <v>1163</v>
      </c>
      <c r="J51" s="117">
        <v>1802</v>
      </c>
      <c r="K51" s="282">
        <v>60.8</v>
      </c>
      <c r="L51" s="351">
        <v>4.3813747228381379</v>
      </c>
      <c r="M51" s="120" t="s">
        <v>386</v>
      </c>
      <c r="N51" s="117">
        <v>3167</v>
      </c>
      <c r="O51" s="117">
        <v>1245</v>
      </c>
      <c r="P51" s="117">
        <v>1922</v>
      </c>
      <c r="Q51" s="282">
        <v>60.7</v>
      </c>
      <c r="R51" s="351">
        <v>3.7905099523341876</v>
      </c>
      <c r="S51" s="120" t="s">
        <v>386</v>
      </c>
      <c r="T51" s="117">
        <v>2784</v>
      </c>
      <c r="U51" s="117">
        <v>1148</v>
      </c>
      <c r="V51" s="117">
        <v>1636</v>
      </c>
      <c r="W51" s="282">
        <v>58.8</v>
      </c>
      <c r="X51" s="351">
        <v>2.8039172224796984</v>
      </c>
      <c r="Y51" s="297"/>
    </row>
    <row r="52" spans="1:25" ht="12" customHeight="1">
      <c r="A52" s="120" t="s">
        <v>391</v>
      </c>
      <c r="B52" s="117">
        <v>3118</v>
      </c>
      <c r="C52" s="117">
        <v>1173</v>
      </c>
      <c r="D52" s="117">
        <v>1945</v>
      </c>
      <c r="E52" s="282">
        <v>62.4</v>
      </c>
      <c r="F52" s="351">
        <v>7.4511585642889591</v>
      </c>
      <c r="G52" s="120" t="s">
        <v>391</v>
      </c>
      <c r="H52" s="117">
        <v>4264</v>
      </c>
      <c r="I52" s="117">
        <v>1669</v>
      </c>
      <c r="J52" s="117">
        <v>2595</v>
      </c>
      <c r="K52" s="282">
        <v>60.9</v>
      </c>
      <c r="L52" s="351">
        <v>8.3912367379879136</v>
      </c>
      <c r="M52" s="120" t="s">
        <v>391</v>
      </c>
      <c r="N52" s="117">
        <v>3691</v>
      </c>
      <c r="O52" s="117">
        <v>1428</v>
      </c>
      <c r="P52" s="117">
        <v>2263</v>
      </c>
      <c r="Q52" s="282">
        <v>61.3</v>
      </c>
      <c r="R52" s="351">
        <v>6.1134213621829385</v>
      </c>
      <c r="S52" s="120" t="s">
        <v>391</v>
      </c>
      <c r="T52" s="117">
        <v>4539</v>
      </c>
      <c r="U52" s="117">
        <v>1723</v>
      </c>
      <c r="V52" s="117">
        <v>2816</v>
      </c>
      <c r="W52" s="282">
        <v>62</v>
      </c>
      <c r="X52" s="351">
        <v>6.521333007601994</v>
      </c>
      <c r="Y52" s="297"/>
    </row>
    <row r="53" spans="1:25">
      <c r="A53" s="120" t="s">
        <v>46</v>
      </c>
      <c r="B53" s="117">
        <v>385</v>
      </c>
      <c r="C53" s="117">
        <v>113</v>
      </c>
      <c r="D53" s="117">
        <v>272</v>
      </c>
      <c r="E53" s="282">
        <v>70.599999999999994</v>
      </c>
      <c r="F53" s="351">
        <v>8.8526097953552547</v>
      </c>
      <c r="G53" s="120" t="s">
        <v>46</v>
      </c>
      <c r="H53" s="117">
        <v>448</v>
      </c>
      <c r="I53" s="117">
        <v>156</v>
      </c>
      <c r="J53" s="117">
        <v>292</v>
      </c>
      <c r="K53" s="282">
        <v>65.2</v>
      </c>
      <c r="L53" s="351">
        <v>8.1095791001451385</v>
      </c>
      <c r="M53" s="120" t="s">
        <v>46</v>
      </c>
      <c r="N53" s="117">
        <v>485</v>
      </c>
      <c r="O53" s="117">
        <v>180</v>
      </c>
      <c r="P53" s="117">
        <v>305</v>
      </c>
      <c r="Q53" s="282">
        <v>62.9</v>
      </c>
      <c r="R53" s="351">
        <v>6.7860640828319578</v>
      </c>
      <c r="S53" s="120" t="s">
        <v>46</v>
      </c>
      <c r="T53" s="117">
        <v>444</v>
      </c>
      <c r="U53" s="117">
        <v>147</v>
      </c>
      <c r="V53" s="117">
        <v>297</v>
      </c>
      <c r="W53" s="282">
        <v>66.900000000000006</v>
      </c>
      <c r="X53" s="351">
        <v>5.081440697407662</v>
      </c>
      <c r="Y53" s="297"/>
    </row>
    <row r="54" spans="1:25" ht="30" customHeight="1">
      <c r="A54" s="114" t="s">
        <v>392</v>
      </c>
      <c r="B54" s="115">
        <v>9834</v>
      </c>
      <c r="C54" s="115">
        <v>5751</v>
      </c>
      <c r="D54" s="115">
        <v>4083</v>
      </c>
      <c r="E54" s="281">
        <v>41.5</v>
      </c>
      <c r="F54" s="350">
        <v>7.9396692006897727</v>
      </c>
      <c r="G54" s="114" t="s">
        <v>392</v>
      </c>
      <c r="H54" s="115">
        <v>10701</v>
      </c>
      <c r="I54" s="115">
        <v>6192</v>
      </c>
      <c r="J54" s="115">
        <v>4509</v>
      </c>
      <c r="K54" s="281">
        <v>42.1</v>
      </c>
      <c r="L54" s="350">
        <v>8.471579550975223</v>
      </c>
      <c r="M54" s="114" t="s">
        <v>392</v>
      </c>
      <c r="N54" s="115">
        <v>9904</v>
      </c>
      <c r="O54" s="115">
        <v>5563</v>
      </c>
      <c r="P54" s="115">
        <v>4341</v>
      </c>
      <c r="Q54" s="281">
        <v>43.8</v>
      </c>
      <c r="R54" s="350">
        <v>7.5477470724562306</v>
      </c>
      <c r="S54" s="114" t="s">
        <v>392</v>
      </c>
      <c r="T54" s="115">
        <v>10872</v>
      </c>
      <c r="U54" s="115">
        <v>6013</v>
      </c>
      <c r="V54" s="115">
        <v>4859</v>
      </c>
      <c r="W54" s="281">
        <v>44.7</v>
      </c>
      <c r="X54" s="350">
        <v>7.870905797892072</v>
      </c>
      <c r="Y54" s="295"/>
    </row>
    <row r="55" spans="1:25" ht="12" customHeight="1">
      <c r="A55" s="116" t="s">
        <v>47</v>
      </c>
      <c r="B55" s="117">
        <v>4406</v>
      </c>
      <c r="C55" s="117">
        <v>2891</v>
      </c>
      <c r="D55" s="117">
        <v>1515</v>
      </c>
      <c r="E55" s="282">
        <v>34.4</v>
      </c>
      <c r="F55" s="351">
        <v>7.3339660023641837</v>
      </c>
      <c r="G55" s="116" t="s">
        <v>47</v>
      </c>
      <c r="H55" s="117">
        <v>4665</v>
      </c>
      <c r="I55" s="117">
        <v>2995</v>
      </c>
      <c r="J55" s="117">
        <v>1670</v>
      </c>
      <c r="K55" s="282">
        <v>35.799999999999997</v>
      </c>
      <c r="L55" s="351">
        <v>7.6798919577712992</v>
      </c>
      <c r="M55" s="116" t="s">
        <v>47</v>
      </c>
      <c r="N55" s="117">
        <v>4532</v>
      </c>
      <c r="O55" s="117">
        <v>2853</v>
      </c>
      <c r="P55" s="117">
        <v>1679</v>
      </c>
      <c r="Q55" s="282">
        <v>37</v>
      </c>
      <c r="R55" s="351">
        <v>7.2596793054287412</v>
      </c>
      <c r="S55" s="116" t="s">
        <v>47</v>
      </c>
      <c r="T55" s="117">
        <v>4669</v>
      </c>
      <c r="U55" s="117">
        <v>2937</v>
      </c>
      <c r="V55" s="117">
        <v>1732</v>
      </c>
      <c r="W55" s="282">
        <v>37.1</v>
      </c>
      <c r="X55" s="351">
        <v>7.2516237297616453</v>
      </c>
      <c r="Y55" s="121"/>
    </row>
    <row r="56" spans="1:25" ht="12" customHeight="1">
      <c r="A56" s="120" t="s">
        <v>393</v>
      </c>
      <c r="B56" s="117">
        <v>343</v>
      </c>
      <c r="C56" s="117">
        <v>259</v>
      </c>
      <c r="D56" s="117">
        <v>84</v>
      </c>
      <c r="E56" s="282">
        <v>24.5</v>
      </c>
      <c r="F56" s="351">
        <v>8.779114410033273</v>
      </c>
      <c r="G56" s="120" t="s">
        <v>393</v>
      </c>
      <c r="H56" s="117">
        <v>358</v>
      </c>
      <c r="I56" s="117">
        <v>267</v>
      </c>
      <c r="J56" s="117">
        <v>91</v>
      </c>
      <c r="K56" s="282">
        <v>25.4</v>
      </c>
      <c r="L56" s="351">
        <v>9.0108230556254725</v>
      </c>
      <c r="M56" s="120" t="s">
        <v>393</v>
      </c>
      <c r="N56" s="117">
        <v>366</v>
      </c>
      <c r="O56" s="117">
        <v>270</v>
      </c>
      <c r="P56" s="117">
        <v>96</v>
      </c>
      <c r="Q56" s="282">
        <v>26.2</v>
      </c>
      <c r="R56" s="351">
        <v>8.6729857819905209</v>
      </c>
      <c r="S56" s="120" t="s">
        <v>393</v>
      </c>
      <c r="T56" s="117">
        <v>463</v>
      </c>
      <c r="U56" s="117">
        <v>313</v>
      </c>
      <c r="V56" s="117">
        <v>150</v>
      </c>
      <c r="W56" s="282">
        <v>32.4</v>
      </c>
      <c r="X56" s="351">
        <v>10.473815461346634</v>
      </c>
      <c r="Y56" s="297"/>
    </row>
    <row r="57" spans="1:25" ht="12" customHeight="1">
      <c r="A57" s="120" t="s">
        <v>395</v>
      </c>
      <c r="B57" s="117">
        <v>382</v>
      </c>
      <c r="C57" s="117">
        <v>270</v>
      </c>
      <c r="D57" s="117">
        <v>112</v>
      </c>
      <c r="E57" s="282">
        <v>29.3</v>
      </c>
      <c r="F57" s="351">
        <v>5.4602630074328191</v>
      </c>
      <c r="G57" s="120" t="s">
        <v>395</v>
      </c>
      <c r="H57" s="117">
        <v>396</v>
      </c>
      <c r="I57" s="117">
        <v>264</v>
      </c>
      <c r="J57" s="117">
        <v>132</v>
      </c>
      <c r="K57" s="282">
        <v>33.299999999999997</v>
      </c>
      <c r="L57" s="351">
        <v>5.5539971949509122</v>
      </c>
      <c r="M57" s="120" t="s">
        <v>395</v>
      </c>
      <c r="N57" s="117">
        <v>386</v>
      </c>
      <c r="O57" s="117">
        <v>258</v>
      </c>
      <c r="P57" s="117">
        <v>128</v>
      </c>
      <c r="Q57" s="282">
        <v>33.200000000000003</v>
      </c>
      <c r="R57" s="351">
        <v>5.1432378414390403</v>
      </c>
      <c r="S57" s="120" t="s">
        <v>395</v>
      </c>
      <c r="T57" s="117">
        <v>431</v>
      </c>
      <c r="U57" s="117">
        <v>259</v>
      </c>
      <c r="V57" s="117">
        <v>172</v>
      </c>
      <c r="W57" s="282">
        <v>39.9</v>
      </c>
      <c r="X57" s="351">
        <v>5.4577687729517539</v>
      </c>
      <c r="Y57" s="297"/>
    </row>
    <row r="58" spans="1:25" ht="12" customHeight="1">
      <c r="A58" s="120" t="s">
        <v>398</v>
      </c>
      <c r="B58" s="117">
        <v>2806</v>
      </c>
      <c r="C58" s="117">
        <v>1757</v>
      </c>
      <c r="D58" s="117">
        <v>1049</v>
      </c>
      <c r="E58" s="282">
        <v>37.4</v>
      </c>
      <c r="F58" s="351">
        <v>7.445453097627011</v>
      </c>
      <c r="G58" s="120" t="s">
        <v>398</v>
      </c>
      <c r="H58" s="117">
        <v>3011</v>
      </c>
      <c r="I58" s="117">
        <v>1837</v>
      </c>
      <c r="J58" s="117">
        <v>1174</v>
      </c>
      <c r="K58" s="282">
        <v>39</v>
      </c>
      <c r="L58" s="351">
        <v>7.9611599111017037</v>
      </c>
      <c r="M58" s="120" t="s">
        <v>398</v>
      </c>
      <c r="N58" s="117">
        <v>2852</v>
      </c>
      <c r="O58" s="117">
        <v>1687</v>
      </c>
      <c r="P58" s="117">
        <v>1165</v>
      </c>
      <c r="Q58" s="282">
        <v>40.799999999999997</v>
      </c>
      <c r="R58" s="351">
        <v>7.4361849138268195</v>
      </c>
      <c r="S58" s="120" t="s">
        <v>398</v>
      </c>
      <c r="T58" s="117">
        <v>2710</v>
      </c>
      <c r="U58" s="117">
        <v>1623</v>
      </c>
      <c r="V58" s="117">
        <v>1087</v>
      </c>
      <c r="W58" s="282">
        <v>40.1</v>
      </c>
      <c r="X58" s="351">
        <v>6.9064858250050989</v>
      </c>
      <c r="Y58" s="297"/>
    </row>
    <row r="59" spans="1:25" ht="12" customHeight="1">
      <c r="A59" s="120" t="s">
        <v>402</v>
      </c>
      <c r="B59" s="117">
        <v>792</v>
      </c>
      <c r="C59" s="117">
        <v>552</v>
      </c>
      <c r="D59" s="117">
        <v>240</v>
      </c>
      <c r="E59" s="282">
        <v>30.3</v>
      </c>
      <c r="F59" s="351">
        <v>7.2481010341356278</v>
      </c>
      <c r="G59" s="120" t="s">
        <v>402</v>
      </c>
      <c r="H59" s="117">
        <v>816</v>
      </c>
      <c r="I59" s="117">
        <v>575</v>
      </c>
      <c r="J59" s="117">
        <v>241</v>
      </c>
      <c r="K59" s="282">
        <v>29.5</v>
      </c>
      <c r="L59" s="351">
        <v>7.2584949297278056</v>
      </c>
      <c r="M59" s="120" t="s">
        <v>402</v>
      </c>
      <c r="N59" s="117">
        <v>867</v>
      </c>
      <c r="O59" s="117">
        <v>601</v>
      </c>
      <c r="P59" s="117">
        <v>266</v>
      </c>
      <c r="Q59" s="282">
        <v>30.7</v>
      </c>
      <c r="R59" s="351">
        <v>7.428669351383772</v>
      </c>
      <c r="S59" s="120" t="s">
        <v>402</v>
      </c>
      <c r="T59" s="117">
        <v>979</v>
      </c>
      <c r="U59" s="117">
        <v>692</v>
      </c>
      <c r="V59" s="117">
        <v>287</v>
      </c>
      <c r="W59" s="282">
        <v>29.3</v>
      </c>
      <c r="X59" s="351">
        <v>8.0962619913992722</v>
      </c>
      <c r="Y59" s="297"/>
    </row>
    <row r="60" spans="1:25" ht="18" customHeight="1">
      <c r="A60" s="116" t="s">
        <v>48</v>
      </c>
      <c r="B60" s="117">
        <v>2300</v>
      </c>
      <c r="C60" s="117">
        <v>1391</v>
      </c>
      <c r="D60" s="117">
        <v>909</v>
      </c>
      <c r="E60" s="282">
        <v>39.5</v>
      </c>
      <c r="F60" s="351">
        <v>7.7897446318498949</v>
      </c>
      <c r="G60" s="116" t="s">
        <v>48</v>
      </c>
      <c r="H60" s="117">
        <v>2656</v>
      </c>
      <c r="I60" s="117">
        <v>1547</v>
      </c>
      <c r="J60" s="117">
        <v>1109</v>
      </c>
      <c r="K60" s="282">
        <v>41.8</v>
      </c>
      <c r="L60" s="351">
        <v>8.6396041537810468</v>
      </c>
      <c r="M60" s="116" t="s">
        <v>48</v>
      </c>
      <c r="N60" s="117">
        <v>2164</v>
      </c>
      <c r="O60" s="117">
        <v>1228</v>
      </c>
      <c r="P60" s="117">
        <v>936</v>
      </c>
      <c r="Q60" s="282">
        <v>43.3</v>
      </c>
      <c r="R60" s="351">
        <v>6.5623009010648952</v>
      </c>
      <c r="S60" s="116" t="s">
        <v>48</v>
      </c>
      <c r="T60" s="117">
        <v>2624</v>
      </c>
      <c r="U60" s="117">
        <v>1424</v>
      </c>
      <c r="V60" s="117">
        <v>1200</v>
      </c>
      <c r="W60" s="282">
        <v>45.7</v>
      </c>
      <c r="X60" s="351">
        <v>7.3286580425246566</v>
      </c>
      <c r="Y60" s="121"/>
    </row>
    <row r="61" spans="1:25" ht="12" customHeight="1">
      <c r="A61" s="120" t="s">
        <v>396</v>
      </c>
      <c r="B61" s="117">
        <v>444</v>
      </c>
      <c r="C61" s="117">
        <v>209</v>
      </c>
      <c r="D61" s="117">
        <v>235</v>
      </c>
      <c r="E61" s="282">
        <v>52.9</v>
      </c>
      <c r="F61" s="351">
        <v>3.969957081545064</v>
      </c>
      <c r="G61" s="120" t="s">
        <v>396</v>
      </c>
      <c r="H61" s="117">
        <v>564</v>
      </c>
      <c r="I61" s="117">
        <v>268</v>
      </c>
      <c r="J61" s="117">
        <v>296</v>
      </c>
      <c r="K61" s="282">
        <v>52.5</v>
      </c>
      <c r="L61" s="351">
        <v>4.8658441894573379</v>
      </c>
      <c r="M61" s="120" t="s">
        <v>396</v>
      </c>
      <c r="N61" s="117">
        <v>456</v>
      </c>
      <c r="O61" s="117">
        <v>213</v>
      </c>
      <c r="P61" s="117">
        <v>243</v>
      </c>
      <c r="Q61" s="282">
        <v>53.3</v>
      </c>
      <c r="R61" s="351">
        <v>3.7605145967342901</v>
      </c>
      <c r="S61" s="120" t="s">
        <v>396</v>
      </c>
      <c r="T61" s="117">
        <v>760</v>
      </c>
      <c r="U61" s="117">
        <v>342</v>
      </c>
      <c r="V61" s="117">
        <v>418</v>
      </c>
      <c r="W61" s="282">
        <v>55</v>
      </c>
      <c r="X61" s="351">
        <v>5.9153175591531753</v>
      </c>
      <c r="Y61" s="297"/>
    </row>
    <row r="62" spans="1:25" ht="12" customHeight="1">
      <c r="A62" s="120" t="s">
        <v>400</v>
      </c>
      <c r="B62" s="117">
        <v>718</v>
      </c>
      <c r="C62" s="117">
        <v>464</v>
      </c>
      <c r="D62" s="117">
        <v>254</v>
      </c>
      <c r="E62" s="282">
        <v>35.4</v>
      </c>
      <c r="F62" s="351">
        <v>12.618629173989454</v>
      </c>
      <c r="G62" s="120" t="s">
        <v>400</v>
      </c>
      <c r="H62" s="117">
        <v>813</v>
      </c>
      <c r="I62" s="117">
        <v>483</v>
      </c>
      <c r="J62" s="117">
        <v>330</v>
      </c>
      <c r="K62" s="282">
        <v>40.6</v>
      </c>
      <c r="L62" s="351">
        <v>14.048729911871435</v>
      </c>
      <c r="M62" s="120" t="s">
        <v>400</v>
      </c>
      <c r="N62" s="117">
        <v>787</v>
      </c>
      <c r="O62" s="117">
        <v>455</v>
      </c>
      <c r="P62" s="117">
        <v>332</v>
      </c>
      <c r="Q62" s="282">
        <v>42.2</v>
      </c>
      <c r="R62" s="351">
        <v>12.488099016185338</v>
      </c>
      <c r="S62" s="120" t="s">
        <v>400</v>
      </c>
      <c r="T62" s="117">
        <v>872</v>
      </c>
      <c r="U62" s="117">
        <v>509</v>
      </c>
      <c r="V62" s="117">
        <v>363</v>
      </c>
      <c r="W62" s="282">
        <v>41.6</v>
      </c>
      <c r="X62" s="351">
        <v>12.352857750673664</v>
      </c>
      <c r="Y62" s="297"/>
    </row>
    <row r="63" spans="1:25" ht="12" customHeight="1">
      <c r="A63" s="120" t="s">
        <v>401</v>
      </c>
      <c r="B63" s="117">
        <v>602</v>
      </c>
      <c r="C63" s="117">
        <v>373</v>
      </c>
      <c r="D63" s="117">
        <v>229</v>
      </c>
      <c r="E63" s="282">
        <v>38</v>
      </c>
      <c r="F63" s="351">
        <v>12.081075657234598</v>
      </c>
      <c r="G63" s="120" t="s">
        <v>401</v>
      </c>
      <c r="H63" s="117">
        <v>570</v>
      </c>
      <c r="I63" s="117">
        <v>339</v>
      </c>
      <c r="J63" s="117">
        <v>231</v>
      </c>
      <c r="K63" s="282">
        <v>40.5</v>
      </c>
      <c r="L63" s="351">
        <v>11.08945624634574</v>
      </c>
      <c r="M63" s="120" t="s">
        <v>401</v>
      </c>
      <c r="N63" s="117">
        <v>374</v>
      </c>
      <c r="O63" s="117">
        <v>218</v>
      </c>
      <c r="P63" s="117">
        <v>156</v>
      </c>
      <c r="Q63" s="282">
        <v>41.7</v>
      </c>
      <c r="R63" s="351">
        <v>6.7229911918029837</v>
      </c>
      <c r="S63" s="120" t="s">
        <v>401</v>
      </c>
      <c r="T63" s="117">
        <v>343</v>
      </c>
      <c r="U63" s="117">
        <v>194</v>
      </c>
      <c r="V63" s="117">
        <v>149</v>
      </c>
      <c r="W63" s="282">
        <v>43.4</v>
      </c>
      <c r="X63" s="351">
        <v>5.5474688662461586</v>
      </c>
      <c r="Y63" s="297"/>
    </row>
    <row r="64" spans="1:25" ht="18" customHeight="1">
      <c r="A64" s="116" t="s">
        <v>49</v>
      </c>
      <c r="B64" s="117">
        <v>1488</v>
      </c>
      <c r="C64" s="117">
        <v>814</v>
      </c>
      <c r="D64" s="117">
        <v>674</v>
      </c>
      <c r="E64" s="282">
        <v>45.3</v>
      </c>
      <c r="F64" s="351">
        <v>13.36566963082727</v>
      </c>
      <c r="G64" s="116" t="s">
        <v>49</v>
      </c>
      <c r="H64" s="117">
        <v>1572</v>
      </c>
      <c r="I64" s="117">
        <v>848</v>
      </c>
      <c r="J64" s="117">
        <v>724</v>
      </c>
      <c r="K64" s="282">
        <v>46.1</v>
      </c>
      <c r="L64" s="351">
        <v>13.883246489446261</v>
      </c>
      <c r="M64" s="116" t="s">
        <v>49</v>
      </c>
      <c r="N64" s="117">
        <v>1502</v>
      </c>
      <c r="O64" s="117">
        <v>792</v>
      </c>
      <c r="P64" s="117">
        <v>710</v>
      </c>
      <c r="Q64" s="282">
        <v>47.3</v>
      </c>
      <c r="R64" s="351">
        <v>12.501040366208905</v>
      </c>
      <c r="S64" s="116" t="s">
        <v>49</v>
      </c>
      <c r="T64" s="117">
        <v>1646</v>
      </c>
      <c r="U64" s="117">
        <v>860</v>
      </c>
      <c r="V64" s="117">
        <v>786</v>
      </c>
      <c r="W64" s="282">
        <v>47.8</v>
      </c>
      <c r="X64" s="351">
        <v>12.682137075013491</v>
      </c>
      <c r="Y64" s="121"/>
    </row>
    <row r="65" spans="1:25" ht="12" customHeight="1">
      <c r="A65" s="120" t="s">
        <v>4</v>
      </c>
      <c r="B65" s="117">
        <v>771</v>
      </c>
      <c r="C65" s="117">
        <v>440</v>
      </c>
      <c r="D65" s="117">
        <v>331</v>
      </c>
      <c r="E65" s="282">
        <v>42.9</v>
      </c>
      <c r="F65" s="351">
        <v>30.247155747351901</v>
      </c>
      <c r="G65" s="120" t="s">
        <v>4</v>
      </c>
      <c r="H65" s="117">
        <v>824</v>
      </c>
      <c r="I65" s="117">
        <v>464</v>
      </c>
      <c r="J65" s="117">
        <v>360</v>
      </c>
      <c r="K65" s="282">
        <v>43.7</v>
      </c>
      <c r="L65" s="351">
        <v>29.587073608617594</v>
      </c>
      <c r="M65" s="120" t="s">
        <v>4</v>
      </c>
      <c r="N65" s="117">
        <v>865</v>
      </c>
      <c r="O65" s="117">
        <v>496</v>
      </c>
      <c r="P65" s="117">
        <v>369</v>
      </c>
      <c r="Q65" s="282">
        <v>42.7</v>
      </c>
      <c r="R65" s="351">
        <v>26.476890113253749</v>
      </c>
      <c r="S65" s="120" t="s">
        <v>4</v>
      </c>
      <c r="T65" s="117">
        <v>992</v>
      </c>
      <c r="U65" s="117">
        <v>559</v>
      </c>
      <c r="V65" s="117">
        <v>433</v>
      </c>
      <c r="W65" s="282">
        <v>43.6</v>
      </c>
      <c r="X65" s="351">
        <v>24.993694829760404</v>
      </c>
      <c r="Y65" s="297"/>
    </row>
    <row r="66" spans="1:25" ht="12" customHeight="1">
      <c r="A66" s="120" t="s">
        <v>519</v>
      </c>
      <c r="B66" s="117">
        <v>487</v>
      </c>
      <c r="C66" s="117">
        <v>234</v>
      </c>
      <c r="D66" s="117">
        <v>253</v>
      </c>
      <c r="E66" s="282">
        <v>52</v>
      </c>
      <c r="F66" s="351">
        <v>7.3498339873226683</v>
      </c>
      <c r="G66" s="120" t="s">
        <v>519</v>
      </c>
      <c r="H66" s="117">
        <v>488</v>
      </c>
      <c r="I66" s="117">
        <v>235</v>
      </c>
      <c r="J66" s="117">
        <v>253</v>
      </c>
      <c r="K66" s="282">
        <v>51.8</v>
      </c>
      <c r="L66" s="351">
        <v>7.4231822330392454</v>
      </c>
      <c r="M66" s="120" t="s">
        <v>519</v>
      </c>
      <c r="N66" s="117">
        <v>418</v>
      </c>
      <c r="O66" s="117">
        <v>180</v>
      </c>
      <c r="P66" s="117">
        <v>238</v>
      </c>
      <c r="Q66" s="282">
        <v>56.9</v>
      </c>
      <c r="R66" s="351">
        <v>6.2183873847069329</v>
      </c>
      <c r="S66" s="120" t="s">
        <v>519</v>
      </c>
      <c r="T66" s="117">
        <v>446</v>
      </c>
      <c r="U66" s="117">
        <v>201</v>
      </c>
      <c r="V66" s="117">
        <v>245</v>
      </c>
      <c r="W66" s="282">
        <v>54.9</v>
      </c>
      <c r="X66" s="351">
        <v>6.4590876176683558</v>
      </c>
      <c r="Y66" s="297"/>
    </row>
    <row r="67" spans="1:25" ht="18" customHeight="1">
      <c r="A67" s="116" t="s">
        <v>51</v>
      </c>
      <c r="B67" s="117">
        <v>1209</v>
      </c>
      <c r="C67" s="117">
        <v>460</v>
      </c>
      <c r="D67" s="117">
        <v>749</v>
      </c>
      <c r="E67" s="282">
        <v>62</v>
      </c>
      <c r="F67" s="351">
        <v>8.0687211712012825</v>
      </c>
      <c r="G67" s="116" t="s">
        <v>51</v>
      </c>
      <c r="H67" s="117">
        <v>1351</v>
      </c>
      <c r="I67" s="117">
        <v>566</v>
      </c>
      <c r="J67" s="117">
        <v>785</v>
      </c>
      <c r="K67" s="282">
        <v>58.1</v>
      </c>
      <c r="L67" s="351">
        <v>9.0337259100642395</v>
      </c>
      <c r="M67" s="116" t="s">
        <v>51</v>
      </c>
      <c r="N67" s="117">
        <v>1274</v>
      </c>
      <c r="O67" s="117">
        <v>475</v>
      </c>
      <c r="P67" s="117">
        <v>799</v>
      </c>
      <c r="Q67" s="282">
        <v>62.7</v>
      </c>
      <c r="R67" s="351">
        <v>8.3744490494046442</v>
      </c>
      <c r="S67" s="116" t="s">
        <v>51</v>
      </c>
      <c r="T67" s="117">
        <v>1449</v>
      </c>
      <c r="U67" s="117">
        <v>561</v>
      </c>
      <c r="V67" s="117">
        <v>888</v>
      </c>
      <c r="W67" s="282">
        <v>61.3</v>
      </c>
      <c r="X67" s="351">
        <v>9.1721036295686336</v>
      </c>
      <c r="Y67" s="121"/>
    </row>
    <row r="68" spans="1:25" ht="12" customHeight="1">
      <c r="A68" s="120" t="s">
        <v>470</v>
      </c>
      <c r="B68" s="117">
        <v>362</v>
      </c>
      <c r="C68" s="117">
        <v>160</v>
      </c>
      <c r="D68" s="117">
        <v>202</v>
      </c>
      <c r="E68" s="282">
        <v>55.8</v>
      </c>
      <c r="F68" s="351">
        <v>6.8366383380547697</v>
      </c>
      <c r="G68" s="120" t="s">
        <v>470</v>
      </c>
      <c r="H68" s="117">
        <v>370</v>
      </c>
      <c r="I68" s="117">
        <v>173</v>
      </c>
      <c r="J68" s="117">
        <v>197</v>
      </c>
      <c r="K68" s="282">
        <v>53.2</v>
      </c>
      <c r="L68" s="351">
        <v>7.2138818483135108</v>
      </c>
      <c r="M68" s="120" t="s">
        <v>470</v>
      </c>
      <c r="N68" s="117">
        <v>347</v>
      </c>
      <c r="O68" s="117">
        <v>143</v>
      </c>
      <c r="P68" s="117">
        <v>204</v>
      </c>
      <c r="Q68" s="282">
        <v>58.8</v>
      </c>
      <c r="R68" s="351">
        <v>6.7694108466640657</v>
      </c>
      <c r="S68" s="120" t="s">
        <v>470</v>
      </c>
      <c r="T68" s="117">
        <v>397</v>
      </c>
      <c r="U68" s="117">
        <v>174</v>
      </c>
      <c r="V68" s="117">
        <v>223</v>
      </c>
      <c r="W68" s="282">
        <v>56.2</v>
      </c>
      <c r="X68" s="351">
        <v>7.6097373969714406</v>
      </c>
      <c r="Y68" s="297"/>
    </row>
    <row r="69" spans="1:25" ht="18" customHeight="1">
      <c r="A69" s="116" t="s">
        <v>52</v>
      </c>
      <c r="B69" s="117">
        <v>431</v>
      </c>
      <c r="C69" s="117">
        <v>195</v>
      </c>
      <c r="D69" s="117">
        <v>236</v>
      </c>
      <c r="E69" s="282">
        <v>54.8</v>
      </c>
      <c r="F69" s="351">
        <v>5.1926511865271756</v>
      </c>
      <c r="G69" s="116" t="s">
        <v>52</v>
      </c>
      <c r="H69" s="117">
        <v>457</v>
      </c>
      <c r="I69" s="117">
        <v>236</v>
      </c>
      <c r="J69" s="117">
        <v>221</v>
      </c>
      <c r="K69" s="282">
        <v>48.4</v>
      </c>
      <c r="L69" s="351">
        <v>5.0649020106897433</v>
      </c>
      <c r="M69" s="116" t="s">
        <v>52</v>
      </c>
      <c r="N69" s="117">
        <v>432</v>
      </c>
      <c r="O69" s="117">
        <v>215</v>
      </c>
      <c r="P69" s="117">
        <v>217</v>
      </c>
      <c r="Q69" s="282">
        <v>50.2</v>
      </c>
      <c r="R69" s="351">
        <v>4.8912375568391298</v>
      </c>
      <c r="S69" s="116" t="s">
        <v>52</v>
      </c>
      <c r="T69" s="117">
        <v>484</v>
      </c>
      <c r="U69" s="117">
        <v>231</v>
      </c>
      <c r="V69" s="117">
        <v>253</v>
      </c>
      <c r="W69" s="282">
        <v>52.3</v>
      </c>
      <c r="X69" s="351">
        <v>5.1084674597620712</v>
      </c>
      <c r="Y69" s="121"/>
    </row>
    <row r="70" spans="1:25" ht="12" customHeight="1">
      <c r="A70" s="120" t="s">
        <v>475</v>
      </c>
      <c r="B70" s="117">
        <v>128</v>
      </c>
      <c r="C70" s="117">
        <v>49</v>
      </c>
      <c r="D70" s="117">
        <v>79</v>
      </c>
      <c r="E70" s="282">
        <v>61.7</v>
      </c>
      <c r="F70" s="351">
        <v>6.1449275362318838</v>
      </c>
      <c r="G70" s="120" t="s">
        <v>475</v>
      </c>
      <c r="H70" s="117">
        <v>119</v>
      </c>
      <c r="I70" s="117">
        <v>55</v>
      </c>
      <c r="J70" s="117">
        <v>64</v>
      </c>
      <c r="K70" s="282">
        <v>53.8</v>
      </c>
      <c r="L70" s="351">
        <v>3.4231200897867562</v>
      </c>
      <c r="M70" s="120" t="s">
        <v>475</v>
      </c>
      <c r="N70" s="117">
        <v>97</v>
      </c>
      <c r="O70" s="117">
        <v>49</v>
      </c>
      <c r="P70" s="117">
        <v>48</v>
      </c>
      <c r="Q70" s="282">
        <v>49.5</v>
      </c>
      <c r="R70" s="351">
        <v>3.314045239347712</v>
      </c>
      <c r="S70" s="120" t="s">
        <v>475</v>
      </c>
      <c r="T70" s="117">
        <v>127</v>
      </c>
      <c r="U70" s="117">
        <v>64</v>
      </c>
      <c r="V70" s="117">
        <v>63</v>
      </c>
      <c r="W70" s="282">
        <v>49.6</v>
      </c>
      <c r="X70" s="351">
        <v>4.0138751238850352</v>
      </c>
      <c r="Y70" s="297"/>
    </row>
    <row r="71" spans="1:25" ht="21" customHeight="1">
      <c r="A71" s="114" t="s">
        <v>403</v>
      </c>
      <c r="B71" s="115">
        <v>4149</v>
      </c>
      <c r="C71" s="115">
        <v>1434</v>
      </c>
      <c r="D71" s="115">
        <v>2715</v>
      </c>
      <c r="E71" s="281">
        <v>65.400000000000006</v>
      </c>
      <c r="F71" s="350">
        <v>3.0636635028315826</v>
      </c>
      <c r="G71" s="114" t="s">
        <v>403</v>
      </c>
      <c r="H71" s="115">
        <v>4204</v>
      </c>
      <c r="I71" s="115">
        <v>1469</v>
      </c>
      <c r="J71" s="115">
        <v>2735</v>
      </c>
      <c r="K71" s="281">
        <v>65.099999999999994</v>
      </c>
      <c r="L71" s="350">
        <v>3.1059492306184455</v>
      </c>
      <c r="M71" s="114" t="s">
        <v>403</v>
      </c>
      <c r="N71" s="115">
        <v>3925</v>
      </c>
      <c r="O71" s="115">
        <v>1320</v>
      </c>
      <c r="P71" s="115">
        <v>2605</v>
      </c>
      <c r="Q71" s="281">
        <v>66.400000000000006</v>
      </c>
      <c r="R71" s="350">
        <v>2.8980291507638105</v>
      </c>
      <c r="S71" s="114" t="s">
        <v>403</v>
      </c>
      <c r="T71" s="115">
        <v>4652</v>
      </c>
      <c r="U71" s="115">
        <v>1694</v>
      </c>
      <c r="V71" s="115">
        <v>2958</v>
      </c>
      <c r="W71" s="281">
        <v>63.6</v>
      </c>
      <c r="X71" s="350">
        <v>3.2202193854641092</v>
      </c>
      <c r="Y71" s="295"/>
    </row>
    <row r="72" spans="1:25" ht="18" customHeight="1">
      <c r="A72" s="116" t="s">
        <v>53</v>
      </c>
      <c r="B72" s="117">
        <v>807</v>
      </c>
      <c r="C72" s="117">
        <v>427</v>
      </c>
      <c r="D72" s="117">
        <v>380</v>
      </c>
      <c r="E72" s="282">
        <v>47.1</v>
      </c>
      <c r="F72" s="351">
        <v>0.18119973296881459</v>
      </c>
      <c r="G72" s="116" t="s">
        <v>53</v>
      </c>
      <c r="H72" s="117">
        <v>913</v>
      </c>
      <c r="I72" s="117">
        <v>490</v>
      </c>
      <c r="J72" s="117">
        <v>423</v>
      </c>
      <c r="K72" s="282">
        <v>46.3</v>
      </c>
      <c r="L72" s="351">
        <v>0.20170074064511964</v>
      </c>
      <c r="M72" s="116" t="s">
        <v>53</v>
      </c>
      <c r="N72" s="117">
        <v>792</v>
      </c>
      <c r="O72" s="117">
        <v>419</v>
      </c>
      <c r="P72" s="117">
        <v>373</v>
      </c>
      <c r="Q72" s="282">
        <v>47.1</v>
      </c>
      <c r="R72" s="351">
        <v>0.23446287407125768</v>
      </c>
      <c r="S72" s="116" t="s">
        <v>53</v>
      </c>
      <c r="T72" s="117">
        <v>1043</v>
      </c>
      <c r="U72" s="117">
        <v>543</v>
      </c>
      <c r="V72" s="117">
        <v>500</v>
      </c>
      <c r="W72" s="282">
        <v>47.9</v>
      </c>
      <c r="X72" s="351">
        <v>0.26755957503403172</v>
      </c>
      <c r="Y72" s="121"/>
    </row>
    <row r="73" spans="1:25" ht="12" customHeight="1">
      <c r="A73" s="120" t="s">
        <v>135</v>
      </c>
      <c r="B73" s="117">
        <v>771</v>
      </c>
      <c r="C73" s="117">
        <v>411</v>
      </c>
      <c r="D73" s="117">
        <v>360</v>
      </c>
      <c r="E73" s="282">
        <v>46.7</v>
      </c>
      <c r="F73" s="351">
        <v>0.18186312592697224</v>
      </c>
      <c r="G73" s="120" t="s">
        <v>135</v>
      </c>
      <c r="H73" s="117">
        <v>869</v>
      </c>
      <c r="I73" s="117">
        <v>469</v>
      </c>
      <c r="J73" s="117">
        <v>400</v>
      </c>
      <c r="K73" s="282">
        <v>46</v>
      </c>
      <c r="L73" s="351">
        <v>0.19400732916576849</v>
      </c>
      <c r="M73" s="120" t="s">
        <v>135</v>
      </c>
      <c r="N73" s="117">
        <v>756</v>
      </c>
      <c r="O73" s="117">
        <v>403</v>
      </c>
      <c r="P73" s="117">
        <v>353</v>
      </c>
      <c r="Q73" s="282">
        <v>46.7</v>
      </c>
      <c r="R73" s="351">
        <v>0.22302858660058411</v>
      </c>
      <c r="S73" s="120" t="s">
        <v>135</v>
      </c>
      <c r="T73" s="117">
        <v>994</v>
      </c>
      <c r="U73" s="117">
        <v>513</v>
      </c>
      <c r="V73" s="117">
        <v>481</v>
      </c>
      <c r="W73" s="282">
        <v>48.4</v>
      </c>
      <c r="X73" s="351">
        <v>0.26283972033853753</v>
      </c>
      <c r="Y73" s="297"/>
    </row>
    <row r="74" spans="1:25" ht="18" customHeight="1">
      <c r="A74" s="116" t="s">
        <v>54</v>
      </c>
      <c r="B74" s="117">
        <v>1014</v>
      </c>
      <c r="C74" s="117">
        <v>284</v>
      </c>
      <c r="D74" s="117">
        <v>730</v>
      </c>
      <c r="E74" s="282">
        <v>72</v>
      </c>
      <c r="F74" s="351">
        <v>9.340171614557649</v>
      </c>
      <c r="G74" s="116" t="s">
        <v>54</v>
      </c>
      <c r="H74" s="117">
        <v>1037</v>
      </c>
      <c r="I74" s="117">
        <v>301</v>
      </c>
      <c r="J74" s="117">
        <v>736</v>
      </c>
      <c r="K74" s="282">
        <v>71</v>
      </c>
      <c r="L74" s="351">
        <v>9.2757890862243499</v>
      </c>
      <c r="M74" s="116" t="s">
        <v>54</v>
      </c>
      <c r="N74" s="117">
        <v>1086</v>
      </c>
      <c r="O74" s="117">
        <v>323</v>
      </c>
      <c r="P74" s="117">
        <v>763</v>
      </c>
      <c r="Q74" s="282">
        <v>70.3</v>
      </c>
      <c r="R74" s="351">
        <v>8.8729016786570742</v>
      </c>
      <c r="S74" s="116" t="s">
        <v>54</v>
      </c>
      <c r="T74" s="117">
        <v>1243</v>
      </c>
      <c r="U74" s="117">
        <v>440</v>
      </c>
      <c r="V74" s="117">
        <v>803</v>
      </c>
      <c r="W74" s="282">
        <v>64.599999999999994</v>
      </c>
      <c r="X74" s="351">
        <v>9.5977698128235769</v>
      </c>
      <c r="Y74" s="121"/>
    </row>
    <row r="75" spans="1:25" ht="18" customHeight="1">
      <c r="A75" s="116" t="s">
        <v>55</v>
      </c>
      <c r="B75" s="117">
        <v>2328</v>
      </c>
      <c r="C75" s="117">
        <v>723</v>
      </c>
      <c r="D75" s="117">
        <v>1605</v>
      </c>
      <c r="E75" s="282">
        <v>68.900000000000006</v>
      </c>
      <c r="F75" s="351">
        <v>7.301793043853964</v>
      </c>
      <c r="G75" s="116" t="s">
        <v>55</v>
      </c>
      <c r="H75" s="117">
        <v>2254</v>
      </c>
      <c r="I75" s="117">
        <v>678</v>
      </c>
      <c r="J75" s="117">
        <v>1576</v>
      </c>
      <c r="K75" s="282">
        <v>69.900000000000006</v>
      </c>
      <c r="L75" s="351">
        <v>6.9749914354230906</v>
      </c>
      <c r="M75" s="116" t="s">
        <v>55</v>
      </c>
      <c r="N75" s="117">
        <v>2047</v>
      </c>
      <c r="O75" s="117">
        <v>578</v>
      </c>
      <c r="P75" s="117">
        <v>1469</v>
      </c>
      <c r="Q75" s="282">
        <v>71.8</v>
      </c>
      <c r="R75" s="351">
        <v>6.0928873010717766</v>
      </c>
      <c r="S75" s="116" t="s">
        <v>55</v>
      </c>
      <c r="T75" s="117">
        <v>2366</v>
      </c>
      <c r="U75" s="117">
        <v>711</v>
      </c>
      <c r="V75" s="117">
        <v>1655</v>
      </c>
      <c r="W75" s="282">
        <v>69.900000000000006</v>
      </c>
      <c r="X75" s="351">
        <v>6.5468352879933853</v>
      </c>
      <c r="Y75" s="121"/>
    </row>
    <row r="76" spans="1:25" ht="12" customHeight="1">
      <c r="A76" s="120" t="s">
        <v>477</v>
      </c>
      <c r="B76" s="117">
        <v>179</v>
      </c>
      <c r="C76" s="117">
        <v>77</v>
      </c>
      <c r="D76" s="117">
        <v>102</v>
      </c>
      <c r="E76" s="282">
        <v>57</v>
      </c>
      <c r="F76" s="351">
        <v>7.5721153846153841</v>
      </c>
      <c r="G76" s="120" t="s">
        <v>477</v>
      </c>
      <c r="H76" s="117">
        <v>145</v>
      </c>
      <c r="I76" s="117">
        <v>55</v>
      </c>
      <c r="J76" s="117">
        <v>90</v>
      </c>
      <c r="K76" s="282">
        <v>62.1</v>
      </c>
      <c r="L76" s="351">
        <v>6.9148936170212769</v>
      </c>
      <c r="M76" s="120" t="s">
        <v>477</v>
      </c>
      <c r="N76" s="117">
        <v>147</v>
      </c>
      <c r="O76" s="117">
        <v>54</v>
      </c>
      <c r="P76" s="117">
        <v>93</v>
      </c>
      <c r="Q76" s="282">
        <v>63.3</v>
      </c>
      <c r="R76" s="351">
        <v>7.0106561974200785</v>
      </c>
      <c r="S76" s="120" t="s">
        <v>477</v>
      </c>
      <c r="T76" s="117">
        <v>179</v>
      </c>
      <c r="U76" s="117">
        <v>61</v>
      </c>
      <c r="V76" s="117">
        <v>118</v>
      </c>
      <c r="W76" s="282">
        <v>65.900000000000006</v>
      </c>
      <c r="X76" s="351">
        <v>6.7444219066937121</v>
      </c>
      <c r="Y76" s="297"/>
    </row>
    <row r="77" spans="1:25" ht="12" customHeight="1">
      <c r="A77" s="120" t="s">
        <v>478</v>
      </c>
      <c r="B77" s="117">
        <v>1015</v>
      </c>
      <c r="C77" s="117">
        <v>255</v>
      </c>
      <c r="D77" s="117">
        <v>760</v>
      </c>
      <c r="E77" s="282">
        <v>74.900000000000006</v>
      </c>
      <c r="F77" s="351">
        <v>7.2461359481469172</v>
      </c>
      <c r="G77" s="120" t="s">
        <v>478</v>
      </c>
      <c r="H77" s="117">
        <v>1018</v>
      </c>
      <c r="I77" s="117">
        <v>261</v>
      </c>
      <c r="J77" s="117">
        <v>757</v>
      </c>
      <c r="K77" s="282">
        <v>74.400000000000006</v>
      </c>
      <c r="L77" s="351">
        <v>7.3069227691076435</v>
      </c>
      <c r="M77" s="120" t="s">
        <v>478</v>
      </c>
      <c r="N77" s="117">
        <v>874</v>
      </c>
      <c r="O77" s="117">
        <v>185</v>
      </c>
      <c r="P77" s="117">
        <v>689</v>
      </c>
      <c r="Q77" s="282">
        <v>78.8</v>
      </c>
      <c r="R77" s="351">
        <v>6.1972695198650101</v>
      </c>
      <c r="S77" s="120" t="s">
        <v>478</v>
      </c>
      <c r="T77" s="117">
        <v>1045</v>
      </c>
      <c r="U77" s="117">
        <v>257</v>
      </c>
      <c r="V77" s="117">
        <v>788</v>
      </c>
      <c r="W77" s="282">
        <v>75.400000000000006</v>
      </c>
      <c r="X77" s="351">
        <v>7.0352128207013154</v>
      </c>
      <c r="Y77" s="297"/>
    </row>
    <row r="78" spans="1:25" ht="12" customHeight="1">
      <c r="A78" s="120" t="s">
        <v>479</v>
      </c>
      <c r="B78" s="117">
        <v>122</v>
      </c>
      <c r="C78" s="117">
        <v>57</v>
      </c>
      <c r="D78" s="117">
        <v>65</v>
      </c>
      <c r="E78" s="282">
        <v>53.3</v>
      </c>
      <c r="F78" s="351">
        <v>1.8771874005727014</v>
      </c>
      <c r="G78" s="120" t="s">
        <v>479</v>
      </c>
      <c r="H78" s="117">
        <v>103</v>
      </c>
      <c r="I78" s="117">
        <v>50</v>
      </c>
      <c r="J78" s="117">
        <v>53</v>
      </c>
      <c r="K78" s="282">
        <v>51.5</v>
      </c>
      <c r="L78" s="351">
        <v>2.0689655172413794</v>
      </c>
      <c r="M78" s="120" t="s">
        <v>479</v>
      </c>
      <c r="N78" s="117">
        <v>98</v>
      </c>
      <c r="O78" s="117">
        <v>40</v>
      </c>
      <c r="P78" s="117">
        <v>58</v>
      </c>
      <c r="Q78" s="282">
        <v>59.2</v>
      </c>
      <c r="R78" s="351">
        <v>2.267156862745098</v>
      </c>
      <c r="S78" s="120" t="s">
        <v>479</v>
      </c>
      <c r="T78" s="117">
        <v>79</v>
      </c>
      <c r="U78" s="117">
        <v>36</v>
      </c>
      <c r="V78" s="117">
        <v>43</v>
      </c>
      <c r="W78" s="282">
        <v>54.4</v>
      </c>
      <c r="X78" s="351">
        <v>2.1263851452530695</v>
      </c>
      <c r="Y78" s="297"/>
    </row>
    <row r="79" spans="1:25" ht="21" customHeight="1">
      <c r="A79" s="114" t="s">
        <v>407</v>
      </c>
      <c r="B79" s="115">
        <v>27713</v>
      </c>
      <c r="C79" s="115">
        <v>14070</v>
      </c>
      <c r="D79" s="115">
        <v>13643</v>
      </c>
      <c r="E79" s="281">
        <v>49.2</v>
      </c>
      <c r="F79" s="350">
        <v>7.8460490749324237</v>
      </c>
      <c r="G79" s="114" t="s">
        <v>407</v>
      </c>
      <c r="H79" s="115">
        <v>27205</v>
      </c>
      <c r="I79" s="115">
        <v>13519</v>
      </c>
      <c r="J79" s="115">
        <v>13686</v>
      </c>
      <c r="K79" s="281">
        <v>50.3</v>
      </c>
      <c r="L79" s="350">
        <v>7.118734622144113</v>
      </c>
      <c r="M79" s="114" t="s">
        <v>407</v>
      </c>
      <c r="N79" s="115">
        <v>26132</v>
      </c>
      <c r="O79" s="115">
        <v>12961</v>
      </c>
      <c r="P79" s="115">
        <v>13171</v>
      </c>
      <c r="Q79" s="281">
        <v>50.4</v>
      </c>
      <c r="R79" s="350">
        <v>6.4122958812832866</v>
      </c>
      <c r="S79" s="114" t="s">
        <v>407</v>
      </c>
      <c r="T79" s="115">
        <v>26155</v>
      </c>
      <c r="U79" s="115">
        <v>12685</v>
      </c>
      <c r="V79" s="115">
        <v>13470</v>
      </c>
      <c r="W79" s="281">
        <v>51.5</v>
      </c>
      <c r="X79" s="350">
        <v>5.933003153050997</v>
      </c>
      <c r="Y79" s="295"/>
    </row>
    <row r="80" spans="1:25" ht="18" customHeight="1">
      <c r="A80" s="116" t="s">
        <v>56</v>
      </c>
      <c r="B80" s="117">
        <v>14201</v>
      </c>
      <c r="C80" s="117">
        <v>7819</v>
      </c>
      <c r="D80" s="117">
        <v>6382</v>
      </c>
      <c r="E80" s="282">
        <v>44.9</v>
      </c>
      <c r="F80" s="351">
        <v>12.16434561821959</v>
      </c>
      <c r="G80" s="116" t="s">
        <v>56</v>
      </c>
      <c r="H80" s="117">
        <v>13684</v>
      </c>
      <c r="I80" s="117">
        <v>7457</v>
      </c>
      <c r="J80" s="117">
        <v>6227</v>
      </c>
      <c r="K80" s="282">
        <v>45.5</v>
      </c>
      <c r="L80" s="351">
        <v>10.605339914740856</v>
      </c>
      <c r="M80" s="116" t="s">
        <v>56</v>
      </c>
      <c r="N80" s="117">
        <v>11390</v>
      </c>
      <c r="O80" s="117">
        <v>6110</v>
      </c>
      <c r="P80" s="117">
        <v>5280</v>
      </c>
      <c r="Q80" s="282">
        <v>46.4</v>
      </c>
      <c r="R80" s="351">
        <v>8.2522717758022015</v>
      </c>
      <c r="S80" s="116" t="s">
        <v>56</v>
      </c>
      <c r="T80" s="117">
        <v>11844</v>
      </c>
      <c r="U80" s="117">
        <v>6209</v>
      </c>
      <c r="V80" s="117">
        <v>5635</v>
      </c>
      <c r="W80" s="282">
        <v>47.6</v>
      </c>
      <c r="X80" s="351">
        <v>7.7369692945545507</v>
      </c>
      <c r="Y80" s="121"/>
    </row>
    <row r="81" spans="1:25" ht="12" customHeight="1">
      <c r="A81" s="120" t="s">
        <v>409</v>
      </c>
      <c r="B81" s="117">
        <v>289</v>
      </c>
      <c r="C81" s="117">
        <v>128</v>
      </c>
      <c r="D81" s="117">
        <v>161</v>
      </c>
      <c r="E81" s="282">
        <v>55.7</v>
      </c>
      <c r="F81" s="351">
        <v>5.69794952681388</v>
      </c>
      <c r="G81" s="120" t="s">
        <v>409</v>
      </c>
      <c r="H81" s="117">
        <v>247</v>
      </c>
      <c r="I81" s="117">
        <v>103</v>
      </c>
      <c r="J81" s="117">
        <v>144</v>
      </c>
      <c r="K81" s="282">
        <v>58.3</v>
      </c>
      <c r="L81" s="351">
        <v>4.5238095238095237</v>
      </c>
      <c r="M81" s="120" t="s">
        <v>409</v>
      </c>
      <c r="N81" s="117">
        <v>254</v>
      </c>
      <c r="O81" s="117">
        <v>101</v>
      </c>
      <c r="P81" s="117">
        <v>153</v>
      </c>
      <c r="Q81" s="282">
        <v>60.2</v>
      </c>
      <c r="R81" s="351">
        <v>4.2446524064171127</v>
      </c>
      <c r="S81" s="120" t="s">
        <v>409</v>
      </c>
      <c r="T81" s="117">
        <v>209</v>
      </c>
      <c r="U81" s="117">
        <v>88</v>
      </c>
      <c r="V81" s="117">
        <v>121</v>
      </c>
      <c r="W81" s="282">
        <v>57.9</v>
      </c>
      <c r="X81" s="351">
        <v>3.208966682020574</v>
      </c>
      <c r="Y81" s="297"/>
    </row>
    <row r="82" spans="1:25" ht="12" customHeight="1">
      <c r="A82" s="120" t="s">
        <v>410</v>
      </c>
      <c r="B82" s="117">
        <v>249</v>
      </c>
      <c r="C82" s="117">
        <v>116</v>
      </c>
      <c r="D82" s="117">
        <v>133</v>
      </c>
      <c r="E82" s="282">
        <v>53.4</v>
      </c>
      <c r="F82" s="351">
        <v>5.6629520127359561</v>
      </c>
      <c r="G82" s="120" t="s">
        <v>410</v>
      </c>
      <c r="H82" s="117">
        <v>337</v>
      </c>
      <c r="I82" s="117">
        <v>159</v>
      </c>
      <c r="J82" s="117">
        <v>178</v>
      </c>
      <c r="K82" s="282">
        <v>52.8</v>
      </c>
      <c r="L82" s="351">
        <v>6.574326960593055</v>
      </c>
      <c r="M82" s="120" t="s">
        <v>410</v>
      </c>
      <c r="N82" s="117">
        <v>308</v>
      </c>
      <c r="O82" s="117">
        <v>149</v>
      </c>
      <c r="P82" s="117">
        <v>159</v>
      </c>
      <c r="Q82" s="282">
        <v>51.6</v>
      </c>
      <c r="R82" s="351">
        <v>5.0343249427917618</v>
      </c>
      <c r="S82" s="120" t="s">
        <v>410</v>
      </c>
      <c r="T82" s="117">
        <v>246</v>
      </c>
      <c r="U82" s="117">
        <v>117</v>
      </c>
      <c r="V82" s="117">
        <v>129</v>
      </c>
      <c r="W82" s="282">
        <v>52.4</v>
      </c>
      <c r="X82" s="351">
        <v>3.4938219002982529</v>
      </c>
      <c r="Y82" s="297"/>
    </row>
    <row r="83" spans="1:25" ht="12" customHeight="1">
      <c r="A83" s="120" t="s">
        <v>411</v>
      </c>
      <c r="B83" s="117">
        <v>302</v>
      </c>
      <c r="C83" s="117">
        <v>91</v>
      </c>
      <c r="D83" s="117">
        <v>211</v>
      </c>
      <c r="E83" s="282">
        <v>69.900000000000006</v>
      </c>
      <c r="F83" s="351">
        <v>8.0921757770632379</v>
      </c>
      <c r="G83" s="120" t="s">
        <v>411</v>
      </c>
      <c r="H83" s="117">
        <v>386</v>
      </c>
      <c r="I83" s="117">
        <v>121</v>
      </c>
      <c r="J83" s="117">
        <v>265</v>
      </c>
      <c r="K83" s="282">
        <v>68.7</v>
      </c>
      <c r="L83" s="351">
        <v>9.2855424585037287</v>
      </c>
      <c r="M83" s="120" t="s">
        <v>411</v>
      </c>
      <c r="N83" s="117">
        <v>413</v>
      </c>
      <c r="O83" s="117">
        <v>137</v>
      </c>
      <c r="P83" s="117">
        <v>276</v>
      </c>
      <c r="Q83" s="282">
        <v>66.8</v>
      </c>
      <c r="R83" s="351">
        <v>8.5880640465793299</v>
      </c>
      <c r="S83" s="120" t="s">
        <v>411</v>
      </c>
      <c r="T83" s="117">
        <v>457</v>
      </c>
      <c r="U83" s="117">
        <v>155</v>
      </c>
      <c r="V83" s="117">
        <v>302</v>
      </c>
      <c r="W83" s="282">
        <v>66.099999999999994</v>
      </c>
      <c r="X83" s="351">
        <v>8.3030523255813939</v>
      </c>
      <c r="Y83" s="297"/>
    </row>
    <row r="84" spans="1:25" ht="12" customHeight="1">
      <c r="A84" s="120" t="s">
        <v>413</v>
      </c>
      <c r="B84" s="117">
        <v>5228</v>
      </c>
      <c r="C84" s="117">
        <v>3173</v>
      </c>
      <c r="D84" s="117">
        <v>2055</v>
      </c>
      <c r="E84" s="282">
        <v>39.299999999999997</v>
      </c>
      <c r="F84" s="351">
        <v>28.214401381841736</v>
      </c>
      <c r="G84" s="120" t="s">
        <v>413</v>
      </c>
      <c r="H84" s="117">
        <v>4790</v>
      </c>
      <c r="I84" s="117">
        <v>2807</v>
      </c>
      <c r="J84" s="117">
        <v>1983</v>
      </c>
      <c r="K84" s="282">
        <v>41.4</v>
      </c>
      <c r="L84" s="351">
        <v>20.968306776396428</v>
      </c>
      <c r="M84" s="120" t="s">
        <v>413</v>
      </c>
      <c r="N84" s="117">
        <v>3510</v>
      </c>
      <c r="O84" s="117">
        <v>1978</v>
      </c>
      <c r="P84" s="117">
        <v>1532</v>
      </c>
      <c r="Q84" s="282">
        <v>43.6</v>
      </c>
      <c r="R84" s="351">
        <v>12.185807526732399</v>
      </c>
      <c r="S84" s="120" t="s">
        <v>413</v>
      </c>
      <c r="T84" s="117">
        <v>3150</v>
      </c>
      <c r="U84" s="117">
        <v>1718</v>
      </c>
      <c r="V84" s="117">
        <v>1432</v>
      </c>
      <c r="W84" s="282">
        <v>45.5</v>
      </c>
      <c r="X84" s="351">
        <v>9.9879510431859977</v>
      </c>
      <c r="Y84" s="297"/>
    </row>
    <row r="85" spans="1:25" ht="12" customHeight="1">
      <c r="A85" s="120" t="s">
        <v>57</v>
      </c>
      <c r="B85" s="117">
        <v>3046</v>
      </c>
      <c r="C85" s="117">
        <v>1516</v>
      </c>
      <c r="D85" s="117">
        <v>1530</v>
      </c>
      <c r="E85" s="282">
        <v>50.2</v>
      </c>
      <c r="F85" s="351">
        <v>10.522676991150442</v>
      </c>
      <c r="G85" s="120" t="s">
        <v>57</v>
      </c>
      <c r="H85" s="117">
        <v>2728</v>
      </c>
      <c r="I85" s="117">
        <v>1353</v>
      </c>
      <c r="J85" s="117">
        <v>1375</v>
      </c>
      <c r="K85" s="282">
        <v>50.4</v>
      </c>
      <c r="L85" s="351">
        <v>9.3140769572194344</v>
      </c>
      <c r="M85" s="120" t="s">
        <v>57</v>
      </c>
      <c r="N85" s="117">
        <v>2463</v>
      </c>
      <c r="O85" s="117">
        <v>1192</v>
      </c>
      <c r="P85" s="117">
        <v>1271</v>
      </c>
      <c r="Q85" s="282">
        <v>51.6</v>
      </c>
      <c r="R85" s="351">
        <v>8.2951636804526476</v>
      </c>
      <c r="S85" s="120" t="s">
        <v>57</v>
      </c>
      <c r="T85" s="117">
        <v>2560</v>
      </c>
      <c r="U85" s="117">
        <v>1249</v>
      </c>
      <c r="V85" s="117">
        <v>1311</v>
      </c>
      <c r="W85" s="282">
        <v>51.2</v>
      </c>
      <c r="X85" s="351">
        <v>8.607177693316741</v>
      </c>
      <c r="Y85" s="297"/>
    </row>
    <row r="86" spans="1:25" ht="12" customHeight="1">
      <c r="A86" s="120" t="s">
        <v>414</v>
      </c>
      <c r="B86" s="117">
        <v>1649</v>
      </c>
      <c r="C86" s="117">
        <v>862</v>
      </c>
      <c r="D86" s="117">
        <v>787</v>
      </c>
      <c r="E86" s="282">
        <v>47.7</v>
      </c>
      <c r="F86" s="351">
        <v>2.3549000951474786</v>
      </c>
      <c r="G86" s="120" t="s">
        <v>414</v>
      </c>
      <c r="H86" s="117">
        <v>1971</v>
      </c>
      <c r="I86" s="117">
        <v>1043</v>
      </c>
      <c r="J86" s="117">
        <v>928</v>
      </c>
      <c r="K86" s="282">
        <v>47.1</v>
      </c>
      <c r="L86" s="351">
        <v>2.4868483978957436</v>
      </c>
      <c r="M86" s="120" t="s">
        <v>414</v>
      </c>
      <c r="N86" s="117">
        <v>1438</v>
      </c>
      <c r="O86" s="117">
        <v>752</v>
      </c>
      <c r="P86" s="117">
        <v>686</v>
      </c>
      <c r="Q86" s="282">
        <v>47.7</v>
      </c>
      <c r="R86" s="351">
        <v>2.2819701762313604</v>
      </c>
      <c r="S86" s="120" t="s">
        <v>414</v>
      </c>
      <c r="T86" s="117">
        <v>1904</v>
      </c>
      <c r="U86" s="117">
        <v>1000</v>
      </c>
      <c r="V86" s="117">
        <v>904</v>
      </c>
      <c r="W86" s="282">
        <v>47.5</v>
      </c>
      <c r="X86" s="351">
        <v>1.8490967056323062</v>
      </c>
      <c r="Y86" s="297"/>
    </row>
    <row r="87" spans="1:25" ht="12" customHeight="1">
      <c r="A87" s="120" t="s">
        <v>416</v>
      </c>
      <c r="B87" s="117">
        <v>266</v>
      </c>
      <c r="C87" s="117">
        <v>171</v>
      </c>
      <c r="D87" s="117">
        <v>95</v>
      </c>
      <c r="E87" s="282">
        <v>35.700000000000003</v>
      </c>
      <c r="F87" s="351">
        <v>6.4003849855630417</v>
      </c>
      <c r="G87" s="120" t="s">
        <v>416</v>
      </c>
      <c r="H87" s="117">
        <v>255</v>
      </c>
      <c r="I87" s="117">
        <v>175</v>
      </c>
      <c r="J87" s="117">
        <v>80</v>
      </c>
      <c r="K87" s="282">
        <v>31.4</v>
      </c>
      <c r="L87" s="351">
        <v>6.1342314168871779</v>
      </c>
      <c r="M87" s="120" t="s">
        <v>416</v>
      </c>
      <c r="N87" s="117">
        <v>296</v>
      </c>
      <c r="O87" s="117">
        <v>185</v>
      </c>
      <c r="P87" s="117">
        <v>111</v>
      </c>
      <c r="Q87" s="282">
        <v>37.5</v>
      </c>
      <c r="R87" s="351">
        <v>6.9614299153339605</v>
      </c>
      <c r="S87" s="120" t="s">
        <v>416</v>
      </c>
      <c r="T87" s="117">
        <v>257</v>
      </c>
      <c r="U87" s="117">
        <v>155</v>
      </c>
      <c r="V87" s="117">
        <v>102</v>
      </c>
      <c r="W87" s="282">
        <v>39.700000000000003</v>
      </c>
      <c r="X87" s="351">
        <v>5.9284890426758938</v>
      </c>
      <c r="Y87" s="297"/>
    </row>
    <row r="88" spans="1:25" ht="12" customHeight="1">
      <c r="A88" s="120" t="s">
        <v>419</v>
      </c>
      <c r="B88" s="117">
        <v>1697</v>
      </c>
      <c r="C88" s="117">
        <v>940</v>
      </c>
      <c r="D88" s="117">
        <v>757</v>
      </c>
      <c r="E88" s="282">
        <v>44.6</v>
      </c>
      <c r="F88" s="351">
        <v>7.3162319465402028</v>
      </c>
      <c r="G88" s="120" t="s">
        <v>419</v>
      </c>
      <c r="H88" s="117">
        <v>1433</v>
      </c>
      <c r="I88" s="117">
        <v>817</v>
      </c>
      <c r="J88" s="117">
        <v>616</v>
      </c>
      <c r="K88" s="282">
        <v>43</v>
      </c>
      <c r="L88" s="351">
        <v>6.268865654665559</v>
      </c>
      <c r="M88" s="120" t="s">
        <v>419</v>
      </c>
      <c r="N88" s="117">
        <v>1283</v>
      </c>
      <c r="O88" s="117">
        <v>766</v>
      </c>
      <c r="P88" s="117">
        <v>517</v>
      </c>
      <c r="Q88" s="282">
        <v>40.299999999999997</v>
      </c>
      <c r="R88" s="351">
        <v>5.6185679877381212</v>
      </c>
      <c r="S88" s="120" t="s">
        <v>419</v>
      </c>
      <c r="T88" s="117">
        <v>1406</v>
      </c>
      <c r="U88" s="117">
        <v>821</v>
      </c>
      <c r="V88" s="117">
        <v>585</v>
      </c>
      <c r="W88" s="282">
        <v>41.6</v>
      </c>
      <c r="X88" s="351">
        <v>6.0309278350515463</v>
      </c>
      <c r="Y88" s="297"/>
    </row>
    <row r="89" spans="1:25" ht="12" customHeight="1">
      <c r="A89" s="120" t="s">
        <v>580</v>
      </c>
      <c r="B89" s="117">
        <v>0</v>
      </c>
      <c r="C89" s="117">
        <v>0</v>
      </c>
      <c r="D89" s="117">
        <v>0</v>
      </c>
      <c r="E89" s="282">
        <v>0</v>
      </c>
      <c r="F89" s="351" t="s">
        <v>608</v>
      </c>
      <c r="G89" s="120" t="s">
        <v>580</v>
      </c>
      <c r="H89" s="117">
        <v>0</v>
      </c>
      <c r="I89" s="117">
        <v>0</v>
      </c>
      <c r="J89" s="117">
        <v>0</v>
      </c>
      <c r="K89" s="282">
        <v>0</v>
      </c>
      <c r="L89" s="351" t="s">
        <v>608</v>
      </c>
      <c r="M89" s="120" t="s">
        <v>580</v>
      </c>
      <c r="N89" s="117">
        <v>0</v>
      </c>
      <c r="O89" s="117">
        <v>0</v>
      </c>
      <c r="P89" s="117">
        <v>0</v>
      </c>
      <c r="Q89" s="282">
        <v>0</v>
      </c>
      <c r="R89" s="351" t="s">
        <v>608</v>
      </c>
      <c r="S89" s="120" t="s">
        <v>580</v>
      </c>
      <c r="T89" s="117">
        <v>25</v>
      </c>
      <c r="U89" s="117">
        <v>17</v>
      </c>
      <c r="V89" s="117">
        <v>8</v>
      </c>
      <c r="W89" s="282">
        <v>32</v>
      </c>
      <c r="X89" s="351" t="s">
        <v>614</v>
      </c>
      <c r="Y89" s="297"/>
    </row>
    <row r="90" spans="1:25" ht="12" customHeight="1">
      <c r="A90" s="120" t="s">
        <v>58</v>
      </c>
      <c r="B90" s="117">
        <v>1401</v>
      </c>
      <c r="C90" s="117">
        <v>781</v>
      </c>
      <c r="D90" s="117">
        <v>620</v>
      </c>
      <c r="E90" s="282">
        <v>44.3</v>
      </c>
      <c r="F90" s="351">
        <v>12.745633187772926</v>
      </c>
      <c r="G90" s="120" t="s">
        <v>58</v>
      </c>
      <c r="H90" s="117">
        <v>1454</v>
      </c>
      <c r="I90" s="117">
        <v>820</v>
      </c>
      <c r="J90" s="117">
        <v>634</v>
      </c>
      <c r="K90" s="282">
        <v>43.6</v>
      </c>
      <c r="L90" s="351">
        <v>11.569064290260981</v>
      </c>
      <c r="M90" s="120" t="s">
        <v>58</v>
      </c>
      <c r="N90" s="117">
        <v>1321</v>
      </c>
      <c r="O90" s="117">
        <v>778</v>
      </c>
      <c r="P90" s="117">
        <v>543</v>
      </c>
      <c r="Q90" s="282">
        <v>41.1</v>
      </c>
      <c r="R90" s="351">
        <v>9.4128544962234582</v>
      </c>
      <c r="S90" s="120" t="s">
        <v>58</v>
      </c>
      <c r="T90" s="117">
        <v>1508</v>
      </c>
      <c r="U90" s="117">
        <v>809</v>
      </c>
      <c r="V90" s="117">
        <v>699</v>
      </c>
      <c r="W90" s="282">
        <v>46.4</v>
      </c>
      <c r="X90" s="351">
        <v>9.4499560467160606</v>
      </c>
      <c r="Y90" s="297"/>
    </row>
    <row r="91" spans="1:25" ht="18" customHeight="1">
      <c r="A91" s="116" t="s">
        <v>59</v>
      </c>
      <c r="B91" s="117">
        <v>6233</v>
      </c>
      <c r="C91" s="117">
        <v>2921</v>
      </c>
      <c r="D91" s="117">
        <v>3312</v>
      </c>
      <c r="E91" s="282">
        <v>53.1</v>
      </c>
      <c r="F91" s="351">
        <v>4.2466014916622354</v>
      </c>
      <c r="G91" s="116" t="s">
        <v>59</v>
      </c>
      <c r="H91" s="117">
        <v>6720</v>
      </c>
      <c r="I91" s="117">
        <v>3067</v>
      </c>
      <c r="J91" s="117">
        <v>3653</v>
      </c>
      <c r="K91" s="282">
        <v>54.4</v>
      </c>
      <c r="L91" s="351">
        <v>4.4192335597915706</v>
      </c>
      <c r="M91" s="116" t="s">
        <v>59</v>
      </c>
      <c r="N91" s="117">
        <v>7679</v>
      </c>
      <c r="O91" s="117">
        <v>3742</v>
      </c>
      <c r="P91" s="117">
        <v>3937</v>
      </c>
      <c r="Q91" s="282">
        <v>51.3</v>
      </c>
      <c r="R91" s="351">
        <v>4.8367487070296011</v>
      </c>
      <c r="S91" s="116" t="s">
        <v>59</v>
      </c>
      <c r="T91" s="117">
        <v>7106</v>
      </c>
      <c r="U91" s="117">
        <v>3241</v>
      </c>
      <c r="V91" s="117">
        <v>3865</v>
      </c>
      <c r="W91" s="282">
        <v>54.4</v>
      </c>
      <c r="X91" s="351">
        <v>4.3292812966517378</v>
      </c>
      <c r="Y91" s="121"/>
    </row>
    <row r="92" spans="1:25" ht="12" customHeight="1">
      <c r="A92" s="120" t="s">
        <v>481</v>
      </c>
      <c r="B92" s="117">
        <v>928</v>
      </c>
      <c r="C92" s="117">
        <v>538</v>
      </c>
      <c r="D92" s="117">
        <v>390</v>
      </c>
      <c r="E92" s="282">
        <v>42</v>
      </c>
      <c r="F92" s="351">
        <v>7.4251880300848132</v>
      </c>
      <c r="G92" s="120" t="s">
        <v>481</v>
      </c>
      <c r="H92" s="117">
        <v>865</v>
      </c>
      <c r="I92" s="117">
        <v>472</v>
      </c>
      <c r="J92" s="117">
        <v>393</v>
      </c>
      <c r="K92" s="282">
        <v>45.4</v>
      </c>
      <c r="L92" s="351">
        <v>6.711304889442542</v>
      </c>
      <c r="M92" s="120" t="s">
        <v>481</v>
      </c>
      <c r="N92" s="117">
        <v>946</v>
      </c>
      <c r="O92" s="117">
        <v>555</v>
      </c>
      <c r="P92" s="117">
        <v>391</v>
      </c>
      <c r="Q92" s="282">
        <v>41.3</v>
      </c>
      <c r="R92" s="351">
        <v>6.6997167138810196</v>
      </c>
      <c r="S92" s="120" t="s">
        <v>481</v>
      </c>
      <c r="T92" s="117">
        <v>1190</v>
      </c>
      <c r="U92" s="117">
        <v>660</v>
      </c>
      <c r="V92" s="117">
        <v>530</v>
      </c>
      <c r="W92" s="282">
        <v>44.5</v>
      </c>
      <c r="X92" s="351">
        <v>7.7348066298342539</v>
      </c>
      <c r="Y92" s="297"/>
    </row>
    <row r="93" spans="1:25" ht="12" customHeight="1">
      <c r="A93" s="120" t="s">
        <v>482</v>
      </c>
      <c r="B93" s="117">
        <v>118</v>
      </c>
      <c r="C93" s="117">
        <v>45</v>
      </c>
      <c r="D93" s="117">
        <v>73</v>
      </c>
      <c r="E93" s="282">
        <v>61.9</v>
      </c>
      <c r="F93" s="351">
        <v>2.4786324786324787</v>
      </c>
      <c r="G93" s="120" t="s">
        <v>482</v>
      </c>
      <c r="H93" s="117">
        <v>123</v>
      </c>
      <c r="I93" s="117">
        <v>55</v>
      </c>
      <c r="J93" s="117">
        <v>68</v>
      </c>
      <c r="K93" s="282">
        <v>55.3</v>
      </c>
      <c r="L93" s="351">
        <v>2.5277435265104811</v>
      </c>
      <c r="M93" s="120" t="s">
        <v>482</v>
      </c>
      <c r="N93" s="117">
        <v>131</v>
      </c>
      <c r="O93" s="117">
        <v>55</v>
      </c>
      <c r="P93" s="117">
        <v>76</v>
      </c>
      <c r="Q93" s="282">
        <v>58</v>
      </c>
      <c r="R93" s="351">
        <v>2.482811306340718</v>
      </c>
      <c r="S93" s="120" t="s">
        <v>482</v>
      </c>
      <c r="T93" s="117">
        <v>141</v>
      </c>
      <c r="U93" s="117">
        <v>48</v>
      </c>
      <c r="V93" s="117">
        <v>93</v>
      </c>
      <c r="W93" s="282">
        <v>66</v>
      </c>
      <c r="X93" s="351">
        <v>2.5293586269196027</v>
      </c>
      <c r="Y93" s="297"/>
    </row>
    <row r="94" spans="1:25" ht="12" customHeight="1">
      <c r="A94" s="120" t="s">
        <v>422</v>
      </c>
      <c r="B94" s="117">
        <v>1178</v>
      </c>
      <c r="C94" s="117">
        <v>690</v>
      </c>
      <c r="D94" s="117">
        <v>488</v>
      </c>
      <c r="E94" s="282">
        <v>41.4</v>
      </c>
      <c r="F94" s="351">
        <v>8.6258702821546347</v>
      </c>
      <c r="G94" s="120" t="s">
        <v>422</v>
      </c>
      <c r="H94" s="117">
        <v>1151</v>
      </c>
      <c r="I94" s="117">
        <v>644</v>
      </c>
      <c r="J94" s="117">
        <v>507</v>
      </c>
      <c r="K94" s="282">
        <v>44</v>
      </c>
      <c r="L94" s="351">
        <v>8.343602754621239</v>
      </c>
      <c r="M94" s="120" t="s">
        <v>422</v>
      </c>
      <c r="N94" s="117">
        <v>1251</v>
      </c>
      <c r="O94" s="117">
        <v>730</v>
      </c>
      <c r="P94" s="117">
        <v>521</v>
      </c>
      <c r="Q94" s="282">
        <v>41.6</v>
      </c>
      <c r="R94" s="351">
        <v>8.834121884047736</v>
      </c>
      <c r="S94" s="120" t="s">
        <v>422</v>
      </c>
      <c r="T94" s="117">
        <v>988</v>
      </c>
      <c r="U94" s="117">
        <v>572</v>
      </c>
      <c r="V94" s="117">
        <v>416</v>
      </c>
      <c r="W94" s="282">
        <v>42.1</v>
      </c>
      <c r="X94" s="351">
        <v>6.8673107666643505</v>
      </c>
      <c r="Y94" s="297"/>
    </row>
    <row r="95" spans="1:25" ht="12" customHeight="1">
      <c r="A95" s="120" t="s">
        <v>423</v>
      </c>
      <c r="B95" s="117">
        <v>475</v>
      </c>
      <c r="C95" s="117">
        <v>64</v>
      </c>
      <c r="D95" s="117">
        <v>411</v>
      </c>
      <c r="E95" s="282">
        <v>86.5</v>
      </c>
      <c r="F95" s="351">
        <v>4.3418647166361977</v>
      </c>
      <c r="G95" s="120" t="s">
        <v>423</v>
      </c>
      <c r="H95" s="117">
        <v>490</v>
      </c>
      <c r="I95" s="117">
        <v>61</v>
      </c>
      <c r="J95" s="117">
        <v>429</v>
      </c>
      <c r="K95" s="282">
        <v>87.6</v>
      </c>
      <c r="L95" s="351">
        <v>4.2421524663677133</v>
      </c>
      <c r="M95" s="120" t="s">
        <v>423</v>
      </c>
      <c r="N95" s="117">
        <v>478</v>
      </c>
      <c r="O95" s="117">
        <v>76</v>
      </c>
      <c r="P95" s="117">
        <v>402</v>
      </c>
      <c r="Q95" s="282">
        <v>84.1</v>
      </c>
      <c r="R95" s="351">
        <v>4.1695743196092119</v>
      </c>
      <c r="S95" s="120" t="s">
        <v>423</v>
      </c>
      <c r="T95" s="117">
        <v>537</v>
      </c>
      <c r="U95" s="117">
        <v>69</v>
      </c>
      <c r="V95" s="117">
        <v>468</v>
      </c>
      <c r="W95" s="282">
        <v>87.2</v>
      </c>
      <c r="X95" s="351">
        <v>4.5748849889248593</v>
      </c>
      <c r="Y95" s="297"/>
    </row>
    <row r="96" spans="1:25" ht="12" customHeight="1">
      <c r="A96" s="120" t="s">
        <v>424</v>
      </c>
      <c r="B96" s="117">
        <v>1207</v>
      </c>
      <c r="C96" s="117">
        <v>569</v>
      </c>
      <c r="D96" s="117">
        <v>638</v>
      </c>
      <c r="E96" s="282">
        <v>52.9</v>
      </c>
      <c r="F96" s="351">
        <v>6.3573159169914666</v>
      </c>
      <c r="G96" s="120" t="s">
        <v>424</v>
      </c>
      <c r="H96" s="117">
        <v>1032</v>
      </c>
      <c r="I96" s="117">
        <v>472</v>
      </c>
      <c r="J96" s="117">
        <v>560</v>
      </c>
      <c r="K96" s="282">
        <v>54.3</v>
      </c>
      <c r="L96" s="351">
        <v>5.4692882505697176</v>
      </c>
      <c r="M96" s="120" t="s">
        <v>424</v>
      </c>
      <c r="N96" s="117">
        <v>864</v>
      </c>
      <c r="O96" s="117">
        <v>396</v>
      </c>
      <c r="P96" s="117">
        <v>468</v>
      </c>
      <c r="Q96" s="282">
        <v>54.2</v>
      </c>
      <c r="R96" s="351">
        <v>4.600638977635783</v>
      </c>
      <c r="S96" s="120" t="s">
        <v>424</v>
      </c>
      <c r="T96" s="117">
        <v>728</v>
      </c>
      <c r="U96" s="117">
        <v>323</v>
      </c>
      <c r="V96" s="117">
        <v>405</v>
      </c>
      <c r="W96" s="282">
        <v>55.6</v>
      </c>
      <c r="X96" s="351">
        <v>3.8818385411112293</v>
      </c>
      <c r="Y96" s="297"/>
    </row>
    <row r="97" spans="1:25" ht="12" customHeight="1">
      <c r="A97" s="120" t="s">
        <v>425</v>
      </c>
      <c r="B97" s="117">
        <v>279</v>
      </c>
      <c r="C97" s="117">
        <v>83</v>
      </c>
      <c r="D97" s="117">
        <v>196</v>
      </c>
      <c r="E97" s="282">
        <v>70.3</v>
      </c>
      <c r="F97" s="351">
        <v>1.070754535300235</v>
      </c>
      <c r="G97" s="120" t="s">
        <v>425</v>
      </c>
      <c r="H97" s="117">
        <v>307</v>
      </c>
      <c r="I97" s="117">
        <v>106</v>
      </c>
      <c r="J97" s="117">
        <v>201</v>
      </c>
      <c r="K97" s="282">
        <v>65.5</v>
      </c>
      <c r="L97" s="351">
        <v>1.0777980620699341</v>
      </c>
      <c r="M97" s="120" t="s">
        <v>425</v>
      </c>
      <c r="N97" s="117">
        <v>342</v>
      </c>
      <c r="O97" s="117">
        <v>115</v>
      </c>
      <c r="P97" s="117">
        <v>227</v>
      </c>
      <c r="Q97" s="282">
        <v>66.400000000000006</v>
      </c>
      <c r="R97" s="351">
        <v>1.0776405344088733</v>
      </c>
      <c r="S97" s="120" t="s">
        <v>425</v>
      </c>
      <c r="T97" s="117">
        <v>641</v>
      </c>
      <c r="U97" s="117">
        <v>174</v>
      </c>
      <c r="V97" s="117">
        <v>467</v>
      </c>
      <c r="W97" s="282">
        <v>72.900000000000006</v>
      </c>
      <c r="X97" s="351">
        <v>1.8379401307489391</v>
      </c>
      <c r="Y97" s="297"/>
    </row>
    <row r="98" spans="1:25" ht="12" customHeight="1">
      <c r="A98" s="120" t="s">
        <v>426</v>
      </c>
      <c r="B98" s="117">
        <v>1738</v>
      </c>
      <c r="C98" s="117">
        <v>764</v>
      </c>
      <c r="D98" s="117">
        <v>974</v>
      </c>
      <c r="E98" s="282">
        <v>56</v>
      </c>
      <c r="F98" s="351">
        <v>3.22353290303435</v>
      </c>
      <c r="G98" s="120" t="s">
        <v>426</v>
      </c>
      <c r="H98" s="117">
        <v>2428</v>
      </c>
      <c r="I98" s="117">
        <v>1094</v>
      </c>
      <c r="J98" s="117">
        <v>1334</v>
      </c>
      <c r="K98" s="282">
        <v>54.9</v>
      </c>
      <c r="L98" s="351">
        <v>4.3866305329719957</v>
      </c>
      <c r="M98" s="120" t="s">
        <v>426</v>
      </c>
      <c r="N98" s="117">
        <v>3299</v>
      </c>
      <c r="O98" s="117">
        <v>1617</v>
      </c>
      <c r="P98" s="117">
        <v>1682</v>
      </c>
      <c r="Q98" s="282">
        <v>51</v>
      </c>
      <c r="R98" s="351">
        <v>5.8240943436198016</v>
      </c>
      <c r="S98" s="120" t="s">
        <v>426</v>
      </c>
      <c r="T98" s="117">
        <v>2459</v>
      </c>
      <c r="U98" s="117">
        <v>1185</v>
      </c>
      <c r="V98" s="117">
        <v>1274</v>
      </c>
      <c r="W98" s="282">
        <v>51.8</v>
      </c>
      <c r="X98" s="351">
        <v>4.3501335644913048</v>
      </c>
      <c r="Y98" s="297"/>
    </row>
    <row r="99" spans="1:25" ht="30" customHeight="1">
      <c r="A99" s="116" t="s">
        <v>64</v>
      </c>
      <c r="B99" s="117">
        <v>7279</v>
      </c>
      <c r="C99" s="117">
        <v>3330</v>
      </c>
      <c r="D99" s="117">
        <v>3949</v>
      </c>
      <c r="E99" s="282">
        <v>54.3</v>
      </c>
      <c r="F99" s="351">
        <v>8.801364477615552</v>
      </c>
      <c r="G99" s="116" t="s">
        <v>64</v>
      </c>
      <c r="H99" s="117">
        <v>6801</v>
      </c>
      <c r="I99" s="117">
        <v>2995</v>
      </c>
      <c r="J99" s="117">
        <v>3806</v>
      </c>
      <c r="K99" s="282">
        <v>56</v>
      </c>
      <c r="L99" s="351">
        <v>7.3431256075170106</v>
      </c>
      <c r="M99" s="116" t="s">
        <v>64</v>
      </c>
      <c r="N99" s="117">
        <v>7063</v>
      </c>
      <c r="O99" s="117">
        <v>3109</v>
      </c>
      <c r="P99" s="117">
        <v>3954</v>
      </c>
      <c r="Q99" s="282">
        <v>56</v>
      </c>
      <c r="R99" s="351">
        <v>6.6571102539679545</v>
      </c>
      <c r="S99" s="116" t="s">
        <v>64</v>
      </c>
      <c r="T99" s="117">
        <v>7205</v>
      </c>
      <c r="U99" s="117">
        <v>3235</v>
      </c>
      <c r="V99" s="117">
        <v>3970</v>
      </c>
      <c r="W99" s="282">
        <v>55.1</v>
      </c>
      <c r="X99" s="351">
        <v>6.1867179650129254</v>
      </c>
      <c r="Y99" s="121"/>
    </row>
    <row r="100" spans="1:25" ht="12" customHeight="1">
      <c r="A100" s="120" t="s">
        <v>480</v>
      </c>
      <c r="B100" s="117">
        <v>3520</v>
      </c>
      <c r="C100" s="117">
        <v>1812</v>
      </c>
      <c r="D100" s="117">
        <v>1708</v>
      </c>
      <c r="E100" s="282">
        <v>48.5</v>
      </c>
      <c r="F100" s="351">
        <v>13.241545348531018</v>
      </c>
      <c r="G100" s="120" t="s">
        <v>480</v>
      </c>
      <c r="H100" s="117">
        <v>2711</v>
      </c>
      <c r="I100" s="117">
        <v>1361</v>
      </c>
      <c r="J100" s="117">
        <v>1350</v>
      </c>
      <c r="K100" s="282">
        <v>49.8</v>
      </c>
      <c r="L100" s="351">
        <v>9.9606863357460416</v>
      </c>
      <c r="M100" s="120" t="s">
        <v>480</v>
      </c>
      <c r="N100" s="117">
        <v>2717</v>
      </c>
      <c r="O100" s="117">
        <v>1373</v>
      </c>
      <c r="P100" s="117">
        <v>1344</v>
      </c>
      <c r="Q100" s="282">
        <v>49.5</v>
      </c>
      <c r="R100" s="351">
        <v>9.656202225619511</v>
      </c>
      <c r="S100" s="120" t="s">
        <v>480</v>
      </c>
      <c r="T100" s="117">
        <v>3054</v>
      </c>
      <c r="U100" s="117">
        <v>1506</v>
      </c>
      <c r="V100" s="117">
        <v>1548</v>
      </c>
      <c r="W100" s="282">
        <v>50.7</v>
      </c>
      <c r="X100" s="351">
        <v>11.089324618736383</v>
      </c>
      <c r="Y100" s="297"/>
    </row>
    <row r="101" spans="1:25" ht="12" customHeight="1">
      <c r="A101" s="120" t="s">
        <v>518</v>
      </c>
      <c r="B101" s="140">
        <v>1300</v>
      </c>
      <c r="C101" s="140">
        <v>561</v>
      </c>
      <c r="D101" s="140">
        <v>739</v>
      </c>
      <c r="E101" s="282">
        <v>56.8</v>
      </c>
      <c r="F101" s="351">
        <v>8.7883093160138017</v>
      </c>
      <c r="G101" s="120" t="s">
        <v>518</v>
      </c>
      <c r="H101" s="140">
        <v>1332</v>
      </c>
      <c r="I101" s="140">
        <v>572</v>
      </c>
      <c r="J101" s="140">
        <v>760</v>
      </c>
      <c r="K101" s="282">
        <v>57.1</v>
      </c>
      <c r="L101" s="351">
        <v>7.4681340895053054</v>
      </c>
      <c r="M101" s="120" t="s">
        <v>518</v>
      </c>
      <c r="N101" s="140">
        <v>1355</v>
      </c>
      <c r="O101" s="140">
        <v>608</v>
      </c>
      <c r="P101" s="140">
        <v>747</v>
      </c>
      <c r="Q101" s="282">
        <v>55.1</v>
      </c>
      <c r="R101" s="351">
        <v>6.0962422276290891</v>
      </c>
      <c r="S101" s="120" t="s">
        <v>518</v>
      </c>
      <c r="T101" s="140">
        <v>1270</v>
      </c>
      <c r="U101" s="140">
        <v>601</v>
      </c>
      <c r="V101" s="140">
        <v>669</v>
      </c>
      <c r="W101" s="282">
        <v>52.7</v>
      </c>
      <c r="X101" s="351">
        <v>5.0331178360369648</v>
      </c>
      <c r="Y101" s="297"/>
    </row>
    <row r="102" spans="1:25" ht="12" customHeight="1">
      <c r="A102" s="120" t="s">
        <v>484</v>
      </c>
      <c r="B102" s="117">
        <v>23</v>
      </c>
      <c r="C102" s="117">
        <v>8</v>
      </c>
      <c r="D102" s="117">
        <v>15</v>
      </c>
      <c r="E102" s="282">
        <v>65.2</v>
      </c>
      <c r="F102" s="351">
        <v>0.23876258694072458</v>
      </c>
      <c r="G102" s="120" t="s">
        <v>484</v>
      </c>
      <c r="H102" s="117">
        <v>19</v>
      </c>
      <c r="I102" s="117">
        <v>9</v>
      </c>
      <c r="J102" s="117">
        <v>10</v>
      </c>
      <c r="K102" s="282">
        <v>52.6</v>
      </c>
      <c r="L102" s="351">
        <v>0.18892313811275727</v>
      </c>
      <c r="M102" s="120" t="s">
        <v>484</v>
      </c>
      <c r="N102" s="117">
        <v>17</v>
      </c>
      <c r="O102" s="117">
        <v>8</v>
      </c>
      <c r="P102" s="117">
        <v>9</v>
      </c>
      <c r="Q102" s="282">
        <v>52.9</v>
      </c>
      <c r="R102" s="351">
        <v>0.15681210220459368</v>
      </c>
      <c r="S102" s="120" t="s">
        <v>484</v>
      </c>
      <c r="T102" s="117">
        <v>19</v>
      </c>
      <c r="U102" s="117">
        <v>8</v>
      </c>
      <c r="V102" s="117">
        <v>11</v>
      </c>
      <c r="W102" s="282">
        <v>57.9</v>
      </c>
      <c r="X102" s="351">
        <v>0.16383547469173063</v>
      </c>
      <c r="Y102" s="297"/>
    </row>
    <row r="103" spans="1:25" ht="12" customHeight="1">
      <c r="A103" s="120" t="s">
        <v>18</v>
      </c>
      <c r="B103" s="117">
        <v>1601</v>
      </c>
      <c r="C103" s="117">
        <v>625</v>
      </c>
      <c r="D103" s="117">
        <v>976</v>
      </c>
      <c r="E103" s="282">
        <v>61</v>
      </c>
      <c r="F103" s="351">
        <v>11.221840129131868</v>
      </c>
      <c r="G103" s="120" t="s">
        <v>18</v>
      </c>
      <c r="H103" s="117">
        <v>1923</v>
      </c>
      <c r="I103" s="117">
        <v>729</v>
      </c>
      <c r="J103" s="117">
        <v>1194</v>
      </c>
      <c r="K103" s="282">
        <v>62.1</v>
      </c>
      <c r="L103" s="351">
        <v>10.416553816152971</v>
      </c>
      <c r="M103" s="120" t="s">
        <v>18</v>
      </c>
      <c r="N103" s="117">
        <v>1938</v>
      </c>
      <c r="O103" s="117">
        <v>716</v>
      </c>
      <c r="P103" s="117">
        <v>1222</v>
      </c>
      <c r="Q103" s="282">
        <v>63.1</v>
      </c>
      <c r="R103" s="351">
        <v>8.2187712152070596</v>
      </c>
      <c r="S103" s="120" t="s">
        <v>18</v>
      </c>
      <c r="T103" s="117">
        <v>1916</v>
      </c>
      <c r="U103" s="117">
        <v>742</v>
      </c>
      <c r="V103" s="117">
        <v>1174</v>
      </c>
      <c r="W103" s="282">
        <v>61.3</v>
      </c>
      <c r="X103" s="351">
        <v>6.6841095412523988</v>
      </c>
      <c r="Y103" s="297"/>
    </row>
    <row r="104" spans="1:25" ht="12" customHeight="1">
      <c r="A104" s="120" t="s">
        <v>486</v>
      </c>
      <c r="B104" s="117">
        <v>111</v>
      </c>
      <c r="C104" s="117">
        <v>50</v>
      </c>
      <c r="D104" s="117">
        <v>61</v>
      </c>
      <c r="E104" s="282">
        <v>55</v>
      </c>
      <c r="F104" s="351">
        <v>1.2786545328879162</v>
      </c>
      <c r="G104" s="120" t="s">
        <v>486</v>
      </c>
      <c r="H104" s="117">
        <v>145</v>
      </c>
      <c r="I104" s="117">
        <v>67</v>
      </c>
      <c r="J104" s="117">
        <v>78</v>
      </c>
      <c r="K104" s="282">
        <v>53.8</v>
      </c>
      <c r="L104" s="351">
        <v>1.6282987085906795</v>
      </c>
      <c r="M104" s="120" t="s">
        <v>486</v>
      </c>
      <c r="N104" s="117">
        <v>123</v>
      </c>
      <c r="O104" s="117">
        <v>50</v>
      </c>
      <c r="P104" s="117">
        <v>73</v>
      </c>
      <c r="Q104" s="282">
        <v>59.3</v>
      </c>
      <c r="R104" s="351">
        <v>1.3298734998378203</v>
      </c>
      <c r="S104" s="120" t="s">
        <v>486</v>
      </c>
      <c r="T104" s="117">
        <v>166</v>
      </c>
      <c r="U104" s="117">
        <v>81</v>
      </c>
      <c r="V104" s="117">
        <v>85</v>
      </c>
      <c r="W104" s="282">
        <v>51.2</v>
      </c>
      <c r="X104" s="351">
        <v>1.7236008721835738</v>
      </c>
      <c r="Y104" s="297"/>
    </row>
    <row r="105" spans="1:25" ht="12" customHeight="1">
      <c r="A105" s="120" t="s">
        <v>579</v>
      </c>
      <c r="B105" s="117">
        <v>35</v>
      </c>
      <c r="C105" s="117">
        <v>13</v>
      </c>
      <c r="D105" s="117">
        <v>22</v>
      </c>
      <c r="E105" s="282">
        <v>62.9</v>
      </c>
      <c r="F105" s="351">
        <v>2.1766169154228856</v>
      </c>
      <c r="G105" s="120" t="s">
        <v>579</v>
      </c>
      <c r="H105" s="117">
        <v>46</v>
      </c>
      <c r="I105" s="117">
        <v>15</v>
      </c>
      <c r="J105" s="117">
        <v>31</v>
      </c>
      <c r="K105" s="282">
        <v>67.400000000000006</v>
      </c>
      <c r="L105" s="351">
        <v>2.8696194635059262</v>
      </c>
      <c r="M105" s="120" t="s">
        <v>579</v>
      </c>
      <c r="N105" s="117">
        <v>28</v>
      </c>
      <c r="O105" s="117">
        <v>9</v>
      </c>
      <c r="P105" s="117">
        <v>19</v>
      </c>
      <c r="Q105" s="282">
        <v>67.900000000000006</v>
      </c>
      <c r="R105" s="351">
        <v>1.6857314870559903</v>
      </c>
      <c r="S105" s="120" t="s">
        <v>579</v>
      </c>
      <c r="T105" s="117">
        <v>25</v>
      </c>
      <c r="U105" s="117">
        <v>8</v>
      </c>
      <c r="V105" s="117">
        <v>17</v>
      </c>
      <c r="W105" s="282">
        <v>68</v>
      </c>
      <c r="X105" s="351">
        <v>1.3881177123820099</v>
      </c>
      <c r="Y105" s="297"/>
    </row>
    <row r="106" spans="1:25" ht="21" customHeight="1">
      <c r="A106" s="114" t="s">
        <v>427</v>
      </c>
      <c r="B106" s="115">
        <v>88</v>
      </c>
      <c r="C106" s="115">
        <v>50</v>
      </c>
      <c r="D106" s="115">
        <v>38</v>
      </c>
      <c r="E106" s="281">
        <v>43.2</v>
      </c>
      <c r="F106" s="350">
        <v>0.35437430786267998</v>
      </c>
      <c r="G106" s="114" t="s">
        <v>427</v>
      </c>
      <c r="H106" s="115">
        <v>119</v>
      </c>
      <c r="I106" s="115">
        <v>63</v>
      </c>
      <c r="J106" s="115">
        <v>56</v>
      </c>
      <c r="K106" s="281">
        <v>47.1</v>
      </c>
      <c r="L106" s="350">
        <v>0.51020408163265307</v>
      </c>
      <c r="M106" s="114" t="s">
        <v>427</v>
      </c>
      <c r="N106" s="115">
        <v>83</v>
      </c>
      <c r="O106" s="115">
        <v>36</v>
      </c>
      <c r="P106" s="115">
        <v>47</v>
      </c>
      <c r="Q106" s="281">
        <v>56.6</v>
      </c>
      <c r="R106" s="350">
        <v>0.35438815926620804</v>
      </c>
      <c r="S106" s="114" t="s">
        <v>427</v>
      </c>
      <c r="T106" s="115">
        <v>100</v>
      </c>
      <c r="U106" s="115">
        <v>44</v>
      </c>
      <c r="V106" s="115">
        <v>56</v>
      </c>
      <c r="W106" s="281">
        <v>56</v>
      </c>
      <c r="X106" s="350">
        <v>0.41774418142033026</v>
      </c>
      <c r="Y106" s="295"/>
    </row>
    <row r="107" spans="1:25" ht="12" customHeight="1">
      <c r="A107" s="120" t="s">
        <v>428</v>
      </c>
      <c r="B107" s="117">
        <v>69</v>
      </c>
      <c r="C107" s="117">
        <v>39</v>
      </c>
      <c r="D107" s="117">
        <v>30</v>
      </c>
      <c r="E107" s="282">
        <v>43.5</v>
      </c>
      <c r="F107" s="351">
        <v>0.18641810918774968</v>
      </c>
      <c r="G107" s="120" t="s">
        <v>428</v>
      </c>
      <c r="H107" s="117">
        <v>97</v>
      </c>
      <c r="I107" s="117">
        <v>53</v>
      </c>
      <c r="J107" s="117">
        <v>44</v>
      </c>
      <c r="K107" s="282">
        <v>45.4</v>
      </c>
      <c r="L107" s="351">
        <v>0.29388191290408761</v>
      </c>
      <c r="M107" s="120" t="s">
        <v>428</v>
      </c>
      <c r="N107" s="117">
        <v>75</v>
      </c>
      <c r="O107" s="117">
        <v>34</v>
      </c>
      <c r="P107" s="117">
        <v>41</v>
      </c>
      <c r="Q107" s="282">
        <v>54.7</v>
      </c>
      <c r="R107" s="351">
        <v>0.30372057706909644</v>
      </c>
      <c r="S107" s="120" t="s">
        <v>428</v>
      </c>
      <c r="T107" s="117">
        <v>86</v>
      </c>
      <c r="U107" s="117">
        <v>37</v>
      </c>
      <c r="V107" s="117">
        <v>49</v>
      </c>
      <c r="W107" s="282">
        <v>57</v>
      </c>
      <c r="X107" s="351">
        <v>0.26576467745832327</v>
      </c>
      <c r="Y107" s="297"/>
    </row>
    <row r="108" spans="1:25" ht="21" customHeight="1">
      <c r="A108" s="114" t="s">
        <v>65</v>
      </c>
      <c r="B108" s="115">
        <v>1523</v>
      </c>
      <c r="C108" s="115">
        <v>822</v>
      </c>
      <c r="D108" s="115">
        <v>701</v>
      </c>
      <c r="E108" s="281">
        <v>46</v>
      </c>
      <c r="F108" s="350">
        <v>4.1006397969926844</v>
      </c>
      <c r="G108" s="114" t="s">
        <v>65</v>
      </c>
      <c r="H108" s="115">
        <v>1938</v>
      </c>
      <c r="I108" s="115">
        <v>1098</v>
      </c>
      <c r="J108" s="115">
        <v>840</v>
      </c>
      <c r="K108" s="281">
        <v>43.3</v>
      </c>
      <c r="L108" s="350">
        <v>5.1356871899620664</v>
      </c>
      <c r="M108" s="114" t="s">
        <v>65</v>
      </c>
      <c r="N108" s="115">
        <v>1672</v>
      </c>
      <c r="O108" s="115">
        <v>916</v>
      </c>
      <c r="P108" s="115">
        <v>756</v>
      </c>
      <c r="Q108" s="281">
        <v>45.2</v>
      </c>
      <c r="R108" s="350">
        <v>4.4737758025220211</v>
      </c>
      <c r="S108" s="114" t="s">
        <v>65</v>
      </c>
      <c r="T108" s="115">
        <v>1541</v>
      </c>
      <c r="U108" s="115">
        <v>830</v>
      </c>
      <c r="V108" s="115">
        <v>711</v>
      </c>
      <c r="W108" s="281">
        <v>46.1</v>
      </c>
      <c r="X108" s="350">
        <v>4.1108680574080996</v>
      </c>
      <c r="Y108" s="295"/>
    </row>
    <row r="109" spans="1:25" ht="12" customHeight="1">
      <c r="A109" s="120" t="s">
        <v>496</v>
      </c>
      <c r="B109" s="117">
        <v>986</v>
      </c>
      <c r="C109" s="117">
        <v>531</v>
      </c>
      <c r="D109" s="117">
        <v>455</v>
      </c>
      <c r="E109" s="282">
        <v>46.1</v>
      </c>
      <c r="F109" s="351">
        <v>9.8475732049739264</v>
      </c>
      <c r="G109" s="120" t="s">
        <v>496</v>
      </c>
      <c r="H109" s="117">
        <v>1197</v>
      </c>
      <c r="I109" s="117">
        <v>679</v>
      </c>
      <c r="J109" s="117">
        <v>518</v>
      </c>
      <c r="K109" s="282">
        <v>43.3</v>
      </c>
      <c r="L109" s="351">
        <v>12.024552223787483</v>
      </c>
      <c r="M109" s="120" t="s">
        <v>496</v>
      </c>
      <c r="N109" s="117">
        <v>1097</v>
      </c>
      <c r="O109" s="117">
        <v>601</v>
      </c>
      <c r="P109" s="117">
        <v>496</v>
      </c>
      <c r="Q109" s="282">
        <v>45.2</v>
      </c>
      <c r="R109" s="351">
        <v>10.607820363917925</v>
      </c>
      <c r="S109" s="120" t="s">
        <v>496</v>
      </c>
      <c r="T109" s="117">
        <v>957</v>
      </c>
      <c r="U109" s="117">
        <v>500</v>
      </c>
      <c r="V109" s="117">
        <v>457</v>
      </c>
      <c r="W109" s="282">
        <v>47.8</v>
      </c>
      <c r="X109" s="351">
        <v>9.1194968553459113</v>
      </c>
      <c r="Y109" s="297"/>
    </row>
    <row r="110" spans="1:25" ht="12" customHeight="1">
      <c r="A110" s="120" t="s">
        <v>497</v>
      </c>
      <c r="B110" s="117">
        <v>537</v>
      </c>
      <c r="C110" s="117">
        <v>291</v>
      </c>
      <c r="D110" s="117">
        <v>246</v>
      </c>
      <c r="E110" s="282">
        <v>45.8</v>
      </c>
      <c r="F110" s="351">
        <v>1.9836725647371725</v>
      </c>
      <c r="G110" s="120" t="s">
        <v>497</v>
      </c>
      <c r="H110" s="117">
        <v>741</v>
      </c>
      <c r="I110" s="117">
        <v>419</v>
      </c>
      <c r="J110" s="117">
        <v>322</v>
      </c>
      <c r="K110" s="282">
        <v>43.5</v>
      </c>
      <c r="L110" s="351">
        <v>2.6694045174537986</v>
      </c>
      <c r="M110" s="120" t="s">
        <v>497</v>
      </c>
      <c r="N110" s="117">
        <v>575</v>
      </c>
      <c r="O110" s="117">
        <v>315</v>
      </c>
      <c r="P110" s="117">
        <v>260</v>
      </c>
      <c r="Q110" s="282">
        <v>45.2</v>
      </c>
      <c r="R110" s="351">
        <v>2.1281320552204006</v>
      </c>
      <c r="S110" s="120" t="s">
        <v>497</v>
      </c>
      <c r="T110" s="117">
        <v>584</v>
      </c>
      <c r="U110" s="117">
        <v>330</v>
      </c>
      <c r="V110" s="117">
        <v>254</v>
      </c>
      <c r="W110" s="282">
        <v>43.5</v>
      </c>
      <c r="X110" s="351">
        <v>2.1636040308239477</v>
      </c>
      <c r="Y110" s="297"/>
    </row>
    <row r="111" spans="1:25" ht="21" customHeight="1">
      <c r="A111" s="122" t="s">
        <v>350</v>
      </c>
      <c r="B111" s="115">
        <v>101570</v>
      </c>
      <c r="C111" s="115">
        <v>49723</v>
      </c>
      <c r="D111" s="115">
        <v>51847</v>
      </c>
      <c r="E111" s="281">
        <v>51</v>
      </c>
      <c r="F111" s="350">
        <v>2.2011570596364196</v>
      </c>
      <c r="G111" s="122" t="s">
        <v>350</v>
      </c>
      <c r="H111" s="115">
        <v>106897</v>
      </c>
      <c r="I111" s="115">
        <v>52082</v>
      </c>
      <c r="J111" s="115">
        <v>54815</v>
      </c>
      <c r="K111" s="281">
        <v>51.3</v>
      </c>
      <c r="L111" s="350">
        <v>2.2798302167571927</v>
      </c>
      <c r="M111" s="122" t="s">
        <v>350</v>
      </c>
      <c r="N111" s="115">
        <v>112348</v>
      </c>
      <c r="O111" s="115">
        <v>55797</v>
      </c>
      <c r="P111" s="115">
        <v>56551</v>
      </c>
      <c r="Q111" s="281">
        <v>50.3</v>
      </c>
      <c r="R111" s="350">
        <v>2.3636546971773011</v>
      </c>
      <c r="S111" s="122" t="s">
        <v>350</v>
      </c>
      <c r="T111" s="115">
        <v>112353</v>
      </c>
      <c r="U111" s="115">
        <v>54795</v>
      </c>
      <c r="V111" s="115">
        <v>57558</v>
      </c>
      <c r="W111" s="281">
        <v>51.2</v>
      </c>
      <c r="X111" s="350">
        <v>2.3013738028196338</v>
      </c>
      <c r="Y111" s="298"/>
    </row>
    <row r="112" spans="1:25" ht="39.950000000000003" customHeight="1">
      <c r="A112" s="123" t="s">
        <v>578</v>
      </c>
      <c r="B112" s="117">
        <v>10241</v>
      </c>
      <c r="C112" s="117">
        <v>5161</v>
      </c>
      <c r="D112" s="117">
        <v>5080</v>
      </c>
      <c r="E112" s="282">
        <v>49.6</v>
      </c>
      <c r="F112" s="351">
        <v>1.3444219812534459</v>
      </c>
      <c r="G112" s="123" t="s">
        <v>578</v>
      </c>
      <c r="H112" s="117">
        <v>9590</v>
      </c>
      <c r="I112" s="117">
        <v>4797</v>
      </c>
      <c r="J112" s="117">
        <v>4793</v>
      </c>
      <c r="K112" s="282">
        <v>50</v>
      </c>
      <c r="L112" s="351">
        <v>1.2571311716095475</v>
      </c>
      <c r="M112" s="123" t="s">
        <v>578</v>
      </c>
      <c r="N112" s="117">
        <v>9559</v>
      </c>
      <c r="O112" s="117">
        <v>4791</v>
      </c>
      <c r="P112" s="117">
        <v>4768</v>
      </c>
      <c r="Q112" s="282">
        <v>49.9</v>
      </c>
      <c r="R112" s="351">
        <v>1.2525915461210024</v>
      </c>
      <c r="S112" s="123" t="s">
        <v>578</v>
      </c>
      <c r="T112" s="117">
        <v>10584</v>
      </c>
      <c r="U112" s="117">
        <v>5149</v>
      </c>
      <c r="V112" s="117">
        <v>5435</v>
      </c>
      <c r="W112" s="282">
        <v>51.4</v>
      </c>
      <c r="X112" s="351">
        <v>1.3825203857418686</v>
      </c>
      <c r="Y112" s="299"/>
    </row>
    <row r="113" spans="1:25" ht="24" customHeight="1">
      <c r="A113" s="125" t="s">
        <v>213</v>
      </c>
      <c r="B113" s="117">
        <v>6522</v>
      </c>
      <c r="C113" s="117">
        <v>3552</v>
      </c>
      <c r="D113" s="117">
        <v>2970</v>
      </c>
      <c r="E113" s="282">
        <v>45.5</v>
      </c>
      <c r="F113" s="351">
        <v>2.2312081776756023</v>
      </c>
      <c r="G113" s="125" t="s">
        <v>213</v>
      </c>
      <c r="H113" s="117">
        <v>6309</v>
      </c>
      <c r="I113" s="117">
        <v>3352</v>
      </c>
      <c r="J113" s="117">
        <v>2957</v>
      </c>
      <c r="K113" s="282">
        <v>46.9</v>
      </c>
      <c r="L113" s="351">
        <v>2.0874968566777401</v>
      </c>
      <c r="M113" s="125" t="s">
        <v>213</v>
      </c>
      <c r="N113" s="117">
        <v>6085</v>
      </c>
      <c r="O113" s="117">
        <v>3171</v>
      </c>
      <c r="P113" s="117">
        <v>2914</v>
      </c>
      <c r="Q113" s="282">
        <v>47.9</v>
      </c>
      <c r="R113" s="351">
        <v>1.9474181108284128</v>
      </c>
      <c r="S113" s="125" t="s">
        <v>213</v>
      </c>
      <c r="T113" s="117">
        <v>6008</v>
      </c>
      <c r="U113" s="117">
        <v>3039</v>
      </c>
      <c r="V113" s="117">
        <v>2969</v>
      </c>
      <c r="W113" s="282">
        <v>49.4</v>
      </c>
      <c r="X113" s="351">
        <v>1.8921881102054701</v>
      </c>
      <c r="Y113" s="300"/>
    </row>
    <row r="114" spans="1:25" ht="12" customHeight="1">
      <c r="A114" s="127" t="s">
        <v>74</v>
      </c>
      <c r="B114" s="117">
        <v>10109</v>
      </c>
      <c r="C114" s="117">
        <v>3783</v>
      </c>
      <c r="D114" s="117">
        <v>6326</v>
      </c>
      <c r="E114" s="282">
        <v>62.6</v>
      </c>
      <c r="F114" s="351">
        <v>6.5906673540101917</v>
      </c>
      <c r="G114" s="127" t="s">
        <v>74</v>
      </c>
      <c r="H114" s="117">
        <v>11986</v>
      </c>
      <c r="I114" s="117">
        <v>4588</v>
      </c>
      <c r="J114" s="117">
        <v>7398</v>
      </c>
      <c r="K114" s="282">
        <v>61.7</v>
      </c>
      <c r="L114" s="351">
        <v>6.5069832098872693</v>
      </c>
      <c r="M114" s="127" t="s">
        <v>74</v>
      </c>
      <c r="N114" s="117">
        <v>11963</v>
      </c>
      <c r="O114" s="117">
        <v>4534</v>
      </c>
      <c r="P114" s="117">
        <v>7429</v>
      </c>
      <c r="Q114" s="282">
        <v>62.1</v>
      </c>
      <c r="R114" s="351">
        <v>5.3650417664845271</v>
      </c>
      <c r="S114" s="127" t="s">
        <v>74</v>
      </c>
      <c r="T114" s="117">
        <v>12370</v>
      </c>
      <c r="U114" s="117">
        <v>4726</v>
      </c>
      <c r="V114" s="117">
        <v>7644</v>
      </c>
      <c r="W114" s="282">
        <v>61.8</v>
      </c>
      <c r="X114" s="351">
        <v>4.7416205936706817</v>
      </c>
      <c r="Y114" s="301"/>
    </row>
    <row r="115" spans="1:25" ht="12" customHeight="1">
      <c r="A115" s="127" t="s">
        <v>75</v>
      </c>
      <c r="B115" s="117">
        <v>577</v>
      </c>
      <c r="C115" s="117">
        <v>143</v>
      </c>
      <c r="D115" s="117">
        <v>434</v>
      </c>
      <c r="E115" s="282">
        <v>75.2</v>
      </c>
      <c r="F115" s="351">
        <v>2.1496963600461978</v>
      </c>
      <c r="G115" s="127" t="s">
        <v>75</v>
      </c>
      <c r="H115" s="117">
        <v>537</v>
      </c>
      <c r="I115" s="117">
        <v>123</v>
      </c>
      <c r="J115" s="117">
        <v>414</v>
      </c>
      <c r="K115" s="282">
        <v>77.099999999999994</v>
      </c>
      <c r="L115" s="351">
        <v>1.8575636804713223</v>
      </c>
      <c r="M115" s="127" t="s">
        <v>75</v>
      </c>
      <c r="N115" s="117">
        <v>609</v>
      </c>
      <c r="O115" s="117">
        <v>142</v>
      </c>
      <c r="P115" s="117">
        <v>467</v>
      </c>
      <c r="Q115" s="282">
        <v>76.7</v>
      </c>
      <c r="R115" s="351">
        <v>1.9365130004785451</v>
      </c>
      <c r="S115" s="127" t="s">
        <v>75</v>
      </c>
      <c r="T115" s="117">
        <v>718</v>
      </c>
      <c r="U115" s="117">
        <v>189</v>
      </c>
      <c r="V115" s="117">
        <v>529</v>
      </c>
      <c r="W115" s="282">
        <v>73.7</v>
      </c>
      <c r="X115" s="351">
        <v>2.1384473142652629</v>
      </c>
      <c r="Y115" s="301"/>
    </row>
    <row r="116" spans="1:25" ht="9.75" customHeight="1">
      <c r="A116" s="262"/>
      <c r="G116" s="262"/>
      <c r="M116" s="262"/>
      <c r="S116" s="262"/>
      <c r="Y116" s="130"/>
    </row>
    <row r="117" spans="1:25" ht="189.95" customHeight="1">
      <c r="A117" s="413" t="s">
        <v>252</v>
      </c>
      <c r="B117" s="413"/>
      <c r="C117" s="413"/>
      <c r="D117" s="413"/>
      <c r="E117" s="413"/>
      <c r="F117" s="413"/>
      <c r="G117" s="413" t="s">
        <v>252</v>
      </c>
      <c r="H117" s="413"/>
      <c r="I117" s="413"/>
      <c r="J117" s="413"/>
      <c r="K117" s="413"/>
      <c r="L117" s="413"/>
      <c r="M117" s="413" t="s">
        <v>252</v>
      </c>
      <c r="N117" s="413"/>
      <c r="O117" s="413"/>
      <c r="P117" s="413"/>
      <c r="Q117" s="413"/>
      <c r="R117" s="413"/>
      <c r="S117" s="413" t="s">
        <v>252</v>
      </c>
      <c r="T117" s="413"/>
      <c r="U117" s="413"/>
      <c r="V117" s="413"/>
      <c r="W117" s="413"/>
      <c r="X117" s="413"/>
      <c r="Y117" s="131"/>
    </row>
    <row r="118" spans="1:25">
      <c r="A118" s="129"/>
      <c r="B118" s="131"/>
      <c r="C118" s="131"/>
      <c r="D118" s="131"/>
      <c r="G118" s="129"/>
      <c r="M118" s="129"/>
      <c r="S118" s="129"/>
    </row>
    <row r="119" spans="1:25">
      <c r="A119" s="139" t="s">
        <v>225</v>
      </c>
      <c r="G119" s="139" t="s">
        <v>225</v>
      </c>
      <c r="M119" s="139" t="s">
        <v>225</v>
      </c>
      <c r="N119" s="67"/>
      <c r="O119" s="67"/>
      <c r="P119" s="67"/>
      <c r="S119" s="139" t="s">
        <v>225</v>
      </c>
    </row>
    <row r="120" spans="1:25">
      <c r="B120" s="131"/>
      <c r="C120" s="131"/>
      <c r="D120" s="131"/>
      <c r="F120" s="131"/>
      <c r="H120" s="131"/>
      <c r="I120" s="131"/>
      <c r="L120" s="132"/>
      <c r="N120" s="67"/>
      <c r="O120" s="67"/>
      <c r="P120" s="67"/>
    </row>
    <row r="121" spans="1:25">
      <c r="B121" s="131"/>
      <c r="C121" s="131"/>
      <c r="D121" s="131"/>
      <c r="N121" s="67"/>
      <c r="O121" s="67"/>
      <c r="P121" s="67"/>
    </row>
    <row r="125" spans="1:25">
      <c r="B125" s="131"/>
      <c r="C125" s="131"/>
      <c r="D125" s="131"/>
      <c r="H125" s="131"/>
      <c r="I125" s="131"/>
      <c r="J125" s="131"/>
    </row>
    <row r="126" spans="1:25">
      <c r="B126" s="131"/>
      <c r="C126" s="131"/>
      <c r="D126" s="131"/>
      <c r="H126" s="131"/>
      <c r="I126" s="131"/>
      <c r="J126" s="131"/>
    </row>
    <row r="127" spans="1:25">
      <c r="B127" s="131"/>
      <c r="C127" s="131"/>
      <c r="D127" s="131"/>
      <c r="H127" s="131"/>
      <c r="I127" s="131"/>
      <c r="J127" s="131"/>
    </row>
    <row r="128" spans="1:25">
      <c r="B128" s="131"/>
      <c r="C128" s="131"/>
      <c r="D128" s="131"/>
      <c r="H128" s="131"/>
      <c r="I128" s="131"/>
      <c r="J128" s="131"/>
    </row>
    <row r="129" spans="1:19">
      <c r="B129" s="131"/>
      <c r="C129" s="131"/>
      <c r="D129" s="131"/>
      <c r="H129" s="131"/>
      <c r="I129" s="131"/>
      <c r="J129" s="131"/>
    </row>
    <row r="130" spans="1:19">
      <c r="A130" s="133"/>
      <c r="B130" s="131"/>
      <c r="C130" s="131"/>
      <c r="D130" s="131"/>
      <c r="G130" s="133"/>
      <c r="H130" s="131"/>
      <c r="I130" s="131"/>
      <c r="J130" s="131"/>
      <c r="M130" s="133"/>
      <c r="S130" s="133"/>
    </row>
    <row r="131" spans="1:19">
      <c r="B131" s="131"/>
      <c r="C131" s="131"/>
      <c r="D131" s="131"/>
      <c r="H131" s="131"/>
      <c r="I131" s="131"/>
      <c r="J131" s="131"/>
    </row>
    <row r="132" spans="1:19">
      <c r="B132" s="131"/>
      <c r="C132" s="131"/>
      <c r="D132" s="131"/>
      <c r="H132" s="131"/>
      <c r="I132" s="131"/>
      <c r="J132" s="131"/>
    </row>
    <row r="133" spans="1:19">
      <c r="B133" s="131"/>
      <c r="C133" s="131"/>
      <c r="D133" s="131"/>
      <c r="H133" s="131"/>
      <c r="I133" s="131"/>
      <c r="J133" s="131"/>
    </row>
    <row r="134" spans="1:19">
      <c r="B134" s="131"/>
      <c r="C134" s="131"/>
      <c r="D134" s="131"/>
    </row>
    <row r="135" spans="1:19">
      <c r="B135" s="131"/>
      <c r="C135" s="131"/>
      <c r="D135" s="131"/>
    </row>
    <row r="136" spans="1:19">
      <c r="B136" s="131"/>
      <c r="C136" s="131"/>
      <c r="D136" s="131"/>
    </row>
    <row r="137" spans="1:19">
      <c r="B137" s="131"/>
      <c r="C137" s="131"/>
      <c r="D137" s="131"/>
    </row>
    <row r="138" spans="1:19">
      <c r="B138" s="131"/>
      <c r="C138" s="131"/>
      <c r="D138" s="131"/>
    </row>
    <row r="139" spans="1:19">
      <c r="B139" s="131"/>
      <c r="C139" s="131"/>
      <c r="D139" s="131"/>
    </row>
    <row r="140" spans="1:19">
      <c r="B140" s="131"/>
      <c r="C140" s="131"/>
      <c r="D140" s="131"/>
    </row>
    <row r="144" spans="1:19">
      <c r="B144" s="131"/>
      <c r="C144" s="131"/>
      <c r="D144" s="131"/>
    </row>
    <row r="145" spans="2:10">
      <c r="B145" s="131"/>
      <c r="C145" s="131"/>
      <c r="D145" s="131"/>
    </row>
    <row r="146" spans="2:10">
      <c r="B146" s="131"/>
      <c r="C146" s="131"/>
      <c r="D146" s="131"/>
    </row>
    <row r="147" spans="2:10">
      <c r="B147" s="131"/>
      <c r="C147" s="131"/>
      <c r="D147" s="131"/>
      <c r="H147" s="131"/>
      <c r="I147" s="131"/>
      <c r="J147" s="131"/>
    </row>
    <row r="148" spans="2:10">
      <c r="B148" s="131"/>
      <c r="C148" s="131"/>
      <c r="D148" s="131"/>
      <c r="H148" s="131"/>
      <c r="I148" s="131"/>
      <c r="J148" s="131"/>
    </row>
    <row r="149" spans="2:10">
      <c r="B149" s="131"/>
      <c r="C149" s="131"/>
      <c r="D149" s="131"/>
      <c r="H149" s="131"/>
      <c r="I149" s="131"/>
      <c r="J149" s="131"/>
    </row>
    <row r="150" spans="2:10">
      <c r="B150" s="131"/>
      <c r="C150" s="131"/>
      <c r="D150" s="131"/>
      <c r="H150" s="131"/>
      <c r="I150" s="131"/>
      <c r="J150" s="131"/>
    </row>
    <row r="151" spans="2:10">
      <c r="B151" s="131"/>
      <c r="C151" s="131"/>
      <c r="D151" s="131"/>
      <c r="H151" s="131"/>
      <c r="I151" s="131"/>
      <c r="J151" s="131"/>
    </row>
    <row r="152" spans="2:10">
      <c r="B152" s="131"/>
      <c r="C152" s="131"/>
      <c r="D152" s="131"/>
      <c r="H152" s="131"/>
      <c r="I152" s="131"/>
      <c r="J152" s="131"/>
    </row>
    <row r="153" spans="2:10">
      <c r="B153" s="131"/>
      <c r="C153" s="131"/>
      <c r="D153" s="131"/>
      <c r="H153" s="131"/>
      <c r="I153" s="131"/>
      <c r="J153" s="131"/>
    </row>
    <row r="154" spans="2:10">
      <c r="B154" s="134"/>
      <c r="C154" s="134"/>
      <c r="D154" s="134"/>
    </row>
    <row r="157" spans="2:10">
      <c r="B157" s="131"/>
      <c r="C157" s="131"/>
      <c r="D157" s="131"/>
      <c r="F157" s="131"/>
      <c r="H157" s="131"/>
      <c r="I157" s="131"/>
    </row>
    <row r="158" spans="2:10">
      <c r="B158" s="131"/>
      <c r="C158" s="131"/>
      <c r="D158" s="131"/>
      <c r="F158" s="131"/>
      <c r="H158" s="131"/>
      <c r="I158" s="131"/>
    </row>
    <row r="159" spans="2:10">
      <c r="B159" s="131"/>
      <c r="C159" s="131"/>
      <c r="D159" s="131"/>
      <c r="F159" s="131"/>
      <c r="H159" s="131"/>
      <c r="I159" s="131"/>
    </row>
    <row r="160" spans="2:10">
      <c r="B160" s="134"/>
      <c r="C160" s="134"/>
      <c r="D160" s="134"/>
      <c r="E160" s="134"/>
      <c r="F160" s="134"/>
      <c r="H160" s="134"/>
      <c r="I160" s="134"/>
    </row>
    <row r="162" spans="2:10">
      <c r="B162" s="131"/>
      <c r="C162" s="131"/>
      <c r="D162" s="131"/>
      <c r="H162" s="131"/>
      <c r="I162" s="131"/>
      <c r="J162" s="131"/>
    </row>
    <row r="163" spans="2:10">
      <c r="B163" s="131"/>
      <c r="C163" s="131"/>
      <c r="D163" s="131"/>
      <c r="H163" s="131"/>
      <c r="I163" s="131"/>
      <c r="J163" s="131"/>
    </row>
    <row r="164" spans="2:10">
      <c r="B164" s="131"/>
      <c r="C164" s="131"/>
      <c r="D164" s="131"/>
      <c r="H164" s="131"/>
      <c r="I164" s="131"/>
      <c r="J164" s="131"/>
    </row>
    <row r="165" spans="2:10">
      <c r="B165" s="131"/>
      <c r="C165" s="131"/>
      <c r="D165" s="131"/>
      <c r="H165" s="131"/>
      <c r="I165" s="131"/>
      <c r="J165" s="131"/>
    </row>
    <row r="166" spans="2:10">
      <c r="B166" s="131"/>
      <c r="C166" s="131"/>
      <c r="D166" s="131"/>
      <c r="H166" s="131"/>
      <c r="I166" s="131"/>
      <c r="J166" s="131"/>
    </row>
    <row r="167" spans="2:10">
      <c r="B167" s="131"/>
      <c r="C167" s="131"/>
      <c r="D167" s="131"/>
      <c r="H167" s="131"/>
      <c r="I167" s="131"/>
      <c r="J167" s="131"/>
    </row>
    <row r="168" spans="2:10">
      <c r="H168" s="134"/>
      <c r="I168" s="134"/>
      <c r="J168" s="134"/>
    </row>
    <row r="320" ht="12" customHeight="1"/>
  </sheetData>
  <mergeCells count="16">
    <mergeCell ref="A117:F117"/>
    <mergeCell ref="G117:L117"/>
    <mergeCell ref="M117:R117"/>
    <mergeCell ref="S117:X117"/>
    <mergeCell ref="M1:R1"/>
    <mergeCell ref="S1:X1"/>
    <mergeCell ref="N3:R3"/>
    <mergeCell ref="T3:X3"/>
    <mergeCell ref="M3:M4"/>
    <mergeCell ref="S3:S4"/>
    <mergeCell ref="A3:A4"/>
    <mergeCell ref="B3:F3"/>
    <mergeCell ref="H3:L3"/>
    <mergeCell ref="A1:F1"/>
    <mergeCell ref="G1:L1"/>
    <mergeCell ref="G3:G4"/>
  </mergeCells>
  <phoneticPr fontId="0" type="noConversion"/>
  <printOptions horizontalCentered="1"/>
  <pageMargins left="0.19685039370078741" right="0.19685039370078741" top="0.23622047244094491" bottom="0.39370078740157483" header="0.31496062992125984" footer="0.23622047244094491"/>
  <pageSetup paperSize="9" firstPageNumber="31" fitToWidth="2" fitToHeight="2" pageOrder="overThenDown" orientation="portrait" useFirstPageNumber="1" r:id="rId1"/>
  <headerFooter alignWithMargins="0">
    <oddFooter>&amp;L&amp;"MetaNormalLF-Roman,Standard"&amp;8Statistisches Bundesamt, Fachserie 1 Reihe 2.1, 2013&amp;R&amp;"MetaNormalLF-Roman,Standard"&amp;8&amp;P</oddFooter>
  </headerFooter>
  <rowBreaks count="2" manualBreakCount="2">
    <brk id="53" max="16383" man="1"/>
    <brk id="98" max="16383" man="1"/>
  </rowBreaks>
  <colBreaks count="1" manualBreakCount="1">
    <brk id="18"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V338"/>
  <sheetViews>
    <sheetView showGridLines="0" zoomScaleNormal="100" zoomScaleSheetLayoutView="150" workbookViewId="0">
      <selection sqref="A1:H1"/>
    </sheetView>
  </sheetViews>
  <sheetFormatPr baseColWidth="10" defaultColWidth="6" defaultRowHeight="12"/>
  <cols>
    <col min="1" max="1" width="26.7109375" style="75" customWidth="1"/>
    <col min="2" max="2" width="10.7109375" style="128" customWidth="1"/>
    <col min="3" max="3" width="10.7109375" style="75" customWidth="1"/>
    <col min="4" max="8" width="9.7109375" style="75" customWidth="1"/>
    <col min="9" max="9" width="26.7109375" style="75" customWidth="1"/>
    <col min="10" max="10" width="10.7109375" style="128" customWidth="1"/>
    <col min="11" max="15" width="11.7109375" style="75" customWidth="1"/>
    <col min="16" max="16" width="26.7109375" style="75" customWidth="1"/>
    <col min="17" max="17" width="10.7109375" style="128" customWidth="1"/>
    <col min="18" max="20" width="11.7109375" style="75" customWidth="1"/>
    <col min="21" max="21" width="12.7109375" style="168" customWidth="1"/>
    <col min="22" max="16384" width="6" style="75"/>
  </cols>
  <sheetData>
    <row r="1" spans="1:22" ht="35.1" customHeight="1">
      <c r="A1" s="419" t="s">
        <v>565</v>
      </c>
      <c r="B1" s="419"/>
      <c r="C1" s="419"/>
      <c r="D1" s="419"/>
      <c r="E1" s="419"/>
      <c r="F1" s="419"/>
      <c r="G1" s="419"/>
      <c r="H1" s="419"/>
      <c r="I1" s="419" t="s">
        <v>565</v>
      </c>
      <c r="J1" s="419"/>
      <c r="K1" s="419"/>
      <c r="L1" s="419"/>
      <c r="M1" s="419"/>
      <c r="N1" s="419"/>
      <c r="O1" s="419"/>
      <c r="P1" s="419" t="s">
        <v>566</v>
      </c>
      <c r="Q1" s="419"/>
      <c r="R1" s="419"/>
      <c r="S1" s="419"/>
      <c r="T1" s="419"/>
      <c r="U1" s="419"/>
    </row>
    <row r="2" spans="1:22" ht="5.0999999999999996" customHeight="1">
      <c r="A2" s="169"/>
      <c r="B2" s="169"/>
      <c r="C2" s="169"/>
      <c r="D2" s="171"/>
      <c r="E2" s="171"/>
      <c r="F2" s="171"/>
      <c r="G2" s="171"/>
      <c r="H2" s="171"/>
      <c r="I2" s="169"/>
      <c r="J2" s="169"/>
      <c r="K2" s="141"/>
      <c r="L2" s="141"/>
      <c r="M2" s="141"/>
      <c r="N2" s="141"/>
      <c r="O2" s="141"/>
      <c r="P2" s="169"/>
      <c r="Q2" s="169"/>
      <c r="R2" s="141"/>
      <c r="S2" s="141"/>
      <c r="T2" s="141"/>
      <c r="U2" s="141"/>
    </row>
    <row r="3" spans="1:22" ht="15" customHeight="1">
      <c r="A3" s="430" t="s">
        <v>283</v>
      </c>
      <c r="B3" s="422" t="s">
        <v>433</v>
      </c>
      <c r="C3" s="429" t="s">
        <v>350</v>
      </c>
      <c r="D3" s="424" t="s">
        <v>226</v>
      </c>
      <c r="E3" s="402"/>
      <c r="F3" s="402"/>
      <c r="G3" s="402"/>
      <c r="H3" s="402"/>
      <c r="I3" s="420" t="s">
        <v>283</v>
      </c>
      <c r="J3" s="422" t="s">
        <v>433</v>
      </c>
      <c r="K3" s="427" t="s">
        <v>226</v>
      </c>
      <c r="L3" s="405"/>
      <c r="M3" s="405"/>
      <c r="N3" s="405"/>
      <c r="O3" s="405"/>
      <c r="P3" s="420" t="s">
        <v>283</v>
      </c>
      <c r="Q3" s="422" t="s">
        <v>433</v>
      </c>
      <c r="R3" s="427" t="s">
        <v>227</v>
      </c>
      <c r="S3" s="405"/>
      <c r="T3" s="406"/>
      <c r="U3" s="425" t="s">
        <v>172</v>
      </c>
    </row>
    <row r="4" spans="1:22" ht="24.95" customHeight="1">
      <c r="A4" s="431"/>
      <c r="B4" s="423"/>
      <c r="C4" s="429"/>
      <c r="D4" s="142" t="s">
        <v>531</v>
      </c>
      <c r="E4" s="143" t="s">
        <v>83</v>
      </c>
      <c r="F4" s="144" t="s">
        <v>84</v>
      </c>
      <c r="G4" s="76" t="s">
        <v>525</v>
      </c>
      <c r="H4" s="145" t="s">
        <v>529</v>
      </c>
      <c r="I4" s="421"/>
      <c r="J4" s="423"/>
      <c r="K4" s="170" t="s">
        <v>295</v>
      </c>
      <c r="L4" s="146" t="s">
        <v>296</v>
      </c>
      <c r="M4" s="146" t="s">
        <v>297</v>
      </c>
      <c r="N4" s="146" t="s">
        <v>298</v>
      </c>
      <c r="O4" s="172" t="s">
        <v>85</v>
      </c>
      <c r="P4" s="421"/>
      <c r="Q4" s="423"/>
      <c r="R4" s="146" t="s">
        <v>77</v>
      </c>
      <c r="S4" s="146" t="s">
        <v>78</v>
      </c>
      <c r="T4" s="147" t="s">
        <v>76</v>
      </c>
      <c r="U4" s="426"/>
    </row>
    <row r="5" spans="1:22" ht="11.1" customHeight="1">
      <c r="A5" s="265">
        <v>1</v>
      </c>
      <c r="B5" s="263">
        <v>2</v>
      </c>
      <c r="C5" s="266">
        <v>3</v>
      </c>
      <c r="D5" s="267">
        <v>4</v>
      </c>
      <c r="E5" s="267">
        <v>5</v>
      </c>
      <c r="F5" s="267">
        <v>6</v>
      </c>
      <c r="G5" s="76">
        <v>7</v>
      </c>
      <c r="H5" s="264">
        <v>8</v>
      </c>
      <c r="I5" s="265">
        <v>1</v>
      </c>
      <c r="J5" s="263">
        <v>2</v>
      </c>
      <c r="K5" s="266">
        <v>9</v>
      </c>
      <c r="L5" s="267">
        <v>10</v>
      </c>
      <c r="M5" s="267">
        <v>11</v>
      </c>
      <c r="N5" s="267">
        <v>12</v>
      </c>
      <c r="O5" s="264">
        <v>13</v>
      </c>
      <c r="P5" s="265">
        <v>1</v>
      </c>
      <c r="Q5" s="263">
        <v>2</v>
      </c>
      <c r="R5" s="266">
        <v>14</v>
      </c>
      <c r="S5" s="267">
        <v>15</v>
      </c>
      <c r="T5" s="267">
        <v>16</v>
      </c>
      <c r="U5" s="264">
        <v>17</v>
      </c>
    </row>
    <row r="6" spans="1:22" ht="21.95" customHeight="1">
      <c r="A6" s="148" t="s">
        <v>499</v>
      </c>
      <c r="B6" s="149" t="s">
        <v>326</v>
      </c>
      <c r="C6" s="150">
        <v>33529</v>
      </c>
      <c r="D6" s="150">
        <v>288</v>
      </c>
      <c r="E6" s="150">
        <v>924</v>
      </c>
      <c r="F6" s="150">
        <v>2039</v>
      </c>
      <c r="G6" s="150">
        <v>6141</v>
      </c>
      <c r="H6" s="150">
        <v>5490</v>
      </c>
      <c r="I6" s="148" t="s">
        <v>499</v>
      </c>
      <c r="J6" s="149" t="s">
        <v>326</v>
      </c>
      <c r="K6" s="150">
        <v>7856</v>
      </c>
      <c r="L6" s="150">
        <v>6884</v>
      </c>
      <c r="M6" s="150">
        <v>2283</v>
      </c>
      <c r="N6" s="150">
        <v>947</v>
      </c>
      <c r="O6" s="150">
        <v>507</v>
      </c>
      <c r="P6" s="148" t="s">
        <v>499</v>
      </c>
      <c r="Q6" s="149" t="s">
        <v>326</v>
      </c>
      <c r="R6" s="150">
        <v>158</v>
      </c>
      <c r="S6" s="150">
        <v>12</v>
      </c>
      <c r="T6" s="151">
        <v>0</v>
      </c>
      <c r="U6" s="152">
        <v>29.5</v>
      </c>
    </row>
    <row r="7" spans="1:22" ht="12" customHeight="1">
      <c r="A7" s="153"/>
      <c r="B7" s="149" t="s">
        <v>327</v>
      </c>
      <c r="C7" s="150">
        <v>35504</v>
      </c>
      <c r="D7" s="150">
        <v>288</v>
      </c>
      <c r="E7" s="150">
        <v>756</v>
      </c>
      <c r="F7" s="150">
        <v>1783</v>
      </c>
      <c r="G7" s="150">
        <v>5079</v>
      </c>
      <c r="H7" s="150">
        <v>5500</v>
      </c>
      <c r="I7" s="153"/>
      <c r="J7" s="149" t="s">
        <v>327</v>
      </c>
      <c r="K7" s="150">
        <v>8960</v>
      </c>
      <c r="L7" s="150">
        <v>7963</v>
      </c>
      <c r="M7" s="150">
        <v>3256</v>
      </c>
      <c r="N7" s="150">
        <v>1240</v>
      </c>
      <c r="O7" s="150">
        <v>573</v>
      </c>
      <c r="P7" s="153"/>
      <c r="Q7" s="149" t="s">
        <v>327</v>
      </c>
      <c r="R7" s="150">
        <v>91</v>
      </c>
      <c r="S7" s="150">
        <v>14</v>
      </c>
      <c r="T7" s="151">
        <v>1</v>
      </c>
      <c r="U7" s="152">
        <v>31.3</v>
      </c>
    </row>
    <row r="8" spans="1:22" ht="12" customHeight="1">
      <c r="A8" s="153"/>
      <c r="B8" s="149" t="s">
        <v>325</v>
      </c>
      <c r="C8" s="150">
        <v>69033</v>
      </c>
      <c r="D8" s="150">
        <v>576</v>
      </c>
      <c r="E8" s="150">
        <v>1680</v>
      </c>
      <c r="F8" s="150">
        <v>3822</v>
      </c>
      <c r="G8" s="150">
        <v>11220</v>
      </c>
      <c r="H8" s="150">
        <v>10990</v>
      </c>
      <c r="I8" s="153"/>
      <c r="J8" s="149" t="s">
        <v>325</v>
      </c>
      <c r="K8" s="150">
        <v>16816</v>
      </c>
      <c r="L8" s="150">
        <v>14847</v>
      </c>
      <c r="M8" s="150">
        <v>5539</v>
      </c>
      <c r="N8" s="150">
        <v>2187</v>
      </c>
      <c r="O8" s="150">
        <v>1080</v>
      </c>
      <c r="P8" s="153"/>
      <c r="Q8" s="149" t="s">
        <v>325</v>
      </c>
      <c r="R8" s="150">
        <v>249</v>
      </c>
      <c r="S8" s="150">
        <v>26</v>
      </c>
      <c r="T8" s="151">
        <v>1</v>
      </c>
      <c r="U8" s="152">
        <v>30.4</v>
      </c>
    </row>
    <row r="9" spans="1:22" ht="12" customHeight="1">
      <c r="A9" s="154" t="s">
        <v>173</v>
      </c>
      <c r="B9" s="155" t="s">
        <v>326</v>
      </c>
      <c r="C9" s="151">
        <v>9298</v>
      </c>
      <c r="D9" s="151">
        <v>141</v>
      </c>
      <c r="E9" s="151">
        <v>236</v>
      </c>
      <c r="F9" s="151">
        <v>415</v>
      </c>
      <c r="G9" s="151">
        <v>1017</v>
      </c>
      <c r="H9" s="151">
        <v>815</v>
      </c>
      <c r="I9" s="154" t="s">
        <v>173</v>
      </c>
      <c r="J9" s="155" t="s">
        <v>326</v>
      </c>
      <c r="K9" s="151">
        <v>2083</v>
      </c>
      <c r="L9" s="151">
        <v>2209</v>
      </c>
      <c r="M9" s="151">
        <v>1278</v>
      </c>
      <c r="N9" s="151">
        <v>651</v>
      </c>
      <c r="O9" s="151">
        <v>345</v>
      </c>
      <c r="P9" s="154" t="s">
        <v>173</v>
      </c>
      <c r="Q9" s="155" t="s">
        <v>326</v>
      </c>
      <c r="R9" s="151">
        <v>98</v>
      </c>
      <c r="S9" s="151">
        <v>10</v>
      </c>
      <c r="T9" s="151">
        <v>0</v>
      </c>
      <c r="U9" s="156">
        <v>35.4</v>
      </c>
      <c r="V9" s="157"/>
    </row>
    <row r="10" spans="1:22" ht="12" customHeight="1">
      <c r="A10" s="126"/>
      <c r="B10" s="155" t="s">
        <v>327</v>
      </c>
      <c r="C10" s="151">
        <v>14337</v>
      </c>
      <c r="D10" s="151">
        <v>138</v>
      </c>
      <c r="E10" s="151">
        <v>199</v>
      </c>
      <c r="F10" s="151">
        <v>390</v>
      </c>
      <c r="G10" s="151">
        <v>920</v>
      </c>
      <c r="H10" s="151">
        <v>752</v>
      </c>
      <c r="I10" s="126"/>
      <c r="J10" s="155" t="s">
        <v>327</v>
      </c>
      <c r="K10" s="151">
        <v>4072</v>
      </c>
      <c r="L10" s="151">
        <v>4508</v>
      </c>
      <c r="M10" s="151">
        <v>1998</v>
      </c>
      <c r="N10" s="151">
        <v>900</v>
      </c>
      <c r="O10" s="151">
        <v>405</v>
      </c>
      <c r="P10" s="126"/>
      <c r="Q10" s="155" t="s">
        <v>327</v>
      </c>
      <c r="R10" s="151">
        <v>43</v>
      </c>
      <c r="S10" s="151">
        <v>11</v>
      </c>
      <c r="T10" s="151">
        <v>1</v>
      </c>
      <c r="U10" s="156">
        <v>36.9</v>
      </c>
      <c r="V10" s="157"/>
    </row>
    <row r="11" spans="1:22" ht="12" customHeight="1">
      <c r="A11" s="126"/>
      <c r="B11" s="155" t="s">
        <v>325</v>
      </c>
      <c r="C11" s="151">
        <v>23635</v>
      </c>
      <c r="D11" s="151">
        <v>279</v>
      </c>
      <c r="E11" s="151">
        <v>435</v>
      </c>
      <c r="F11" s="151">
        <v>805</v>
      </c>
      <c r="G11" s="151">
        <v>1937</v>
      </c>
      <c r="H11" s="151">
        <v>1567</v>
      </c>
      <c r="I11" s="126"/>
      <c r="J11" s="155" t="s">
        <v>325</v>
      </c>
      <c r="K11" s="151">
        <v>6155</v>
      </c>
      <c r="L11" s="151">
        <v>6717</v>
      </c>
      <c r="M11" s="151">
        <v>3276</v>
      </c>
      <c r="N11" s="151">
        <v>1551</v>
      </c>
      <c r="O11" s="151">
        <v>750</v>
      </c>
      <c r="P11" s="126"/>
      <c r="Q11" s="155" t="s">
        <v>325</v>
      </c>
      <c r="R11" s="151">
        <v>141</v>
      </c>
      <c r="S11" s="151">
        <v>21</v>
      </c>
      <c r="T11" s="151">
        <v>1</v>
      </c>
      <c r="U11" s="156">
        <v>36.299999999999997</v>
      </c>
      <c r="V11" s="157"/>
    </row>
    <row r="12" spans="1:22" ht="12" customHeight="1">
      <c r="A12" s="158" t="s">
        <v>434</v>
      </c>
      <c r="B12" s="155" t="s">
        <v>326</v>
      </c>
      <c r="C12" s="151">
        <v>44</v>
      </c>
      <c r="D12" s="151">
        <v>0</v>
      </c>
      <c r="E12" s="151">
        <v>0</v>
      </c>
      <c r="F12" s="151">
        <v>2</v>
      </c>
      <c r="G12" s="151">
        <v>2</v>
      </c>
      <c r="H12" s="151">
        <v>1</v>
      </c>
      <c r="I12" s="158" t="s">
        <v>434</v>
      </c>
      <c r="J12" s="155" t="s">
        <v>326</v>
      </c>
      <c r="K12" s="151">
        <v>9</v>
      </c>
      <c r="L12" s="151">
        <v>8</v>
      </c>
      <c r="M12" s="151">
        <v>9</v>
      </c>
      <c r="N12" s="151">
        <v>5</v>
      </c>
      <c r="O12" s="151">
        <v>7</v>
      </c>
      <c r="P12" s="158" t="s">
        <v>434</v>
      </c>
      <c r="Q12" s="155" t="s">
        <v>326</v>
      </c>
      <c r="R12" s="151">
        <v>1</v>
      </c>
      <c r="S12" s="151">
        <v>0</v>
      </c>
      <c r="T12" s="151">
        <v>0</v>
      </c>
      <c r="U12" s="156">
        <v>45.6</v>
      </c>
    </row>
    <row r="13" spans="1:22" ht="12" customHeight="1">
      <c r="A13" s="126"/>
      <c r="B13" s="155" t="s">
        <v>327</v>
      </c>
      <c r="C13" s="151">
        <v>70</v>
      </c>
      <c r="D13" s="151">
        <v>1</v>
      </c>
      <c r="E13" s="151">
        <v>1</v>
      </c>
      <c r="F13" s="151">
        <v>1</v>
      </c>
      <c r="G13" s="151">
        <v>3</v>
      </c>
      <c r="H13" s="151">
        <v>6</v>
      </c>
      <c r="I13" s="126"/>
      <c r="J13" s="155" t="s">
        <v>327</v>
      </c>
      <c r="K13" s="151">
        <v>11</v>
      </c>
      <c r="L13" s="151">
        <v>7</v>
      </c>
      <c r="M13" s="151">
        <v>15</v>
      </c>
      <c r="N13" s="151">
        <v>14</v>
      </c>
      <c r="O13" s="151">
        <v>9</v>
      </c>
      <c r="P13" s="126"/>
      <c r="Q13" s="155" t="s">
        <v>327</v>
      </c>
      <c r="R13" s="151">
        <v>2</v>
      </c>
      <c r="S13" s="151">
        <v>0</v>
      </c>
      <c r="T13" s="151">
        <v>0</v>
      </c>
      <c r="U13" s="156">
        <v>45.8</v>
      </c>
    </row>
    <row r="14" spans="1:22" ht="12" customHeight="1">
      <c r="A14" s="126"/>
      <c r="B14" s="155" t="s">
        <v>325</v>
      </c>
      <c r="C14" s="151">
        <v>114</v>
      </c>
      <c r="D14" s="151">
        <v>1</v>
      </c>
      <c r="E14" s="151">
        <v>1</v>
      </c>
      <c r="F14" s="151">
        <v>3</v>
      </c>
      <c r="G14" s="151">
        <v>5</v>
      </c>
      <c r="H14" s="151">
        <v>7</v>
      </c>
      <c r="I14" s="126"/>
      <c r="J14" s="155" t="s">
        <v>325</v>
      </c>
      <c r="K14" s="151">
        <v>20</v>
      </c>
      <c r="L14" s="151">
        <v>15</v>
      </c>
      <c r="M14" s="151">
        <v>24</v>
      </c>
      <c r="N14" s="151">
        <v>19</v>
      </c>
      <c r="O14" s="151">
        <v>16</v>
      </c>
      <c r="P14" s="126"/>
      <c r="Q14" s="155" t="s">
        <v>325</v>
      </c>
      <c r="R14" s="151">
        <v>3</v>
      </c>
      <c r="S14" s="151">
        <v>0</v>
      </c>
      <c r="T14" s="151">
        <v>0</v>
      </c>
      <c r="U14" s="156">
        <v>45.7</v>
      </c>
    </row>
    <row r="15" spans="1:22" ht="12" customHeight="1">
      <c r="A15" s="158" t="s">
        <v>459</v>
      </c>
      <c r="B15" s="155" t="s">
        <v>326</v>
      </c>
      <c r="C15" s="151">
        <v>639</v>
      </c>
      <c r="D15" s="151">
        <v>22</v>
      </c>
      <c r="E15" s="151">
        <v>18</v>
      </c>
      <c r="F15" s="151">
        <v>16</v>
      </c>
      <c r="G15" s="151">
        <v>28</v>
      </c>
      <c r="H15" s="151">
        <v>21</v>
      </c>
      <c r="I15" s="158" t="s">
        <v>459</v>
      </c>
      <c r="J15" s="155" t="s">
        <v>326</v>
      </c>
      <c r="K15" s="151">
        <v>318</v>
      </c>
      <c r="L15" s="151">
        <v>144</v>
      </c>
      <c r="M15" s="151">
        <v>52</v>
      </c>
      <c r="N15" s="151">
        <v>14</v>
      </c>
      <c r="O15" s="151">
        <v>4</v>
      </c>
      <c r="P15" s="158" t="s">
        <v>459</v>
      </c>
      <c r="Q15" s="155" t="s">
        <v>326</v>
      </c>
      <c r="R15" s="151">
        <v>1</v>
      </c>
      <c r="S15" s="151">
        <v>1</v>
      </c>
      <c r="T15" s="151">
        <v>0</v>
      </c>
      <c r="U15" s="156">
        <v>32</v>
      </c>
    </row>
    <row r="16" spans="1:22" ht="12" customHeight="1">
      <c r="A16" s="126"/>
      <c r="B16" s="155" t="s">
        <v>327</v>
      </c>
      <c r="C16" s="151">
        <v>1151</v>
      </c>
      <c r="D16" s="151">
        <v>21</v>
      </c>
      <c r="E16" s="151">
        <v>18</v>
      </c>
      <c r="F16" s="151">
        <v>12</v>
      </c>
      <c r="G16" s="151">
        <v>19</v>
      </c>
      <c r="H16" s="151">
        <v>27</v>
      </c>
      <c r="I16" s="126"/>
      <c r="J16" s="155" t="s">
        <v>327</v>
      </c>
      <c r="K16" s="151">
        <v>674</v>
      </c>
      <c r="L16" s="151">
        <v>270</v>
      </c>
      <c r="M16" s="151">
        <v>79</v>
      </c>
      <c r="N16" s="151">
        <v>23</v>
      </c>
      <c r="O16" s="151">
        <v>8</v>
      </c>
      <c r="P16" s="126"/>
      <c r="Q16" s="155" t="s">
        <v>327</v>
      </c>
      <c r="R16" s="151">
        <v>0</v>
      </c>
      <c r="S16" s="151">
        <v>0</v>
      </c>
      <c r="T16" s="151">
        <v>0</v>
      </c>
      <c r="U16" s="156">
        <v>33.299999999999997</v>
      </c>
    </row>
    <row r="17" spans="1:21" ht="12" customHeight="1">
      <c r="A17" s="126"/>
      <c r="B17" s="155" t="s">
        <v>325</v>
      </c>
      <c r="C17" s="151">
        <v>1790</v>
      </c>
      <c r="D17" s="151">
        <v>43</v>
      </c>
      <c r="E17" s="151">
        <v>36</v>
      </c>
      <c r="F17" s="151">
        <v>28</v>
      </c>
      <c r="G17" s="151">
        <v>47</v>
      </c>
      <c r="H17" s="151">
        <v>48</v>
      </c>
      <c r="I17" s="126"/>
      <c r="J17" s="155" t="s">
        <v>325</v>
      </c>
      <c r="K17" s="151">
        <v>992</v>
      </c>
      <c r="L17" s="151">
        <v>414</v>
      </c>
      <c r="M17" s="151">
        <v>131</v>
      </c>
      <c r="N17" s="151">
        <v>37</v>
      </c>
      <c r="O17" s="151">
        <v>12</v>
      </c>
      <c r="P17" s="126"/>
      <c r="Q17" s="155" t="s">
        <v>325</v>
      </c>
      <c r="R17" s="151">
        <v>1</v>
      </c>
      <c r="S17" s="151">
        <v>1</v>
      </c>
      <c r="T17" s="151">
        <v>0</v>
      </c>
      <c r="U17" s="156">
        <v>32.9</v>
      </c>
    </row>
    <row r="18" spans="1:21" ht="12" customHeight="1">
      <c r="A18" s="158" t="s">
        <v>435</v>
      </c>
      <c r="B18" s="155" t="s">
        <v>326</v>
      </c>
      <c r="C18" s="151">
        <v>10</v>
      </c>
      <c r="D18" s="151">
        <v>0</v>
      </c>
      <c r="E18" s="151">
        <v>0</v>
      </c>
      <c r="F18" s="151">
        <v>0</v>
      </c>
      <c r="G18" s="151">
        <v>1</v>
      </c>
      <c r="H18" s="151">
        <v>2</v>
      </c>
      <c r="I18" s="158" t="s">
        <v>435</v>
      </c>
      <c r="J18" s="155" t="s">
        <v>326</v>
      </c>
      <c r="K18" s="151">
        <v>0</v>
      </c>
      <c r="L18" s="151">
        <v>2</v>
      </c>
      <c r="M18" s="151">
        <v>1</v>
      </c>
      <c r="N18" s="151">
        <v>3</v>
      </c>
      <c r="O18" s="151">
        <v>1</v>
      </c>
      <c r="P18" s="158" t="s">
        <v>435</v>
      </c>
      <c r="Q18" s="155" t="s">
        <v>326</v>
      </c>
      <c r="R18" s="151">
        <v>0</v>
      </c>
      <c r="S18" s="151">
        <v>0</v>
      </c>
      <c r="T18" s="151">
        <v>0</v>
      </c>
      <c r="U18" s="156">
        <v>44.1</v>
      </c>
    </row>
    <row r="19" spans="1:21" ht="12" customHeight="1">
      <c r="A19" s="126"/>
      <c r="B19" s="155" t="s">
        <v>327</v>
      </c>
      <c r="C19" s="151">
        <v>9</v>
      </c>
      <c r="D19" s="151">
        <v>0</v>
      </c>
      <c r="E19" s="151">
        <v>0</v>
      </c>
      <c r="F19" s="151">
        <v>0</v>
      </c>
      <c r="G19" s="151">
        <v>1</v>
      </c>
      <c r="H19" s="151">
        <v>1</v>
      </c>
      <c r="I19" s="126"/>
      <c r="J19" s="155" t="s">
        <v>327</v>
      </c>
      <c r="K19" s="151">
        <v>0</v>
      </c>
      <c r="L19" s="151">
        <v>2</v>
      </c>
      <c r="M19" s="151">
        <v>1</v>
      </c>
      <c r="N19" s="151">
        <v>0</v>
      </c>
      <c r="O19" s="151">
        <v>4</v>
      </c>
      <c r="P19" s="126"/>
      <c r="Q19" s="155" t="s">
        <v>327</v>
      </c>
      <c r="R19" s="151">
        <v>0</v>
      </c>
      <c r="S19" s="151">
        <v>0</v>
      </c>
      <c r="T19" s="151">
        <v>0</v>
      </c>
      <c r="U19" s="156">
        <v>50.1</v>
      </c>
    </row>
    <row r="20" spans="1:21" ht="12" customHeight="1">
      <c r="A20" s="126"/>
      <c r="B20" s="155" t="s">
        <v>325</v>
      </c>
      <c r="C20" s="151">
        <v>19</v>
      </c>
      <c r="D20" s="151">
        <v>0</v>
      </c>
      <c r="E20" s="151">
        <v>0</v>
      </c>
      <c r="F20" s="151">
        <v>0</v>
      </c>
      <c r="G20" s="151">
        <v>2</v>
      </c>
      <c r="H20" s="151">
        <v>3</v>
      </c>
      <c r="I20" s="126"/>
      <c r="J20" s="155" t="s">
        <v>325</v>
      </c>
      <c r="K20" s="151">
        <v>0</v>
      </c>
      <c r="L20" s="151">
        <v>4</v>
      </c>
      <c r="M20" s="151">
        <v>2</v>
      </c>
      <c r="N20" s="151">
        <v>3</v>
      </c>
      <c r="O20" s="151">
        <v>5</v>
      </c>
      <c r="P20" s="126"/>
      <c r="Q20" s="155" t="s">
        <v>325</v>
      </c>
      <c r="R20" s="151">
        <v>0</v>
      </c>
      <c r="S20" s="151">
        <v>0</v>
      </c>
      <c r="T20" s="151">
        <v>0</v>
      </c>
      <c r="U20" s="156">
        <v>46.9</v>
      </c>
    </row>
    <row r="21" spans="1:21" ht="12" customHeight="1">
      <c r="A21" s="158" t="s">
        <v>436</v>
      </c>
      <c r="B21" s="155" t="s">
        <v>326</v>
      </c>
      <c r="C21" s="151">
        <v>23</v>
      </c>
      <c r="D21" s="151">
        <v>1</v>
      </c>
      <c r="E21" s="151">
        <v>3</v>
      </c>
      <c r="F21" s="151">
        <v>3</v>
      </c>
      <c r="G21" s="151">
        <v>1</v>
      </c>
      <c r="H21" s="151">
        <v>1</v>
      </c>
      <c r="I21" s="158" t="s">
        <v>436</v>
      </c>
      <c r="J21" s="155" t="s">
        <v>326</v>
      </c>
      <c r="K21" s="151">
        <v>6</v>
      </c>
      <c r="L21" s="151">
        <v>3</v>
      </c>
      <c r="M21" s="151">
        <v>3</v>
      </c>
      <c r="N21" s="151">
        <v>1</v>
      </c>
      <c r="O21" s="151">
        <v>0</v>
      </c>
      <c r="P21" s="158" t="s">
        <v>436</v>
      </c>
      <c r="Q21" s="155" t="s">
        <v>326</v>
      </c>
      <c r="R21" s="151">
        <v>1</v>
      </c>
      <c r="S21" s="151">
        <v>0</v>
      </c>
      <c r="T21" s="151">
        <v>0</v>
      </c>
      <c r="U21" s="156">
        <v>29.4</v>
      </c>
    </row>
    <row r="22" spans="1:21" ht="12" customHeight="1">
      <c r="A22" s="126"/>
      <c r="B22" s="155" t="s">
        <v>327</v>
      </c>
      <c r="C22" s="151">
        <v>69</v>
      </c>
      <c r="D22" s="151">
        <v>0</v>
      </c>
      <c r="E22" s="151">
        <v>2</v>
      </c>
      <c r="F22" s="151">
        <v>6</v>
      </c>
      <c r="G22" s="151">
        <v>5</v>
      </c>
      <c r="H22" s="151">
        <v>1</v>
      </c>
      <c r="I22" s="126"/>
      <c r="J22" s="155" t="s">
        <v>327</v>
      </c>
      <c r="K22" s="151">
        <v>22</v>
      </c>
      <c r="L22" s="151">
        <v>23</v>
      </c>
      <c r="M22" s="151">
        <v>6</v>
      </c>
      <c r="N22" s="151">
        <v>3</v>
      </c>
      <c r="O22" s="151">
        <v>1</v>
      </c>
      <c r="P22" s="126"/>
      <c r="Q22" s="155" t="s">
        <v>327</v>
      </c>
      <c r="R22" s="151">
        <v>0</v>
      </c>
      <c r="S22" s="151">
        <v>0</v>
      </c>
      <c r="T22" s="151">
        <v>0</v>
      </c>
      <c r="U22" s="156">
        <v>34.200000000000003</v>
      </c>
    </row>
    <row r="23" spans="1:21" ht="12" customHeight="1">
      <c r="A23" s="126"/>
      <c r="B23" s="155" t="s">
        <v>325</v>
      </c>
      <c r="C23" s="151">
        <v>92</v>
      </c>
      <c r="D23" s="151">
        <v>1</v>
      </c>
      <c r="E23" s="151">
        <v>5</v>
      </c>
      <c r="F23" s="151">
        <v>9</v>
      </c>
      <c r="G23" s="151">
        <v>6</v>
      </c>
      <c r="H23" s="151">
        <v>2</v>
      </c>
      <c r="I23" s="126"/>
      <c r="J23" s="155" t="s">
        <v>325</v>
      </c>
      <c r="K23" s="151">
        <v>28</v>
      </c>
      <c r="L23" s="151">
        <v>26</v>
      </c>
      <c r="M23" s="151">
        <v>9</v>
      </c>
      <c r="N23" s="151">
        <v>4</v>
      </c>
      <c r="O23" s="151">
        <v>1</v>
      </c>
      <c r="P23" s="126"/>
      <c r="Q23" s="155" t="s">
        <v>325</v>
      </c>
      <c r="R23" s="151">
        <v>1</v>
      </c>
      <c r="S23" s="151">
        <v>0</v>
      </c>
      <c r="T23" s="151">
        <v>0</v>
      </c>
      <c r="U23" s="156">
        <v>33</v>
      </c>
    </row>
    <row r="24" spans="1:21" ht="12" customHeight="1">
      <c r="A24" s="158" t="s">
        <v>437</v>
      </c>
      <c r="B24" s="155" t="s">
        <v>326</v>
      </c>
      <c r="C24" s="151">
        <v>22</v>
      </c>
      <c r="D24" s="151">
        <v>0</v>
      </c>
      <c r="E24" s="151">
        <v>0</v>
      </c>
      <c r="F24" s="151">
        <v>2</v>
      </c>
      <c r="G24" s="151">
        <v>4</v>
      </c>
      <c r="H24" s="151">
        <v>1</v>
      </c>
      <c r="I24" s="158" t="s">
        <v>437</v>
      </c>
      <c r="J24" s="155" t="s">
        <v>326</v>
      </c>
      <c r="K24" s="151">
        <v>3</v>
      </c>
      <c r="L24" s="151">
        <v>5</v>
      </c>
      <c r="M24" s="151">
        <v>1</v>
      </c>
      <c r="N24" s="151">
        <v>3</v>
      </c>
      <c r="O24" s="151">
        <v>2</v>
      </c>
      <c r="P24" s="158" t="s">
        <v>437</v>
      </c>
      <c r="Q24" s="155" t="s">
        <v>326</v>
      </c>
      <c r="R24" s="151">
        <v>1</v>
      </c>
      <c r="S24" s="151">
        <v>0</v>
      </c>
      <c r="T24" s="151">
        <v>0</v>
      </c>
      <c r="U24" s="156">
        <v>38.9</v>
      </c>
    </row>
    <row r="25" spans="1:21" ht="12" customHeight="1">
      <c r="A25" s="126"/>
      <c r="B25" s="155" t="s">
        <v>327</v>
      </c>
      <c r="C25" s="151">
        <v>75</v>
      </c>
      <c r="D25" s="151">
        <v>1</v>
      </c>
      <c r="E25" s="151">
        <v>1</v>
      </c>
      <c r="F25" s="151">
        <v>1</v>
      </c>
      <c r="G25" s="151">
        <v>3</v>
      </c>
      <c r="H25" s="151">
        <v>1</v>
      </c>
      <c r="I25" s="126"/>
      <c r="J25" s="155" t="s">
        <v>327</v>
      </c>
      <c r="K25" s="151">
        <v>3</v>
      </c>
      <c r="L25" s="151">
        <v>10</v>
      </c>
      <c r="M25" s="151">
        <v>6</v>
      </c>
      <c r="N25" s="151">
        <v>20</v>
      </c>
      <c r="O25" s="151">
        <v>23</v>
      </c>
      <c r="P25" s="126"/>
      <c r="Q25" s="155" t="s">
        <v>327</v>
      </c>
      <c r="R25" s="151">
        <v>6</v>
      </c>
      <c r="S25" s="151">
        <v>0</v>
      </c>
      <c r="T25" s="151">
        <v>0</v>
      </c>
      <c r="U25" s="156">
        <v>55.9</v>
      </c>
    </row>
    <row r="26" spans="1:21" ht="12" customHeight="1">
      <c r="A26" s="126"/>
      <c r="B26" s="155" t="s">
        <v>325</v>
      </c>
      <c r="C26" s="151">
        <v>97</v>
      </c>
      <c r="D26" s="151">
        <v>1</v>
      </c>
      <c r="E26" s="151">
        <v>1</v>
      </c>
      <c r="F26" s="151">
        <v>3</v>
      </c>
      <c r="G26" s="151">
        <v>7</v>
      </c>
      <c r="H26" s="151">
        <v>2</v>
      </c>
      <c r="I26" s="126"/>
      <c r="J26" s="155" t="s">
        <v>325</v>
      </c>
      <c r="K26" s="151">
        <v>6</v>
      </c>
      <c r="L26" s="151">
        <v>15</v>
      </c>
      <c r="M26" s="151">
        <v>7</v>
      </c>
      <c r="N26" s="151">
        <v>23</v>
      </c>
      <c r="O26" s="151">
        <v>25</v>
      </c>
      <c r="P26" s="126"/>
      <c r="Q26" s="155" t="s">
        <v>325</v>
      </c>
      <c r="R26" s="151">
        <v>7</v>
      </c>
      <c r="S26" s="151">
        <v>0</v>
      </c>
      <c r="T26" s="151">
        <v>0</v>
      </c>
      <c r="U26" s="156">
        <v>52.1</v>
      </c>
    </row>
    <row r="27" spans="1:21" ht="12" customHeight="1">
      <c r="A27" s="158" t="s">
        <v>438</v>
      </c>
      <c r="B27" s="155" t="s">
        <v>326</v>
      </c>
      <c r="C27" s="151">
        <v>220</v>
      </c>
      <c r="D27" s="151">
        <v>5</v>
      </c>
      <c r="E27" s="151">
        <v>7</v>
      </c>
      <c r="F27" s="151">
        <v>8</v>
      </c>
      <c r="G27" s="151">
        <v>33</v>
      </c>
      <c r="H27" s="151">
        <v>11</v>
      </c>
      <c r="I27" s="158" t="s">
        <v>438</v>
      </c>
      <c r="J27" s="155" t="s">
        <v>326</v>
      </c>
      <c r="K27" s="151">
        <v>28</v>
      </c>
      <c r="L27" s="151">
        <v>46</v>
      </c>
      <c r="M27" s="151">
        <v>38</v>
      </c>
      <c r="N27" s="151">
        <v>25</v>
      </c>
      <c r="O27" s="151">
        <v>11</v>
      </c>
      <c r="P27" s="158" t="s">
        <v>438</v>
      </c>
      <c r="Q27" s="155" t="s">
        <v>326</v>
      </c>
      <c r="R27" s="151">
        <v>8</v>
      </c>
      <c r="S27" s="151">
        <v>0</v>
      </c>
      <c r="T27" s="151">
        <v>0</v>
      </c>
      <c r="U27" s="156">
        <v>38.5</v>
      </c>
    </row>
    <row r="28" spans="1:21" ht="12" customHeight="1">
      <c r="A28" s="126"/>
      <c r="B28" s="155" t="s">
        <v>327</v>
      </c>
      <c r="C28" s="151">
        <v>323</v>
      </c>
      <c r="D28" s="151">
        <v>4</v>
      </c>
      <c r="E28" s="151">
        <v>3</v>
      </c>
      <c r="F28" s="151">
        <v>9</v>
      </c>
      <c r="G28" s="151">
        <v>21</v>
      </c>
      <c r="H28" s="151">
        <v>8</v>
      </c>
      <c r="I28" s="126"/>
      <c r="J28" s="155" t="s">
        <v>327</v>
      </c>
      <c r="K28" s="151">
        <v>42</v>
      </c>
      <c r="L28" s="151">
        <v>75</v>
      </c>
      <c r="M28" s="151">
        <v>76</v>
      </c>
      <c r="N28" s="151">
        <v>63</v>
      </c>
      <c r="O28" s="151">
        <v>20</v>
      </c>
      <c r="P28" s="126"/>
      <c r="Q28" s="155" t="s">
        <v>327</v>
      </c>
      <c r="R28" s="151">
        <v>0</v>
      </c>
      <c r="S28" s="151">
        <v>2</v>
      </c>
      <c r="T28" s="151">
        <v>0</v>
      </c>
      <c r="U28" s="156">
        <v>44</v>
      </c>
    </row>
    <row r="29" spans="1:21" ht="12" customHeight="1">
      <c r="A29" s="126"/>
      <c r="B29" s="155" t="s">
        <v>325</v>
      </c>
      <c r="C29" s="151">
        <v>543</v>
      </c>
      <c r="D29" s="151">
        <v>9</v>
      </c>
      <c r="E29" s="151">
        <v>10</v>
      </c>
      <c r="F29" s="151">
        <v>17</v>
      </c>
      <c r="G29" s="151">
        <v>54</v>
      </c>
      <c r="H29" s="151">
        <v>19</v>
      </c>
      <c r="I29" s="126"/>
      <c r="J29" s="155" t="s">
        <v>325</v>
      </c>
      <c r="K29" s="151">
        <v>70</v>
      </c>
      <c r="L29" s="151">
        <v>121</v>
      </c>
      <c r="M29" s="151">
        <v>114</v>
      </c>
      <c r="N29" s="151">
        <v>88</v>
      </c>
      <c r="O29" s="151">
        <v>31</v>
      </c>
      <c r="P29" s="126"/>
      <c r="Q29" s="155" t="s">
        <v>325</v>
      </c>
      <c r="R29" s="151">
        <v>8</v>
      </c>
      <c r="S29" s="151">
        <v>2</v>
      </c>
      <c r="T29" s="151">
        <v>0</v>
      </c>
      <c r="U29" s="156">
        <v>41.8</v>
      </c>
    </row>
    <row r="30" spans="1:21" ht="12" customHeight="1">
      <c r="A30" s="158" t="s">
        <v>439</v>
      </c>
      <c r="B30" s="155" t="s">
        <v>326</v>
      </c>
      <c r="C30" s="151">
        <v>1825</v>
      </c>
      <c r="D30" s="151">
        <v>7</v>
      </c>
      <c r="E30" s="151">
        <v>18</v>
      </c>
      <c r="F30" s="151">
        <v>76</v>
      </c>
      <c r="G30" s="151">
        <v>250</v>
      </c>
      <c r="H30" s="151">
        <v>201</v>
      </c>
      <c r="I30" s="158" t="s">
        <v>439</v>
      </c>
      <c r="J30" s="155" t="s">
        <v>326</v>
      </c>
      <c r="K30" s="151">
        <v>379</v>
      </c>
      <c r="L30" s="151">
        <v>445</v>
      </c>
      <c r="M30" s="151">
        <v>293</v>
      </c>
      <c r="N30" s="151">
        <v>94</v>
      </c>
      <c r="O30" s="151">
        <v>35</v>
      </c>
      <c r="P30" s="158" t="s">
        <v>439</v>
      </c>
      <c r="Q30" s="155" t="s">
        <v>326</v>
      </c>
      <c r="R30" s="151">
        <v>25</v>
      </c>
      <c r="S30" s="151">
        <v>2</v>
      </c>
      <c r="T30" s="151">
        <v>0</v>
      </c>
      <c r="U30" s="156">
        <v>35</v>
      </c>
    </row>
    <row r="31" spans="1:21" ht="12" customHeight="1">
      <c r="A31" s="126"/>
      <c r="B31" s="155" t="s">
        <v>327</v>
      </c>
      <c r="C31" s="151">
        <v>1673</v>
      </c>
      <c r="D31" s="151">
        <v>4</v>
      </c>
      <c r="E31" s="151">
        <v>12</v>
      </c>
      <c r="F31" s="151">
        <v>86</v>
      </c>
      <c r="G31" s="151">
        <v>196</v>
      </c>
      <c r="H31" s="151">
        <v>183</v>
      </c>
      <c r="I31" s="126"/>
      <c r="J31" s="155" t="s">
        <v>327</v>
      </c>
      <c r="K31" s="151">
        <v>403</v>
      </c>
      <c r="L31" s="151">
        <v>435</v>
      </c>
      <c r="M31" s="151">
        <v>253</v>
      </c>
      <c r="N31" s="151">
        <v>67</v>
      </c>
      <c r="O31" s="151">
        <v>29</v>
      </c>
      <c r="P31" s="126"/>
      <c r="Q31" s="155" t="s">
        <v>327</v>
      </c>
      <c r="R31" s="151">
        <v>5</v>
      </c>
      <c r="S31" s="151">
        <v>0</v>
      </c>
      <c r="T31" s="151">
        <v>0</v>
      </c>
      <c r="U31" s="156">
        <v>34.1</v>
      </c>
    </row>
    <row r="32" spans="1:21" ht="12" customHeight="1">
      <c r="A32" s="126"/>
      <c r="B32" s="155" t="s">
        <v>325</v>
      </c>
      <c r="C32" s="151">
        <v>3498</v>
      </c>
      <c r="D32" s="151">
        <v>11</v>
      </c>
      <c r="E32" s="151">
        <v>30</v>
      </c>
      <c r="F32" s="151">
        <v>162</v>
      </c>
      <c r="G32" s="151">
        <v>446</v>
      </c>
      <c r="H32" s="151">
        <v>384</v>
      </c>
      <c r="I32" s="126"/>
      <c r="J32" s="155" t="s">
        <v>325</v>
      </c>
      <c r="K32" s="151">
        <v>782</v>
      </c>
      <c r="L32" s="151">
        <v>880</v>
      </c>
      <c r="M32" s="151">
        <v>546</v>
      </c>
      <c r="N32" s="151">
        <v>161</v>
      </c>
      <c r="O32" s="151">
        <v>64</v>
      </c>
      <c r="P32" s="126"/>
      <c r="Q32" s="155" t="s">
        <v>325</v>
      </c>
      <c r="R32" s="151">
        <v>30</v>
      </c>
      <c r="S32" s="151">
        <v>2</v>
      </c>
      <c r="T32" s="151">
        <v>0</v>
      </c>
      <c r="U32" s="156">
        <v>34.5</v>
      </c>
    </row>
    <row r="33" spans="1:21" ht="12" customHeight="1">
      <c r="A33" s="158" t="s">
        <v>440</v>
      </c>
      <c r="B33" s="155" t="s">
        <v>326</v>
      </c>
      <c r="C33" s="151">
        <v>21</v>
      </c>
      <c r="D33" s="151">
        <v>0</v>
      </c>
      <c r="E33" s="151">
        <v>0</v>
      </c>
      <c r="F33" s="151">
        <v>1</v>
      </c>
      <c r="G33" s="151">
        <v>1</v>
      </c>
      <c r="H33" s="151">
        <v>0</v>
      </c>
      <c r="I33" s="158" t="s">
        <v>440</v>
      </c>
      <c r="J33" s="155" t="s">
        <v>326</v>
      </c>
      <c r="K33" s="151">
        <v>1</v>
      </c>
      <c r="L33" s="151">
        <v>6</v>
      </c>
      <c r="M33" s="151">
        <v>4</v>
      </c>
      <c r="N33" s="151">
        <v>5</v>
      </c>
      <c r="O33" s="151">
        <v>3</v>
      </c>
      <c r="P33" s="158" t="s">
        <v>440</v>
      </c>
      <c r="Q33" s="155" t="s">
        <v>326</v>
      </c>
      <c r="R33" s="151">
        <v>0</v>
      </c>
      <c r="S33" s="151">
        <v>0</v>
      </c>
      <c r="T33" s="151">
        <v>0</v>
      </c>
      <c r="U33" s="156">
        <v>47.3</v>
      </c>
    </row>
    <row r="34" spans="1:21" ht="12" customHeight="1">
      <c r="A34" s="126"/>
      <c r="B34" s="155" t="s">
        <v>327</v>
      </c>
      <c r="C34" s="151">
        <v>20</v>
      </c>
      <c r="D34" s="151">
        <v>0</v>
      </c>
      <c r="E34" s="151">
        <v>0</v>
      </c>
      <c r="F34" s="151">
        <v>1</v>
      </c>
      <c r="G34" s="151">
        <v>4</v>
      </c>
      <c r="H34" s="151">
        <v>2</v>
      </c>
      <c r="I34" s="126"/>
      <c r="J34" s="155" t="s">
        <v>327</v>
      </c>
      <c r="K34" s="151">
        <v>1</v>
      </c>
      <c r="L34" s="151">
        <v>1</v>
      </c>
      <c r="M34" s="151">
        <v>7</v>
      </c>
      <c r="N34" s="151">
        <v>2</v>
      </c>
      <c r="O34" s="151">
        <v>2</v>
      </c>
      <c r="P34" s="126"/>
      <c r="Q34" s="155" t="s">
        <v>327</v>
      </c>
      <c r="R34" s="151">
        <v>0</v>
      </c>
      <c r="S34" s="151">
        <v>0</v>
      </c>
      <c r="T34" s="151">
        <v>0</v>
      </c>
      <c r="U34" s="156">
        <v>40.1</v>
      </c>
    </row>
    <row r="35" spans="1:21" ht="12" customHeight="1">
      <c r="A35" s="126"/>
      <c r="B35" s="155" t="s">
        <v>325</v>
      </c>
      <c r="C35" s="151">
        <v>41</v>
      </c>
      <c r="D35" s="151">
        <v>0</v>
      </c>
      <c r="E35" s="151">
        <v>0</v>
      </c>
      <c r="F35" s="151">
        <v>2</v>
      </c>
      <c r="G35" s="151">
        <v>5</v>
      </c>
      <c r="H35" s="151">
        <v>2</v>
      </c>
      <c r="I35" s="126"/>
      <c r="J35" s="155" t="s">
        <v>325</v>
      </c>
      <c r="K35" s="151">
        <v>2</v>
      </c>
      <c r="L35" s="151">
        <v>7</v>
      </c>
      <c r="M35" s="151">
        <v>11</v>
      </c>
      <c r="N35" s="151">
        <v>7</v>
      </c>
      <c r="O35" s="151">
        <v>5</v>
      </c>
      <c r="P35" s="126"/>
      <c r="Q35" s="155" t="s">
        <v>325</v>
      </c>
      <c r="R35" s="151">
        <v>0</v>
      </c>
      <c r="S35" s="151">
        <v>0</v>
      </c>
      <c r="T35" s="151">
        <v>0</v>
      </c>
      <c r="U35" s="156">
        <v>43.8</v>
      </c>
    </row>
    <row r="36" spans="1:21" ht="12" customHeight="1">
      <c r="A36" s="158" t="s">
        <v>441</v>
      </c>
      <c r="B36" s="155" t="s">
        <v>326</v>
      </c>
      <c r="C36" s="151">
        <v>1435</v>
      </c>
      <c r="D36" s="151">
        <v>3</v>
      </c>
      <c r="E36" s="151">
        <v>15</v>
      </c>
      <c r="F36" s="151">
        <v>74</v>
      </c>
      <c r="G36" s="151">
        <v>145</v>
      </c>
      <c r="H36" s="151">
        <v>125</v>
      </c>
      <c r="I36" s="158" t="s">
        <v>441</v>
      </c>
      <c r="J36" s="155" t="s">
        <v>326</v>
      </c>
      <c r="K36" s="151">
        <v>282</v>
      </c>
      <c r="L36" s="151">
        <v>344</v>
      </c>
      <c r="M36" s="151">
        <v>242</v>
      </c>
      <c r="N36" s="151">
        <v>117</v>
      </c>
      <c r="O36" s="151">
        <v>73</v>
      </c>
      <c r="P36" s="158" t="s">
        <v>441</v>
      </c>
      <c r="Q36" s="155" t="s">
        <v>326</v>
      </c>
      <c r="R36" s="151">
        <v>15</v>
      </c>
      <c r="S36" s="151">
        <v>0</v>
      </c>
      <c r="T36" s="151">
        <v>0</v>
      </c>
      <c r="U36" s="156">
        <v>37.6</v>
      </c>
    </row>
    <row r="37" spans="1:21" ht="12" customHeight="1">
      <c r="A37" s="126"/>
      <c r="B37" s="155" t="s">
        <v>327</v>
      </c>
      <c r="C37" s="151">
        <v>1319</v>
      </c>
      <c r="D37" s="151">
        <v>2</v>
      </c>
      <c r="E37" s="151">
        <v>15</v>
      </c>
      <c r="F37" s="151">
        <v>48</v>
      </c>
      <c r="G37" s="151">
        <v>128</v>
      </c>
      <c r="H37" s="151">
        <v>100</v>
      </c>
      <c r="I37" s="126"/>
      <c r="J37" s="155" t="s">
        <v>327</v>
      </c>
      <c r="K37" s="151">
        <v>336</v>
      </c>
      <c r="L37" s="151">
        <v>346</v>
      </c>
      <c r="M37" s="151">
        <v>222</v>
      </c>
      <c r="N37" s="151">
        <v>91</v>
      </c>
      <c r="O37" s="151">
        <v>28</v>
      </c>
      <c r="P37" s="126"/>
      <c r="Q37" s="155" t="s">
        <v>327</v>
      </c>
      <c r="R37" s="151">
        <v>2</v>
      </c>
      <c r="S37" s="151">
        <v>1</v>
      </c>
      <c r="T37" s="151">
        <v>0</v>
      </c>
      <c r="U37" s="156">
        <v>36.1</v>
      </c>
    </row>
    <row r="38" spans="1:21" ht="12" customHeight="1">
      <c r="A38" s="126"/>
      <c r="B38" s="155" t="s">
        <v>325</v>
      </c>
      <c r="C38" s="151">
        <v>2754</v>
      </c>
      <c r="D38" s="151">
        <v>5</v>
      </c>
      <c r="E38" s="151">
        <v>30</v>
      </c>
      <c r="F38" s="151">
        <v>122</v>
      </c>
      <c r="G38" s="151">
        <v>273</v>
      </c>
      <c r="H38" s="151">
        <v>225</v>
      </c>
      <c r="I38" s="126"/>
      <c r="J38" s="155" t="s">
        <v>325</v>
      </c>
      <c r="K38" s="151">
        <v>618</v>
      </c>
      <c r="L38" s="151">
        <v>690</v>
      </c>
      <c r="M38" s="151">
        <v>464</v>
      </c>
      <c r="N38" s="151">
        <v>208</v>
      </c>
      <c r="O38" s="151">
        <v>101</v>
      </c>
      <c r="P38" s="126"/>
      <c r="Q38" s="155" t="s">
        <v>325</v>
      </c>
      <c r="R38" s="151">
        <v>17</v>
      </c>
      <c r="S38" s="151">
        <v>1</v>
      </c>
      <c r="T38" s="151">
        <v>0</v>
      </c>
      <c r="U38" s="156">
        <v>36.799999999999997</v>
      </c>
    </row>
    <row r="39" spans="1:21" ht="12" customHeight="1">
      <c r="A39" s="158" t="s">
        <v>461</v>
      </c>
      <c r="B39" s="155" t="s">
        <v>326</v>
      </c>
      <c r="C39" s="151">
        <v>808</v>
      </c>
      <c r="D39" s="151">
        <v>1</v>
      </c>
      <c r="E39" s="151">
        <v>7</v>
      </c>
      <c r="F39" s="151">
        <v>14</v>
      </c>
      <c r="G39" s="151">
        <v>97</v>
      </c>
      <c r="H39" s="151">
        <v>71</v>
      </c>
      <c r="I39" s="158" t="s">
        <v>461</v>
      </c>
      <c r="J39" s="155" t="s">
        <v>326</v>
      </c>
      <c r="K39" s="151">
        <v>237</v>
      </c>
      <c r="L39" s="151">
        <v>229</v>
      </c>
      <c r="M39" s="151">
        <v>82</v>
      </c>
      <c r="N39" s="151">
        <v>30</v>
      </c>
      <c r="O39" s="151">
        <v>33</v>
      </c>
      <c r="P39" s="158" t="s">
        <v>461</v>
      </c>
      <c r="Q39" s="155" t="s">
        <v>326</v>
      </c>
      <c r="R39" s="151">
        <v>7</v>
      </c>
      <c r="S39" s="151">
        <v>0</v>
      </c>
      <c r="T39" s="151">
        <v>0</v>
      </c>
      <c r="U39" s="156">
        <v>35.200000000000003</v>
      </c>
    </row>
    <row r="40" spans="1:21" ht="12" customHeight="1">
      <c r="A40" s="126"/>
      <c r="B40" s="155" t="s">
        <v>327</v>
      </c>
      <c r="C40" s="151">
        <v>913</v>
      </c>
      <c r="D40" s="151">
        <v>0</v>
      </c>
      <c r="E40" s="151">
        <v>3</v>
      </c>
      <c r="F40" s="151">
        <v>25</v>
      </c>
      <c r="G40" s="151">
        <v>68</v>
      </c>
      <c r="H40" s="151">
        <v>75</v>
      </c>
      <c r="I40" s="126"/>
      <c r="J40" s="155" t="s">
        <v>327</v>
      </c>
      <c r="K40" s="151">
        <v>252</v>
      </c>
      <c r="L40" s="151">
        <v>293</v>
      </c>
      <c r="M40" s="151">
        <v>113</v>
      </c>
      <c r="N40" s="151">
        <v>56</v>
      </c>
      <c r="O40" s="151">
        <v>28</v>
      </c>
      <c r="P40" s="126"/>
      <c r="Q40" s="155" t="s">
        <v>327</v>
      </c>
      <c r="R40" s="151">
        <v>0</v>
      </c>
      <c r="S40" s="151">
        <v>0</v>
      </c>
      <c r="T40" s="151">
        <v>0</v>
      </c>
      <c r="U40" s="156">
        <v>36.6</v>
      </c>
    </row>
    <row r="41" spans="1:21" ht="12" customHeight="1">
      <c r="A41" s="126"/>
      <c r="B41" s="155" t="s">
        <v>325</v>
      </c>
      <c r="C41" s="151">
        <v>1721</v>
      </c>
      <c r="D41" s="151">
        <v>1</v>
      </c>
      <c r="E41" s="151">
        <v>10</v>
      </c>
      <c r="F41" s="151">
        <v>39</v>
      </c>
      <c r="G41" s="151">
        <v>165</v>
      </c>
      <c r="H41" s="151">
        <v>146</v>
      </c>
      <c r="I41" s="126"/>
      <c r="J41" s="155" t="s">
        <v>325</v>
      </c>
      <c r="K41" s="151">
        <v>489</v>
      </c>
      <c r="L41" s="151">
        <v>522</v>
      </c>
      <c r="M41" s="151">
        <v>195</v>
      </c>
      <c r="N41" s="151">
        <v>86</v>
      </c>
      <c r="O41" s="151">
        <v>61</v>
      </c>
      <c r="P41" s="126"/>
      <c r="Q41" s="155" t="s">
        <v>325</v>
      </c>
      <c r="R41" s="151">
        <v>7</v>
      </c>
      <c r="S41" s="151">
        <v>0</v>
      </c>
      <c r="T41" s="151">
        <v>0</v>
      </c>
      <c r="U41" s="156">
        <v>35.9</v>
      </c>
    </row>
    <row r="42" spans="1:21" ht="12" customHeight="1">
      <c r="A42" s="158" t="s">
        <v>432</v>
      </c>
      <c r="B42" s="155" t="s">
        <v>326</v>
      </c>
      <c r="C42" s="151">
        <v>57</v>
      </c>
      <c r="D42" s="151">
        <v>2</v>
      </c>
      <c r="E42" s="151">
        <v>2</v>
      </c>
      <c r="F42" s="151">
        <v>2</v>
      </c>
      <c r="G42" s="151">
        <v>10</v>
      </c>
      <c r="H42" s="151">
        <v>12</v>
      </c>
      <c r="I42" s="158" t="s">
        <v>432</v>
      </c>
      <c r="J42" s="155" t="s">
        <v>326</v>
      </c>
      <c r="K42" s="151">
        <v>17</v>
      </c>
      <c r="L42" s="151">
        <v>4</v>
      </c>
      <c r="M42" s="151">
        <v>4</v>
      </c>
      <c r="N42" s="151">
        <v>2</v>
      </c>
      <c r="O42" s="151">
        <v>2</v>
      </c>
      <c r="P42" s="158" t="s">
        <v>432</v>
      </c>
      <c r="Q42" s="155" t="s">
        <v>326</v>
      </c>
      <c r="R42" s="151">
        <v>0</v>
      </c>
      <c r="S42" s="151">
        <v>0</v>
      </c>
      <c r="T42" s="151">
        <v>0</v>
      </c>
      <c r="U42" s="156">
        <v>28</v>
      </c>
    </row>
    <row r="43" spans="1:21" ht="12" customHeight="1">
      <c r="A43" s="126"/>
      <c r="B43" s="155" t="s">
        <v>327</v>
      </c>
      <c r="C43" s="151">
        <v>144</v>
      </c>
      <c r="D43" s="151">
        <v>0</v>
      </c>
      <c r="E43" s="151">
        <v>3</v>
      </c>
      <c r="F43" s="151">
        <v>4</v>
      </c>
      <c r="G43" s="151">
        <v>8</v>
      </c>
      <c r="H43" s="151">
        <v>4</v>
      </c>
      <c r="I43" s="126"/>
      <c r="J43" s="155" t="s">
        <v>327</v>
      </c>
      <c r="K43" s="151">
        <v>69</v>
      </c>
      <c r="L43" s="151">
        <v>41</v>
      </c>
      <c r="M43" s="151">
        <v>11</v>
      </c>
      <c r="N43" s="151">
        <v>3</v>
      </c>
      <c r="O43" s="151">
        <v>1</v>
      </c>
      <c r="P43" s="126"/>
      <c r="Q43" s="155" t="s">
        <v>327</v>
      </c>
      <c r="R43" s="151">
        <v>0</v>
      </c>
      <c r="S43" s="151">
        <v>0</v>
      </c>
      <c r="T43" s="151">
        <v>0</v>
      </c>
      <c r="U43" s="156">
        <v>33.299999999999997</v>
      </c>
    </row>
    <row r="44" spans="1:21" ht="12" customHeight="1">
      <c r="A44" s="126"/>
      <c r="B44" s="155" t="s">
        <v>325</v>
      </c>
      <c r="C44" s="151">
        <v>201</v>
      </c>
      <c r="D44" s="151">
        <v>2</v>
      </c>
      <c r="E44" s="151">
        <v>5</v>
      </c>
      <c r="F44" s="151">
        <v>6</v>
      </c>
      <c r="G44" s="151">
        <v>18</v>
      </c>
      <c r="H44" s="151">
        <v>16</v>
      </c>
      <c r="I44" s="126"/>
      <c r="J44" s="155" t="s">
        <v>325</v>
      </c>
      <c r="K44" s="151">
        <v>86</v>
      </c>
      <c r="L44" s="151">
        <v>45</v>
      </c>
      <c r="M44" s="151">
        <v>15</v>
      </c>
      <c r="N44" s="151">
        <v>5</v>
      </c>
      <c r="O44" s="151">
        <v>3</v>
      </c>
      <c r="P44" s="126"/>
      <c r="Q44" s="155" t="s">
        <v>325</v>
      </c>
      <c r="R44" s="151">
        <v>0</v>
      </c>
      <c r="S44" s="151">
        <v>0</v>
      </c>
      <c r="T44" s="151">
        <v>0</v>
      </c>
      <c r="U44" s="156">
        <v>31.8</v>
      </c>
    </row>
    <row r="45" spans="1:21" ht="12" customHeight="1">
      <c r="A45" s="158" t="s">
        <v>442</v>
      </c>
      <c r="B45" s="155" t="s">
        <v>326</v>
      </c>
      <c r="C45" s="151">
        <v>94</v>
      </c>
      <c r="D45" s="151">
        <v>3</v>
      </c>
      <c r="E45" s="151">
        <v>7</v>
      </c>
      <c r="F45" s="151">
        <v>6</v>
      </c>
      <c r="G45" s="151">
        <v>33</v>
      </c>
      <c r="H45" s="151">
        <v>19</v>
      </c>
      <c r="I45" s="158" t="s">
        <v>442</v>
      </c>
      <c r="J45" s="155" t="s">
        <v>326</v>
      </c>
      <c r="K45" s="151">
        <v>16</v>
      </c>
      <c r="L45" s="151">
        <v>8</v>
      </c>
      <c r="M45" s="151">
        <v>1</v>
      </c>
      <c r="N45" s="151">
        <v>0</v>
      </c>
      <c r="O45" s="151">
        <v>0</v>
      </c>
      <c r="P45" s="158" t="s">
        <v>442</v>
      </c>
      <c r="Q45" s="155" t="s">
        <v>326</v>
      </c>
      <c r="R45" s="151">
        <v>1</v>
      </c>
      <c r="S45" s="151">
        <v>0</v>
      </c>
      <c r="T45" s="151">
        <v>0</v>
      </c>
      <c r="U45" s="156">
        <v>22</v>
      </c>
    </row>
    <row r="46" spans="1:21" ht="12" customHeight="1">
      <c r="A46" s="126"/>
      <c r="B46" s="155" t="s">
        <v>327</v>
      </c>
      <c r="C46" s="151">
        <v>269</v>
      </c>
      <c r="D46" s="151">
        <v>2</v>
      </c>
      <c r="E46" s="151">
        <v>3</v>
      </c>
      <c r="F46" s="151">
        <v>10</v>
      </c>
      <c r="G46" s="151">
        <v>23</v>
      </c>
      <c r="H46" s="151">
        <v>19</v>
      </c>
      <c r="I46" s="126"/>
      <c r="J46" s="155" t="s">
        <v>327</v>
      </c>
      <c r="K46" s="151">
        <v>75</v>
      </c>
      <c r="L46" s="151">
        <v>106</v>
      </c>
      <c r="M46" s="151">
        <v>27</v>
      </c>
      <c r="N46" s="151">
        <v>3</v>
      </c>
      <c r="O46" s="151">
        <v>1</v>
      </c>
      <c r="P46" s="126"/>
      <c r="Q46" s="155" t="s">
        <v>327</v>
      </c>
      <c r="R46" s="151">
        <v>0</v>
      </c>
      <c r="S46" s="151">
        <v>0</v>
      </c>
      <c r="T46" s="151">
        <v>0</v>
      </c>
      <c r="U46" s="156">
        <v>33.799999999999997</v>
      </c>
    </row>
    <row r="47" spans="1:21" ht="12" customHeight="1">
      <c r="A47" s="126"/>
      <c r="B47" s="155" t="s">
        <v>325</v>
      </c>
      <c r="C47" s="151">
        <v>363</v>
      </c>
      <c r="D47" s="151">
        <v>5</v>
      </c>
      <c r="E47" s="151">
        <v>10</v>
      </c>
      <c r="F47" s="151">
        <v>16</v>
      </c>
      <c r="G47" s="151">
        <v>56</v>
      </c>
      <c r="H47" s="151">
        <v>38</v>
      </c>
      <c r="I47" s="126"/>
      <c r="J47" s="155" t="s">
        <v>325</v>
      </c>
      <c r="K47" s="151">
        <v>91</v>
      </c>
      <c r="L47" s="151">
        <v>114</v>
      </c>
      <c r="M47" s="151">
        <v>28</v>
      </c>
      <c r="N47" s="151">
        <v>3</v>
      </c>
      <c r="O47" s="151">
        <v>1</v>
      </c>
      <c r="P47" s="126"/>
      <c r="Q47" s="155" t="s">
        <v>325</v>
      </c>
      <c r="R47" s="151">
        <v>1</v>
      </c>
      <c r="S47" s="151">
        <v>0</v>
      </c>
      <c r="T47" s="151">
        <v>0</v>
      </c>
      <c r="U47" s="156">
        <v>30.8</v>
      </c>
    </row>
    <row r="48" spans="1:21" ht="12" customHeight="1">
      <c r="A48" s="158" t="s">
        <v>443</v>
      </c>
      <c r="B48" s="155" t="s">
        <v>326</v>
      </c>
      <c r="C48" s="151">
        <v>10</v>
      </c>
      <c r="D48" s="151">
        <v>0</v>
      </c>
      <c r="E48" s="151">
        <v>0</v>
      </c>
      <c r="F48" s="151">
        <v>0</v>
      </c>
      <c r="G48" s="151">
        <v>0</v>
      </c>
      <c r="H48" s="151">
        <v>0</v>
      </c>
      <c r="I48" s="158" t="s">
        <v>443</v>
      </c>
      <c r="J48" s="155" t="s">
        <v>326</v>
      </c>
      <c r="K48" s="151">
        <v>2</v>
      </c>
      <c r="L48" s="151">
        <v>2</v>
      </c>
      <c r="M48" s="151">
        <v>3</v>
      </c>
      <c r="N48" s="151">
        <v>1</v>
      </c>
      <c r="O48" s="151">
        <v>1</v>
      </c>
      <c r="P48" s="158" t="s">
        <v>443</v>
      </c>
      <c r="Q48" s="155" t="s">
        <v>326</v>
      </c>
      <c r="R48" s="151">
        <v>1</v>
      </c>
      <c r="S48" s="151">
        <v>0</v>
      </c>
      <c r="T48" s="151">
        <v>0</v>
      </c>
      <c r="U48" s="156">
        <v>50.1</v>
      </c>
    </row>
    <row r="49" spans="1:21" ht="12" customHeight="1">
      <c r="A49" s="126"/>
      <c r="B49" s="155" t="s">
        <v>327</v>
      </c>
      <c r="C49" s="151">
        <v>20</v>
      </c>
      <c r="D49" s="151">
        <v>0</v>
      </c>
      <c r="E49" s="151">
        <v>0</v>
      </c>
      <c r="F49" s="151">
        <v>0</v>
      </c>
      <c r="G49" s="151">
        <v>1</v>
      </c>
      <c r="H49" s="151">
        <v>0</v>
      </c>
      <c r="I49" s="126"/>
      <c r="J49" s="155" t="s">
        <v>327</v>
      </c>
      <c r="K49" s="151">
        <v>2</v>
      </c>
      <c r="L49" s="151">
        <v>4</v>
      </c>
      <c r="M49" s="151">
        <v>4</v>
      </c>
      <c r="N49" s="151">
        <v>7</v>
      </c>
      <c r="O49" s="151">
        <v>2</v>
      </c>
      <c r="P49" s="126"/>
      <c r="Q49" s="155" t="s">
        <v>327</v>
      </c>
      <c r="R49" s="151">
        <v>0</v>
      </c>
      <c r="S49" s="151">
        <v>0</v>
      </c>
      <c r="T49" s="151">
        <v>0</v>
      </c>
      <c r="U49" s="156">
        <v>50.1</v>
      </c>
    </row>
    <row r="50" spans="1:21" ht="12" customHeight="1">
      <c r="A50" s="126"/>
      <c r="B50" s="155" t="s">
        <v>325</v>
      </c>
      <c r="C50" s="151">
        <v>30</v>
      </c>
      <c r="D50" s="151">
        <v>0</v>
      </c>
      <c r="E50" s="151">
        <v>0</v>
      </c>
      <c r="F50" s="151">
        <v>0</v>
      </c>
      <c r="G50" s="151">
        <v>1</v>
      </c>
      <c r="H50" s="151">
        <v>0</v>
      </c>
      <c r="I50" s="126"/>
      <c r="J50" s="155" t="s">
        <v>325</v>
      </c>
      <c r="K50" s="151">
        <v>4</v>
      </c>
      <c r="L50" s="151">
        <v>6</v>
      </c>
      <c r="M50" s="151">
        <v>7</v>
      </c>
      <c r="N50" s="151">
        <v>8</v>
      </c>
      <c r="O50" s="151">
        <v>3</v>
      </c>
      <c r="P50" s="126"/>
      <c r="Q50" s="155" t="s">
        <v>325</v>
      </c>
      <c r="R50" s="151">
        <v>1</v>
      </c>
      <c r="S50" s="151">
        <v>0</v>
      </c>
      <c r="T50" s="151">
        <v>0</v>
      </c>
      <c r="U50" s="156">
        <v>50.1</v>
      </c>
    </row>
    <row r="51" spans="1:21" ht="12" customHeight="1">
      <c r="A51" s="158" t="s">
        <v>444</v>
      </c>
      <c r="B51" s="155" t="s">
        <v>326</v>
      </c>
      <c r="C51" s="151">
        <v>2</v>
      </c>
      <c r="D51" s="151">
        <v>0</v>
      </c>
      <c r="E51" s="151">
        <v>0</v>
      </c>
      <c r="F51" s="151">
        <v>0</v>
      </c>
      <c r="G51" s="151">
        <v>0</v>
      </c>
      <c r="H51" s="151">
        <v>1</v>
      </c>
      <c r="I51" s="158" t="s">
        <v>444</v>
      </c>
      <c r="J51" s="155" t="s">
        <v>326</v>
      </c>
      <c r="K51" s="151">
        <v>0</v>
      </c>
      <c r="L51" s="151">
        <v>1</v>
      </c>
      <c r="M51" s="151">
        <v>0</v>
      </c>
      <c r="N51" s="151">
        <v>0</v>
      </c>
      <c r="O51" s="151">
        <v>0</v>
      </c>
      <c r="P51" s="158" t="s">
        <v>444</v>
      </c>
      <c r="Q51" s="155" t="s">
        <v>326</v>
      </c>
      <c r="R51" s="151">
        <v>0</v>
      </c>
      <c r="S51" s="151">
        <v>0</v>
      </c>
      <c r="T51" s="151">
        <v>0</v>
      </c>
      <c r="U51" s="260">
        <v>34</v>
      </c>
    </row>
    <row r="52" spans="1:21" ht="12" customHeight="1">
      <c r="A52" s="126"/>
      <c r="B52" s="155" t="s">
        <v>327</v>
      </c>
      <c r="C52" s="151">
        <v>2</v>
      </c>
      <c r="D52" s="151">
        <v>0</v>
      </c>
      <c r="E52" s="151">
        <v>0</v>
      </c>
      <c r="F52" s="151">
        <v>0</v>
      </c>
      <c r="G52" s="151">
        <v>0</v>
      </c>
      <c r="H52" s="151">
        <v>0</v>
      </c>
      <c r="I52" s="126"/>
      <c r="J52" s="155" t="s">
        <v>327</v>
      </c>
      <c r="K52" s="151">
        <v>0</v>
      </c>
      <c r="L52" s="151">
        <v>0</v>
      </c>
      <c r="M52" s="151">
        <v>0</v>
      </c>
      <c r="N52" s="151">
        <v>0</v>
      </c>
      <c r="O52" s="151">
        <v>2</v>
      </c>
      <c r="P52" s="126"/>
      <c r="Q52" s="155" t="s">
        <v>327</v>
      </c>
      <c r="R52" s="151">
        <v>0</v>
      </c>
      <c r="S52" s="151">
        <v>0</v>
      </c>
      <c r="T52" s="151">
        <v>0</v>
      </c>
      <c r="U52" s="156">
        <v>69.5</v>
      </c>
    </row>
    <row r="53" spans="1:21" ht="12" customHeight="1">
      <c r="A53" s="126"/>
      <c r="B53" s="155" t="s">
        <v>325</v>
      </c>
      <c r="C53" s="151">
        <v>4</v>
      </c>
      <c r="D53" s="151">
        <v>0</v>
      </c>
      <c r="E53" s="151">
        <v>0</v>
      </c>
      <c r="F53" s="151">
        <v>0</v>
      </c>
      <c r="G53" s="151">
        <v>0</v>
      </c>
      <c r="H53" s="151">
        <v>1</v>
      </c>
      <c r="I53" s="126"/>
      <c r="J53" s="155" t="s">
        <v>325</v>
      </c>
      <c r="K53" s="151">
        <v>0</v>
      </c>
      <c r="L53" s="151">
        <v>1</v>
      </c>
      <c r="M53" s="151">
        <v>0</v>
      </c>
      <c r="N53" s="151">
        <v>0</v>
      </c>
      <c r="O53" s="151">
        <v>2</v>
      </c>
      <c r="P53" s="126"/>
      <c r="Q53" s="155" t="s">
        <v>325</v>
      </c>
      <c r="R53" s="151">
        <v>0</v>
      </c>
      <c r="S53" s="151">
        <v>0</v>
      </c>
      <c r="T53" s="151">
        <v>0</v>
      </c>
      <c r="U53" s="156">
        <v>51.8</v>
      </c>
    </row>
    <row r="54" spans="1:21" ht="12" customHeight="1">
      <c r="A54" s="158" t="s">
        <v>445</v>
      </c>
      <c r="B54" s="155" t="s">
        <v>326</v>
      </c>
      <c r="C54" s="151">
        <v>355</v>
      </c>
      <c r="D54" s="151">
        <v>6</v>
      </c>
      <c r="E54" s="151">
        <v>8</v>
      </c>
      <c r="F54" s="151">
        <v>11</v>
      </c>
      <c r="G54" s="151">
        <v>17</v>
      </c>
      <c r="H54" s="151">
        <v>12</v>
      </c>
      <c r="I54" s="158" t="s">
        <v>445</v>
      </c>
      <c r="J54" s="155" t="s">
        <v>326</v>
      </c>
      <c r="K54" s="151">
        <v>22</v>
      </c>
      <c r="L54" s="151">
        <v>55</v>
      </c>
      <c r="M54" s="151">
        <v>84</v>
      </c>
      <c r="N54" s="151">
        <v>68</v>
      </c>
      <c r="O54" s="151">
        <v>55</v>
      </c>
      <c r="P54" s="158" t="s">
        <v>445</v>
      </c>
      <c r="Q54" s="155" t="s">
        <v>326</v>
      </c>
      <c r="R54" s="151">
        <v>13</v>
      </c>
      <c r="S54" s="151">
        <v>4</v>
      </c>
      <c r="T54" s="151">
        <v>0</v>
      </c>
      <c r="U54" s="156">
        <v>48.5</v>
      </c>
    </row>
    <row r="55" spans="1:21" ht="12" customHeight="1">
      <c r="A55" s="126"/>
      <c r="B55" s="155" t="s">
        <v>327</v>
      </c>
      <c r="C55" s="151">
        <v>305</v>
      </c>
      <c r="D55" s="151">
        <v>6</v>
      </c>
      <c r="E55" s="151">
        <v>5</v>
      </c>
      <c r="F55" s="151">
        <v>11</v>
      </c>
      <c r="G55" s="151">
        <v>9</v>
      </c>
      <c r="H55" s="151">
        <v>8</v>
      </c>
      <c r="I55" s="126"/>
      <c r="J55" s="155" t="s">
        <v>327</v>
      </c>
      <c r="K55" s="151">
        <v>21</v>
      </c>
      <c r="L55" s="151">
        <v>56</v>
      </c>
      <c r="M55" s="151">
        <v>67</v>
      </c>
      <c r="N55" s="151">
        <v>69</v>
      </c>
      <c r="O55" s="151">
        <v>44</v>
      </c>
      <c r="P55" s="126"/>
      <c r="Q55" s="155" t="s">
        <v>327</v>
      </c>
      <c r="R55" s="151">
        <v>4</v>
      </c>
      <c r="S55" s="151">
        <v>4</v>
      </c>
      <c r="T55" s="151">
        <v>1</v>
      </c>
      <c r="U55" s="156">
        <v>48.4</v>
      </c>
    </row>
    <row r="56" spans="1:21" ht="12" customHeight="1">
      <c r="A56" s="126"/>
      <c r="B56" s="155" t="s">
        <v>325</v>
      </c>
      <c r="C56" s="151">
        <v>660</v>
      </c>
      <c r="D56" s="151">
        <v>12</v>
      </c>
      <c r="E56" s="151">
        <v>13</v>
      </c>
      <c r="F56" s="151">
        <v>22</v>
      </c>
      <c r="G56" s="151">
        <v>26</v>
      </c>
      <c r="H56" s="151">
        <v>20</v>
      </c>
      <c r="I56" s="126"/>
      <c r="J56" s="155" t="s">
        <v>325</v>
      </c>
      <c r="K56" s="151">
        <v>43</v>
      </c>
      <c r="L56" s="151">
        <v>111</v>
      </c>
      <c r="M56" s="151">
        <v>151</v>
      </c>
      <c r="N56" s="151">
        <v>137</v>
      </c>
      <c r="O56" s="151">
        <v>99</v>
      </c>
      <c r="P56" s="126"/>
      <c r="Q56" s="155" t="s">
        <v>325</v>
      </c>
      <c r="R56" s="151">
        <v>17</v>
      </c>
      <c r="S56" s="151">
        <v>8</v>
      </c>
      <c r="T56" s="151">
        <v>1</v>
      </c>
      <c r="U56" s="156">
        <v>48.4</v>
      </c>
    </row>
    <row r="57" spans="1:21" ht="12" customHeight="1">
      <c r="A57" s="158" t="s">
        <v>446</v>
      </c>
      <c r="B57" s="155" t="s">
        <v>326</v>
      </c>
      <c r="C57" s="151">
        <v>141</v>
      </c>
      <c r="D57" s="151">
        <v>2</v>
      </c>
      <c r="E57" s="151">
        <v>2</v>
      </c>
      <c r="F57" s="151">
        <v>6</v>
      </c>
      <c r="G57" s="151">
        <v>9</v>
      </c>
      <c r="H57" s="151">
        <v>7</v>
      </c>
      <c r="I57" s="158" t="s">
        <v>446</v>
      </c>
      <c r="J57" s="155" t="s">
        <v>326</v>
      </c>
      <c r="K57" s="151">
        <v>17</v>
      </c>
      <c r="L57" s="151">
        <v>28</v>
      </c>
      <c r="M57" s="151">
        <v>30</v>
      </c>
      <c r="N57" s="151">
        <v>17</v>
      </c>
      <c r="O57" s="151">
        <v>17</v>
      </c>
      <c r="P57" s="158" t="s">
        <v>446</v>
      </c>
      <c r="Q57" s="155" t="s">
        <v>326</v>
      </c>
      <c r="R57" s="151">
        <v>5</v>
      </c>
      <c r="S57" s="151">
        <v>1</v>
      </c>
      <c r="T57" s="151">
        <v>0</v>
      </c>
      <c r="U57" s="156">
        <v>44.2</v>
      </c>
    </row>
    <row r="58" spans="1:21" ht="12" customHeight="1">
      <c r="A58" s="126"/>
      <c r="B58" s="155" t="s">
        <v>327</v>
      </c>
      <c r="C58" s="151">
        <v>104</v>
      </c>
      <c r="D58" s="151">
        <v>2</v>
      </c>
      <c r="E58" s="151">
        <v>2</v>
      </c>
      <c r="F58" s="151">
        <v>3</v>
      </c>
      <c r="G58" s="151">
        <v>9</v>
      </c>
      <c r="H58" s="151">
        <v>5</v>
      </c>
      <c r="I58" s="126"/>
      <c r="J58" s="155" t="s">
        <v>327</v>
      </c>
      <c r="K58" s="151">
        <v>22</v>
      </c>
      <c r="L58" s="151">
        <v>22</v>
      </c>
      <c r="M58" s="151">
        <v>13</v>
      </c>
      <c r="N58" s="151">
        <v>11</v>
      </c>
      <c r="O58" s="151">
        <v>14</v>
      </c>
      <c r="P58" s="126"/>
      <c r="Q58" s="155" t="s">
        <v>327</v>
      </c>
      <c r="R58" s="151">
        <v>1</v>
      </c>
      <c r="S58" s="151">
        <v>0</v>
      </c>
      <c r="T58" s="151">
        <v>0</v>
      </c>
      <c r="U58" s="156">
        <v>40.799999999999997</v>
      </c>
    </row>
    <row r="59" spans="1:21" ht="12" customHeight="1">
      <c r="A59" s="126"/>
      <c r="B59" s="155" t="s">
        <v>325</v>
      </c>
      <c r="C59" s="151">
        <v>245</v>
      </c>
      <c r="D59" s="151">
        <v>4</v>
      </c>
      <c r="E59" s="151">
        <v>4</v>
      </c>
      <c r="F59" s="151">
        <v>9</v>
      </c>
      <c r="G59" s="151">
        <v>18</v>
      </c>
      <c r="H59" s="151">
        <v>12</v>
      </c>
      <c r="I59" s="126"/>
      <c r="J59" s="155" t="s">
        <v>325</v>
      </c>
      <c r="K59" s="151">
        <v>39</v>
      </c>
      <c r="L59" s="151">
        <v>50</v>
      </c>
      <c r="M59" s="151">
        <v>43</v>
      </c>
      <c r="N59" s="151">
        <v>28</v>
      </c>
      <c r="O59" s="151">
        <v>31</v>
      </c>
      <c r="P59" s="126"/>
      <c r="Q59" s="155" t="s">
        <v>325</v>
      </c>
      <c r="R59" s="151">
        <v>6</v>
      </c>
      <c r="S59" s="151">
        <v>1</v>
      </c>
      <c r="T59" s="151">
        <v>0</v>
      </c>
      <c r="U59" s="156">
        <v>42.7</v>
      </c>
    </row>
    <row r="60" spans="1:21" ht="12" customHeight="1">
      <c r="A60" s="158" t="s">
        <v>447</v>
      </c>
      <c r="B60" s="155" t="s">
        <v>326</v>
      </c>
      <c r="C60" s="151">
        <v>1501</v>
      </c>
      <c r="D60" s="151">
        <v>43</v>
      </c>
      <c r="E60" s="151">
        <v>59</v>
      </c>
      <c r="F60" s="151">
        <v>93</v>
      </c>
      <c r="G60" s="151">
        <v>233</v>
      </c>
      <c r="H60" s="151">
        <v>183</v>
      </c>
      <c r="I60" s="158" t="s">
        <v>447</v>
      </c>
      <c r="J60" s="155" t="s">
        <v>326</v>
      </c>
      <c r="K60" s="151">
        <v>326</v>
      </c>
      <c r="L60" s="151">
        <v>296</v>
      </c>
      <c r="M60" s="151">
        <v>144</v>
      </c>
      <c r="N60" s="151">
        <v>95</v>
      </c>
      <c r="O60" s="151">
        <v>26</v>
      </c>
      <c r="P60" s="158" t="s">
        <v>447</v>
      </c>
      <c r="Q60" s="155" t="s">
        <v>326</v>
      </c>
      <c r="R60" s="151">
        <v>2</v>
      </c>
      <c r="S60" s="151">
        <v>1</v>
      </c>
      <c r="T60" s="151">
        <v>0</v>
      </c>
      <c r="U60" s="156">
        <v>30.9</v>
      </c>
    </row>
    <row r="61" spans="1:21" ht="12" customHeight="1">
      <c r="A61" s="126"/>
      <c r="B61" s="155" t="s">
        <v>327</v>
      </c>
      <c r="C61" s="151">
        <v>3961</v>
      </c>
      <c r="D61" s="151">
        <v>44</v>
      </c>
      <c r="E61" s="151">
        <v>59</v>
      </c>
      <c r="F61" s="151">
        <v>87</v>
      </c>
      <c r="G61" s="151">
        <v>236</v>
      </c>
      <c r="H61" s="151">
        <v>175</v>
      </c>
      <c r="I61" s="126"/>
      <c r="J61" s="155" t="s">
        <v>327</v>
      </c>
      <c r="K61" s="151">
        <v>1145</v>
      </c>
      <c r="L61" s="151">
        <v>1409</v>
      </c>
      <c r="M61" s="151">
        <v>538</v>
      </c>
      <c r="N61" s="151">
        <v>213</v>
      </c>
      <c r="O61" s="151">
        <v>49</v>
      </c>
      <c r="P61" s="126"/>
      <c r="Q61" s="155" t="s">
        <v>327</v>
      </c>
      <c r="R61" s="151">
        <v>6</v>
      </c>
      <c r="S61" s="151">
        <v>0</v>
      </c>
      <c r="T61" s="151">
        <v>0</v>
      </c>
      <c r="U61" s="156">
        <v>36.4</v>
      </c>
    </row>
    <row r="62" spans="1:21" ht="12" customHeight="1">
      <c r="A62" s="126"/>
      <c r="B62" s="155" t="s">
        <v>325</v>
      </c>
      <c r="C62" s="151">
        <v>5462</v>
      </c>
      <c r="D62" s="151">
        <v>87</v>
      </c>
      <c r="E62" s="151">
        <v>118</v>
      </c>
      <c r="F62" s="151">
        <v>180</v>
      </c>
      <c r="G62" s="151">
        <v>469</v>
      </c>
      <c r="H62" s="151">
        <v>358</v>
      </c>
      <c r="I62" s="126"/>
      <c r="J62" s="155" t="s">
        <v>325</v>
      </c>
      <c r="K62" s="151">
        <v>1471</v>
      </c>
      <c r="L62" s="151">
        <v>1705</v>
      </c>
      <c r="M62" s="151">
        <v>682</v>
      </c>
      <c r="N62" s="151">
        <v>308</v>
      </c>
      <c r="O62" s="151">
        <v>75</v>
      </c>
      <c r="P62" s="126"/>
      <c r="Q62" s="155" t="s">
        <v>325</v>
      </c>
      <c r="R62" s="151">
        <v>8</v>
      </c>
      <c r="S62" s="151">
        <v>1</v>
      </c>
      <c r="T62" s="151">
        <v>0</v>
      </c>
      <c r="U62" s="156">
        <v>34.9</v>
      </c>
    </row>
    <row r="63" spans="1:21" ht="21.75" customHeight="1">
      <c r="A63" s="158" t="s">
        <v>448</v>
      </c>
      <c r="B63" s="155" t="s">
        <v>326</v>
      </c>
      <c r="C63" s="151">
        <v>266</v>
      </c>
      <c r="D63" s="151">
        <v>1</v>
      </c>
      <c r="E63" s="151">
        <v>6</v>
      </c>
      <c r="F63" s="151">
        <v>16</v>
      </c>
      <c r="G63" s="151">
        <v>33</v>
      </c>
      <c r="H63" s="151">
        <v>30</v>
      </c>
      <c r="I63" s="158" t="s">
        <v>448</v>
      </c>
      <c r="J63" s="155" t="s">
        <v>326</v>
      </c>
      <c r="K63" s="151">
        <v>40</v>
      </c>
      <c r="L63" s="151">
        <v>77</v>
      </c>
      <c r="M63" s="151">
        <v>42</v>
      </c>
      <c r="N63" s="151">
        <v>12</v>
      </c>
      <c r="O63" s="151">
        <v>6</v>
      </c>
      <c r="P63" s="158" t="s">
        <v>448</v>
      </c>
      <c r="Q63" s="155" t="s">
        <v>326</v>
      </c>
      <c r="R63" s="151">
        <v>3</v>
      </c>
      <c r="S63" s="151">
        <v>0</v>
      </c>
      <c r="T63" s="151">
        <v>0</v>
      </c>
      <c r="U63" s="156">
        <v>34.5</v>
      </c>
    </row>
    <row r="64" spans="1:21" ht="12" customHeight="1">
      <c r="A64" s="126"/>
      <c r="B64" s="155" t="s">
        <v>327</v>
      </c>
      <c r="C64" s="151">
        <v>244</v>
      </c>
      <c r="D64" s="151">
        <v>1</v>
      </c>
      <c r="E64" s="151">
        <v>10</v>
      </c>
      <c r="F64" s="151">
        <v>11</v>
      </c>
      <c r="G64" s="151">
        <v>34</v>
      </c>
      <c r="H64" s="151">
        <v>28</v>
      </c>
      <c r="I64" s="126"/>
      <c r="J64" s="155" t="s">
        <v>327</v>
      </c>
      <c r="K64" s="151">
        <v>48</v>
      </c>
      <c r="L64" s="151">
        <v>55</v>
      </c>
      <c r="M64" s="151">
        <v>38</v>
      </c>
      <c r="N64" s="151">
        <v>12</v>
      </c>
      <c r="O64" s="151">
        <v>6</v>
      </c>
      <c r="P64" s="126"/>
      <c r="Q64" s="155" t="s">
        <v>327</v>
      </c>
      <c r="R64" s="151">
        <v>1</v>
      </c>
      <c r="S64" s="151">
        <v>0</v>
      </c>
      <c r="T64" s="151">
        <v>0</v>
      </c>
      <c r="U64" s="156">
        <v>33.5</v>
      </c>
    </row>
    <row r="65" spans="1:21" ht="12" customHeight="1">
      <c r="A65" s="126"/>
      <c r="B65" s="155" t="s">
        <v>325</v>
      </c>
      <c r="C65" s="151">
        <v>510</v>
      </c>
      <c r="D65" s="151">
        <v>2</v>
      </c>
      <c r="E65" s="151">
        <v>16</v>
      </c>
      <c r="F65" s="151">
        <v>27</v>
      </c>
      <c r="G65" s="151">
        <v>67</v>
      </c>
      <c r="H65" s="151">
        <v>58</v>
      </c>
      <c r="I65" s="126"/>
      <c r="J65" s="155" t="s">
        <v>325</v>
      </c>
      <c r="K65" s="151">
        <v>88</v>
      </c>
      <c r="L65" s="151">
        <v>132</v>
      </c>
      <c r="M65" s="151">
        <v>80</v>
      </c>
      <c r="N65" s="151">
        <v>24</v>
      </c>
      <c r="O65" s="151">
        <v>12</v>
      </c>
      <c r="P65" s="126"/>
      <c r="Q65" s="155" t="s">
        <v>325</v>
      </c>
      <c r="R65" s="151">
        <v>4</v>
      </c>
      <c r="S65" s="151">
        <v>0</v>
      </c>
      <c r="T65" s="151">
        <v>0</v>
      </c>
      <c r="U65" s="156">
        <v>34</v>
      </c>
    </row>
    <row r="66" spans="1:21" ht="12" customHeight="1">
      <c r="A66" s="158" t="s">
        <v>464</v>
      </c>
      <c r="B66" s="155" t="s">
        <v>326</v>
      </c>
      <c r="C66" s="151">
        <v>708</v>
      </c>
      <c r="D66" s="151">
        <v>31</v>
      </c>
      <c r="E66" s="151">
        <v>40</v>
      </c>
      <c r="F66" s="151">
        <v>43</v>
      </c>
      <c r="G66" s="151">
        <v>44</v>
      </c>
      <c r="H66" s="151">
        <v>54</v>
      </c>
      <c r="I66" s="158" t="s">
        <v>464</v>
      </c>
      <c r="J66" s="155" t="s">
        <v>326</v>
      </c>
      <c r="K66" s="151">
        <v>186</v>
      </c>
      <c r="L66" s="151">
        <v>216</v>
      </c>
      <c r="M66" s="151">
        <v>69</v>
      </c>
      <c r="N66" s="151">
        <v>21</v>
      </c>
      <c r="O66" s="151">
        <v>4</v>
      </c>
      <c r="P66" s="158" t="s">
        <v>464</v>
      </c>
      <c r="Q66" s="155" t="s">
        <v>326</v>
      </c>
      <c r="R66" s="151">
        <v>0</v>
      </c>
      <c r="S66" s="151">
        <v>0</v>
      </c>
      <c r="T66" s="151">
        <v>0</v>
      </c>
      <c r="U66" s="156">
        <v>31.1</v>
      </c>
    </row>
    <row r="67" spans="1:21" ht="12" customHeight="1">
      <c r="A67" s="126"/>
      <c r="B67" s="155" t="s">
        <v>327</v>
      </c>
      <c r="C67" s="151">
        <v>1796</v>
      </c>
      <c r="D67" s="151">
        <v>31</v>
      </c>
      <c r="E67" s="151">
        <v>25</v>
      </c>
      <c r="F67" s="151">
        <v>37</v>
      </c>
      <c r="G67" s="151">
        <v>66</v>
      </c>
      <c r="H67" s="151">
        <v>57</v>
      </c>
      <c r="I67" s="126"/>
      <c r="J67" s="155" t="s">
        <v>327</v>
      </c>
      <c r="K67" s="151">
        <v>595</v>
      </c>
      <c r="L67" s="151">
        <v>705</v>
      </c>
      <c r="M67" s="151">
        <v>207</v>
      </c>
      <c r="N67" s="151">
        <v>59</v>
      </c>
      <c r="O67" s="151">
        <v>12</v>
      </c>
      <c r="P67" s="126"/>
      <c r="Q67" s="155" t="s">
        <v>327</v>
      </c>
      <c r="R67" s="151">
        <v>2</v>
      </c>
      <c r="S67" s="151">
        <v>0</v>
      </c>
      <c r="T67" s="151">
        <v>0</v>
      </c>
      <c r="U67" s="156">
        <v>35.700000000000003</v>
      </c>
    </row>
    <row r="68" spans="1:21" ht="12" customHeight="1">
      <c r="A68" s="126"/>
      <c r="B68" s="155" t="s">
        <v>325</v>
      </c>
      <c r="C68" s="151">
        <v>2504</v>
      </c>
      <c r="D68" s="151">
        <v>62</v>
      </c>
      <c r="E68" s="151">
        <v>65</v>
      </c>
      <c r="F68" s="151">
        <v>80</v>
      </c>
      <c r="G68" s="151">
        <v>110</v>
      </c>
      <c r="H68" s="151">
        <v>111</v>
      </c>
      <c r="I68" s="126"/>
      <c r="J68" s="155" t="s">
        <v>325</v>
      </c>
      <c r="K68" s="151">
        <v>781</v>
      </c>
      <c r="L68" s="151">
        <v>921</v>
      </c>
      <c r="M68" s="151">
        <v>276</v>
      </c>
      <c r="N68" s="151">
        <v>80</v>
      </c>
      <c r="O68" s="151">
        <v>16</v>
      </c>
      <c r="P68" s="126"/>
      <c r="Q68" s="155" t="s">
        <v>325</v>
      </c>
      <c r="R68" s="151">
        <v>2</v>
      </c>
      <c r="S68" s="151">
        <v>0</v>
      </c>
      <c r="T68" s="151">
        <v>0</v>
      </c>
      <c r="U68" s="156">
        <v>34.4</v>
      </c>
    </row>
    <row r="69" spans="1:21" ht="12" customHeight="1">
      <c r="A69" s="158" t="s">
        <v>449</v>
      </c>
      <c r="B69" s="155" t="s">
        <v>326</v>
      </c>
      <c r="C69" s="151">
        <v>36</v>
      </c>
      <c r="D69" s="151">
        <v>0</v>
      </c>
      <c r="E69" s="151">
        <v>2</v>
      </c>
      <c r="F69" s="151">
        <v>6</v>
      </c>
      <c r="G69" s="151">
        <v>2</v>
      </c>
      <c r="H69" s="151">
        <v>2</v>
      </c>
      <c r="I69" s="158" t="s">
        <v>449</v>
      </c>
      <c r="J69" s="155" t="s">
        <v>326</v>
      </c>
      <c r="K69" s="151">
        <v>1</v>
      </c>
      <c r="L69" s="151">
        <v>2</v>
      </c>
      <c r="M69" s="151">
        <v>5</v>
      </c>
      <c r="N69" s="151">
        <v>5</v>
      </c>
      <c r="O69" s="151">
        <v>6</v>
      </c>
      <c r="P69" s="158" t="s">
        <v>449</v>
      </c>
      <c r="Q69" s="155" t="s">
        <v>326</v>
      </c>
      <c r="R69" s="151">
        <v>4</v>
      </c>
      <c r="S69" s="151">
        <v>1</v>
      </c>
      <c r="T69" s="151">
        <v>0</v>
      </c>
      <c r="U69" s="156">
        <v>46.4</v>
      </c>
    </row>
    <row r="70" spans="1:21" ht="12" customHeight="1">
      <c r="A70" s="126"/>
      <c r="B70" s="155" t="s">
        <v>327</v>
      </c>
      <c r="C70" s="151">
        <v>62</v>
      </c>
      <c r="D70" s="151">
        <v>0</v>
      </c>
      <c r="E70" s="151">
        <v>1</v>
      </c>
      <c r="F70" s="151">
        <v>3</v>
      </c>
      <c r="G70" s="151">
        <v>1</v>
      </c>
      <c r="H70" s="151">
        <v>0</v>
      </c>
      <c r="I70" s="126"/>
      <c r="J70" s="155" t="s">
        <v>327</v>
      </c>
      <c r="K70" s="151">
        <v>3</v>
      </c>
      <c r="L70" s="151">
        <v>7</v>
      </c>
      <c r="M70" s="151">
        <v>11</v>
      </c>
      <c r="N70" s="151">
        <v>6</v>
      </c>
      <c r="O70" s="151">
        <v>26</v>
      </c>
      <c r="P70" s="126"/>
      <c r="Q70" s="155" t="s">
        <v>327</v>
      </c>
      <c r="R70" s="151">
        <v>4</v>
      </c>
      <c r="S70" s="151">
        <v>0</v>
      </c>
      <c r="T70" s="151">
        <v>0</v>
      </c>
      <c r="U70" s="156">
        <v>56.6</v>
      </c>
    </row>
    <row r="71" spans="1:21" ht="12" customHeight="1">
      <c r="A71" s="126"/>
      <c r="B71" s="155" t="s">
        <v>325</v>
      </c>
      <c r="C71" s="151">
        <v>98</v>
      </c>
      <c r="D71" s="151">
        <v>0</v>
      </c>
      <c r="E71" s="151">
        <v>3</v>
      </c>
      <c r="F71" s="151">
        <v>9</v>
      </c>
      <c r="G71" s="151">
        <v>3</v>
      </c>
      <c r="H71" s="151">
        <v>2</v>
      </c>
      <c r="I71" s="126"/>
      <c r="J71" s="155" t="s">
        <v>325</v>
      </c>
      <c r="K71" s="151">
        <v>4</v>
      </c>
      <c r="L71" s="151">
        <v>9</v>
      </c>
      <c r="M71" s="151">
        <v>16</v>
      </c>
      <c r="N71" s="151">
        <v>11</v>
      </c>
      <c r="O71" s="151">
        <v>32</v>
      </c>
      <c r="P71" s="126"/>
      <c r="Q71" s="155" t="s">
        <v>325</v>
      </c>
      <c r="R71" s="151">
        <v>8</v>
      </c>
      <c r="S71" s="151">
        <v>1</v>
      </c>
      <c r="T71" s="151">
        <v>0</v>
      </c>
      <c r="U71" s="156">
        <v>52.8</v>
      </c>
    </row>
    <row r="72" spans="1:21" ht="12" customHeight="1">
      <c r="A72" s="158" t="s">
        <v>450</v>
      </c>
      <c r="B72" s="155" t="s">
        <v>326</v>
      </c>
      <c r="C72" s="151">
        <v>75</v>
      </c>
      <c r="D72" s="151">
        <v>5</v>
      </c>
      <c r="E72" s="151">
        <v>5</v>
      </c>
      <c r="F72" s="151">
        <v>5</v>
      </c>
      <c r="G72" s="151">
        <v>7</v>
      </c>
      <c r="H72" s="151">
        <v>4</v>
      </c>
      <c r="I72" s="158" t="s">
        <v>450</v>
      </c>
      <c r="J72" s="155" t="s">
        <v>326</v>
      </c>
      <c r="K72" s="151">
        <v>20</v>
      </c>
      <c r="L72" s="151">
        <v>26</v>
      </c>
      <c r="M72" s="151">
        <v>3</v>
      </c>
      <c r="N72" s="151">
        <v>0</v>
      </c>
      <c r="O72" s="151">
        <v>0</v>
      </c>
      <c r="P72" s="158" t="s">
        <v>450</v>
      </c>
      <c r="Q72" s="155" t="s">
        <v>326</v>
      </c>
      <c r="R72" s="151">
        <v>0</v>
      </c>
      <c r="S72" s="151">
        <v>0</v>
      </c>
      <c r="T72" s="151">
        <v>0</v>
      </c>
      <c r="U72" s="156">
        <v>27.8</v>
      </c>
    </row>
    <row r="73" spans="1:21" ht="12" customHeight="1">
      <c r="A73" s="126"/>
      <c r="B73" s="155" t="s">
        <v>327</v>
      </c>
      <c r="C73" s="151">
        <v>223</v>
      </c>
      <c r="D73" s="151">
        <v>5</v>
      </c>
      <c r="E73" s="151">
        <v>7</v>
      </c>
      <c r="F73" s="151">
        <v>3</v>
      </c>
      <c r="G73" s="151">
        <v>8</v>
      </c>
      <c r="H73" s="151">
        <v>3</v>
      </c>
      <c r="I73" s="126"/>
      <c r="J73" s="155" t="s">
        <v>327</v>
      </c>
      <c r="K73" s="151">
        <v>73</v>
      </c>
      <c r="L73" s="151">
        <v>99</v>
      </c>
      <c r="M73" s="151">
        <v>15</v>
      </c>
      <c r="N73" s="151">
        <v>7</v>
      </c>
      <c r="O73" s="151">
        <v>3</v>
      </c>
      <c r="P73" s="126"/>
      <c r="Q73" s="155" t="s">
        <v>327</v>
      </c>
      <c r="R73" s="151">
        <v>0</v>
      </c>
      <c r="S73" s="151">
        <v>0</v>
      </c>
      <c r="T73" s="151">
        <v>0</v>
      </c>
      <c r="U73" s="156">
        <v>34.799999999999997</v>
      </c>
    </row>
    <row r="74" spans="1:21" ht="12" customHeight="1">
      <c r="A74" s="126"/>
      <c r="B74" s="155" t="s">
        <v>325</v>
      </c>
      <c r="C74" s="151">
        <v>298</v>
      </c>
      <c r="D74" s="151">
        <v>10</v>
      </c>
      <c r="E74" s="151">
        <v>12</v>
      </c>
      <c r="F74" s="151">
        <v>8</v>
      </c>
      <c r="G74" s="151">
        <v>15</v>
      </c>
      <c r="H74" s="151">
        <v>7</v>
      </c>
      <c r="I74" s="126"/>
      <c r="J74" s="155" t="s">
        <v>325</v>
      </c>
      <c r="K74" s="151">
        <v>93</v>
      </c>
      <c r="L74" s="151">
        <v>125</v>
      </c>
      <c r="M74" s="151">
        <v>18</v>
      </c>
      <c r="N74" s="151">
        <v>7</v>
      </c>
      <c r="O74" s="151">
        <v>3</v>
      </c>
      <c r="P74" s="126"/>
      <c r="Q74" s="155" t="s">
        <v>325</v>
      </c>
      <c r="R74" s="151">
        <v>0</v>
      </c>
      <c r="S74" s="151">
        <v>0</v>
      </c>
      <c r="T74" s="151">
        <v>0</v>
      </c>
      <c r="U74" s="156">
        <v>33.1</v>
      </c>
    </row>
    <row r="75" spans="1:21" ht="12" customHeight="1">
      <c r="A75" s="158" t="s">
        <v>451</v>
      </c>
      <c r="B75" s="155" t="s">
        <v>326</v>
      </c>
      <c r="C75" s="151">
        <v>75</v>
      </c>
      <c r="D75" s="151">
        <v>0</v>
      </c>
      <c r="E75" s="151">
        <v>1</v>
      </c>
      <c r="F75" s="151">
        <v>3</v>
      </c>
      <c r="G75" s="151">
        <v>3</v>
      </c>
      <c r="H75" s="151">
        <v>2</v>
      </c>
      <c r="I75" s="158" t="s">
        <v>451</v>
      </c>
      <c r="J75" s="155" t="s">
        <v>326</v>
      </c>
      <c r="K75" s="151">
        <v>13</v>
      </c>
      <c r="L75" s="151">
        <v>27</v>
      </c>
      <c r="M75" s="151">
        <v>8</v>
      </c>
      <c r="N75" s="151">
        <v>3</v>
      </c>
      <c r="O75" s="151">
        <v>11</v>
      </c>
      <c r="P75" s="158" t="s">
        <v>451</v>
      </c>
      <c r="Q75" s="155" t="s">
        <v>326</v>
      </c>
      <c r="R75" s="151">
        <v>4</v>
      </c>
      <c r="S75" s="151">
        <v>0</v>
      </c>
      <c r="T75" s="151">
        <v>0</v>
      </c>
      <c r="U75" s="156">
        <v>43.3</v>
      </c>
    </row>
    <row r="76" spans="1:21" ht="12" customHeight="1">
      <c r="A76" s="126"/>
      <c r="B76" s="155" t="s">
        <v>327</v>
      </c>
      <c r="C76" s="151">
        <v>117</v>
      </c>
      <c r="D76" s="151">
        <v>1</v>
      </c>
      <c r="E76" s="151">
        <v>0</v>
      </c>
      <c r="F76" s="151">
        <v>0</v>
      </c>
      <c r="G76" s="151">
        <v>5</v>
      </c>
      <c r="H76" s="151">
        <v>8</v>
      </c>
      <c r="I76" s="126"/>
      <c r="J76" s="155" t="s">
        <v>327</v>
      </c>
      <c r="K76" s="151">
        <v>19</v>
      </c>
      <c r="L76" s="151">
        <v>37</v>
      </c>
      <c r="M76" s="151">
        <v>16</v>
      </c>
      <c r="N76" s="151">
        <v>18</v>
      </c>
      <c r="O76" s="151">
        <v>10</v>
      </c>
      <c r="P76" s="126"/>
      <c r="Q76" s="155" t="s">
        <v>327</v>
      </c>
      <c r="R76" s="151">
        <v>3</v>
      </c>
      <c r="S76" s="151">
        <v>0</v>
      </c>
      <c r="T76" s="151">
        <v>0</v>
      </c>
      <c r="U76" s="156">
        <v>43.8</v>
      </c>
    </row>
    <row r="77" spans="1:21" ht="12" customHeight="1">
      <c r="A77" s="126"/>
      <c r="B77" s="155" t="s">
        <v>325</v>
      </c>
      <c r="C77" s="151">
        <v>192</v>
      </c>
      <c r="D77" s="151">
        <v>1</v>
      </c>
      <c r="E77" s="151">
        <v>1</v>
      </c>
      <c r="F77" s="151">
        <v>3</v>
      </c>
      <c r="G77" s="151">
        <v>8</v>
      </c>
      <c r="H77" s="151">
        <v>10</v>
      </c>
      <c r="I77" s="126"/>
      <c r="J77" s="155" t="s">
        <v>325</v>
      </c>
      <c r="K77" s="151">
        <v>32</v>
      </c>
      <c r="L77" s="151">
        <v>64</v>
      </c>
      <c r="M77" s="151">
        <v>24</v>
      </c>
      <c r="N77" s="151">
        <v>21</v>
      </c>
      <c r="O77" s="151">
        <v>21</v>
      </c>
      <c r="P77" s="126"/>
      <c r="Q77" s="155" t="s">
        <v>325</v>
      </c>
      <c r="R77" s="151">
        <v>7</v>
      </c>
      <c r="S77" s="151">
        <v>0</v>
      </c>
      <c r="T77" s="151">
        <v>0</v>
      </c>
      <c r="U77" s="156">
        <v>43.6</v>
      </c>
    </row>
    <row r="78" spans="1:21" ht="12" customHeight="1">
      <c r="A78" s="158" t="s">
        <v>452</v>
      </c>
      <c r="B78" s="155" t="s">
        <v>326</v>
      </c>
      <c r="C78" s="151">
        <v>297</v>
      </c>
      <c r="D78" s="151">
        <v>2</v>
      </c>
      <c r="E78" s="151">
        <v>9</v>
      </c>
      <c r="F78" s="151">
        <v>7</v>
      </c>
      <c r="G78" s="151">
        <v>17</v>
      </c>
      <c r="H78" s="151">
        <v>13</v>
      </c>
      <c r="I78" s="158" t="s">
        <v>452</v>
      </c>
      <c r="J78" s="155" t="s">
        <v>326</v>
      </c>
      <c r="K78" s="151">
        <v>46</v>
      </c>
      <c r="L78" s="151">
        <v>92</v>
      </c>
      <c r="M78" s="151">
        <v>65</v>
      </c>
      <c r="N78" s="151">
        <v>33</v>
      </c>
      <c r="O78" s="151">
        <v>10</v>
      </c>
      <c r="P78" s="158" t="s">
        <v>452</v>
      </c>
      <c r="Q78" s="155" t="s">
        <v>326</v>
      </c>
      <c r="R78" s="151">
        <v>3</v>
      </c>
      <c r="S78" s="151">
        <v>0</v>
      </c>
      <c r="T78" s="151">
        <v>0</v>
      </c>
      <c r="U78" s="156">
        <v>40.4</v>
      </c>
    </row>
    <row r="79" spans="1:21" ht="12" customHeight="1">
      <c r="A79" s="126"/>
      <c r="B79" s="155" t="s">
        <v>327</v>
      </c>
      <c r="C79" s="151">
        <v>400</v>
      </c>
      <c r="D79" s="151">
        <v>2</v>
      </c>
      <c r="E79" s="151">
        <v>7</v>
      </c>
      <c r="F79" s="151">
        <v>10</v>
      </c>
      <c r="G79" s="151">
        <v>27</v>
      </c>
      <c r="H79" s="151">
        <v>16</v>
      </c>
      <c r="I79" s="126"/>
      <c r="J79" s="155" t="s">
        <v>327</v>
      </c>
      <c r="K79" s="151">
        <v>59</v>
      </c>
      <c r="L79" s="151">
        <v>127</v>
      </c>
      <c r="M79" s="151">
        <v>100</v>
      </c>
      <c r="N79" s="151">
        <v>34</v>
      </c>
      <c r="O79" s="151">
        <v>15</v>
      </c>
      <c r="P79" s="126"/>
      <c r="Q79" s="155" t="s">
        <v>327</v>
      </c>
      <c r="R79" s="151">
        <v>2</v>
      </c>
      <c r="S79" s="151">
        <v>1</v>
      </c>
      <c r="T79" s="151">
        <v>0</v>
      </c>
      <c r="U79" s="156">
        <v>40.4</v>
      </c>
    </row>
    <row r="80" spans="1:21" ht="12" customHeight="1">
      <c r="A80" s="126"/>
      <c r="B80" s="155" t="s">
        <v>325</v>
      </c>
      <c r="C80" s="151">
        <v>697</v>
      </c>
      <c r="D80" s="151">
        <v>4</v>
      </c>
      <c r="E80" s="151">
        <v>16</v>
      </c>
      <c r="F80" s="151">
        <v>17</v>
      </c>
      <c r="G80" s="151">
        <v>44</v>
      </c>
      <c r="H80" s="151">
        <v>29</v>
      </c>
      <c r="I80" s="126"/>
      <c r="J80" s="155" t="s">
        <v>325</v>
      </c>
      <c r="K80" s="151">
        <v>105</v>
      </c>
      <c r="L80" s="151">
        <v>219</v>
      </c>
      <c r="M80" s="151">
        <v>165</v>
      </c>
      <c r="N80" s="151">
        <v>67</v>
      </c>
      <c r="O80" s="151">
        <v>25</v>
      </c>
      <c r="P80" s="126"/>
      <c r="Q80" s="155" t="s">
        <v>325</v>
      </c>
      <c r="R80" s="151">
        <v>5</v>
      </c>
      <c r="S80" s="151">
        <v>1</v>
      </c>
      <c r="T80" s="151">
        <v>0</v>
      </c>
      <c r="U80" s="156">
        <v>40.4</v>
      </c>
    </row>
    <row r="81" spans="1:21" ht="12" customHeight="1">
      <c r="A81" s="158" t="s">
        <v>453</v>
      </c>
      <c r="B81" s="155" t="s">
        <v>326</v>
      </c>
      <c r="C81" s="151">
        <v>114</v>
      </c>
      <c r="D81" s="151">
        <v>0</v>
      </c>
      <c r="E81" s="151">
        <v>4</v>
      </c>
      <c r="F81" s="151">
        <v>10</v>
      </c>
      <c r="G81" s="151">
        <v>12</v>
      </c>
      <c r="H81" s="151">
        <v>13</v>
      </c>
      <c r="I81" s="158" t="s">
        <v>453</v>
      </c>
      <c r="J81" s="155" t="s">
        <v>326</v>
      </c>
      <c r="K81" s="151">
        <v>31</v>
      </c>
      <c r="L81" s="151">
        <v>24</v>
      </c>
      <c r="M81" s="151">
        <v>12</v>
      </c>
      <c r="N81" s="151">
        <v>5</v>
      </c>
      <c r="O81" s="151">
        <v>3</v>
      </c>
      <c r="P81" s="158" t="s">
        <v>453</v>
      </c>
      <c r="Q81" s="155" t="s">
        <v>326</v>
      </c>
      <c r="R81" s="151">
        <v>0</v>
      </c>
      <c r="S81" s="151">
        <v>0</v>
      </c>
      <c r="T81" s="151">
        <v>0</v>
      </c>
      <c r="U81" s="156">
        <v>31.8</v>
      </c>
    </row>
    <row r="82" spans="1:21" ht="12" customHeight="1">
      <c r="A82" s="126"/>
      <c r="B82" s="155" t="s">
        <v>327</v>
      </c>
      <c r="C82" s="151">
        <v>306</v>
      </c>
      <c r="D82" s="151">
        <v>1</v>
      </c>
      <c r="E82" s="151">
        <v>2</v>
      </c>
      <c r="F82" s="151">
        <v>7</v>
      </c>
      <c r="G82" s="151">
        <v>13</v>
      </c>
      <c r="H82" s="151">
        <v>5</v>
      </c>
      <c r="I82" s="126"/>
      <c r="J82" s="155" t="s">
        <v>327</v>
      </c>
      <c r="K82" s="151">
        <v>66</v>
      </c>
      <c r="L82" s="151">
        <v>132</v>
      </c>
      <c r="M82" s="151">
        <v>42</v>
      </c>
      <c r="N82" s="151">
        <v>25</v>
      </c>
      <c r="O82" s="151">
        <v>13</v>
      </c>
      <c r="P82" s="126"/>
      <c r="Q82" s="155" t="s">
        <v>327</v>
      </c>
      <c r="R82" s="151">
        <v>0</v>
      </c>
      <c r="S82" s="151">
        <v>0</v>
      </c>
      <c r="T82" s="151">
        <v>0</v>
      </c>
      <c r="U82" s="156">
        <v>39.700000000000003</v>
      </c>
    </row>
    <row r="83" spans="1:21" ht="12" customHeight="1">
      <c r="A83" s="126"/>
      <c r="B83" s="155" t="s">
        <v>325</v>
      </c>
      <c r="C83" s="151">
        <v>420</v>
      </c>
      <c r="D83" s="151">
        <v>1</v>
      </c>
      <c r="E83" s="151">
        <v>6</v>
      </c>
      <c r="F83" s="151">
        <v>17</v>
      </c>
      <c r="G83" s="151">
        <v>25</v>
      </c>
      <c r="H83" s="151">
        <v>18</v>
      </c>
      <c r="I83" s="126"/>
      <c r="J83" s="155" t="s">
        <v>325</v>
      </c>
      <c r="K83" s="151">
        <v>97</v>
      </c>
      <c r="L83" s="151">
        <v>156</v>
      </c>
      <c r="M83" s="151">
        <v>54</v>
      </c>
      <c r="N83" s="151">
        <v>30</v>
      </c>
      <c r="O83" s="151">
        <v>16</v>
      </c>
      <c r="P83" s="126"/>
      <c r="Q83" s="155" t="s">
        <v>325</v>
      </c>
      <c r="R83" s="151">
        <v>0</v>
      </c>
      <c r="S83" s="151">
        <v>0</v>
      </c>
      <c r="T83" s="151">
        <v>0</v>
      </c>
      <c r="U83" s="156">
        <v>37.6</v>
      </c>
    </row>
    <row r="84" spans="1:21" ht="12" customHeight="1">
      <c r="A84" s="158" t="s">
        <v>454</v>
      </c>
      <c r="B84" s="155" t="s">
        <v>326</v>
      </c>
      <c r="C84" s="151">
        <v>277</v>
      </c>
      <c r="D84" s="151">
        <v>5</v>
      </c>
      <c r="E84" s="151">
        <v>20</v>
      </c>
      <c r="F84" s="151">
        <v>7</v>
      </c>
      <c r="G84" s="151">
        <v>17</v>
      </c>
      <c r="H84" s="151">
        <v>14</v>
      </c>
      <c r="I84" s="158" t="s">
        <v>454</v>
      </c>
      <c r="J84" s="155" t="s">
        <v>326</v>
      </c>
      <c r="K84" s="151">
        <v>61</v>
      </c>
      <c r="L84" s="151">
        <v>79</v>
      </c>
      <c r="M84" s="151">
        <v>22</v>
      </c>
      <c r="N84" s="151">
        <v>42</v>
      </c>
      <c r="O84" s="151">
        <v>9</v>
      </c>
      <c r="P84" s="158" t="s">
        <v>454</v>
      </c>
      <c r="Q84" s="155" t="s">
        <v>326</v>
      </c>
      <c r="R84" s="151">
        <v>1</v>
      </c>
      <c r="S84" s="151">
        <v>0</v>
      </c>
      <c r="T84" s="151">
        <v>0</v>
      </c>
      <c r="U84" s="156">
        <v>36.799999999999997</v>
      </c>
    </row>
    <row r="85" spans="1:21" ht="12" customHeight="1">
      <c r="A85" s="126"/>
      <c r="B85" s="155" t="s">
        <v>327</v>
      </c>
      <c r="C85" s="151">
        <v>535</v>
      </c>
      <c r="D85" s="151">
        <v>8</v>
      </c>
      <c r="E85" s="151">
        <v>15</v>
      </c>
      <c r="F85" s="151">
        <v>10</v>
      </c>
      <c r="G85" s="151">
        <v>17</v>
      </c>
      <c r="H85" s="151">
        <v>9</v>
      </c>
      <c r="I85" s="126"/>
      <c r="J85" s="155" t="s">
        <v>327</v>
      </c>
      <c r="K85" s="151">
        <v>100</v>
      </c>
      <c r="L85" s="151">
        <v>213</v>
      </c>
      <c r="M85" s="151">
        <v>91</v>
      </c>
      <c r="N85" s="151">
        <v>52</v>
      </c>
      <c r="O85" s="151">
        <v>18</v>
      </c>
      <c r="P85" s="126"/>
      <c r="Q85" s="155" t="s">
        <v>327</v>
      </c>
      <c r="R85" s="151">
        <v>2</v>
      </c>
      <c r="S85" s="151">
        <v>0</v>
      </c>
      <c r="T85" s="151">
        <v>0</v>
      </c>
      <c r="U85" s="156">
        <v>39.9</v>
      </c>
    </row>
    <row r="86" spans="1:21" ht="12" customHeight="1">
      <c r="A86" s="126"/>
      <c r="B86" s="155" t="s">
        <v>325</v>
      </c>
      <c r="C86" s="151">
        <v>812</v>
      </c>
      <c r="D86" s="151">
        <v>13</v>
      </c>
      <c r="E86" s="151">
        <v>35</v>
      </c>
      <c r="F86" s="151">
        <v>17</v>
      </c>
      <c r="G86" s="151">
        <v>34</v>
      </c>
      <c r="H86" s="151">
        <v>23</v>
      </c>
      <c r="I86" s="126"/>
      <c r="J86" s="155" t="s">
        <v>325</v>
      </c>
      <c r="K86" s="151">
        <v>161</v>
      </c>
      <c r="L86" s="151">
        <v>292</v>
      </c>
      <c r="M86" s="151">
        <v>113</v>
      </c>
      <c r="N86" s="151">
        <v>94</v>
      </c>
      <c r="O86" s="151">
        <v>27</v>
      </c>
      <c r="P86" s="126"/>
      <c r="Q86" s="155" t="s">
        <v>325</v>
      </c>
      <c r="R86" s="151">
        <v>3</v>
      </c>
      <c r="S86" s="151">
        <v>0</v>
      </c>
      <c r="T86" s="151">
        <v>0</v>
      </c>
      <c r="U86" s="156">
        <v>38.799999999999997</v>
      </c>
    </row>
    <row r="87" spans="1:21" ht="12" customHeight="1">
      <c r="A87" s="158" t="s">
        <v>455</v>
      </c>
      <c r="B87" s="155" t="s">
        <v>326</v>
      </c>
      <c r="C87" s="151">
        <v>237</v>
      </c>
      <c r="D87" s="151">
        <v>2</v>
      </c>
      <c r="E87" s="151">
        <v>3</v>
      </c>
      <c r="F87" s="151">
        <v>4</v>
      </c>
      <c r="G87" s="151">
        <v>18</v>
      </c>
      <c r="H87" s="151">
        <v>15</v>
      </c>
      <c r="I87" s="158" t="s">
        <v>455</v>
      </c>
      <c r="J87" s="155" t="s">
        <v>326</v>
      </c>
      <c r="K87" s="151">
        <v>20</v>
      </c>
      <c r="L87" s="151">
        <v>39</v>
      </c>
      <c r="M87" s="151">
        <v>59</v>
      </c>
      <c r="N87" s="151">
        <v>50</v>
      </c>
      <c r="O87" s="151">
        <v>26</v>
      </c>
      <c r="P87" s="158" t="s">
        <v>455</v>
      </c>
      <c r="Q87" s="155" t="s">
        <v>326</v>
      </c>
      <c r="R87" s="151">
        <v>1</v>
      </c>
      <c r="S87" s="151">
        <v>0</v>
      </c>
      <c r="T87" s="151">
        <v>0</v>
      </c>
      <c r="U87" s="156">
        <v>45.3</v>
      </c>
    </row>
    <row r="88" spans="1:21" ht="12" customHeight="1">
      <c r="A88" s="126"/>
      <c r="B88" s="155" t="s">
        <v>327</v>
      </c>
      <c r="C88" s="151">
        <v>223</v>
      </c>
      <c r="D88" s="151">
        <v>2</v>
      </c>
      <c r="E88" s="151">
        <v>5</v>
      </c>
      <c r="F88" s="151">
        <v>5</v>
      </c>
      <c r="G88" s="151">
        <v>15</v>
      </c>
      <c r="H88" s="151">
        <v>10</v>
      </c>
      <c r="I88" s="126"/>
      <c r="J88" s="155" t="s">
        <v>327</v>
      </c>
      <c r="K88" s="151">
        <v>29</v>
      </c>
      <c r="L88" s="151">
        <v>32</v>
      </c>
      <c r="M88" s="151">
        <v>40</v>
      </c>
      <c r="N88" s="151">
        <v>42</v>
      </c>
      <c r="O88" s="151">
        <v>37</v>
      </c>
      <c r="P88" s="126"/>
      <c r="Q88" s="155" t="s">
        <v>327</v>
      </c>
      <c r="R88" s="151">
        <v>3</v>
      </c>
      <c r="S88" s="151">
        <v>3</v>
      </c>
      <c r="T88" s="151">
        <v>0</v>
      </c>
      <c r="U88" s="156">
        <v>46.5</v>
      </c>
    </row>
    <row r="89" spans="1:21" ht="12" customHeight="1">
      <c r="A89" s="126"/>
      <c r="B89" s="155" t="s">
        <v>325</v>
      </c>
      <c r="C89" s="151">
        <v>460</v>
      </c>
      <c r="D89" s="151">
        <v>4</v>
      </c>
      <c r="E89" s="151">
        <v>8</v>
      </c>
      <c r="F89" s="151">
        <v>9</v>
      </c>
      <c r="G89" s="151">
        <v>33</v>
      </c>
      <c r="H89" s="151">
        <v>25</v>
      </c>
      <c r="I89" s="126"/>
      <c r="J89" s="155" t="s">
        <v>325</v>
      </c>
      <c r="K89" s="151">
        <v>49</v>
      </c>
      <c r="L89" s="151">
        <v>71</v>
      </c>
      <c r="M89" s="151">
        <v>99</v>
      </c>
      <c r="N89" s="151">
        <v>92</v>
      </c>
      <c r="O89" s="151">
        <v>63</v>
      </c>
      <c r="P89" s="126"/>
      <c r="Q89" s="155" t="s">
        <v>325</v>
      </c>
      <c r="R89" s="151">
        <v>4</v>
      </c>
      <c r="S89" s="151">
        <v>3</v>
      </c>
      <c r="T89" s="151">
        <v>0</v>
      </c>
      <c r="U89" s="156">
        <v>45.9</v>
      </c>
    </row>
    <row r="90" spans="1:21" ht="12" customHeight="1">
      <c r="A90" s="158" t="s">
        <v>456</v>
      </c>
      <c r="B90" s="155" t="s">
        <v>326</v>
      </c>
      <c r="C90" s="151">
        <v>6</v>
      </c>
      <c r="D90" s="151">
        <v>0</v>
      </c>
      <c r="E90" s="151">
        <v>0</v>
      </c>
      <c r="F90" s="151">
        <v>0</v>
      </c>
      <c r="G90" s="151">
        <v>0</v>
      </c>
      <c r="H90" s="151">
        <v>0</v>
      </c>
      <c r="I90" s="158" t="s">
        <v>456</v>
      </c>
      <c r="J90" s="155" t="s">
        <v>326</v>
      </c>
      <c r="K90" s="151">
        <v>2</v>
      </c>
      <c r="L90" s="151">
        <v>1</v>
      </c>
      <c r="M90" s="151">
        <v>2</v>
      </c>
      <c r="N90" s="151">
        <v>0</v>
      </c>
      <c r="O90" s="151">
        <v>0</v>
      </c>
      <c r="P90" s="158" t="s">
        <v>456</v>
      </c>
      <c r="Q90" s="155" t="s">
        <v>326</v>
      </c>
      <c r="R90" s="151">
        <v>1</v>
      </c>
      <c r="S90" s="151">
        <v>0</v>
      </c>
      <c r="T90" s="151">
        <v>0</v>
      </c>
      <c r="U90" s="156">
        <v>46.8</v>
      </c>
    </row>
    <row r="91" spans="1:21" ht="12" customHeight="1">
      <c r="A91" s="126"/>
      <c r="B91" s="155" t="s">
        <v>327</v>
      </c>
      <c r="C91" s="151">
        <v>4</v>
      </c>
      <c r="D91" s="151">
        <v>0</v>
      </c>
      <c r="E91" s="151">
        <v>0</v>
      </c>
      <c r="F91" s="151">
        <v>0</v>
      </c>
      <c r="G91" s="151">
        <v>0</v>
      </c>
      <c r="H91" s="151">
        <v>1</v>
      </c>
      <c r="I91" s="126"/>
      <c r="J91" s="155" t="s">
        <v>327</v>
      </c>
      <c r="K91" s="151">
        <v>2</v>
      </c>
      <c r="L91" s="151">
        <v>1</v>
      </c>
      <c r="M91" s="151">
        <v>0</v>
      </c>
      <c r="N91" s="151">
        <v>0</v>
      </c>
      <c r="O91" s="151">
        <v>0</v>
      </c>
      <c r="P91" s="126"/>
      <c r="Q91" s="155" t="s">
        <v>327</v>
      </c>
      <c r="R91" s="151">
        <v>0</v>
      </c>
      <c r="S91" s="151">
        <v>0</v>
      </c>
      <c r="T91" s="151">
        <v>0</v>
      </c>
      <c r="U91" s="156">
        <v>32</v>
      </c>
    </row>
    <row r="92" spans="1:21" ht="12" customHeight="1">
      <c r="A92" s="126"/>
      <c r="B92" s="155" t="s">
        <v>325</v>
      </c>
      <c r="C92" s="151">
        <v>10</v>
      </c>
      <c r="D92" s="151">
        <v>0</v>
      </c>
      <c r="E92" s="151">
        <v>0</v>
      </c>
      <c r="F92" s="151">
        <v>0</v>
      </c>
      <c r="G92" s="151">
        <v>0</v>
      </c>
      <c r="H92" s="151">
        <v>1</v>
      </c>
      <c r="I92" s="126"/>
      <c r="J92" s="155" t="s">
        <v>325</v>
      </c>
      <c r="K92" s="151">
        <v>4</v>
      </c>
      <c r="L92" s="151">
        <v>2</v>
      </c>
      <c r="M92" s="151">
        <v>2</v>
      </c>
      <c r="N92" s="151">
        <v>0</v>
      </c>
      <c r="O92" s="151">
        <v>0</v>
      </c>
      <c r="P92" s="126"/>
      <c r="Q92" s="155" t="s">
        <v>325</v>
      </c>
      <c r="R92" s="151">
        <v>1</v>
      </c>
      <c r="S92" s="151">
        <v>0</v>
      </c>
      <c r="T92" s="151">
        <v>0</v>
      </c>
      <c r="U92" s="156">
        <v>40.9</v>
      </c>
    </row>
    <row r="93" spans="1:21" ht="12" customHeight="1">
      <c r="A93" s="154" t="s">
        <v>210</v>
      </c>
      <c r="B93" s="155" t="s">
        <v>326</v>
      </c>
      <c r="C93" s="151">
        <v>18302</v>
      </c>
      <c r="D93" s="151">
        <v>63</v>
      </c>
      <c r="E93" s="151">
        <v>367</v>
      </c>
      <c r="F93" s="151">
        <v>1136</v>
      </c>
      <c r="G93" s="151">
        <v>4222</v>
      </c>
      <c r="H93" s="151">
        <v>3854</v>
      </c>
      <c r="I93" s="154" t="s">
        <v>210</v>
      </c>
      <c r="J93" s="155" t="s">
        <v>326</v>
      </c>
      <c r="K93" s="151">
        <v>4506</v>
      </c>
      <c r="L93" s="151">
        <v>3490</v>
      </c>
      <c r="M93" s="151">
        <v>450</v>
      </c>
      <c r="N93" s="151">
        <v>123</v>
      </c>
      <c r="O93" s="151">
        <v>73</v>
      </c>
      <c r="P93" s="154" t="s">
        <v>210</v>
      </c>
      <c r="Q93" s="155" t="s">
        <v>326</v>
      </c>
      <c r="R93" s="151">
        <v>18</v>
      </c>
      <c r="S93" s="151">
        <v>0</v>
      </c>
      <c r="T93" s="151">
        <v>0</v>
      </c>
      <c r="U93" s="156">
        <v>26.4</v>
      </c>
    </row>
    <row r="94" spans="1:21" ht="12" customHeight="1">
      <c r="A94" s="148"/>
      <c r="B94" s="155" t="s">
        <v>327</v>
      </c>
      <c r="C94" s="151">
        <v>13245</v>
      </c>
      <c r="D94" s="151">
        <v>79</v>
      </c>
      <c r="E94" s="151">
        <v>310</v>
      </c>
      <c r="F94" s="151">
        <v>933</v>
      </c>
      <c r="G94" s="151">
        <v>3306</v>
      </c>
      <c r="H94" s="151">
        <v>3829</v>
      </c>
      <c r="I94" s="148"/>
      <c r="J94" s="155" t="s">
        <v>327</v>
      </c>
      <c r="K94" s="151">
        <v>2747</v>
      </c>
      <c r="L94" s="151">
        <v>1458</v>
      </c>
      <c r="M94" s="151">
        <v>418</v>
      </c>
      <c r="N94" s="151">
        <v>97</v>
      </c>
      <c r="O94" s="151">
        <v>50</v>
      </c>
      <c r="P94" s="148"/>
      <c r="Q94" s="155" t="s">
        <v>327</v>
      </c>
      <c r="R94" s="151">
        <v>17</v>
      </c>
      <c r="S94" s="151">
        <v>1</v>
      </c>
      <c r="T94" s="151">
        <v>0</v>
      </c>
      <c r="U94" s="156">
        <v>24.8</v>
      </c>
    </row>
    <row r="95" spans="1:21" ht="12" customHeight="1">
      <c r="A95" s="148"/>
      <c r="B95" s="155" t="s">
        <v>325</v>
      </c>
      <c r="C95" s="151">
        <v>31547</v>
      </c>
      <c r="D95" s="151">
        <v>142</v>
      </c>
      <c r="E95" s="151">
        <v>677</v>
      </c>
      <c r="F95" s="151">
        <v>2069</v>
      </c>
      <c r="G95" s="151">
        <v>7528</v>
      </c>
      <c r="H95" s="151">
        <v>7683</v>
      </c>
      <c r="I95" s="148"/>
      <c r="J95" s="155" t="s">
        <v>325</v>
      </c>
      <c r="K95" s="151">
        <v>7253</v>
      </c>
      <c r="L95" s="151">
        <v>4948</v>
      </c>
      <c r="M95" s="151">
        <v>868</v>
      </c>
      <c r="N95" s="151">
        <v>220</v>
      </c>
      <c r="O95" s="151">
        <v>123</v>
      </c>
      <c r="P95" s="148"/>
      <c r="Q95" s="155" t="s">
        <v>325</v>
      </c>
      <c r="R95" s="151">
        <v>35</v>
      </c>
      <c r="S95" s="151">
        <v>1</v>
      </c>
      <c r="T95" s="151">
        <v>0</v>
      </c>
      <c r="U95" s="156">
        <v>25.7</v>
      </c>
    </row>
    <row r="96" spans="1:21" ht="12" customHeight="1">
      <c r="A96" s="158" t="s">
        <v>460</v>
      </c>
      <c r="B96" s="155" t="s">
        <v>326</v>
      </c>
      <c r="C96" s="151">
        <v>1</v>
      </c>
      <c r="D96" s="151">
        <v>0</v>
      </c>
      <c r="E96" s="151">
        <v>0</v>
      </c>
      <c r="F96" s="151">
        <v>0</v>
      </c>
      <c r="G96" s="151">
        <v>0</v>
      </c>
      <c r="H96" s="151">
        <v>0</v>
      </c>
      <c r="I96" s="158" t="s">
        <v>460</v>
      </c>
      <c r="J96" s="155" t="s">
        <v>326</v>
      </c>
      <c r="K96" s="151">
        <v>0</v>
      </c>
      <c r="L96" s="151">
        <v>1</v>
      </c>
      <c r="M96" s="151">
        <v>0</v>
      </c>
      <c r="N96" s="151">
        <v>0</v>
      </c>
      <c r="O96" s="151">
        <v>0</v>
      </c>
      <c r="P96" s="158" t="s">
        <v>460</v>
      </c>
      <c r="Q96" s="155" t="s">
        <v>326</v>
      </c>
      <c r="R96" s="151">
        <v>0</v>
      </c>
      <c r="S96" s="151">
        <v>0</v>
      </c>
      <c r="T96" s="151">
        <v>0</v>
      </c>
      <c r="U96" s="260">
        <v>35.5</v>
      </c>
    </row>
    <row r="97" spans="1:21" ht="12" customHeight="1">
      <c r="A97" s="126"/>
      <c r="B97" s="155" t="s">
        <v>327</v>
      </c>
      <c r="C97" s="151">
        <v>0</v>
      </c>
      <c r="D97" s="151">
        <v>0</v>
      </c>
      <c r="E97" s="151">
        <v>0</v>
      </c>
      <c r="F97" s="151">
        <v>0</v>
      </c>
      <c r="G97" s="151">
        <v>0</v>
      </c>
      <c r="H97" s="151">
        <v>0</v>
      </c>
      <c r="I97" s="126"/>
      <c r="J97" s="155" t="s">
        <v>327</v>
      </c>
      <c r="K97" s="151">
        <v>0</v>
      </c>
      <c r="L97" s="151">
        <v>0</v>
      </c>
      <c r="M97" s="151">
        <v>0</v>
      </c>
      <c r="N97" s="151">
        <v>0</v>
      </c>
      <c r="O97" s="151">
        <v>0</v>
      </c>
      <c r="P97" s="126"/>
      <c r="Q97" s="155" t="s">
        <v>327</v>
      </c>
      <c r="R97" s="151">
        <v>0</v>
      </c>
      <c r="S97" s="151">
        <v>0</v>
      </c>
      <c r="T97" s="151">
        <v>0</v>
      </c>
      <c r="U97" s="260" t="s">
        <v>608</v>
      </c>
    </row>
    <row r="98" spans="1:21" ht="12" customHeight="1">
      <c r="A98" s="126"/>
      <c r="B98" s="155" t="s">
        <v>325</v>
      </c>
      <c r="C98" s="151">
        <v>1</v>
      </c>
      <c r="D98" s="151">
        <v>0</v>
      </c>
      <c r="E98" s="151">
        <v>0</v>
      </c>
      <c r="F98" s="151">
        <v>0</v>
      </c>
      <c r="G98" s="151">
        <v>0</v>
      </c>
      <c r="H98" s="151">
        <v>0</v>
      </c>
      <c r="I98" s="126"/>
      <c r="J98" s="155" t="s">
        <v>325</v>
      </c>
      <c r="K98" s="151">
        <v>0</v>
      </c>
      <c r="L98" s="151">
        <v>1</v>
      </c>
      <c r="M98" s="151">
        <v>0</v>
      </c>
      <c r="N98" s="151">
        <v>0</v>
      </c>
      <c r="O98" s="151">
        <v>0</v>
      </c>
      <c r="P98" s="126"/>
      <c r="Q98" s="155" t="s">
        <v>325</v>
      </c>
      <c r="R98" s="151">
        <v>0</v>
      </c>
      <c r="S98" s="151">
        <v>0</v>
      </c>
      <c r="T98" s="151">
        <v>0</v>
      </c>
      <c r="U98" s="156">
        <v>35.5</v>
      </c>
    </row>
    <row r="99" spans="1:21" ht="12" customHeight="1">
      <c r="A99" s="158" t="s">
        <v>462</v>
      </c>
      <c r="B99" s="155" t="s">
        <v>326</v>
      </c>
      <c r="C99" s="151">
        <v>446</v>
      </c>
      <c r="D99" s="151">
        <v>5</v>
      </c>
      <c r="E99" s="151">
        <v>12</v>
      </c>
      <c r="F99" s="151">
        <v>32</v>
      </c>
      <c r="G99" s="151">
        <v>69</v>
      </c>
      <c r="H99" s="151">
        <v>69</v>
      </c>
      <c r="I99" s="158" t="s">
        <v>462</v>
      </c>
      <c r="J99" s="155" t="s">
        <v>326</v>
      </c>
      <c r="K99" s="151">
        <v>100</v>
      </c>
      <c r="L99" s="151">
        <v>111</v>
      </c>
      <c r="M99" s="151">
        <v>34</v>
      </c>
      <c r="N99" s="151">
        <v>5</v>
      </c>
      <c r="O99" s="151">
        <v>7</v>
      </c>
      <c r="P99" s="158" t="s">
        <v>462</v>
      </c>
      <c r="Q99" s="155" t="s">
        <v>326</v>
      </c>
      <c r="R99" s="151">
        <v>2</v>
      </c>
      <c r="S99" s="151">
        <v>0</v>
      </c>
      <c r="T99" s="151">
        <v>0</v>
      </c>
      <c r="U99" s="156">
        <v>29.6</v>
      </c>
    </row>
    <row r="100" spans="1:21" ht="12" customHeight="1">
      <c r="A100" s="126"/>
      <c r="B100" s="155" t="s">
        <v>327</v>
      </c>
      <c r="C100" s="151">
        <v>416</v>
      </c>
      <c r="D100" s="151">
        <v>6</v>
      </c>
      <c r="E100" s="151">
        <v>7</v>
      </c>
      <c r="F100" s="151">
        <v>26</v>
      </c>
      <c r="G100" s="151">
        <v>67</v>
      </c>
      <c r="H100" s="151">
        <v>79</v>
      </c>
      <c r="I100" s="126"/>
      <c r="J100" s="155" t="s">
        <v>327</v>
      </c>
      <c r="K100" s="151">
        <v>109</v>
      </c>
      <c r="L100" s="151">
        <v>90</v>
      </c>
      <c r="M100" s="151">
        <v>19</v>
      </c>
      <c r="N100" s="151">
        <v>9</v>
      </c>
      <c r="O100" s="151">
        <v>3</v>
      </c>
      <c r="P100" s="126"/>
      <c r="Q100" s="155" t="s">
        <v>327</v>
      </c>
      <c r="R100" s="151">
        <v>1</v>
      </c>
      <c r="S100" s="151">
        <v>0</v>
      </c>
      <c r="T100" s="151">
        <v>0</v>
      </c>
      <c r="U100" s="156">
        <v>28.6</v>
      </c>
    </row>
    <row r="101" spans="1:21" ht="12" customHeight="1">
      <c r="A101" s="126"/>
      <c r="B101" s="155" t="s">
        <v>325</v>
      </c>
      <c r="C101" s="151">
        <v>862</v>
      </c>
      <c r="D101" s="151">
        <v>11</v>
      </c>
      <c r="E101" s="151">
        <v>19</v>
      </c>
      <c r="F101" s="151">
        <v>58</v>
      </c>
      <c r="G101" s="151">
        <v>136</v>
      </c>
      <c r="H101" s="151">
        <v>148</v>
      </c>
      <c r="I101" s="126"/>
      <c r="J101" s="155" t="s">
        <v>325</v>
      </c>
      <c r="K101" s="151">
        <v>209</v>
      </c>
      <c r="L101" s="151">
        <v>201</v>
      </c>
      <c r="M101" s="151">
        <v>53</v>
      </c>
      <c r="N101" s="151">
        <v>14</v>
      </c>
      <c r="O101" s="151">
        <v>10</v>
      </c>
      <c r="P101" s="126"/>
      <c r="Q101" s="155" t="s">
        <v>325</v>
      </c>
      <c r="R101" s="151">
        <v>3</v>
      </c>
      <c r="S101" s="151">
        <v>0</v>
      </c>
      <c r="T101" s="151">
        <v>0</v>
      </c>
      <c r="U101" s="156">
        <v>29.1</v>
      </c>
    </row>
    <row r="102" spans="1:21" ht="12" customHeight="1">
      <c r="A102" s="158" t="s">
        <v>230</v>
      </c>
      <c r="B102" s="155" t="s">
        <v>326</v>
      </c>
      <c r="C102" s="151">
        <v>54</v>
      </c>
      <c r="D102" s="151">
        <v>0</v>
      </c>
      <c r="E102" s="151">
        <v>3</v>
      </c>
      <c r="F102" s="151">
        <v>6</v>
      </c>
      <c r="G102" s="151">
        <v>10</v>
      </c>
      <c r="H102" s="151">
        <v>9</v>
      </c>
      <c r="I102" s="158" t="s">
        <v>230</v>
      </c>
      <c r="J102" s="155" t="s">
        <v>326</v>
      </c>
      <c r="K102" s="151">
        <v>14</v>
      </c>
      <c r="L102" s="151">
        <v>7</v>
      </c>
      <c r="M102" s="151">
        <v>4</v>
      </c>
      <c r="N102" s="151">
        <v>1</v>
      </c>
      <c r="O102" s="151">
        <v>0</v>
      </c>
      <c r="P102" s="158" t="s">
        <v>230</v>
      </c>
      <c r="Q102" s="155" t="s">
        <v>326</v>
      </c>
      <c r="R102" s="151">
        <v>0</v>
      </c>
      <c r="S102" s="151">
        <v>0</v>
      </c>
      <c r="T102" s="151">
        <v>0</v>
      </c>
      <c r="U102" s="156">
        <v>26.4</v>
      </c>
    </row>
    <row r="103" spans="1:21" ht="12" customHeight="1">
      <c r="A103" s="126"/>
      <c r="B103" s="155" t="s">
        <v>327</v>
      </c>
      <c r="C103" s="151">
        <v>70</v>
      </c>
      <c r="D103" s="151">
        <v>0</v>
      </c>
      <c r="E103" s="151">
        <v>2</v>
      </c>
      <c r="F103" s="151">
        <v>4</v>
      </c>
      <c r="G103" s="151">
        <v>7</v>
      </c>
      <c r="H103" s="151">
        <v>21</v>
      </c>
      <c r="I103" s="126"/>
      <c r="J103" s="155" t="s">
        <v>327</v>
      </c>
      <c r="K103" s="151">
        <v>17</v>
      </c>
      <c r="L103" s="151">
        <v>11</v>
      </c>
      <c r="M103" s="151">
        <v>6</v>
      </c>
      <c r="N103" s="151">
        <v>1</v>
      </c>
      <c r="O103" s="151">
        <v>1</v>
      </c>
      <c r="P103" s="126"/>
      <c r="Q103" s="155" t="s">
        <v>327</v>
      </c>
      <c r="R103" s="151">
        <v>0</v>
      </c>
      <c r="S103" s="151">
        <v>0</v>
      </c>
      <c r="T103" s="151">
        <v>0</v>
      </c>
      <c r="U103" s="156">
        <v>29.1</v>
      </c>
    </row>
    <row r="104" spans="1:21" ht="12" customHeight="1">
      <c r="A104" s="126"/>
      <c r="B104" s="155" t="s">
        <v>325</v>
      </c>
      <c r="C104" s="151">
        <v>124</v>
      </c>
      <c r="D104" s="151">
        <v>0</v>
      </c>
      <c r="E104" s="151">
        <v>5</v>
      </c>
      <c r="F104" s="151">
        <v>10</v>
      </c>
      <c r="G104" s="151">
        <v>17</v>
      </c>
      <c r="H104" s="151">
        <v>30</v>
      </c>
      <c r="I104" s="126"/>
      <c r="J104" s="155" t="s">
        <v>325</v>
      </c>
      <c r="K104" s="151">
        <v>31</v>
      </c>
      <c r="L104" s="151">
        <v>18</v>
      </c>
      <c r="M104" s="151">
        <v>10</v>
      </c>
      <c r="N104" s="151">
        <v>2</v>
      </c>
      <c r="O104" s="151">
        <v>1</v>
      </c>
      <c r="P104" s="126"/>
      <c r="Q104" s="155" t="s">
        <v>325</v>
      </c>
      <c r="R104" s="151">
        <v>0</v>
      </c>
      <c r="S104" s="151">
        <v>0</v>
      </c>
      <c r="T104" s="151">
        <v>0</v>
      </c>
      <c r="U104" s="156">
        <v>27.9</v>
      </c>
    </row>
    <row r="105" spans="1:21" ht="12" customHeight="1">
      <c r="A105" s="158" t="s">
        <v>229</v>
      </c>
      <c r="B105" s="155" t="s">
        <v>326</v>
      </c>
      <c r="C105" s="151">
        <v>1285</v>
      </c>
      <c r="D105" s="151">
        <v>9</v>
      </c>
      <c r="E105" s="151">
        <v>58</v>
      </c>
      <c r="F105" s="151">
        <v>137</v>
      </c>
      <c r="G105" s="151">
        <v>182</v>
      </c>
      <c r="H105" s="151">
        <v>163</v>
      </c>
      <c r="I105" s="158" t="s">
        <v>229</v>
      </c>
      <c r="J105" s="155" t="s">
        <v>326</v>
      </c>
      <c r="K105" s="151">
        <v>270</v>
      </c>
      <c r="L105" s="151">
        <v>295</v>
      </c>
      <c r="M105" s="151">
        <v>120</v>
      </c>
      <c r="N105" s="151">
        <v>36</v>
      </c>
      <c r="O105" s="151">
        <v>13</v>
      </c>
      <c r="P105" s="158" t="s">
        <v>229</v>
      </c>
      <c r="Q105" s="155" t="s">
        <v>326</v>
      </c>
      <c r="R105" s="151">
        <v>2</v>
      </c>
      <c r="S105" s="151">
        <v>0</v>
      </c>
      <c r="T105" s="151">
        <v>0</v>
      </c>
      <c r="U105" s="156">
        <v>29.5</v>
      </c>
    </row>
    <row r="106" spans="1:21" ht="12" customHeight="1">
      <c r="A106" s="158"/>
      <c r="B106" s="155" t="s">
        <v>327</v>
      </c>
      <c r="C106" s="151">
        <v>1301</v>
      </c>
      <c r="D106" s="151">
        <v>9</v>
      </c>
      <c r="E106" s="151">
        <v>47</v>
      </c>
      <c r="F106" s="151">
        <v>92</v>
      </c>
      <c r="G106" s="151">
        <v>178</v>
      </c>
      <c r="H106" s="151">
        <v>184</v>
      </c>
      <c r="I106" s="158"/>
      <c r="J106" s="155" t="s">
        <v>327</v>
      </c>
      <c r="K106" s="151">
        <v>312</v>
      </c>
      <c r="L106" s="151">
        <v>303</v>
      </c>
      <c r="M106" s="151">
        <v>123</v>
      </c>
      <c r="N106" s="151">
        <v>35</v>
      </c>
      <c r="O106" s="151">
        <v>16</v>
      </c>
      <c r="P106" s="158"/>
      <c r="Q106" s="155" t="s">
        <v>327</v>
      </c>
      <c r="R106" s="151">
        <v>2</v>
      </c>
      <c r="S106" s="151">
        <v>0</v>
      </c>
      <c r="T106" s="151">
        <v>0</v>
      </c>
      <c r="U106" s="156">
        <v>30.4</v>
      </c>
    </row>
    <row r="107" spans="1:21" ht="12" customHeight="1">
      <c r="A107" s="158"/>
      <c r="B107" s="155" t="s">
        <v>325</v>
      </c>
      <c r="C107" s="151">
        <v>2586</v>
      </c>
      <c r="D107" s="151">
        <v>18</v>
      </c>
      <c r="E107" s="151">
        <v>105</v>
      </c>
      <c r="F107" s="151">
        <v>229</v>
      </c>
      <c r="G107" s="151">
        <v>360</v>
      </c>
      <c r="H107" s="151">
        <v>347</v>
      </c>
      <c r="I107" s="158"/>
      <c r="J107" s="155" t="s">
        <v>325</v>
      </c>
      <c r="K107" s="151">
        <v>582</v>
      </c>
      <c r="L107" s="151">
        <v>598</v>
      </c>
      <c r="M107" s="151">
        <v>243</v>
      </c>
      <c r="N107" s="151">
        <v>71</v>
      </c>
      <c r="O107" s="151">
        <v>29</v>
      </c>
      <c r="P107" s="158"/>
      <c r="Q107" s="155" t="s">
        <v>325</v>
      </c>
      <c r="R107" s="151">
        <v>4</v>
      </c>
      <c r="S107" s="151">
        <v>0</v>
      </c>
      <c r="T107" s="151">
        <v>0</v>
      </c>
      <c r="U107" s="156">
        <v>30</v>
      </c>
    </row>
    <row r="108" spans="1:21" ht="12" customHeight="1">
      <c r="A108" s="158" t="s">
        <v>228</v>
      </c>
      <c r="B108" s="155" t="s">
        <v>326</v>
      </c>
      <c r="C108" s="151">
        <v>3</v>
      </c>
      <c r="D108" s="151">
        <v>0</v>
      </c>
      <c r="E108" s="151">
        <v>1</v>
      </c>
      <c r="F108" s="151">
        <v>0</v>
      </c>
      <c r="G108" s="151">
        <v>0</v>
      </c>
      <c r="H108" s="151">
        <v>1</v>
      </c>
      <c r="I108" s="158" t="s">
        <v>228</v>
      </c>
      <c r="J108" s="155" t="s">
        <v>326</v>
      </c>
      <c r="K108" s="151">
        <v>1</v>
      </c>
      <c r="L108" s="151">
        <v>0</v>
      </c>
      <c r="M108" s="151">
        <v>0</v>
      </c>
      <c r="N108" s="151">
        <v>0</v>
      </c>
      <c r="O108" s="151">
        <v>0</v>
      </c>
      <c r="P108" s="158" t="s">
        <v>228</v>
      </c>
      <c r="Q108" s="155" t="s">
        <v>326</v>
      </c>
      <c r="R108" s="151">
        <v>0</v>
      </c>
      <c r="S108" s="151">
        <v>0</v>
      </c>
      <c r="T108" s="151">
        <v>0</v>
      </c>
      <c r="U108" s="156">
        <v>19.8</v>
      </c>
    </row>
    <row r="109" spans="1:21" ht="12" customHeight="1">
      <c r="A109" s="158"/>
      <c r="B109" s="155" t="s">
        <v>327</v>
      </c>
      <c r="C109" s="151">
        <v>1</v>
      </c>
      <c r="D109" s="151">
        <v>0</v>
      </c>
      <c r="E109" s="151">
        <v>0</v>
      </c>
      <c r="F109" s="151">
        <v>0</v>
      </c>
      <c r="G109" s="151">
        <v>0</v>
      </c>
      <c r="H109" s="151">
        <v>1</v>
      </c>
      <c r="I109" s="158"/>
      <c r="J109" s="155" t="s">
        <v>327</v>
      </c>
      <c r="K109" s="151">
        <v>0</v>
      </c>
      <c r="L109" s="151">
        <v>0</v>
      </c>
      <c r="M109" s="151">
        <v>0</v>
      </c>
      <c r="N109" s="151">
        <v>0</v>
      </c>
      <c r="O109" s="151">
        <v>0</v>
      </c>
      <c r="P109" s="158"/>
      <c r="Q109" s="155" t="s">
        <v>327</v>
      </c>
      <c r="R109" s="151">
        <v>0</v>
      </c>
      <c r="S109" s="151">
        <v>0</v>
      </c>
      <c r="T109" s="151">
        <v>0</v>
      </c>
      <c r="U109" s="156">
        <v>20.5</v>
      </c>
    </row>
    <row r="110" spans="1:21" ht="12" customHeight="1">
      <c r="A110" s="158"/>
      <c r="B110" s="155" t="s">
        <v>325</v>
      </c>
      <c r="C110" s="151">
        <v>4</v>
      </c>
      <c r="D110" s="151">
        <v>0</v>
      </c>
      <c r="E110" s="151">
        <v>1</v>
      </c>
      <c r="F110" s="151">
        <v>0</v>
      </c>
      <c r="G110" s="151">
        <v>0</v>
      </c>
      <c r="H110" s="151">
        <v>2</v>
      </c>
      <c r="I110" s="158"/>
      <c r="J110" s="155" t="s">
        <v>325</v>
      </c>
      <c r="K110" s="151">
        <v>1</v>
      </c>
      <c r="L110" s="151">
        <v>0</v>
      </c>
      <c r="M110" s="151">
        <v>0</v>
      </c>
      <c r="N110" s="151">
        <v>0</v>
      </c>
      <c r="O110" s="151">
        <v>0</v>
      </c>
      <c r="P110" s="158"/>
      <c r="Q110" s="155" t="s">
        <v>325</v>
      </c>
      <c r="R110" s="151">
        <v>0</v>
      </c>
      <c r="S110" s="151">
        <v>0</v>
      </c>
      <c r="T110" s="151">
        <v>0</v>
      </c>
      <c r="U110" s="156">
        <v>20</v>
      </c>
    </row>
    <row r="111" spans="1:21" ht="12" customHeight="1">
      <c r="A111" s="158" t="s">
        <v>467</v>
      </c>
      <c r="B111" s="155" t="s">
        <v>326</v>
      </c>
      <c r="C111" s="151">
        <v>16513</v>
      </c>
      <c r="D111" s="151">
        <v>49</v>
      </c>
      <c r="E111" s="151">
        <v>293</v>
      </c>
      <c r="F111" s="151">
        <v>961</v>
      </c>
      <c r="G111" s="151">
        <v>3961</v>
      </c>
      <c r="H111" s="151">
        <v>3612</v>
      </c>
      <c r="I111" s="158" t="s">
        <v>467</v>
      </c>
      <c r="J111" s="155" t="s">
        <v>326</v>
      </c>
      <c r="K111" s="151">
        <v>4121</v>
      </c>
      <c r="L111" s="151">
        <v>3076</v>
      </c>
      <c r="M111" s="151">
        <v>292</v>
      </c>
      <c r="N111" s="151">
        <v>81</v>
      </c>
      <c r="O111" s="151">
        <v>53</v>
      </c>
      <c r="P111" s="158" t="s">
        <v>467</v>
      </c>
      <c r="Q111" s="155" t="s">
        <v>326</v>
      </c>
      <c r="R111" s="151">
        <v>14</v>
      </c>
      <c r="S111" s="151">
        <v>0</v>
      </c>
      <c r="T111" s="151">
        <v>0</v>
      </c>
      <c r="U111" s="156">
        <v>26.1</v>
      </c>
    </row>
    <row r="112" spans="1:21" ht="12" customHeight="1">
      <c r="A112" s="126"/>
      <c r="B112" s="155" t="s">
        <v>327</v>
      </c>
      <c r="C112" s="151">
        <v>11457</v>
      </c>
      <c r="D112" s="151">
        <v>64</v>
      </c>
      <c r="E112" s="151">
        <v>254</v>
      </c>
      <c r="F112" s="151">
        <v>811</v>
      </c>
      <c r="G112" s="151">
        <v>3054</v>
      </c>
      <c r="H112" s="151">
        <v>3544</v>
      </c>
      <c r="I112" s="126"/>
      <c r="J112" s="155" t="s">
        <v>327</v>
      </c>
      <c r="K112" s="151">
        <v>2309</v>
      </c>
      <c r="L112" s="151">
        <v>1054</v>
      </c>
      <c r="M112" s="151">
        <v>270</v>
      </c>
      <c r="N112" s="151">
        <v>52</v>
      </c>
      <c r="O112" s="151">
        <v>30</v>
      </c>
      <c r="P112" s="126"/>
      <c r="Q112" s="155" t="s">
        <v>327</v>
      </c>
      <c r="R112" s="151">
        <v>14</v>
      </c>
      <c r="S112" s="151">
        <v>1</v>
      </c>
      <c r="T112" s="151">
        <v>0</v>
      </c>
      <c r="U112" s="156">
        <v>24</v>
      </c>
    </row>
    <row r="113" spans="1:21" ht="12" customHeight="1">
      <c r="A113" s="126"/>
      <c r="B113" s="155" t="s">
        <v>325</v>
      </c>
      <c r="C113" s="151">
        <v>27970</v>
      </c>
      <c r="D113" s="151">
        <v>113</v>
      </c>
      <c r="E113" s="151">
        <v>547</v>
      </c>
      <c r="F113" s="151">
        <v>1772</v>
      </c>
      <c r="G113" s="151">
        <v>7015</v>
      </c>
      <c r="H113" s="151">
        <v>7156</v>
      </c>
      <c r="I113" s="126"/>
      <c r="J113" s="155" t="s">
        <v>325</v>
      </c>
      <c r="K113" s="151">
        <v>6430</v>
      </c>
      <c r="L113" s="151">
        <v>4130</v>
      </c>
      <c r="M113" s="151">
        <v>562</v>
      </c>
      <c r="N113" s="151">
        <v>133</v>
      </c>
      <c r="O113" s="151">
        <v>83</v>
      </c>
      <c r="P113" s="126"/>
      <c r="Q113" s="155" t="s">
        <v>325</v>
      </c>
      <c r="R113" s="151">
        <v>28</v>
      </c>
      <c r="S113" s="151">
        <v>1</v>
      </c>
      <c r="T113" s="151">
        <v>0</v>
      </c>
      <c r="U113" s="156">
        <v>25.2</v>
      </c>
    </row>
    <row r="114" spans="1:21" ht="12" customHeight="1">
      <c r="A114" s="154" t="s">
        <v>211</v>
      </c>
      <c r="B114" s="155" t="s">
        <v>326</v>
      </c>
      <c r="C114" s="151">
        <v>128</v>
      </c>
      <c r="D114" s="151">
        <v>1</v>
      </c>
      <c r="E114" s="151">
        <v>2</v>
      </c>
      <c r="F114" s="151">
        <v>5</v>
      </c>
      <c r="G114" s="151">
        <v>12</v>
      </c>
      <c r="H114" s="151">
        <v>8</v>
      </c>
      <c r="I114" s="154" t="s">
        <v>211</v>
      </c>
      <c r="J114" s="155" t="s">
        <v>326</v>
      </c>
      <c r="K114" s="151">
        <v>19</v>
      </c>
      <c r="L114" s="151">
        <v>9</v>
      </c>
      <c r="M114" s="151">
        <v>31</v>
      </c>
      <c r="N114" s="151">
        <v>23</v>
      </c>
      <c r="O114" s="151">
        <v>15</v>
      </c>
      <c r="P114" s="154" t="s">
        <v>211</v>
      </c>
      <c r="Q114" s="155" t="s">
        <v>326</v>
      </c>
      <c r="R114" s="151">
        <v>3</v>
      </c>
      <c r="S114" s="151">
        <v>0</v>
      </c>
      <c r="T114" s="151">
        <v>0</v>
      </c>
      <c r="U114" s="156">
        <v>43.8</v>
      </c>
    </row>
    <row r="115" spans="1:21" ht="12" customHeight="1">
      <c r="A115" s="126"/>
      <c r="B115" s="155" t="s">
        <v>327</v>
      </c>
      <c r="C115" s="151">
        <v>133</v>
      </c>
      <c r="D115" s="151">
        <v>0</v>
      </c>
      <c r="E115" s="151">
        <v>1</v>
      </c>
      <c r="F115" s="151">
        <v>4</v>
      </c>
      <c r="G115" s="151">
        <v>7</v>
      </c>
      <c r="H115" s="151">
        <v>4</v>
      </c>
      <c r="I115" s="126"/>
      <c r="J115" s="155" t="s">
        <v>327</v>
      </c>
      <c r="K115" s="151">
        <v>15</v>
      </c>
      <c r="L115" s="151">
        <v>22</v>
      </c>
      <c r="M115" s="151">
        <v>39</v>
      </c>
      <c r="N115" s="151">
        <v>27</v>
      </c>
      <c r="O115" s="151">
        <v>11</v>
      </c>
      <c r="P115" s="126"/>
      <c r="Q115" s="155" t="s">
        <v>327</v>
      </c>
      <c r="R115" s="151">
        <v>3</v>
      </c>
      <c r="S115" s="151">
        <v>0</v>
      </c>
      <c r="T115" s="151">
        <v>0</v>
      </c>
      <c r="U115" s="156">
        <v>46.6</v>
      </c>
    </row>
    <row r="116" spans="1:21" ht="12" customHeight="1">
      <c r="A116" s="126"/>
      <c r="B116" s="155" t="s">
        <v>325</v>
      </c>
      <c r="C116" s="151">
        <v>261</v>
      </c>
      <c r="D116" s="151">
        <v>1</v>
      </c>
      <c r="E116" s="151">
        <v>3</v>
      </c>
      <c r="F116" s="151">
        <v>9</v>
      </c>
      <c r="G116" s="151">
        <v>19</v>
      </c>
      <c r="H116" s="151">
        <v>12</v>
      </c>
      <c r="I116" s="126"/>
      <c r="J116" s="155" t="s">
        <v>325</v>
      </c>
      <c r="K116" s="151">
        <v>34</v>
      </c>
      <c r="L116" s="151">
        <v>31</v>
      </c>
      <c r="M116" s="151">
        <v>70</v>
      </c>
      <c r="N116" s="151">
        <v>50</v>
      </c>
      <c r="O116" s="151">
        <v>26</v>
      </c>
      <c r="P116" s="126"/>
      <c r="Q116" s="155" t="s">
        <v>325</v>
      </c>
      <c r="R116" s="151">
        <v>6</v>
      </c>
      <c r="S116" s="151">
        <v>0</v>
      </c>
      <c r="T116" s="151">
        <v>0</v>
      </c>
      <c r="U116" s="156">
        <v>45.2</v>
      </c>
    </row>
    <row r="117" spans="1:21" ht="12" customHeight="1">
      <c r="A117" s="158" t="s">
        <v>87</v>
      </c>
      <c r="B117" s="155" t="s">
        <v>326</v>
      </c>
      <c r="C117" s="151">
        <v>1</v>
      </c>
      <c r="D117" s="151">
        <v>0</v>
      </c>
      <c r="E117" s="151">
        <v>0</v>
      </c>
      <c r="F117" s="151">
        <v>0</v>
      </c>
      <c r="G117" s="151">
        <v>0</v>
      </c>
      <c r="H117" s="151">
        <v>0</v>
      </c>
      <c r="I117" s="158" t="s">
        <v>87</v>
      </c>
      <c r="J117" s="155" t="s">
        <v>326</v>
      </c>
      <c r="K117" s="151">
        <v>0</v>
      </c>
      <c r="L117" s="151">
        <v>0</v>
      </c>
      <c r="M117" s="151">
        <v>1</v>
      </c>
      <c r="N117" s="151">
        <v>0</v>
      </c>
      <c r="O117" s="151">
        <v>0</v>
      </c>
      <c r="P117" s="158" t="s">
        <v>87</v>
      </c>
      <c r="Q117" s="155" t="s">
        <v>326</v>
      </c>
      <c r="R117" s="151">
        <v>0</v>
      </c>
      <c r="S117" s="151">
        <v>0</v>
      </c>
      <c r="T117" s="151">
        <v>0</v>
      </c>
      <c r="U117" s="260">
        <v>48.5</v>
      </c>
    </row>
    <row r="118" spans="1:21" ht="12" customHeight="1">
      <c r="A118" s="126"/>
      <c r="B118" s="155" t="s">
        <v>327</v>
      </c>
      <c r="C118" s="151">
        <v>0</v>
      </c>
      <c r="D118" s="151">
        <v>0</v>
      </c>
      <c r="E118" s="151">
        <v>0</v>
      </c>
      <c r="F118" s="151">
        <v>0</v>
      </c>
      <c r="G118" s="151">
        <v>0</v>
      </c>
      <c r="H118" s="151">
        <v>0</v>
      </c>
      <c r="I118" s="126"/>
      <c r="J118" s="155" t="s">
        <v>327</v>
      </c>
      <c r="K118" s="151">
        <v>0</v>
      </c>
      <c r="L118" s="151">
        <v>0</v>
      </c>
      <c r="M118" s="151">
        <v>0</v>
      </c>
      <c r="N118" s="151">
        <v>0</v>
      </c>
      <c r="O118" s="151">
        <v>0</v>
      </c>
      <c r="P118" s="126"/>
      <c r="Q118" s="155" t="s">
        <v>327</v>
      </c>
      <c r="R118" s="151">
        <v>0</v>
      </c>
      <c r="S118" s="151">
        <v>0</v>
      </c>
      <c r="T118" s="151">
        <v>0</v>
      </c>
      <c r="U118" s="260" t="s">
        <v>608</v>
      </c>
    </row>
    <row r="119" spans="1:21" ht="12" customHeight="1">
      <c r="A119" s="126"/>
      <c r="B119" s="155" t="s">
        <v>325</v>
      </c>
      <c r="C119" s="151">
        <v>1</v>
      </c>
      <c r="D119" s="151">
        <v>0</v>
      </c>
      <c r="E119" s="151">
        <v>0</v>
      </c>
      <c r="F119" s="151">
        <v>0</v>
      </c>
      <c r="G119" s="151">
        <v>0</v>
      </c>
      <c r="H119" s="151">
        <v>0</v>
      </c>
      <c r="I119" s="126"/>
      <c r="J119" s="155" t="s">
        <v>325</v>
      </c>
      <c r="K119" s="151">
        <v>0</v>
      </c>
      <c r="L119" s="151">
        <v>0</v>
      </c>
      <c r="M119" s="151">
        <v>1</v>
      </c>
      <c r="N119" s="151">
        <v>0</v>
      </c>
      <c r="O119" s="151">
        <v>0</v>
      </c>
      <c r="P119" s="126"/>
      <c r="Q119" s="155" t="s">
        <v>325</v>
      </c>
      <c r="R119" s="151">
        <v>0</v>
      </c>
      <c r="S119" s="151">
        <v>0</v>
      </c>
      <c r="T119" s="151">
        <v>0</v>
      </c>
      <c r="U119" s="260">
        <v>48.5</v>
      </c>
    </row>
    <row r="120" spans="1:21" ht="30" customHeight="1">
      <c r="A120" s="158" t="s">
        <v>463</v>
      </c>
      <c r="B120" s="155" t="s">
        <v>326</v>
      </c>
      <c r="C120" s="151">
        <v>6</v>
      </c>
      <c r="D120" s="151">
        <v>0</v>
      </c>
      <c r="E120" s="151">
        <v>1</v>
      </c>
      <c r="F120" s="151">
        <v>1</v>
      </c>
      <c r="G120" s="151">
        <v>1</v>
      </c>
      <c r="H120" s="151">
        <v>1</v>
      </c>
      <c r="I120" s="158" t="s">
        <v>463</v>
      </c>
      <c r="J120" s="155" t="s">
        <v>326</v>
      </c>
      <c r="K120" s="151">
        <v>0</v>
      </c>
      <c r="L120" s="151">
        <v>1</v>
      </c>
      <c r="M120" s="151">
        <v>0</v>
      </c>
      <c r="N120" s="151">
        <v>0</v>
      </c>
      <c r="O120" s="151">
        <v>1</v>
      </c>
      <c r="P120" s="158" t="s">
        <v>463</v>
      </c>
      <c r="Q120" s="155" t="s">
        <v>326</v>
      </c>
      <c r="R120" s="151">
        <v>0</v>
      </c>
      <c r="S120" s="151">
        <v>0</v>
      </c>
      <c r="T120" s="151">
        <v>0</v>
      </c>
      <c r="U120" s="156">
        <v>29</v>
      </c>
    </row>
    <row r="121" spans="1:21" ht="12" customHeight="1">
      <c r="A121" s="126"/>
      <c r="B121" s="155" t="s">
        <v>327</v>
      </c>
      <c r="C121" s="151">
        <v>1</v>
      </c>
      <c r="D121" s="151">
        <v>0</v>
      </c>
      <c r="E121" s="151">
        <v>0</v>
      </c>
      <c r="F121" s="151">
        <v>1</v>
      </c>
      <c r="G121" s="151">
        <v>0</v>
      </c>
      <c r="H121" s="151">
        <v>0</v>
      </c>
      <c r="I121" s="126"/>
      <c r="J121" s="155" t="s">
        <v>327</v>
      </c>
      <c r="K121" s="151">
        <v>0</v>
      </c>
      <c r="L121" s="151">
        <v>0</v>
      </c>
      <c r="M121" s="151">
        <v>0</v>
      </c>
      <c r="N121" s="151">
        <v>0</v>
      </c>
      <c r="O121" s="151">
        <v>0</v>
      </c>
      <c r="P121" s="126"/>
      <c r="Q121" s="155" t="s">
        <v>327</v>
      </c>
      <c r="R121" s="151">
        <v>0</v>
      </c>
      <c r="S121" s="151">
        <v>0</v>
      </c>
      <c r="T121" s="151">
        <v>0</v>
      </c>
      <c r="U121" s="156">
        <v>11.5</v>
      </c>
    </row>
    <row r="122" spans="1:21" ht="12" customHeight="1">
      <c r="A122" s="126"/>
      <c r="B122" s="155" t="s">
        <v>325</v>
      </c>
      <c r="C122" s="151">
        <v>7</v>
      </c>
      <c r="D122" s="151">
        <v>0</v>
      </c>
      <c r="E122" s="151">
        <v>1</v>
      </c>
      <c r="F122" s="151">
        <v>2</v>
      </c>
      <c r="G122" s="151">
        <v>1</v>
      </c>
      <c r="H122" s="151">
        <v>1</v>
      </c>
      <c r="I122" s="126"/>
      <c r="J122" s="155" t="s">
        <v>325</v>
      </c>
      <c r="K122" s="151">
        <v>0</v>
      </c>
      <c r="L122" s="151">
        <v>1</v>
      </c>
      <c r="M122" s="151">
        <v>0</v>
      </c>
      <c r="N122" s="151">
        <v>0</v>
      </c>
      <c r="O122" s="151">
        <v>1</v>
      </c>
      <c r="P122" s="126"/>
      <c r="Q122" s="155" t="s">
        <v>325</v>
      </c>
      <c r="R122" s="151">
        <v>0</v>
      </c>
      <c r="S122" s="151">
        <v>0</v>
      </c>
      <c r="T122" s="151">
        <v>0</v>
      </c>
      <c r="U122" s="156">
        <v>26.5</v>
      </c>
    </row>
    <row r="123" spans="1:21" ht="12" customHeight="1">
      <c r="A123" s="158" t="s">
        <v>466</v>
      </c>
      <c r="B123" s="155" t="s">
        <v>326</v>
      </c>
      <c r="C123" s="151">
        <v>121</v>
      </c>
      <c r="D123" s="151">
        <v>1</v>
      </c>
      <c r="E123" s="151">
        <v>1</v>
      </c>
      <c r="F123" s="151">
        <v>4</v>
      </c>
      <c r="G123" s="151">
        <v>11</v>
      </c>
      <c r="H123" s="151">
        <v>7</v>
      </c>
      <c r="I123" s="158" t="s">
        <v>466</v>
      </c>
      <c r="J123" s="155" t="s">
        <v>326</v>
      </c>
      <c r="K123" s="151">
        <v>19</v>
      </c>
      <c r="L123" s="151">
        <v>8</v>
      </c>
      <c r="M123" s="151">
        <v>30</v>
      </c>
      <c r="N123" s="151">
        <v>23</v>
      </c>
      <c r="O123" s="151">
        <v>14</v>
      </c>
      <c r="P123" s="158" t="s">
        <v>466</v>
      </c>
      <c r="Q123" s="155" t="s">
        <v>326</v>
      </c>
      <c r="R123" s="151">
        <v>3</v>
      </c>
      <c r="S123" s="151">
        <v>0</v>
      </c>
      <c r="T123" s="151">
        <v>0</v>
      </c>
      <c r="U123" s="156">
        <v>44.5</v>
      </c>
    </row>
    <row r="124" spans="1:21" ht="12" customHeight="1">
      <c r="A124" s="126"/>
      <c r="B124" s="155" t="s">
        <v>327</v>
      </c>
      <c r="C124" s="151">
        <v>132</v>
      </c>
      <c r="D124" s="151">
        <v>0</v>
      </c>
      <c r="E124" s="151">
        <v>1</v>
      </c>
      <c r="F124" s="151">
        <v>3</v>
      </c>
      <c r="G124" s="151">
        <v>7</v>
      </c>
      <c r="H124" s="151">
        <v>4</v>
      </c>
      <c r="I124" s="126"/>
      <c r="J124" s="155" t="s">
        <v>327</v>
      </c>
      <c r="K124" s="151">
        <v>15</v>
      </c>
      <c r="L124" s="151">
        <v>22</v>
      </c>
      <c r="M124" s="151">
        <v>39</v>
      </c>
      <c r="N124" s="151">
        <v>27</v>
      </c>
      <c r="O124" s="151">
        <v>11</v>
      </c>
      <c r="P124" s="126"/>
      <c r="Q124" s="155" t="s">
        <v>327</v>
      </c>
      <c r="R124" s="151">
        <v>3</v>
      </c>
      <c r="S124" s="151">
        <v>0</v>
      </c>
      <c r="T124" s="151">
        <v>0</v>
      </c>
      <c r="U124" s="156">
        <v>46.8</v>
      </c>
    </row>
    <row r="125" spans="1:21" ht="12" customHeight="1">
      <c r="A125" s="126"/>
      <c r="B125" s="155" t="s">
        <v>325</v>
      </c>
      <c r="C125" s="151">
        <v>253</v>
      </c>
      <c r="D125" s="151">
        <v>1</v>
      </c>
      <c r="E125" s="151">
        <v>2</v>
      </c>
      <c r="F125" s="151">
        <v>7</v>
      </c>
      <c r="G125" s="151">
        <v>18</v>
      </c>
      <c r="H125" s="151">
        <v>11</v>
      </c>
      <c r="I125" s="126"/>
      <c r="J125" s="155" t="s">
        <v>325</v>
      </c>
      <c r="K125" s="151">
        <v>34</v>
      </c>
      <c r="L125" s="151">
        <v>30</v>
      </c>
      <c r="M125" s="151">
        <v>69</v>
      </c>
      <c r="N125" s="151">
        <v>50</v>
      </c>
      <c r="O125" s="151">
        <v>25</v>
      </c>
      <c r="P125" s="126"/>
      <c r="Q125" s="155" t="s">
        <v>325</v>
      </c>
      <c r="R125" s="151">
        <v>6</v>
      </c>
      <c r="S125" s="151">
        <v>0</v>
      </c>
      <c r="T125" s="151">
        <v>0</v>
      </c>
      <c r="U125" s="156">
        <v>45.7</v>
      </c>
    </row>
    <row r="126" spans="1:21" ht="12" customHeight="1">
      <c r="A126" s="154" t="s">
        <v>44</v>
      </c>
      <c r="B126" s="155" t="s">
        <v>326</v>
      </c>
      <c r="C126" s="151">
        <v>5801</v>
      </c>
      <c r="D126" s="151">
        <v>83</v>
      </c>
      <c r="E126" s="151">
        <v>319</v>
      </c>
      <c r="F126" s="151">
        <v>483</v>
      </c>
      <c r="G126" s="151">
        <v>890</v>
      </c>
      <c r="H126" s="151">
        <v>813</v>
      </c>
      <c r="I126" s="154" t="s">
        <v>44</v>
      </c>
      <c r="J126" s="155" t="s">
        <v>326</v>
      </c>
      <c r="K126" s="151">
        <v>1248</v>
      </c>
      <c r="L126" s="151">
        <v>1176</v>
      </c>
      <c r="M126" s="151">
        <v>524</v>
      </c>
      <c r="N126" s="151">
        <v>150</v>
      </c>
      <c r="O126" s="151">
        <v>74</v>
      </c>
      <c r="P126" s="154" t="s">
        <v>44</v>
      </c>
      <c r="Q126" s="155" t="s">
        <v>326</v>
      </c>
      <c r="R126" s="151">
        <v>39</v>
      </c>
      <c r="S126" s="151">
        <v>2</v>
      </c>
      <c r="T126" s="151">
        <v>0</v>
      </c>
      <c r="U126" s="156">
        <v>29.3</v>
      </c>
    </row>
    <row r="127" spans="1:21" ht="12" customHeight="1">
      <c r="A127" s="126"/>
      <c r="B127" s="155" t="s">
        <v>327</v>
      </c>
      <c r="C127" s="151">
        <v>7789</v>
      </c>
      <c r="D127" s="151">
        <v>71</v>
      </c>
      <c r="E127" s="151">
        <v>246</v>
      </c>
      <c r="F127" s="151">
        <v>456</v>
      </c>
      <c r="G127" s="151">
        <v>846</v>
      </c>
      <c r="H127" s="151">
        <v>915</v>
      </c>
      <c r="I127" s="126"/>
      <c r="J127" s="155" t="s">
        <v>327</v>
      </c>
      <c r="K127" s="151">
        <v>2126</v>
      </c>
      <c r="L127" s="151">
        <v>1975</v>
      </c>
      <c r="M127" s="151">
        <v>801</v>
      </c>
      <c r="N127" s="151">
        <v>216</v>
      </c>
      <c r="O127" s="151">
        <v>107</v>
      </c>
      <c r="P127" s="126"/>
      <c r="Q127" s="155" t="s">
        <v>327</v>
      </c>
      <c r="R127" s="151">
        <v>28</v>
      </c>
      <c r="S127" s="151">
        <v>2</v>
      </c>
      <c r="T127" s="151">
        <v>0</v>
      </c>
      <c r="U127" s="156">
        <v>31.8</v>
      </c>
    </row>
    <row r="128" spans="1:21" ht="12" customHeight="1">
      <c r="A128" s="126"/>
      <c r="B128" s="155" t="s">
        <v>325</v>
      </c>
      <c r="C128" s="151">
        <v>13590</v>
      </c>
      <c r="D128" s="151">
        <v>154</v>
      </c>
      <c r="E128" s="151">
        <v>565</v>
      </c>
      <c r="F128" s="151">
        <v>939</v>
      </c>
      <c r="G128" s="151">
        <v>1736</v>
      </c>
      <c r="H128" s="151">
        <v>1728</v>
      </c>
      <c r="I128" s="126"/>
      <c r="J128" s="155" t="s">
        <v>325</v>
      </c>
      <c r="K128" s="151">
        <v>3374</v>
      </c>
      <c r="L128" s="151">
        <v>3151</v>
      </c>
      <c r="M128" s="151">
        <v>1325</v>
      </c>
      <c r="N128" s="151">
        <v>366</v>
      </c>
      <c r="O128" s="151">
        <v>181</v>
      </c>
      <c r="P128" s="126"/>
      <c r="Q128" s="155" t="s">
        <v>325</v>
      </c>
      <c r="R128" s="151">
        <v>67</v>
      </c>
      <c r="S128" s="151">
        <v>4</v>
      </c>
      <c r="T128" s="151">
        <v>0</v>
      </c>
      <c r="U128" s="156">
        <v>30.7</v>
      </c>
    </row>
    <row r="129" spans="1:21" ht="12" customHeight="1">
      <c r="A129" s="158" t="s">
        <v>457</v>
      </c>
      <c r="B129" s="155" t="s">
        <v>326</v>
      </c>
      <c r="C129" s="151">
        <v>122</v>
      </c>
      <c r="D129" s="151">
        <v>0</v>
      </c>
      <c r="E129" s="151">
        <v>7</v>
      </c>
      <c r="F129" s="151">
        <v>1</v>
      </c>
      <c r="G129" s="151">
        <v>22</v>
      </c>
      <c r="H129" s="151">
        <v>14</v>
      </c>
      <c r="I129" s="158" t="s">
        <v>457</v>
      </c>
      <c r="J129" s="155" t="s">
        <v>326</v>
      </c>
      <c r="K129" s="151">
        <v>23</v>
      </c>
      <c r="L129" s="151">
        <v>40</v>
      </c>
      <c r="M129" s="151">
        <v>8</v>
      </c>
      <c r="N129" s="151">
        <v>7</v>
      </c>
      <c r="O129" s="151">
        <v>0</v>
      </c>
      <c r="P129" s="158" t="s">
        <v>457</v>
      </c>
      <c r="Q129" s="155" t="s">
        <v>326</v>
      </c>
      <c r="R129" s="151">
        <v>0</v>
      </c>
      <c r="S129" s="151">
        <v>0</v>
      </c>
      <c r="T129" s="151">
        <v>0</v>
      </c>
      <c r="U129" s="156">
        <v>31.6</v>
      </c>
    </row>
    <row r="130" spans="1:21" ht="12" customHeight="1">
      <c r="A130" s="126"/>
      <c r="B130" s="155" t="s">
        <v>327</v>
      </c>
      <c r="C130" s="151">
        <v>152</v>
      </c>
      <c r="D130" s="151">
        <v>1</v>
      </c>
      <c r="E130" s="151">
        <v>9</v>
      </c>
      <c r="F130" s="151">
        <v>7</v>
      </c>
      <c r="G130" s="151">
        <v>16</v>
      </c>
      <c r="H130" s="151">
        <v>5</v>
      </c>
      <c r="I130" s="126"/>
      <c r="J130" s="155" t="s">
        <v>327</v>
      </c>
      <c r="K130" s="151">
        <v>40</v>
      </c>
      <c r="L130" s="151">
        <v>43</v>
      </c>
      <c r="M130" s="151">
        <v>25</v>
      </c>
      <c r="N130" s="151">
        <v>6</v>
      </c>
      <c r="O130" s="151">
        <v>0</v>
      </c>
      <c r="P130" s="126"/>
      <c r="Q130" s="155" t="s">
        <v>327</v>
      </c>
      <c r="R130" s="151">
        <v>0</v>
      </c>
      <c r="S130" s="151">
        <v>0</v>
      </c>
      <c r="T130" s="151">
        <v>0</v>
      </c>
      <c r="U130" s="156">
        <v>33.200000000000003</v>
      </c>
    </row>
    <row r="131" spans="1:21" ht="12" customHeight="1">
      <c r="A131" s="126"/>
      <c r="B131" s="155" t="s">
        <v>325</v>
      </c>
      <c r="C131" s="151">
        <v>274</v>
      </c>
      <c r="D131" s="151">
        <v>1</v>
      </c>
      <c r="E131" s="151">
        <v>16</v>
      </c>
      <c r="F131" s="151">
        <v>8</v>
      </c>
      <c r="G131" s="151">
        <v>38</v>
      </c>
      <c r="H131" s="151">
        <v>19</v>
      </c>
      <c r="I131" s="126"/>
      <c r="J131" s="155" t="s">
        <v>325</v>
      </c>
      <c r="K131" s="151">
        <v>63</v>
      </c>
      <c r="L131" s="151">
        <v>83</v>
      </c>
      <c r="M131" s="151">
        <v>33</v>
      </c>
      <c r="N131" s="151">
        <v>13</v>
      </c>
      <c r="O131" s="151">
        <v>0</v>
      </c>
      <c r="P131" s="126"/>
      <c r="Q131" s="155" t="s">
        <v>325</v>
      </c>
      <c r="R131" s="151">
        <v>0</v>
      </c>
      <c r="S131" s="151">
        <v>0</v>
      </c>
      <c r="T131" s="151">
        <v>0</v>
      </c>
      <c r="U131" s="156">
        <v>32.5</v>
      </c>
    </row>
    <row r="132" spans="1:21" ht="12" customHeight="1">
      <c r="A132" s="158" t="s">
        <v>458</v>
      </c>
      <c r="B132" s="155" t="s">
        <v>326</v>
      </c>
      <c r="C132" s="151">
        <v>781</v>
      </c>
      <c r="D132" s="151">
        <v>3</v>
      </c>
      <c r="E132" s="151">
        <v>30</v>
      </c>
      <c r="F132" s="151">
        <v>55</v>
      </c>
      <c r="G132" s="151">
        <v>115</v>
      </c>
      <c r="H132" s="151">
        <v>102</v>
      </c>
      <c r="I132" s="158" t="s">
        <v>458</v>
      </c>
      <c r="J132" s="155" t="s">
        <v>326</v>
      </c>
      <c r="K132" s="151">
        <v>230</v>
      </c>
      <c r="L132" s="151">
        <v>174</v>
      </c>
      <c r="M132" s="151">
        <v>50</v>
      </c>
      <c r="N132" s="151">
        <v>16</v>
      </c>
      <c r="O132" s="151">
        <v>5</v>
      </c>
      <c r="P132" s="158" t="s">
        <v>458</v>
      </c>
      <c r="Q132" s="155" t="s">
        <v>326</v>
      </c>
      <c r="R132" s="151">
        <v>1</v>
      </c>
      <c r="S132" s="151">
        <v>0</v>
      </c>
      <c r="T132" s="151">
        <v>0</v>
      </c>
      <c r="U132" s="156">
        <v>29.1</v>
      </c>
    </row>
    <row r="133" spans="1:21" ht="12" customHeight="1">
      <c r="A133" s="126"/>
      <c r="B133" s="155" t="s">
        <v>327</v>
      </c>
      <c r="C133" s="151">
        <v>1020</v>
      </c>
      <c r="D133" s="151">
        <v>4</v>
      </c>
      <c r="E133" s="151">
        <v>15</v>
      </c>
      <c r="F133" s="151">
        <v>52</v>
      </c>
      <c r="G133" s="151">
        <v>141</v>
      </c>
      <c r="H133" s="151">
        <v>163</v>
      </c>
      <c r="I133" s="126"/>
      <c r="J133" s="155" t="s">
        <v>327</v>
      </c>
      <c r="K133" s="151">
        <v>290</v>
      </c>
      <c r="L133" s="151">
        <v>223</v>
      </c>
      <c r="M133" s="151">
        <v>89</v>
      </c>
      <c r="N133" s="151">
        <v>31</v>
      </c>
      <c r="O133" s="151">
        <v>11</v>
      </c>
      <c r="P133" s="126"/>
      <c r="Q133" s="155" t="s">
        <v>327</v>
      </c>
      <c r="R133" s="151">
        <v>1</v>
      </c>
      <c r="S133" s="151">
        <v>0</v>
      </c>
      <c r="T133" s="151">
        <v>0</v>
      </c>
      <c r="U133" s="156">
        <v>30.9</v>
      </c>
    </row>
    <row r="134" spans="1:21" ht="12" customHeight="1">
      <c r="A134" s="126"/>
      <c r="B134" s="155" t="s">
        <v>325</v>
      </c>
      <c r="C134" s="151">
        <v>1801</v>
      </c>
      <c r="D134" s="151">
        <v>7</v>
      </c>
      <c r="E134" s="151">
        <v>45</v>
      </c>
      <c r="F134" s="151">
        <v>107</v>
      </c>
      <c r="G134" s="151">
        <v>256</v>
      </c>
      <c r="H134" s="151">
        <v>265</v>
      </c>
      <c r="I134" s="126"/>
      <c r="J134" s="155" t="s">
        <v>325</v>
      </c>
      <c r="K134" s="151">
        <v>520</v>
      </c>
      <c r="L134" s="151">
        <v>397</v>
      </c>
      <c r="M134" s="151">
        <v>139</v>
      </c>
      <c r="N134" s="151">
        <v>47</v>
      </c>
      <c r="O134" s="151">
        <v>16</v>
      </c>
      <c r="P134" s="126"/>
      <c r="Q134" s="155" t="s">
        <v>325</v>
      </c>
      <c r="R134" s="151">
        <v>2</v>
      </c>
      <c r="S134" s="151">
        <v>0</v>
      </c>
      <c r="T134" s="151">
        <v>0</v>
      </c>
      <c r="U134" s="156">
        <v>30.1</v>
      </c>
    </row>
    <row r="135" spans="1:21" ht="12" customHeight="1">
      <c r="A135" s="158" t="s">
        <v>214</v>
      </c>
      <c r="B135" s="155" t="s">
        <v>326</v>
      </c>
      <c r="C135" s="151">
        <v>1697</v>
      </c>
      <c r="D135" s="151">
        <v>34</v>
      </c>
      <c r="E135" s="151">
        <v>108</v>
      </c>
      <c r="F135" s="151">
        <v>144</v>
      </c>
      <c r="G135" s="151">
        <v>303</v>
      </c>
      <c r="H135" s="151">
        <v>267</v>
      </c>
      <c r="I135" s="158" t="s">
        <v>214</v>
      </c>
      <c r="J135" s="155" t="s">
        <v>326</v>
      </c>
      <c r="K135" s="151">
        <v>328</v>
      </c>
      <c r="L135" s="151">
        <v>354</v>
      </c>
      <c r="M135" s="151">
        <v>131</v>
      </c>
      <c r="N135" s="151">
        <v>22</v>
      </c>
      <c r="O135" s="151">
        <v>5</v>
      </c>
      <c r="P135" s="158" t="s">
        <v>214</v>
      </c>
      <c r="Q135" s="155" t="s">
        <v>326</v>
      </c>
      <c r="R135" s="151">
        <v>1</v>
      </c>
      <c r="S135" s="151">
        <v>0</v>
      </c>
      <c r="T135" s="151">
        <v>0</v>
      </c>
      <c r="U135" s="156">
        <v>27.2</v>
      </c>
    </row>
    <row r="136" spans="1:21" ht="12" customHeight="1">
      <c r="A136" s="126"/>
      <c r="B136" s="155" t="s">
        <v>327</v>
      </c>
      <c r="C136" s="151">
        <v>1597</v>
      </c>
      <c r="D136" s="151">
        <v>26</v>
      </c>
      <c r="E136" s="151">
        <v>75</v>
      </c>
      <c r="F136" s="151">
        <v>166</v>
      </c>
      <c r="G136" s="151">
        <v>321</v>
      </c>
      <c r="H136" s="151">
        <v>314</v>
      </c>
      <c r="I136" s="126"/>
      <c r="J136" s="155" t="s">
        <v>327</v>
      </c>
      <c r="K136" s="151">
        <v>371</v>
      </c>
      <c r="L136" s="151">
        <v>241</v>
      </c>
      <c r="M136" s="151">
        <v>71</v>
      </c>
      <c r="N136" s="151">
        <v>9</v>
      </c>
      <c r="O136" s="151">
        <v>3</v>
      </c>
      <c r="P136" s="126"/>
      <c r="Q136" s="155" t="s">
        <v>327</v>
      </c>
      <c r="R136" s="151">
        <v>0</v>
      </c>
      <c r="S136" s="151">
        <v>0</v>
      </c>
      <c r="T136" s="151">
        <v>0</v>
      </c>
      <c r="U136" s="156">
        <v>25.1</v>
      </c>
    </row>
    <row r="137" spans="1:21" ht="12" customHeight="1">
      <c r="A137" s="126"/>
      <c r="B137" s="155" t="s">
        <v>325</v>
      </c>
      <c r="C137" s="151">
        <v>3294</v>
      </c>
      <c r="D137" s="151">
        <v>60</v>
      </c>
      <c r="E137" s="151">
        <v>183</v>
      </c>
      <c r="F137" s="151">
        <v>310</v>
      </c>
      <c r="G137" s="151">
        <v>624</v>
      </c>
      <c r="H137" s="151">
        <v>581</v>
      </c>
      <c r="I137" s="126"/>
      <c r="J137" s="155" t="s">
        <v>325</v>
      </c>
      <c r="K137" s="151">
        <v>699</v>
      </c>
      <c r="L137" s="151">
        <v>595</v>
      </c>
      <c r="M137" s="151">
        <v>202</v>
      </c>
      <c r="N137" s="151">
        <v>31</v>
      </c>
      <c r="O137" s="151">
        <v>8</v>
      </c>
      <c r="P137" s="126"/>
      <c r="Q137" s="155" t="s">
        <v>325</v>
      </c>
      <c r="R137" s="151">
        <v>1</v>
      </c>
      <c r="S137" s="151">
        <v>0</v>
      </c>
      <c r="T137" s="151">
        <v>0</v>
      </c>
      <c r="U137" s="156">
        <v>26.2</v>
      </c>
    </row>
    <row r="138" spans="1:21" ht="12" customHeight="1">
      <c r="A138" s="158" t="s">
        <v>45</v>
      </c>
      <c r="B138" s="155" t="s">
        <v>326</v>
      </c>
      <c r="C138" s="151">
        <v>182</v>
      </c>
      <c r="D138" s="151">
        <v>4</v>
      </c>
      <c r="E138" s="151">
        <v>15</v>
      </c>
      <c r="F138" s="151">
        <v>12</v>
      </c>
      <c r="G138" s="151">
        <v>22</v>
      </c>
      <c r="H138" s="151">
        <v>21</v>
      </c>
      <c r="I138" s="158" t="s">
        <v>45</v>
      </c>
      <c r="J138" s="155" t="s">
        <v>326</v>
      </c>
      <c r="K138" s="151">
        <v>39</v>
      </c>
      <c r="L138" s="151">
        <v>42</v>
      </c>
      <c r="M138" s="151">
        <v>19</v>
      </c>
      <c r="N138" s="151">
        <v>7</v>
      </c>
      <c r="O138" s="151">
        <v>1</v>
      </c>
      <c r="P138" s="158" t="s">
        <v>45</v>
      </c>
      <c r="Q138" s="155" t="s">
        <v>326</v>
      </c>
      <c r="R138" s="151">
        <v>0</v>
      </c>
      <c r="S138" s="151">
        <v>0</v>
      </c>
      <c r="T138" s="151">
        <v>0</v>
      </c>
      <c r="U138" s="156">
        <v>29.6</v>
      </c>
    </row>
    <row r="139" spans="1:21" ht="12" customHeight="1">
      <c r="A139" s="126"/>
      <c r="B139" s="155" t="s">
        <v>327</v>
      </c>
      <c r="C139" s="151">
        <v>271</v>
      </c>
      <c r="D139" s="151">
        <v>2</v>
      </c>
      <c r="E139" s="151">
        <v>13</v>
      </c>
      <c r="F139" s="151">
        <v>12</v>
      </c>
      <c r="G139" s="151">
        <v>21</v>
      </c>
      <c r="H139" s="151">
        <v>21</v>
      </c>
      <c r="I139" s="126"/>
      <c r="J139" s="155" t="s">
        <v>327</v>
      </c>
      <c r="K139" s="151">
        <v>71</v>
      </c>
      <c r="L139" s="151">
        <v>76</v>
      </c>
      <c r="M139" s="151">
        <v>33</v>
      </c>
      <c r="N139" s="151">
        <v>18</v>
      </c>
      <c r="O139" s="151">
        <v>3</v>
      </c>
      <c r="P139" s="126"/>
      <c r="Q139" s="155" t="s">
        <v>327</v>
      </c>
      <c r="R139" s="151">
        <v>1</v>
      </c>
      <c r="S139" s="151">
        <v>0</v>
      </c>
      <c r="T139" s="151">
        <v>0</v>
      </c>
      <c r="U139" s="156">
        <v>34.299999999999997</v>
      </c>
    </row>
    <row r="140" spans="1:21" ht="12" customHeight="1">
      <c r="A140" s="126"/>
      <c r="B140" s="155" t="s">
        <v>325</v>
      </c>
      <c r="C140" s="151">
        <v>453</v>
      </c>
      <c r="D140" s="151">
        <v>6</v>
      </c>
      <c r="E140" s="151">
        <v>28</v>
      </c>
      <c r="F140" s="151">
        <v>24</v>
      </c>
      <c r="G140" s="151">
        <v>43</v>
      </c>
      <c r="H140" s="151">
        <v>42</v>
      </c>
      <c r="I140" s="126"/>
      <c r="J140" s="155" t="s">
        <v>325</v>
      </c>
      <c r="K140" s="151">
        <v>110</v>
      </c>
      <c r="L140" s="151">
        <v>118</v>
      </c>
      <c r="M140" s="151">
        <v>52</v>
      </c>
      <c r="N140" s="151">
        <v>25</v>
      </c>
      <c r="O140" s="151">
        <v>4</v>
      </c>
      <c r="P140" s="126"/>
      <c r="Q140" s="155" t="s">
        <v>325</v>
      </c>
      <c r="R140" s="151">
        <v>1</v>
      </c>
      <c r="S140" s="151">
        <v>0</v>
      </c>
      <c r="T140" s="151">
        <v>0</v>
      </c>
      <c r="U140" s="156">
        <v>32.4</v>
      </c>
    </row>
    <row r="141" spans="1:21" ht="12" customHeight="1">
      <c r="A141" s="158" t="s">
        <v>465</v>
      </c>
      <c r="B141" s="155" t="s">
        <v>326</v>
      </c>
      <c r="C141" s="151">
        <v>1148</v>
      </c>
      <c r="D141" s="151">
        <v>16</v>
      </c>
      <c r="E141" s="151">
        <v>67</v>
      </c>
      <c r="F141" s="151">
        <v>129</v>
      </c>
      <c r="G141" s="151">
        <v>193</v>
      </c>
      <c r="H141" s="151">
        <v>146</v>
      </c>
      <c r="I141" s="158" t="s">
        <v>465</v>
      </c>
      <c r="J141" s="155" t="s">
        <v>326</v>
      </c>
      <c r="K141" s="151">
        <v>207</v>
      </c>
      <c r="L141" s="151">
        <v>202</v>
      </c>
      <c r="M141" s="151">
        <v>117</v>
      </c>
      <c r="N141" s="151">
        <v>35</v>
      </c>
      <c r="O141" s="151">
        <v>21</v>
      </c>
      <c r="P141" s="158" t="s">
        <v>465</v>
      </c>
      <c r="Q141" s="155" t="s">
        <v>326</v>
      </c>
      <c r="R141" s="151">
        <v>14</v>
      </c>
      <c r="S141" s="151">
        <v>1</v>
      </c>
      <c r="T141" s="151">
        <v>0</v>
      </c>
      <c r="U141" s="156">
        <v>29.3</v>
      </c>
    </row>
    <row r="142" spans="1:21" ht="12" customHeight="1">
      <c r="A142" s="126"/>
      <c r="B142" s="155" t="s">
        <v>327</v>
      </c>
      <c r="C142" s="151">
        <v>1636</v>
      </c>
      <c r="D142" s="151">
        <v>18</v>
      </c>
      <c r="E142" s="151">
        <v>59</v>
      </c>
      <c r="F142" s="151">
        <v>92</v>
      </c>
      <c r="G142" s="151">
        <v>142</v>
      </c>
      <c r="H142" s="151">
        <v>143</v>
      </c>
      <c r="I142" s="126"/>
      <c r="J142" s="155" t="s">
        <v>327</v>
      </c>
      <c r="K142" s="151">
        <v>428</v>
      </c>
      <c r="L142" s="151">
        <v>453</v>
      </c>
      <c r="M142" s="151">
        <v>219</v>
      </c>
      <c r="N142" s="151">
        <v>47</v>
      </c>
      <c r="O142" s="151">
        <v>27</v>
      </c>
      <c r="P142" s="126"/>
      <c r="Q142" s="155" t="s">
        <v>327</v>
      </c>
      <c r="R142" s="151">
        <v>6</v>
      </c>
      <c r="S142" s="151">
        <v>2</v>
      </c>
      <c r="T142" s="151">
        <v>0</v>
      </c>
      <c r="U142" s="156">
        <v>33.299999999999997</v>
      </c>
    </row>
    <row r="143" spans="1:21" ht="12" customHeight="1">
      <c r="A143" s="126"/>
      <c r="B143" s="155" t="s">
        <v>325</v>
      </c>
      <c r="C143" s="151">
        <v>2784</v>
      </c>
      <c r="D143" s="151">
        <v>34</v>
      </c>
      <c r="E143" s="151">
        <v>126</v>
      </c>
      <c r="F143" s="151">
        <v>221</v>
      </c>
      <c r="G143" s="151">
        <v>335</v>
      </c>
      <c r="H143" s="151">
        <v>289</v>
      </c>
      <c r="I143" s="126"/>
      <c r="J143" s="155" t="s">
        <v>325</v>
      </c>
      <c r="K143" s="151">
        <v>635</v>
      </c>
      <c r="L143" s="151">
        <v>655</v>
      </c>
      <c r="M143" s="151">
        <v>336</v>
      </c>
      <c r="N143" s="151">
        <v>82</v>
      </c>
      <c r="O143" s="151">
        <v>48</v>
      </c>
      <c r="P143" s="126"/>
      <c r="Q143" s="155" t="s">
        <v>325</v>
      </c>
      <c r="R143" s="151">
        <v>20</v>
      </c>
      <c r="S143" s="151">
        <v>3</v>
      </c>
      <c r="T143" s="151">
        <v>0</v>
      </c>
      <c r="U143" s="156">
        <v>31.7</v>
      </c>
    </row>
    <row r="144" spans="1:21" ht="12" customHeight="1">
      <c r="A144" s="158" t="s">
        <v>468</v>
      </c>
      <c r="B144" s="155" t="s">
        <v>326</v>
      </c>
      <c r="C144" s="151">
        <v>1723</v>
      </c>
      <c r="D144" s="151">
        <v>25</v>
      </c>
      <c r="E144" s="151">
        <v>86</v>
      </c>
      <c r="F144" s="151">
        <v>135</v>
      </c>
      <c r="G144" s="151">
        <v>208</v>
      </c>
      <c r="H144" s="151">
        <v>238</v>
      </c>
      <c r="I144" s="158" t="s">
        <v>468</v>
      </c>
      <c r="J144" s="155" t="s">
        <v>326</v>
      </c>
      <c r="K144" s="151">
        <v>389</v>
      </c>
      <c r="L144" s="151">
        <v>333</v>
      </c>
      <c r="M144" s="151">
        <v>187</v>
      </c>
      <c r="N144" s="151">
        <v>57</v>
      </c>
      <c r="O144" s="151">
        <v>41</v>
      </c>
      <c r="P144" s="158" t="s">
        <v>468</v>
      </c>
      <c r="Q144" s="155" t="s">
        <v>326</v>
      </c>
      <c r="R144" s="151">
        <v>23</v>
      </c>
      <c r="S144" s="151">
        <v>1</v>
      </c>
      <c r="T144" s="151">
        <v>0</v>
      </c>
      <c r="U144" s="156">
        <v>31.1</v>
      </c>
    </row>
    <row r="145" spans="1:21" ht="12" customHeight="1">
      <c r="A145" s="158"/>
      <c r="B145" s="155" t="s">
        <v>327</v>
      </c>
      <c r="C145" s="151">
        <v>2816</v>
      </c>
      <c r="D145" s="151">
        <v>17</v>
      </c>
      <c r="E145" s="151">
        <v>66</v>
      </c>
      <c r="F145" s="151">
        <v>120</v>
      </c>
      <c r="G145" s="151">
        <v>190</v>
      </c>
      <c r="H145" s="151">
        <v>246</v>
      </c>
      <c r="I145" s="158"/>
      <c r="J145" s="155" t="s">
        <v>327</v>
      </c>
      <c r="K145" s="151">
        <v>819</v>
      </c>
      <c r="L145" s="151">
        <v>844</v>
      </c>
      <c r="M145" s="151">
        <v>332</v>
      </c>
      <c r="N145" s="151">
        <v>101</v>
      </c>
      <c r="O145" s="151">
        <v>61</v>
      </c>
      <c r="P145" s="158"/>
      <c r="Q145" s="155" t="s">
        <v>327</v>
      </c>
      <c r="R145" s="151">
        <v>20</v>
      </c>
      <c r="S145" s="151">
        <v>0</v>
      </c>
      <c r="T145" s="151">
        <v>0</v>
      </c>
      <c r="U145" s="156">
        <v>34.700000000000003</v>
      </c>
    </row>
    <row r="146" spans="1:21" ht="12" customHeight="1">
      <c r="A146" s="158"/>
      <c r="B146" s="155" t="s">
        <v>325</v>
      </c>
      <c r="C146" s="151">
        <v>4539</v>
      </c>
      <c r="D146" s="151">
        <v>42</v>
      </c>
      <c r="E146" s="151">
        <v>152</v>
      </c>
      <c r="F146" s="151">
        <v>255</v>
      </c>
      <c r="G146" s="151">
        <v>398</v>
      </c>
      <c r="H146" s="151">
        <v>484</v>
      </c>
      <c r="I146" s="158"/>
      <c r="J146" s="155" t="s">
        <v>325</v>
      </c>
      <c r="K146" s="151">
        <v>1208</v>
      </c>
      <c r="L146" s="151">
        <v>1177</v>
      </c>
      <c r="M146" s="151">
        <v>519</v>
      </c>
      <c r="N146" s="151">
        <v>158</v>
      </c>
      <c r="O146" s="151">
        <v>102</v>
      </c>
      <c r="P146" s="158"/>
      <c r="Q146" s="155" t="s">
        <v>325</v>
      </c>
      <c r="R146" s="151">
        <v>43</v>
      </c>
      <c r="S146" s="151">
        <v>1</v>
      </c>
      <c r="T146" s="151">
        <v>0</v>
      </c>
      <c r="U146" s="156">
        <v>33.299999999999997</v>
      </c>
    </row>
    <row r="147" spans="1:21" ht="12" customHeight="1">
      <c r="A147" s="158" t="s">
        <v>294</v>
      </c>
      <c r="B147" s="155" t="s">
        <v>326</v>
      </c>
      <c r="C147" s="151">
        <v>147</v>
      </c>
      <c r="D147" s="151">
        <v>1</v>
      </c>
      <c r="E147" s="151">
        <v>6</v>
      </c>
      <c r="F147" s="151">
        <v>7</v>
      </c>
      <c r="G147" s="151">
        <v>27</v>
      </c>
      <c r="H147" s="151">
        <v>25</v>
      </c>
      <c r="I147" s="158" t="s">
        <v>294</v>
      </c>
      <c r="J147" s="155" t="s">
        <v>326</v>
      </c>
      <c r="K147" s="151">
        <v>32</v>
      </c>
      <c r="L147" s="151">
        <v>30</v>
      </c>
      <c r="M147" s="151">
        <v>12</v>
      </c>
      <c r="N147" s="151">
        <v>6</v>
      </c>
      <c r="O147" s="151">
        <v>1</v>
      </c>
      <c r="P147" s="158" t="s">
        <v>294</v>
      </c>
      <c r="Q147" s="155" t="s">
        <v>326</v>
      </c>
      <c r="R147" s="151">
        <v>0</v>
      </c>
      <c r="S147" s="151">
        <v>0</v>
      </c>
      <c r="T147" s="151">
        <v>0</v>
      </c>
      <c r="U147" s="156">
        <v>29.4</v>
      </c>
    </row>
    <row r="148" spans="1:21" ht="12" customHeight="1">
      <c r="A148" s="126"/>
      <c r="B148" s="155" t="s">
        <v>327</v>
      </c>
      <c r="C148" s="151">
        <v>297</v>
      </c>
      <c r="D148" s="151">
        <v>3</v>
      </c>
      <c r="E148" s="151">
        <v>9</v>
      </c>
      <c r="F148" s="151">
        <v>7</v>
      </c>
      <c r="G148" s="151">
        <v>15</v>
      </c>
      <c r="H148" s="151">
        <v>23</v>
      </c>
      <c r="I148" s="126"/>
      <c r="J148" s="155" t="s">
        <v>327</v>
      </c>
      <c r="K148" s="151">
        <v>107</v>
      </c>
      <c r="L148" s="151">
        <v>95</v>
      </c>
      <c r="M148" s="151">
        <v>32</v>
      </c>
      <c r="N148" s="151">
        <v>4</v>
      </c>
      <c r="O148" s="151">
        <v>2</v>
      </c>
      <c r="P148" s="126"/>
      <c r="Q148" s="155" t="s">
        <v>327</v>
      </c>
      <c r="R148" s="151">
        <v>0</v>
      </c>
      <c r="S148" s="151">
        <v>0</v>
      </c>
      <c r="T148" s="151">
        <v>0</v>
      </c>
      <c r="U148" s="156">
        <v>33.200000000000003</v>
      </c>
    </row>
    <row r="149" spans="1:21" ht="12" customHeight="1">
      <c r="A149" s="126"/>
      <c r="B149" s="155" t="s">
        <v>325</v>
      </c>
      <c r="C149" s="151">
        <v>444</v>
      </c>
      <c r="D149" s="151">
        <v>4</v>
      </c>
      <c r="E149" s="151">
        <v>15</v>
      </c>
      <c r="F149" s="151">
        <v>14</v>
      </c>
      <c r="G149" s="151">
        <v>42</v>
      </c>
      <c r="H149" s="151">
        <v>48</v>
      </c>
      <c r="I149" s="126"/>
      <c r="J149" s="155" t="s">
        <v>325</v>
      </c>
      <c r="K149" s="151">
        <v>139</v>
      </c>
      <c r="L149" s="151">
        <v>125</v>
      </c>
      <c r="M149" s="151">
        <v>44</v>
      </c>
      <c r="N149" s="151">
        <v>10</v>
      </c>
      <c r="O149" s="151">
        <v>3</v>
      </c>
      <c r="P149" s="126"/>
      <c r="Q149" s="155" t="s">
        <v>325</v>
      </c>
      <c r="R149" s="151">
        <v>0</v>
      </c>
      <c r="S149" s="151">
        <v>0</v>
      </c>
      <c r="T149" s="151">
        <v>0</v>
      </c>
      <c r="U149" s="156">
        <v>32</v>
      </c>
    </row>
    <row r="150" spans="1:21" ht="21" customHeight="1">
      <c r="A150" s="159" t="s">
        <v>500</v>
      </c>
      <c r="B150" s="149" t="s">
        <v>326</v>
      </c>
      <c r="C150" s="150">
        <v>6013</v>
      </c>
      <c r="D150" s="150">
        <v>165</v>
      </c>
      <c r="E150" s="150">
        <v>267</v>
      </c>
      <c r="F150" s="150">
        <v>320</v>
      </c>
      <c r="G150" s="150">
        <v>401</v>
      </c>
      <c r="H150" s="150">
        <v>296</v>
      </c>
      <c r="I150" s="159" t="s">
        <v>500</v>
      </c>
      <c r="J150" s="149" t="s">
        <v>326</v>
      </c>
      <c r="K150" s="150">
        <v>1885</v>
      </c>
      <c r="L150" s="150">
        <v>1751</v>
      </c>
      <c r="M150" s="150">
        <v>655</v>
      </c>
      <c r="N150" s="150">
        <v>152</v>
      </c>
      <c r="O150" s="150">
        <v>96</v>
      </c>
      <c r="P150" s="159" t="s">
        <v>500</v>
      </c>
      <c r="Q150" s="149" t="s">
        <v>326</v>
      </c>
      <c r="R150" s="150">
        <v>24</v>
      </c>
      <c r="S150" s="150">
        <v>1</v>
      </c>
      <c r="T150" s="150">
        <v>0</v>
      </c>
      <c r="U150" s="152">
        <v>32.799999999999997</v>
      </c>
    </row>
    <row r="151" spans="1:21" ht="12" customHeight="1">
      <c r="A151" s="153"/>
      <c r="B151" s="149" t="s">
        <v>327</v>
      </c>
      <c r="C151" s="150">
        <v>4859</v>
      </c>
      <c r="D151" s="150">
        <v>159</v>
      </c>
      <c r="E151" s="150">
        <v>277</v>
      </c>
      <c r="F151" s="150">
        <v>284</v>
      </c>
      <c r="G151" s="150">
        <v>415</v>
      </c>
      <c r="H151" s="150">
        <v>396</v>
      </c>
      <c r="I151" s="153"/>
      <c r="J151" s="149" t="s">
        <v>327</v>
      </c>
      <c r="K151" s="150">
        <v>1481</v>
      </c>
      <c r="L151" s="150">
        <v>1284</v>
      </c>
      <c r="M151" s="150">
        <v>438</v>
      </c>
      <c r="N151" s="150">
        <v>73</v>
      </c>
      <c r="O151" s="150">
        <v>44</v>
      </c>
      <c r="P151" s="153"/>
      <c r="Q151" s="149" t="s">
        <v>327</v>
      </c>
      <c r="R151" s="150">
        <v>8</v>
      </c>
      <c r="S151" s="150">
        <v>0</v>
      </c>
      <c r="T151" s="150">
        <v>0</v>
      </c>
      <c r="U151" s="152">
        <v>30.4</v>
      </c>
    </row>
    <row r="152" spans="1:21" ht="12" customHeight="1">
      <c r="A152" s="153"/>
      <c r="B152" s="149" t="s">
        <v>325</v>
      </c>
      <c r="C152" s="150">
        <v>10872</v>
      </c>
      <c r="D152" s="150">
        <v>324</v>
      </c>
      <c r="E152" s="150">
        <v>544</v>
      </c>
      <c r="F152" s="150">
        <v>604</v>
      </c>
      <c r="G152" s="150">
        <v>816</v>
      </c>
      <c r="H152" s="150">
        <v>692</v>
      </c>
      <c r="I152" s="153"/>
      <c r="J152" s="149" t="s">
        <v>325</v>
      </c>
      <c r="K152" s="150">
        <v>3366</v>
      </c>
      <c r="L152" s="150">
        <v>3035</v>
      </c>
      <c r="M152" s="150">
        <v>1093</v>
      </c>
      <c r="N152" s="150">
        <v>225</v>
      </c>
      <c r="O152" s="150">
        <v>140</v>
      </c>
      <c r="P152" s="153"/>
      <c r="Q152" s="149" t="s">
        <v>325</v>
      </c>
      <c r="R152" s="150">
        <v>32</v>
      </c>
      <c r="S152" s="150">
        <v>1</v>
      </c>
      <c r="T152" s="150">
        <v>0</v>
      </c>
      <c r="U152" s="152">
        <v>31.7</v>
      </c>
    </row>
    <row r="153" spans="1:21" ht="12" customHeight="1">
      <c r="A153" s="154" t="s">
        <v>47</v>
      </c>
      <c r="B153" s="155" t="s">
        <v>326</v>
      </c>
      <c r="C153" s="151">
        <v>2937</v>
      </c>
      <c r="D153" s="151">
        <v>56</v>
      </c>
      <c r="E153" s="151">
        <v>59</v>
      </c>
      <c r="F153" s="151">
        <v>82</v>
      </c>
      <c r="G153" s="151">
        <v>176</v>
      </c>
      <c r="H153" s="151">
        <v>131</v>
      </c>
      <c r="I153" s="154" t="s">
        <v>47</v>
      </c>
      <c r="J153" s="155" t="s">
        <v>326</v>
      </c>
      <c r="K153" s="151">
        <v>1191</v>
      </c>
      <c r="L153" s="151">
        <v>898</v>
      </c>
      <c r="M153" s="151">
        <v>206</v>
      </c>
      <c r="N153" s="151">
        <v>55</v>
      </c>
      <c r="O153" s="151">
        <v>65</v>
      </c>
      <c r="P153" s="154" t="s">
        <v>47</v>
      </c>
      <c r="Q153" s="155" t="s">
        <v>326</v>
      </c>
      <c r="R153" s="151">
        <v>17</v>
      </c>
      <c r="S153" s="151">
        <v>1</v>
      </c>
      <c r="T153" s="151">
        <v>0</v>
      </c>
      <c r="U153" s="156">
        <v>33.799999999999997</v>
      </c>
    </row>
    <row r="154" spans="1:21" ht="12" customHeight="1">
      <c r="A154" s="126"/>
      <c r="B154" s="155" t="s">
        <v>327</v>
      </c>
      <c r="C154" s="151">
        <v>1732</v>
      </c>
      <c r="D154" s="151">
        <v>52</v>
      </c>
      <c r="E154" s="151">
        <v>73</v>
      </c>
      <c r="F154" s="151">
        <v>54</v>
      </c>
      <c r="G154" s="151">
        <v>144</v>
      </c>
      <c r="H154" s="151">
        <v>165</v>
      </c>
      <c r="I154" s="126"/>
      <c r="J154" s="155" t="s">
        <v>327</v>
      </c>
      <c r="K154" s="151">
        <v>659</v>
      </c>
      <c r="L154" s="151">
        <v>424</v>
      </c>
      <c r="M154" s="151">
        <v>103</v>
      </c>
      <c r="N154" s="151">
        <v>27</v>
      </c>
      <c r="O154" s="151">
        <v>24</v>
      </c>
      <c r="P154" s="126"/>
      <c r="Q154" s="155" t="s">
        <v>327</v>
      </c>
      <c r="R154" s="151">
        <v>7</v>
      </c>
      <c r="S154" s="151">
        <v>0</v>
      </c>
      <c r="T154" s="151">
        <v>0</v>
      </c>
      <c r="U154" s="156">
        <v>30.7</v>
      </c>
    </row>
    <row r="155" spans="1:21" ht="12" customHeight="1">
      <c r="A155" s="126"/>
      <c r="B155" s="155" t="s">
        <v>325</v>
      </c>
      <c r="C155" s="151">
        <v>4669</v>
      </c>
      <c r="D155" s="151">
        <v>108</v>
      </c>
      <c r="E155" s="151">
        <v>132</v>
      </c>
      <c r="F155" s="151">
        <v>136</v>
      </c>
      <c r="G155" s="151">
        <v>320</v>
      </c>
      <c r="H155" s="151">
        <v>296</v>
      </c>
      <c r="I155" s="126"/>
      <c r="J155" s="155" t="s">
        <v>325</v>
      </c>
      <c r="K155" s="151">
        <v>1850</v>
      </c>
      <c r="L155" s="151">
        <v>1322</v>
      </c>
      <c r="M155" s="151">
        <v>309</v>
      </c>
      <c r="N155" s="151">
        <v>82</v>
      </c>
      <c r="O155" s="151">
        <v>89</v>
      </c>
      <c r="P155" s="126"/>
      <c r="Q155" s="155" t="s">
        <v>325</v>
      </c>
      <c r="R155" s="151">
        <v>24</v>
      </c>
      <c r="S155" s="151">
        <v>1</v>
      </c>
      <c r="T155" s="151">
        <v>0</v>
      </c>
      <c r="U155" s="156">
        <v>32.6</v>
      </c>
    </row>
    <row r="156" spans="1:21" ht="12" customHeight="1">
      <c r="A156" s="158" t="s">
        <v>469</v>
      </c>
      <c r="B156" s="155" t="s">
        <v>326</v>
      </c>
      <c r="C156" s="151">
        <v>313</v>
      </c>
      <c r="D156" s="151">
        <v>9</v>
      </c>
      <c r="E156" s="151">
        <v>15</v>
      </c>
      <c r="F156" s="151">
        <v>22</v>
      </c>
      <c r="G156" s="151">
        <v>13</v>
      </c>
      <c r="H156" s="151">
        <v>4</v>
      </c>
      <c r="I156" s="158" t="s">
        <v>469</v>
      </c>
      <c r="J156" s="155" t="s">
        <v>326</v>
      </c>
      <c r="K156" s="151">
        <v>77</v>
      </c>
      <c r="L156" s="151">
        <v>124</v>
      </c>
      <c r="M156" s="151">
        <v>33</v>
      </c>
      <c r="N156" s="151">
        <v>11</v>
      </c>
      <c r="O156" s="151">
        <v>1</v>
      </c>
      <c r="P156" s="158" t="s">
        <v>469</v>
      </c>
      <c r="Q156" s="155" t="s">
        <v>326</v>
      </c>
      <c r="R156" s="151">
        <v>3</v>
      </c>
      <c r="S156" s="151">
        <v>1</v>
      </c>
      <c r="T156" s="151">
        <v>0</v>
      </c>
      <c r="U156" s="156">
        <v>34</v>
      </c>
    </row>
    <row r="157" spans="1:21" ht="12" customHeight="1">
      <c r="A157" s="126"/>
      <c r="B157" s="155" t="s">
        <v>327</v>
      </c>
      <c r="C157" s="151">
        <v>150</v>
      </c>
      <c r="D157" s="151">
        <v>11</v>
      </c>
      <c r="E157" s="151">
        <v>14</v>
      </c>
      <c r="F157" s="151">
        <v>12</v>
      </c>
      <c r="G157" s="151">
        <v>6</v>
      </c>
      <c r="H157" s="151">
        <v>7</v>
      </c>
      <c r="I157" s="126"/>
      <c r="J157" s="155" t="s">
        <v>327</v>
      </c>
      <c r="K157" s="151">
        <v>41</v>
      </c>
      <c r="L157" s="151">
        <v>46</v>
      </c>
      <c r="M157" s="151">
        <v>11</v>
      </c>
      <c r="N157" s="151">
        <v>1</v>
      </c>
      <c r="O157" s="151">
        <v>1</v>
      </c>
      <c r="P157" s="126"/>
      <c r="Q157" s="155" t="s">
        <v>327</v>
      </c>
      <c r="R157" s="151">
        <v>0</v>
      </c>
      <c r="S157" s="151">
        <v>0</v>
      </c>
      <c r="T157" s="151">
        <v>0</v>
      </c>
      <c r="U157" s="156">
        <v>28.8</v>
      </c>
    </row>
    <row r="158" spans="1:21" ht="12" customHeight="1">
      <c r="A158" s="126"/>
      <c r="B158" s="155" t="s">
        <v>325</v>
      </c>
      <c r="C158" s="151">
        <v>463</v>
      </c>
      <c r="D158" s="151">
        <v>20</v>
      </c>
      <c r="E158" s="151">
        <v>29</v>
      </c>
      <c r="F158" s="151">
        <v>34</v>
      </c>
      <c r="G158" s="151">
        <v>19</v>
      </c>
      <c r="H158" s="151">
        <v>11</v>
      </c>
      <c r="I158" s="126"/>
      <c r="J158" s="155" t="s">
        <v>325</v>
      </c>
      <c r="K158" s="151">
        <v>118</v>
      </c>
      <c r="L158" s="151">
        <v>170</v>
      </c>
      <c r="M158" s="151">
        <v>44</v>
      </c>
      <c r="N158" s="151">
        <v>12</v>
      </c>
      <c r="O158" s="151">
        <v>2</v>
      </c>
      <c r="P158" s="126"/>
      <c r="Q158" s="155" t="s">
        <v>325</v>
      </c>
      <c r="R158" s="151">
        <v>3</v>
      </c>
      <c r="S158" s="151">
        <v>1</v>
      </c>
      <c r="T158" s="151">
        <v>0</v>
      </c>
      <c r="U158" s="156">
        <v>32.299999999999997</v>
      </c>
    </row>
    <row r="159" spans="1:21" ht="12" customHeight="1">
      <c r="A159" s="158" t="s">
        <v>471</v>
      </c>
      <c r="B159" s="155" t="s">
        <v>326</v>
      </c>
      <c r="C159" s="151">
        <v>259</v>
      </c>
      <c r="D159" s="151">
        <v>4</v>
      </c>
      <c r="E159" s="151">
        <v>4</v>
      </c>
      <c r="F159" s="151">
        <v>6</v>
      </c>
      <c r="G159" s="151">
        <v>10</v>
      </c>
      <c r="H159" s="151">
        <v>7</v>
      </c>
      <c r="I159" s="158" t="s">
        <v>471</v>
      </c>
      <c r="J159" s="155" t="s">
        <v>326</v>
      </c>
      <c r="K159" s="151">
        <v>25</v>
      </c>
      <c r="L159" s="151">
        <v>123</v>
      </c>
      <c r="M159" s="151">
        <v>54</v>
      </c>
      <c r="N159" s="151">
        <v>18</v>
      </c>
      <c r="O159" s="151">
        <v>4</v>
      </c>
      <c r="P159" s="158" t="s">
        <v>471</v>
      </c>
      <c r="Q159" s="155" t="s">
        <v>326</v>
      </c>
      <c r="R159" s="151">
        <v>4</v>
      </c>
      <c r="S159" s="151">
        <v>0</v>
      </c>
      <c r="T159" s="151">
        <v>0</v>
      </c>
      <c r="U159" s="156">
        <v>40.4</v>
      </c>
    </row>
    <row r="160" spans="1:21" ht="12" customHeight="1">
      <c r="A160" s="153"/>
      <c r="B160" s="155" t="s">
        <v>327</v>
      </c>
      <c r="C160" s="151">
        <v>172</v>
      </c>
      <c r="D160" s="151">
        <v>5</v>
      </c>
      <c r="E160" s="151">
        <v>8</v>
      </c>
      <c r="F160" s="151">
        <v>5</v>
      </c>
      <c r="G160" s="151">
        <v>16</v>
      </c>
      <c r="H160" s="151">
        <v>19</v>
      </c>
      <c r="I160" s="153"/>
      <c r="J160" s="155" t="s">
        <v>327</v>
      </c>
      <c r="K160" s="151">
        <v>38</v>
      </c>
      <c r="L160" s="151">
        <v>48</v>
      </c>
      <c r="M160" s="151">
        <v>25</v>
      </c>
      <c r="N160" s="151">
        <v>7</v>
      </c>
      <c r="O160" s="151">
        <v>1</v>
      </c>
      <c r="P160" s="153"/>
      <c r="Q160" s="155" t="s">
        <v>327</v>
      </c>
      <c r="R160" s="151">
        <v>0</v>
      </c>
      <c r="S160" s="151">
        <v>0</v>
      </c>
      <c r="T160" s="151">
        <v>0</v>
      </c>
      <c r="U160" s="156">
        <v>33</v>
      </c>
    </row>
    <row r="161" spans="1:21" ht="12" customHeight="1">
      <c r="A161" s="153"/>
      <c r="B161" s="155" t="s">
        <v>325</v>
      </c>
      <c r="C161" s="151">
        <v>431</v>
      </c>
      <c r="D161" s="151">
        <v>9</v>
      </c>
      <c r="E161" s="151">
        <v>12</v>
      </c>
      <c r="F161" s="151">
        <v>11</v>
      </c>
      <c r="G161" s="151">
        <v>26</v>
      </c>
      <c r="H161" s="151">
        <v>26</v>
      </c>
      <c r="I161" s="153"/>
      <c r="J161" s="155" t="s">
        <v>325</v>
      </c>
      <c r="K161" s="151">
        <v>63</v>
      </c>
      <c r="L161" s="151">
        <v>171</v>
      </c>
      <c r="M161" s="151">
        <v>79</v>
      </c>
      <c r="N161" s="151">
        <v>25</v>
      </c>
      <c r="O161" s="151">
        <v>5</v>
      </c>
      <c r="P161" s="153"/>
      <c r="Q161" s="155" t="s">
        <v>325</v>
      </c>
      <c r="R161" s="151">
        <v>4</v>
      </c>
      <c r="S161" s="151">
        <v>0</v>
      </c>
      <c r="T161" s="151">
        <v>0</v>
      </c>
      <c r="U161" s="156">
        <v>37.5</v>
      </c>
    </row>
    <row r="162" spans="1:21" ht="12" customHeight="1">
      <c r="A162" s="158" t="s">
        <v>473</v>
      </c>
      <c r="B162" s="155" t="s">
        <v>326</v>
      </c>
      <c r="C162" s="151">
        <v>1623</v>
      </c>
      <c r="D162" s="151">
        <v>28</v>
      </c>
      <c r="E162" s="151">
        <v>27</v>
      </c>
      <c r="F162" s="151">
        <v>41</v>
      </c>
      <c r="G162" s="151">
        <v>128</v>
      </c>
      <c r="H162" s="151">
        <v>90</v>
      </c>
      <c r="I162" s="158" t="s">
        <v>473</v>
      </c>
      <c r="J162" s="155" t="s">
        <v>326</v>
      </c>
      <c r="K162" s="151">
        <v>714</v>
      </c>
      <c r="L162" s="151">
        <v>444</v>
      </c>
      <c r="M162" s="151">
        <v>83</v>
      </c>
      <c r="N162" s="151">
        <v>12</v>
      </c>
      <c r="O162" s="151">
        <v>48</v>
      </c>
      <c r="P162" s="158" t="s">
        <v>473</v>
      </c>
      <c r="Q162" s="155" t="s">
        <v>326</v>
      </c>
      <c r="R162" s="151">
        <v>8</v>
      </c>
      <c r="S162" s="151">
        <v>0</v>
      </c>
      <c r="T162" s="151">
        <v>0</v>
      </c>
      <c r="U162" s="156">
        <v>32.799999999999997</v>
      </c>
    </row>
    <row r="163" spans="1:21" ht="12" customHeight="1">
      <c r="A163" s="126"/>
      <c r="B163" s="155" t="s">
        <v>327</v>
      </c>
      <c r="C163" s="151">
        <v>1087</v>
      </c>
      <c r="D163" s="151">
        <v>19</v>
      </c>
      <c r="E163" s="151">
        <v>32</v>
      </c>
      <c r="F163" s="151">
        <v>28</v>
      </c>
      <c r="G163" s="151">
        <v>108</v>
      </c>
      <c r="H163" s="151">
        <v>111</v>
      </c>
      <c r="I163" s="126"/>
      <c r="J163" s="155" t="s">
        <v>327</v>
      </c>
      <c r="K163" s="151">
        <v>447</v>
      </c>
      <c r="L163" s="151">
        <v>256</v>
      </c>
      <c r="M163" s="151">
        <v>48</v>
      </c>
      <c r="N163" s="151">
        <v>14</v>
      </c>
      <c r="O163" s="151">
        <v>17</v>
      </c>
      <c r="P163" s="126"/>
      <c r="Q163" s="155" t="s">
        <v>327</v>
      </c>
      <c r="R163" s="151">
        <v>7</v>
      </c>
      <c r="S163" s="151">
        <v>0</v>
      </c>
      <c r="T163" s="151">
        <v>0</v>
      </c>
      <c r="U163" s="156">
        <v>30.8</v>
      </c>
    </row>
    <row r="164" spans="1:21" ht="12" customHeight="1">
      <c r="A164" s="126"/>
      <c r="B164" s="155" t="s">
        <v>325</v>
      </c>
      <c r="C164" s="151">
        <v>2710</v>
      </c>
      <c r="D164" s="151">
        <v>47</v>
      </c>
      <c r="E164" s="151">
        <v>59</v>
      </c>
      <c r="F164" s="151">
        <v>69</v>
      </c>
      <c r="G164" s="151">
        <v>236</v>
      </c>
      <c r="H164" s="151">
        <v>201</v>
      </c>
      <c r="I164" s="126"/>
      <c r="J164" s="155" t="s">
        <v>325</v>
      </c>
      <c r="K164" s="151">
        <v>1161</v>
      </c>
      <c r="L164" s="151">
        <v>700</v>
      </c>
      <c r="M164" s="151">
        <v>131</v>
      </c>
      <c r="N164" s="151">
        <v>26</v>
      </c>
      <c r="O164" s="151">
        <v>65</v>
      </c>
      <c r="P164" s="126"/>
      <c r="Q164" s="155" t="s">
        <v>325</v>
      </c>
      <c r="R164" s="151">
        <v>15</v>
      </c>
      <c r="S164" s="151">
        <v>0</v>
      </c>
      <c r="T164" s="151">
        <v>0</v>
      </c>
      <c r="U164" s="156">
        <v>32</v>
      </c>
    </row>
    <row r="165" spans="1:21" ht="12" customHeight="1">
      <c r="A165" s="158" t="s">
        <v>476</v>
      </c>
      <c r="B165" s="155" t="s">
        <v>326</v>
      </c>
      <c r="C165" s="151">
        <v>692</v>
      </c>
      <c r="D165" s="151">
        <v>9</v>
      </c>
      <c r="E165" s="151">
        <v>8</v>
      </c>
      <c r="F165" s="151">
        <v>7</v>
      </c>
      <c r="G165" s="151">
        <v>19</v>
      </c>
      <c r="H165" s="151">
        <v>29</v>
      </c>
      <c r="I165" s="158" t="s">
        <v>476</v>
      </c>
      <c r="J165" s="155" t="s">
        <v>326</v>
      </c>
      <c r="K165" s="151">
        <v>369</v>
      </c>
      <c r="L165" s="151">
        <v>193</v>
      </c>
      <c r="M165" s="151">
        <v>32</v>
      </c>
      <c r="N165" s="151">
        <v>14</v>
      </c>
      <c r="O165" s="151">
        <v>10</v>
      </c>
      <c r="P165" s="158" t="s">
        <v>476</v>
      </c>
      <c r="Q165" s="155" t="s">
        <v>326</v>
      </c>
      <c r="R165" s="151">
        <v>2</v>
      </c>
      <c r="S165" s="151">
        <v>0</v>
      </c>
      <c r="T165" s="151">
        <v>0</v>
      </c>
      <c r="U165" s="156">
        <v>33.9</v>
      </c>
    </row>
    <row r="166" spans="1:21" ht="12" customHeight="1">
      <c r="A166" s="126"/>
      <c r="B166" s="155" t="s">
        <v>327</v>
      </c>
      <c r="C166" s="151">
        <v>287</v>
      </c>
      <c r="D166" s="151">
        <v>14</v>
      </c>
      <c r="E166" s="151">
        <v>8</v>
      </c>
      <c r="F166" s="151">
        <v>6</v>
      </c>
      <c r="G166" s="151">
        <v>13</v>
      </c>
      <c r="H166" s="151">
        <v>24</v>
      </c>
      <c r="I166" s="126"/>
      <c r="J166" s="155" t="s">
        <v>327</v>
      </c>
      <c r="K166" s="151">
        <v>128</v>
      </c>
      <c r="L166" s="151">
        <v>65</v>
      </c>
      <c r="M166" s="151">
        <v>19</v>
      </c>
      <c r="N166" s="151">
        <v>5</v>
      </c>
      <c r="O166" s="151">
        <v>5</v>
      </c>
      <c r="P166" s="126"/>
      <c r="Q166" s="155" t="s">
        <v>327</v>
      </c>
      <c r="R166" s="151">
        <v>0</v>
      </c>
      <c r="S166" s="151">
        <v>0</v>
      </c>
      <c r="T166" s="151">
        <v>0</v>
      </c>
      <c r="U166" s="156">
        <v>31</v>
      </c>
    </row>
    <row r="167" spans="1:21" ht="12" customHeight="1">
      <c r="A167" s="126"/>
      <c r="B167" s="155" t="s">
        <v>325</v>
      </c>
      <c r="C167" s="151">
        <v>979</v>
      </c>
      <c r="D167" s="151">
        <v>23</v>
      </c>
      <c r="E167" s="151">
        <v>16</v>
      </c>
      <c r="F167" s="151">
        <v>13</v>
      </c>
      <c r="G167" s="151">
        <v>32</v>
      </c>
      <c r="H167" s="151">
        <v>53</v>
      </c>
      <c r="I167" s="126"/>
      <c r="J167" s="155" t="s">
        <v>325</v>
      </c>
      <c r="K167" s="151">
        <v>497</v>
      </c>
      <c r="L167" s="151">
        <v>258</v>
      </c>
      <c r="M167" s="151">
        <v>51</v>
      </c>
      <c r="N167" s="151">
        <v>19</v>
      </c>
      <c r="O167" s="151">
        <v>15</v>
      </c>
      <c r="P167" s="126"/>
      <c r="Q167" s="155" t="s">
        <v>325</v>
      </c>
      <c r="R167" s="151">
        <v>2</v>
      </c>
      <c r="S167" s="151">
        <v>0</v>
      </c>
      <c r="T167" s="151">
        <v>0</v>
      </c>
      <c r="U167" s="156">
        <v>33.1</v>
      </c>
    </row>
    <row r="168" spans="1:21" ht="12" customHeight="1">
      <c r="A168" s="154" t="s">
        <v>48</v>
      </c>
      <c r="B168" s="155" t="s">
        <v>326</v>
      </c>
      <c r="C168" s="151">
        <v>1424</v>
      </c>
      <c r="D168" s="151">
        <v>43</v>
      </c>
      <c r="E168" s="151">
        <v>89</v>
      </c>
      <c r="F168" s="151">
        <v>95</v>
      </c>
      <c r="G168" s="151">
        <v>87</v>
      </c>
      <c r="H168" s="151">
        <v>69</v>
      </c>
      <c r="I168" s="154" t="s">
        <v>48</v>
      </c>
      <c r="J168" s="155" t="s">
        <v>326</v>
      </c>
      <c r="K168" s="151">
        <v>230</v>
      </c>
      <c r="L168" s="151">
        <v>474</v>
      </c>
      <c r="M168" s="151">
        <v>265</v>
      </c>
      <c r="N168" s="151">
        <v>51</v>
      </c>
      <c r="O168" s="151">
        <v>17</v>
      </c>
      <c r="P168" s="154" t="s">
        <v>48</v>
      </c>
      <c r="Q168" s="155" t="s">
        <v>326</v>
      </c>
      <c r="R168" s="151">
        <v>4</v>
      </c>
      <c r="S168" s="151">
        <v>0</v>
      </c>
      <c r="T168" s="151">
        <v>0</v>
      </c>
      <c r="U168" s="156">
        <v>34.1</v>
      </c>
    </row>
    <row r="169" spans="1:21" ht="12" customHeight="1">
      <c r="A169" s="126"/>
      <c r="B169" s="155" t="s">
        <v>327</v>
      </c>
      <c r="C169" s="151">
        <v>1200</v>
      </c>
      <c r="D169" s="151">
        <v>45</v>
      </c>
      <c r="E169" s="151">
        <v>89</v>
      </c>
      <c r="F169" s="151">
        <v>98</v>
      </c>
      <c r="G169" s="151">
        <v>103</v>
      </c>
      <c r="H169" s="151">
        <v>96</v>
      </c>
      <c r="I169" s="126"/>
      <c r="J169" s="155" t="s">
        <v>327</v>
      </c>
      <c r="K169" s="151">
        <v>232</v>
      </c>
      <c r="L169" s="151">
        <v>368</v>
      </c>
      <c r="M169" s="151">
        <v>149</v>
      </c>
      <c r="N169" s="151">
        <v>20</v>
      </c>
      <c r="O169" s="151">
        <v>0</v>
      </c>
      <c r="P169" s="126"/>
      <c r="Q169" s="155" t="s">
        <v>327</v>
      </c>
      <c r="R169" s="151">
        <v>0</v>
      </c>
      <c r="S169" s="151">
        <v>0</v>
      </c>
      <c r="T169" s="151">
        <v>0</v>
      </c>
      <c r="U169" s="156">
        <v>30.2</v>
      </c>
    </row>
    <row r="170" spans="1:21" ht="12" customHeight="1">
      <c r="A170" s="126"/>
      <c r="B170" s="155" t="s">
        <v>325</v>
      </c>
      <c r="C170" s="151">
        <v>2624</v>
      </c>
      <c r="D170" s="151">
        <v>88</v>
      </c>
      <c r="E170" s="151">
        <v>178</v>
      </c>
      <c r="F170" s="151">
        <v>193</v>
      </c>
      <c r="G170" s="151">
        <v>190</v>
      </c>
      <c r="H170" s="151">
        <v>165</v>
      </c>
      <c r="I170" s="126"/>
      <c r="J170" s="155" t="s">
        <v>325</v>
      </c>
      <c r="K170" s="151">
        <v>462</v>
      </c>
      <c r="L170" s="151">
        <v>842</v>
      </c>
      <c r="M170" s="151">
        <v>414</v>
      </c>
      <c r="N170" s="151">
        <v>71</v>
      </c>
      <c r="O170" s="151">
        <v>17</v>
      </c>
      <c r="P170" s="126"/>
      <c r="Q170" s="155" t="s">
        <v>325</v>
      </c>
      <c r="R170" s="151">
        <v>4</v>
      </c>
      <c r="S170" s="151">
        <v>0</v>
      </c>
      <c r="T170" s="151">
        <v>0</v>
      </c>
      <c r="U170" s="156">
        <v>32.299999999999997</v>
      </c>
    </row>
    <row r="171" spans="1:21" ht="12" customHeight="1">
      <c r="A171" s="158" t="s">
        <v>472</v>
      </c>
      <c r="B171" s="155" t="s">
        <v>326</v>
      </c>
      <c r="C171" s="151">
        <v>342</v>
      </c>
      <c r="D171" s="151">
        <v>14</v>
      </c>
      <c r="E171" s="151">
        <v>29</v>
      </c>
      <c r="F171" s="151">
        <v>35</v>
      </c>
      <c r="G171" s="151">
        <v>40</v>
      </c>
      <c r="H171" s="151">
        <v>35</v>
      </c>
      <c r="I171" s="158" t="s">
        <v>472</v>
      </c>
      <c r="J171" s="155" t="s">
        <v>326</v>
      </c>
      <c r="K171" s="151">
        <v>37</v>
      </c>
      <c r="L171" s="151">
        <v>59</v>
      </c>
      <c r="M171" s="151">
        <v>62</v>
      </c>
      <c r="N171" s="151">
        <v>20</v>
      </c>
      <c r="O171" s="151">
        <v>9</v>
      </c>
      <c r="P171" s="158" t="s">
        <v>472</v>
      </c>
      <c r="Q171" s="155" t="s">
        <v>326</v>
      </c>
      <c r="R171" s="151">
        <v>2</v>
      </c>
      <c r="S171" s="151">
        <v>0</v>
      </c>
      <c r="T171" s="151">
        <v>0</v>
      </c>
      <c r="U171" s="156">
        <v>31.3</v>
      </c>
    </row>
    <row r="172" spans="1:21" ht="12" customHeight="1">
      <c r="A172" s="126"/>
      <c r="B172" s="155" t="s">
        <v>327</v>
      </c>
      <c r="C172" s="151">
        <v>418</v>
      </c>
      <c r="D172" s="151">
        <v>15</v>
      </c>
      <c r="E172" s="151">
        <v>33</v>
      </c>
      <c r="F172" s="151">
        <v>35</v>
      </c>
      <c r="G172" s="151">
        <v>34</v>
      </c>
      <c r="H172" s="151">
        <v>40</v>
      </c>
      <c r="I172" s="126"/>
      <c r="J172" s="155" t="s">
        <v>327</v>
      </c>
      <c r="K172" s="151">
        <v>60</v>
      </c>
      <c r="L172" s="151">
        <v>117</v>
      </c>
      <c r="M172" s="151">
        <v>69</v>
      </c>
      <c r="N172" s="151">
        <v>15</v>
      </c>
      <c r="O172" s="151">
        <v>0</v>
      </c>
      <c r="P172" s="126"/>
      <c r="Q172" s="155" t="s">
        <v>327</v>
      </c>
      <c r="R172" s="151">
        <v>0</v>
      </c>
      <c r="S172" s="151">
        <v>0</v>
      </c>
      <c r="T172" s="151">
        <v>0</v>
      </c>
      <c r="U172" s="156">
        <v>31.1</v>
      </c>
    </row>
    <row r="173" spans="1:21" ht="12" customHeight="1">
      <c r="A173" s="126"/>
      <c r="B173" s="155" t="s">
        <v>325</v>
      </c>
      <c r="C173" s="151">
        <v>760</v>
      </c>
      <c r="D173" s="151">
        <v>29</v>
      </c>
      <c r="E173" s="151">
        <v>62</v>
      </c>
      <c r="F173" s="151">
        <v>70</v>
      </c>
      <c r="G173" s="151">
        <v>74</v>
      </c>
      <c r="H173" s="151">
        <v>75</v>
      </c>
      <c r="I173" s="126"/>
      <c r="J173" s="155" t="s">
        <v>325</v>
      </c>
      <c r="K173" s="151">
        <v>97</v>
      </c>
      <c r="L173" s="151">
        <v>176</v>
      </c>
      <c r="M173" s="151">
        <v>131</v>
      </c>
      <c r="N173" s="151">
        <v>35</v>
      </c>
      <c r="O173" s="151">
        <v>9</v>
      </c>
      <c r="P173" s="126"/>
      <c r="Q173" s="155" t="s">
        <v>325</v>
      </c>
      <c r="R173" s="151">
        <v>2</v>
      </c>
      <c r="S173" s="151">
        <v>0</v>
      </c>
      <c r="T173" s="151">
        <v>0</v>
      </c>
      <c r="U173" s="156">
        <v>31.2</v>
      </c>
    </row>
    <row r="174" spans="1:21" ht="12" customHeight="1">
      <c r="A174" s="158" t="s">
        <v>474</v>
      </c>
      <c r="B174" s="155" t="s">
        <v>326</v>
      </c>
      <c r="C174" s="151">
        <v>509</v>
      </c>
      <c r="D174" s="151">
        <v>14</v>
      </c>
      <c r="E174" s="151">
        <v>25</v>
      </c>
      <c r="F174" s="151">
        <v>26</v>
      </c>
      <c r="G174" s="151">
        <v>15</v>
      </c>
      <c r="H174" s="151">
        <v>14</v>
      </c>
      <c r="I174" s="158" t="s">
        <v>474</v>
      </c>
      <c r="J174" s="155" t="s">
        <v>326</v>
      </c>
      <c r="K174" s="151">
        <v>88</v>
      </c>
      <c r="L174" s="151">
        <v>188</v>
      </c>
      <c r="M174" s="151">
        <v>115</v>
      </c>
      <c r="N174" s="151">
        <v>14</v>
      </c>
      <c r="O174" s="151">
        <v>8</v>
      </c>
      <c r="P174" s="158" t="s">
        <v>474</v>
      </c>
      <c r="Q174" s="155" t="s">
        <v>326</v>
      </c>
      <c r="R174" s="151">
        <v>2</v>
      </c>
      <c r="S174" s="151">
        <v>0</v>
      </c>
      <c r="T174" s="151">
        <v>0</v>
      </c>
      <c r="U174" s="156">
        <v>36.4</v>
      </c>
    </row>
    <row r="175" spans="1:21" ht="12" customHeight="1">
      <c r="A175" s="126"/>
      <c r="B175" s="155" t="s">
        <v>327</v>
      </c>
      <c r="C175" s="151">
        <v>363</v>
      </c>
      <c r="D175" s="151">
        <v>20</v>
      </c>
      <c r="E175" s="151">
        <v>26</v>
      </c>
      <c r="F175" s="151">
        <v>23</v>
      </c>
      <c r="G175" s="151">
        <v>27</v>
      </c>
      <c r="H175" s="151">
        <v>26</v>
      </c>
      <c r="I175" s="126"/>
      <c r="J175" s="155" t="s">
        <v>327</v>
      </c>
      <c r="K175" s="151">
        <v>79</v>
      </c>
      <c r="L175" s="151">
        <v>122</v>
      </c>
      <c r="M175" s="151">
        <v>38</v>
      </c>
      <c r="N175" s="151">
        <v>2</v>
      </c>
      <c r="O175" s="151">
        <v>0</v>
      </c>
      <c r="P175" s="126"/>
      <c r="Q175" s="155" t="s">
        <v>327</v>
      </c>
      <c r="R175" s="151">
        <v>0</v>
      </c>
      <c r="S175" s="151">
        <v>0</v>
      </c>
      <c r="T175" s="151">
        <v>0</v>
      </c>
      <c r="U175" s="156">
        <v>30</v>
      </c>
    </row>
    <row r="176" spans="1:21" ht="12" customHeight="1">
      <c r="A176" s="126"/>
      <c r="B176" s="155" t="s">
        <v>325</v>
      </c>
      <c r="C176" s="151">
        <v>872</v>
      </c>
      <c r="D176" s="151">
        <v>34</v>
      </c>
      <c r="E176" s="151">
        <v>51</v>
      </c>
      <c r="F176" s="151">
        <v>49</v>
      </c>
      <c r="G176" s="151">
        <v>42</v>
      </c>
      <c r="H176" s="151">
        <v>40</v>
      </c>
      <c r="I176" s="126"/>
      <c r="J176" s="155" t="s">
        <v>325</v>
      </c>
      <c r="K176" s="151">
        <v>167</v>
      </c>
      <c r="L176" s="151">
        <v>310</v>
      </c>
      <c r="M176" s="151">
        <v>153</v>
      </c>
      <c r="N176" s="151">
        <v>16</v>
      </c>
      <c r="O176" s="151">
        <v>8</v>
      </c>
      <c r="P176" s="126"/>
      <c r="Q176" s="155" t="s">
        <v>325</v>
      </c>
      <c r="R176" s="151">
        <v>2</v>
      </c>
      <c r="S176" s="151">
        <v>0</v>
      </c>
      <c r="T176" s="151">
        <v>0</v>
      </c>
      <c r="U176" s="156">
        <v>33.799999999999997</v>
      </c>
    </row>
    <row r="177" spans="1:21" ht="30" customHeight="1">
      <c r="A177" s="158" t="s">
        <v>498</v>
      </c>
      <c r="B177" s="155" t="s">
        <v>326</v>
      </c>
      <c r="C177" s="151">
        <v>194</v>
      </c>
      <c r="D177" s="151">
        <v>4</v>
      </c>
      <c r="E177" s="151">
        <v>19</v>
      </c>
      <c r="F177" s="151">
        <v>16</v>
      </c>
      <c r="G177" s="151">
        <v>19</v>
      </c>
      <c r="H177" s="151">
        <v>6</v>
      </c>
      <c r="I177" s="158" t="s">
        <v>498</v>
      </c>
      <c r="J177" s="155" t="s">
        <v>326</v>
      </c>
      <c r="K177" s="151">
        <v>13</v>
      </c>
      <c r="L177" s="151">
        <v>77</v>
      </c>
      <c r="M177" s="151">
        <v>37</v>
      </c>
      <c r="N177" s="151">
        <v>3</v>
      </c>
      <c r="O177" s="151">
        <v>0</v>
      </c>
      <c r="P177" s="158" t="s">
        <v>498</v>
      </c>
      <c r="Q177" s="155" t="s">
        <v>326</v>
      </c>
      <c r="R177" s="151">
        <v>0</v>
      </c>
      <c r="S177" s="151">
        <v>0</v>
      </c>
      <c r="T177" s="151">
        <v>0</v>
      </c>
      <c r="U177" s="156">
        <v>32.700000000000003</v>
      </c>
    </row>
    <row r="178" spans="1:21" ht="12" customHeight="1">
      <c r="A178" s="126"/>
      <c r="B178" s="155" t="s">
        <v>327</v>
      </c>
      <c r="C178" s="151">
        <v>149</v>
      </c>
      <c r="D178" s="151">
        <v>2</v>
      </c>
      <c r="E178" s="151">
        <v>12</v>
      </c>
      <c r="F178" s="151">
        <v>18</v>
      </c>
      <c r="G178" s="151">
        <v>20</v>
      </c>
      <c r="H178" s="151">
        <v>13</v>
      </c>
      <c r="I178" s="126"/>
      <c r="J178" s="155" t="s">
        <v>327</v>
      </c>
      <c r="K178" s="151">
        <v>20</v>
      </c>
      <c r="L178" s="151">
        <v>47</v>
      </c>
      <c r="M178" s="151">
        <v>15</v>
      </c>
      <c r="N178" s="151">
        <v>2</v>
      </c>
      <c r="O178" s="151">
        <v>0</v>
      </c>
      <c r="P178" s="126"/>
      <c r="Q178" s="155" t="s">
        <v>327</v>
      </c>
      <c r="R178" s="151">
        <v>0</v>
      </c>
      <c r="S178" s="151">
        <v>0</v>
      </c>
      <c r="T178" s="151">
        <v>0</v>
      </c>
      <c r="U178" s="156">
        <v>28.9</v>
      </c>
    </row>
    <row r="179" spans="1:21" ht="12" customHeight="1">
      <c r="A179" s="126"/>
      <c r="B179" s="155" t="s">
        <v>325</v>
      </c>
      <c r="C179" s="151">
        <v>343</v>
      </c>
      <c r="D179" s="151">
        <v>6</v>
      </c>
      <c r="E179" s="151">
        <v>31</v>
      </c>
      <c r="F179" s="151">
        <v>34</v>
      </c>
      <c r="G179" s="151">
        <v>39</v>
      </c>
      <c r="H179" s="151">
        <v>19</v>
      </c>
      <c r="I179" s="126"/>
      <c r="J179" s="155" t="s">
        <v>325</v>
      </c>
      <c r="K179" s="151">
        <v>33</v>
      </c>
      <c r="L179" s="151">
        <v>124</v>
      </c>
      <c r="M179" s="151">
        <v>52</v>
      </c>
      <c r="N179" s="151">
        <v>5</v>
      </c>
      <c r="O179" s="151">
        <v>0</v>
      </c>
      <c r="P179" s="126"/>
      <c r="Q179" s="155" t="s">
        <v>325</v>
      </c>
      <c r="R179" s="151">
        <v>0</v>
      </c>
      <c r="S179" s="151">
        <v>0</v>
      </c>
      <c r="T179" s="151">
        <v>0</v>
      </c>
      <c r="U179" s="156">
        <v>31.1</v>
      </c>
    </row>
    <row r="180" spans="1:21" ht="12" customHeight="1">
      <c r="A180" s="154" t="s">
        <v>223</v>
      </c>
      <c r="B180" s="155" t="s">
        <v>326</v>
      </c>
      <c r="C180" s="151">
        <v>860</v>
      </c>
      <c r="D180" s="151">
        <v>38</v>
      </c>
      <c r="E180" s="151">
        <v>62</v>
      </c>
      <c r="F180" s="151">
        <v>70</v>
      </c>
      <c r="G180" s="151">
        <v>56</v>
      </c>
      <c r="H180" s="151">
        <v>36</v>
      </c>
      <c r="I180" s="154" t="s">
        <v>223</v>
      </c>
      <c r="J180" s="155" t="s">
        <v>326</v>
      </c>
      <c r="K180" s="151">
        <v>291</v>
      </c>
      <c r="L180" s="151">
        <v>216</v>
      </c>
      <c r="M180" s="151">
        <v>75</v>
      </c>
      <c r="N180" s="151">
        <v>13</v>
      </c>
      <c r="O180" s="151">
        <v>2</v>
      </c>
      <c r="P180" s="154" t="s">
        <v>223</v>
      </c>
      <c r="Q180" s="155" t="s">
        <v>326</v>
      </c>
      <c r="R180" s="151">
        <v>1</v>
      </c>
      <c r="S180" s="151">
        <v>0</v>
      </c>
      <c r="T180" s="151">
        <v>0</v>
      </c>
      <c r="U180" s="156">
        <v>29.4</v>
      </c>
    </row>
    <row r="181" spans="1:21" ht="12" customHeight="1">
      <c r="A181" s="126"/>
      <c r="B181" s="155" t="s">
        <v>327</v>
      </c>
      <c r="C181" s="151">
        <v>786</v>
      </c>
      <c r="D181" s="151">
        <v>37</v>
      </c>
      <c r="E181" s="151">
        <v>58</v>
      </c>
      <c r="F181" s="151">
        <v>69</v>
      </c>
      <c r="G181" s="151">
        <v>72</v>
      </c>
      <c r="H181" s="151">
        <v>54</v>
      </c>
      <c r="I181" s="126"/>
      <c r="J181" s="155" t="s">
        <v>327</v>
      </c>
      <c r="K181" s="151">
        <v>231</v>
      </c>
      <c r="L181" s="151">
        <v>194</v>
      </c>
      <c r="M181" s="151">
        <v>67</v>
      </c>
      <c r="N181" s="151">
        <v>4</v>
      </c>
      <c r="O181" s="151">
        <v>0</v>
      </c>
      <c r="P181" s="126"/>
      <c r="Q181" s="155" t="s">
        <v>327</v>
      </c>
      <c r="R181" s="151">
        <v>0</v>
      </c>
      <c r="S181" s="151">
        <v>0</v>
      </c>
      <c r="T181" s="151">
        <v>0</v>
      </c>
      <c r="U181" s="156">
        <v>28.1</v>
      </c>
    </row>
    <row r="182" spans="1:21" ht="12" customHeight="1">
      <c r="A182" s="126"/>
      <c r="B182" s="155" t="s">
        <v>325</v>
      </c>
      <c r="C182" s="151">
        <v>1646</v>
      </c>
      <c r="D182" s="151">
        <v>75</v>
      </c>
      <c r="E182" s="151">
        <v>120</v>
      </c>
      <c r="F182" s="151">
        <v>139</v>
      </c>
      <c r="G182" s="151">
        <v>128</v>
      </c>
      <c r="H182" s="151">
        <v>90</v>
      </c>
      <c r="I182" s="126"/>
      <c r="J182" s="155" t="s">
        <v>325</v>
      </c>
      <c r="K182" s="151">
        <v>522</v>
      </c>
      <c r="L182" s="151">
        <v>410</v>
      </c>
      <c r="M182" s="151">
        <v>142</v>
      </c>
      <c r="N182" s="151">
        <v>17</v>
      </c>
      <c r="O182" s="151">
        <v>2</v>
      </c>
      <c r="P182" s="126"/>
      <c r="Q182" s="155" t="s">
        <v>325</v>
      </c>
      <c r="R182" s="151">
        <v>1</v>
      </c>
      <c r="S182" s="151">
        <v>0</v>
      </c>
      <c r="T182" s="151">
        <v>0</v>
      </c>
      <c r="U182" s="156">
        <v>28.8</v>
      </c>
    </row>
    <row r="183" spans="1:21" ht="12" customHeight="1">
      <c r="A183" s="158" t="s">
        <v>4</v>
      </c>
      <c r="B183" s="155" t="s">
        <v>326</v>
      </c>
      <c r="C183" s="151">
        <v>559</v>
      </c>
      <c r="D183" s="151">
        <v>30</v>
      </c>
      <c r="E183" s="151">
        <v>36</v>
      </c>
      <c r="F183" s="151">
        <v>23</v>
      </c>
      <c r="G183" s="151">
        <v>8</v>
      </c>
      <c r="H183" s="151">
        <v>10</v>
      </c>
      <c r="I183" s="158" t="s">
        <v>4</v>
      </c>
      <c r="J183" s="155" t="s">
        <v>326</v>
      </c>
      <c r="K183" s="151">
        <v>259</v>
      </c>
      <c r="L183" s="151">
        <v>169</v>
      </c>
      <c r="M183" s="151">
        <v>19</v>
      </c>
      <c r="N183" s="151">
        <v>4</v>
      </c>
      <c r="O183" s="151">
        <v>1</v>
      </c>
      <c r="P183" s="158" t="s">
        <v>4</v>
      </c>
      <c r="Q183" s="155" t="s">
        <v>326</v>
      </c>
      <c r="R183" s="151">
        <v>0</v>
      </c>
      <c r="S183" s="151">
        <v>0</v>
      </c>
      <c r="T183" s="151">
        <v>0</v>
      </c>
      <c r="U183" s="156">
        <v>30</v>
      </c>
    </row>
    <row r="184" spans="1:21" ht="12" customHeight="1">
      <c r="A184" s="126"/>
      <c r="B184" s="155" t="s">
        <v>327</v>
      </c>
      <c r="C184" s="151">
        <v>433</v>
      </c>
      <c r="D184" s="151">
        <v>30</v>
      </c>
      <c r="E184" s="151">
        <v>33</v>
      </c>
      <c r="F184" s="151">
        <v>18</v>
      </c>
      <c r="G184" s="151">
        <v>7</v>
      </c>
      <c r="H184" s="151">
        <v>12</v>
      </c>
      <c r="I184" s="126"/>
      <c r="J184" s="155" t="s">
        <v>327</v>
      </c>
      <c r="K184" s="151">
        <v>174</v>
      </c>
      <c r="L184" s="151">
        <v>138</v>
      </c>
      <c r="M184" s="151">
        <v>21</v>
      </c>
      <c r="N184" s="151">
        <v>0</v>
      </c>
      <c r="O184" s="151">
        <v>0</v>
      </c>
      <c r="P184" s="126"/>
      <c r="Q184" s="155" t="s">
        <v>327</v>
      </c>
      <c r="R184" s="151">
        <v>0</v>
      </c>
      <c r="S184" s="151">
        <v>0</v>
      </c>
      <c r="T184" s="151">
        <v>0</v>
      </c>
      <c r="U184" s="156">
        <v>29.3</v>
      </c>
    </row>
    <row r="185" spans="1:21" ht="12" customHeight="1">
      <c r="A185" s="126"/>
      <c r="B185" s="155" t="s">
        <v>325</v>
      </c>
      <c r="C185" s="151">
        <v>992</v>
      </c>
      <c r="D185" s="151">
        <v>60</v>
      </c>
      <c r="E185" s="151">
        <v>69</v>
      </c>
      <c r="F185" s="151">
        <v>41</v>
      </c>
      <c r="G185" s="151">
        <v>15</v>
      </c>
      <c r="H185" s="151">
        <v>22</v>
      </c>
      <c r="I185" s="126"/>
      <c r="J185" s="155" t="s">
        <v>325</v>
      </c>
      <c r="K185" s="151">
        <v>433</v>
      </c>
      <c r="L185" s="151">
        <v>307</v>
      </c>
      <c r="M185" s="151">
        <v>40</v>
      </c>
      <c r="N185" s="151">
        <v>4</v>
      </c>
      <c r="O185" s="151">
        <v>1</v>
      </c>
      <c r="P185" s="126"/>
      <c r="Q185" s="155" t="s">
        <v>325</v>
      </c>
      <c r="R185" s="151">
        <v>0</v>
      </c>
      <c r="S185" s="151">
        <v>0</v>
      </c>
      <c r="T185" s="151">
        <v>0</v>
      </c>
      <c r="U185" s="156">
        <v>29.7</v>
      </c>
    </row>
    <row r="186" spans="1:21" ht="12" customHeight="1">
      <c r="A186" s="158" t="s">
        <v>519</v>
      </c>
      <c r="B186" s="155" t="s">
        <v>326</v>
      </c>
      <c r="C186" s="151">
        <v>201</v>
      </c>
      <c r="D186" s="151">
        <v>4</v>
      </c>
      <c r="E186" s="151">
        <v>21</v>
      </c>
      <c r="F186" s="151">
        <v>39</v>
      </c>
      <c r="G186" s="151">
        <v>39</v>
      </c>
      <c r="H186" s="151">
        <v>19</v>
      </c>
      <c r="I186" s="158" t="s">
        <v>519</v>
      </c>
      <c r="J186" s="155" t="s">
        <v>326</v>
      </c>
      <c r="K186" s="151">
        <v>17</v>
      </c>
      <c r="L186" s="151">
        <v>17</v>
      </c>
      <c r="M186" s="151">
        <v>40</v>
      </c>
      <c r="N186" s="151">
        <v>5</v>
      </c>
      <c r="O186" s="151">
        <v>0</v>
      </c>
      <c r="P186" s="158" t="s">
        <v>519</v>
      </c>
      <c r="Q186" s="155" t="s">
        <v>326</v>
      </c>
      <c r="R186" s="151">
        <v>0</v>
      </c>
      <c r="S186" s="151">
        <v>0</v>
      </c>
      <c r="T186" s="151">
        <v>0</v>
      </c>
      <c r="U186" s="156">
        <v>25.9</v>
      </c>
    </row>
    <row r="187" spans="1:21" ht="12" customHeight="1">
      <c r="A187" s="126"/>
      <c r="B187" s="155" t="s">
        <v>327</v>
      </c>
      <c r="C187" s="151">
        <v>245</v>
      </c>
      <c r="D187" s="151">
        <v>5</v>
      </c>
      <c r="E187" s="151">
        <v>14</v>
      </c>
      <c r="F187" s="151">
        <v>36</v>
      </c>
      <c r="G187" s="151">
        <v>48</v>
      </c>
      <c r="H187" s="151">
        <v>34</v>
      </c>
      <c r="I187" s="126"/>
      <c r="J187" s="155" t="s">
        <v>327</v>
      </c>
      <c r="K187" s="151">
        <v>38</v>
      </c>
      <c r="L187" s="151">
        <v>32</v>
      </c>
      <c r="M187" s="151">
        <v>37</v>
      </c>
      <c r="N187" s="151">
        <v>1</v>
      </c>
      <c r="O187" s="151">
        <v>0</v>
      </c>
      <c r="P187" s="126"/>
      <c r="Q187" s="155" t="s">
        <v>327</v>
      </c>
      <c r="R187" s="151">
        <v>0</v>
      </c>
      <c r="S187" s="151">
        <v>0</v>
      </c>
      <c r="T187" s="151">
        <v>0</v>
      </c>
      <c r="U187" s="156">
        <v>26.4</v>
      </c>
    </row>
    <row r="188" spans="1:21" ht="12" customHeight="1">
      <c r="A188" s="126"/>
      <c r="B188" s="155" t="s">
        <v>325</v>
      </c>
      <c r="C188" s="151">
        <v>446</v>
      </c>
      <c r="D188" s="151">
        <v>9</v>
      </c>
      <c r="E188" s="151">
        <v>35</v>
      </c>
      <c r="F188" s="151">
        <v>75</v>
      </c>
      <c r="G188" s="151">
        <v>87</v>
      </c>
      <c r="H188" s="151">
        <v>53</v>
      </c>
      <c r="I188" s="126"/>
      <c r="J188" s="155" t="s">
        <v>325</v>
      </c>
      <c r="K188" s="151">
        <v>55</v>
      </c>
      <c r="L188" s="151">
        <v>49</v>
      </c>
      <c r="M188" s="151">
        <v>77</v>
      </c>
      <c r="N188" s="151">
        <v>6</v>
      </c>
      <c r="O188" s="151">
        <v>0</v>
      </c>
      <c r="P188" s="126"/>
      <c r="Q188" s="155" t="s">
        <v>325</v>
      </c>
      <c r="R188" s="151">
        <v>0</v>
      </c>
      <c r="S188" s="151">
        <v>0</v>
      </c>
      <c r="T188" s="151">
        <v>0</v>
      </c>
      <c r="U188" s="156">
        <v>26.1</v>
      </c>
    </row>
    <row r="189" spans="1:21" ht="12" customHeight="1">
      <c r="A189" s="154" t="s">
        <v>51</v>
      </c>
      <c r="B189" s="155" t="s">
        <v>326</v>
      </c>
      <c r="C189" s="151">
        <v>561</v>
      </c>
      <c r="D189" s="151">
        <v>23</v>
      </c>
      <c r="E189" s="151">
        <v>49</v>
      </c>
      <c r="F189" s="151">
        <v>44</v>
      </c>
      <c r="G189" s="151">
        <v>51</v>
      </c>
      <c r="H189" s="151">
        <v>43</v>
      </c>
      <c r="I189" s="154" t="s">
        <v>51</v>
      </c>
      <c r="J189" s="155" t="s">
        <v>326</v>
      </c>
      <c r="K189" s="151">
        <v>129</v>
      </c>
      <c r="L189" s="151">
        <v>130</v>
      </c>
      <c r="M189" s="151">
        <v>63</v>
      </c>
      <c r="N189" s="151">
        <v>18</v>
      </c>
      <c r="O189" s="151">
        <v>10</v>
      </c>
      <c r="P189" s="154" t="s">
        <v>51</v>
      </c>
      <c r="Q189" s="155" t="s">
        <v>326</v>
      </c>
      <c r="R189" s="151">
        <v>1</v>
      </c>
      <c r="S189" s="151">
        <v>0</v>
      </c>
      <c r="T189" s="151">
        <v>0</v>
      </c>
      <c r="U189" s="156">
        <v>29.9</v>
      </c>
    </row>
    <row r="190" spans="1:21" ht="12" customHeight="1">
      <c r="A190" s="126"/>
      <c r="B190" s="155" t="s">
        <v>327</v>
      </c>
      <c r="C190" s="151">
        <v>888</v>
      </c>
      <c r="D190" s="151">
        <v>21</v>
      </c>
      <c r="E190" s="151">
        <v>40</v>
      </c>
      <c r="F190" s="151">
        <v>35</v>
      </c>
      <c r="G190" s="151">
        <v>63</v>
      </c>
      <c r="H190" s="151">
        <v>56</v>
      </c>
      <c r="I190" s="126"/>
      <c r="J190" s="155" t="s">
        <v>327</v>
      </c>
      <c r="K190" s="151">
        <v>315</v>
      </c>
      <c r="L190" s="151">
        <v>242</v>
      </c>
      <c r="M190" s="151">
        <v>87</v>
      </c>
      <c r="N190" s="151">
        <v>16</v>
      </c>
      <c r="O190" s="151">
        <v>13</v>
      </c>
      <c r="P190" s="126"/>
      <c r="Q190" s="155" t="s">
        <v>327</v>
      </c>
      <c r="R190" s="151">
        <v>0</v>
      </c>
      <c r="S190" s="151">
        <v>0</v>
      </c>
      <c r="T190" s="151">
        <v>0</v>
      </c>
      <c r="U190" s="156">
        <v>32</v>
      </c>
    </row>
    <row r="191" spans="1:21" ht="12" customHeight="1">
      <c r="A191" s="126"/>
      <c r="B191" s="155" t="s">
        <v>325</v>
      </c>
      <c r="C191" s="151">
        <v>1449</v>
      </c>
      <c r="D191" s="151">
        <v>44</v>
      </c>
      <c r="E191" s="151">
        <v>89</v>
      </c>
      <c r="F191" s="151">
        <v>79</v>
      </c>
      <c r="G191" s="151">
        <v>114</v>
      </c>
      <c r="H191" s="151">
        <v>99</v>
      </c>
      <c r="I191" s="126"/>
      <c r="J191" s="155" t="s">
        <v>325</v>
      </c>
      <c r="K191" s="151">
        <v>444</v>
      </c>
      <c r="L191" s="151">
        <v>372</v>
      </c>
      <c r="M191" s="151">
        <v>150</v>
      </c>
      <c r="N191" s="151">
        <v>34</v>
      </c>
      <c r="O191" s="151">
        <v>23</v>
      </c>
      <c r="P191" s="126"/>
      <c r="Q191" s="155" t="s">
        <v>325</v>
      </c>
      <c r="R191" s="151">
        <v>1</v>
      </c>
      <c r="S191" s="151">
        <v>0</v>
      </c>
      <c r="T191" s="151">
        <v>0</v>
      </c>
      <c r="U191" s="156">
        <v>31.2</v>
      </c>
    </row>
    <row r="192" spans="1:21" ht="12" customHeight="1">
      <c r="A192" s="158" t="s">
        <v>470</v>
      </c>
      <c r="B192" s="155" t="s">
        <v>326</v>
      </c>
      <c r="C192" s="151">
        <v>174</v>
      </c>
      <c r="D192" s="151">
        <v>10</v>
      </c>
      <c r="E192" s="151">
        <v>11</v>
      </c>
      <c r="F192" s="151">
        <v>13</v>
      </c>
      <c r="G192" s="151">
        <v>8</v>
      </c>
      <c r="H192" s="151">
        <v>9</v>
      </c>
      <c r="I192" s="158" t="s">
        <v>470</v>
      </c>
      <c r="J192" s="155" t="s">
        <v>326</v>
      </c>
      <c r="K192" s="151">
        <v>37</v>
      </c>
      <c r="L192" s="151">
        <v>55</v>
      </c>
      <c r="M192" s="151">
        <v>25</v>
      </c>
      <c r="N192" s="151">
        <v>4</v>
      </c>
      <c r="O192" s="151">
        <v>2</v>
      </c>
      <c r="P192" s="158" t="s">
        <v>470</v>
      </c>
      <c r="Q192" s="155" t="s">
        <v>326</v>
      </c>
      <c r="R192" s="151">
        <v>0</v>
      </c>
      <c r="S192" s="151">
        <v>0</v>
      </c>
      <c r="T192" s="151">
        <v>0</v>
      </c>
      <c r="U192" s="156">
        <v>31.6</v>
      </c>
    </row>
    <row r="193" spans="1:21" ht="12" customHeight="1">
      <c r="A193" s="153"/>
      <c r="B193" s="155" t="s">
        <v>327</v>
      </c>
      <c r="C193" s="151">
        <v>223</v>
      </c>
      <c r="D193" s="151">
        <v>9</v>
      </c>
      <c r="E193" s="151">
        <v>5</v>
      </c>
      <c r="F193" s="151">
        <v>5</v>
      </c>
      <c r="G193" s="151">
        <v>17</v>
      </c>
      <c r="H193" s="151">
        <v>15</v>
      </c>
      <c r="I193" s="153"/>
      <c r="J193" s="155" t="s">
        <v>327</v>
      </c>
      <c r="K193" s="151">
        <v>95</v>
      </c>
      <c r="L193" s="151">
        <v>62</v>
      </c>
      <c r="M193" s="151">
        <v>12</v>
      </c>
      <c r="N193" s="151">
        <v>1</v>
      </c>
      <c r="O193" s="151">
        <v>2</v>
      </c>
      <c r="P193" s="153"/>
      <c r="Q193" s="155" t="s">
        <v>327</v>
      </c>
      <c r="R193" s="151">
        <v>0</v>
      </c>
      <c r="S193" s="151">
        <v>0</v>
      </c>
      <c r="T193" s="151">
        <v>0</v>
      </c>
      <c r="U193" s="156">
        <v>30.7</v>
      </c>
    </row>
    <row r="194" spans="1:21" ht="12" customHeight="1">
      <c r="A194" s="153"/>
      <c r="B194" s="155" t="s">
        <v>325</v>
      </c>
      <c r="C194" s="151">
        <v>397</v>
      </c>
      <c r="D194" s="151">
        <v>19</v>
      </c>
      <c r="E194" s="151">
        <v>16</v>
      </c>
      <c r="F194" s="151">
        <v>18</v>
      </c>
      <c r="G194" s="151">
        <v>25</v>
      </c>
      <c r="H194" s="151">
        <v>24</v>
      </c>
      <c r="I194" s="153"/>
      <c r="J194" s="155" t="s">
        <v>325</v>
      </c>
      <c r="K194" s="151">
        <v>132</v>
      </c>
      <c r="L194" s="151">
        <v>117</v>
      </c>
      <c r="M194" s="151">
        <v>37</v>
      </c>
      <c r="N194" s="151">
        <v>5</v>
      </c>
      <c r="O194" s="151">
        <v>4</v>
      </c>
      <c r="P194" s="153"/>
      <c r="Q194" s="155" t="s">
        <v>325</v>
      </c>
      <c r="R194" s="151">
        <v>0</v>
      </c>
      <c r="S194" s="151">
        <v>0</v>
      </c>
      <c r="T194" s="151">
        <v>0</v>
      </c>
      <c r="U194" s="156">
        <v>31.1</v>
      </c>
    </row>
    <row r="195" spans="1:21" ht="12" customHeight="1">
      <c r="A195" s="154" t="s">
        <v>52</v>
      </c>
      <c r="B195" s="155" t="s">
        <v>326</v>
      </c>
      <c r="C195" s="151">
        <v>231</v>
      </c>
      <c r="D195" s="151">
        <v>5</v>
      </c>
      <c r="E195" s="151">
        <v>8</v>
      </c>
      <c r="F195" s="151">
        <v>29</v>
      </c>
      <c r="G195" s="151">
        <v>31</v>
      </c>
      <c r="H195" s="151">
        <v>17</v>
      </c>
      <c r="I195" s="154" t="s">
        <v>52</v>
      </c>
      <c r="J195" s="155" t="s">
        <v>326</v>
      </c>
      <c r="K195" s="151">
        <v>44</v>
      </c>
      <c r="L195" s="151">
        <v>33</v>
      </c>
      <c r="M195" s="151">
        <v>46</v>
      </c>
      <c r="N195" s="151">
        <v>15</v>
      </c>
      <c r="O195" s="151">
        <v>2</v>
      </c>
      <c r="P195" s="154" t="s">
        <v>52</v>
      </c>
      <c r="Q195" s="155" t="s">
        <v>326</v>
      </c>
      <c r="R195" s="151">
        <v>1</v>
      </c>
      <c r="S195" s="151">
        <v>0</v>
      </c>
      <c r="T195" s="151">
        <v>0</v>
      </c>
      <c r="U195" s="156">
        <v>31.8</v>
      </c>
    </row>
    <row r="196" spans="1:21" ht="12" customHeight="1">
      <c r="A196" s="126"/>
      <c r="B196" s="155" t="s">
        <v>327</v>
      </c>
      <c r="C196" s="151">
        <v>253</v>
      </c>
      <c r="D196" s="151">
        <v>4</v>
      </c>
      <c r="E196" s="151">
        <v>17</v>
      </c>
      <c r="F196" s="151">
        <v>28</v>
      </c>
      <c r="G196" s="151">
        <v>33</v>
      </c>
      <c r="H196" s="151">
        <v>25</v>
      </c>
      <c r="I196" s="126"/>
      <c r="J196" s="155" t="s">
        <v>327</v>
      </c>
      <c r="K196" s="151">
        <v>44</v>
      </c>
      <c r="L196" s="151">
        <v>56</v>
      </c>
      <c r="M196" s="151">
        <v>32</v>
      </c>
      <c r="N196" s="151">
        <v>6</v>
      </c>
      <c r="O196" s="151">
        <v>7</v>
      </c>
      <c r="P196" s="126"/>
      <c r="Q196" s="155" t="s">
        <v>327</v>
      </c>
      <c r="R196" s="151">
        <v>1</v>
      </c>
      <c r="S196" s="151">
        <v>0</v>
      </c>
      <c r="T196" s="151">
        <v>0</v>
      </c>
      <c r="U196" s="156">
        <v>30.5</v>
      </c>
    </row>
    <row r="197" spans="1:21" ht="12" customHeight="1">
      <c r="A197" s="126"/>
      <c r="B197" s="155" t="s">
        <v>325</v>
      </c>
      <c r="C197" s="151">
        <v>484</v>
      </c>
      <c r="D197" s="151">
        <v>9</v>
      </c>
      <c r="E197" s="151">
        <v>25</v>
      </c>
      <c r="F197" s="151">
        <v>57</v>
      </c>
      <c r="G197" s="151">
        <v>64</v>
      </c>
      <c r="H197" s="151">
        <v>42</v>
      </c>
      <c r="I197" s="126"/>
      <c r="J197" s="155" t="s">
        <v>325</v>
      </c>
      <c r="K197" s="151">
        <v>88</v>
      </c>
      <c r="L197" s="151">
        <v>89</v>
      </c>
      <c r="M197" s="151">
        <v>78</v>
      </c>
      <c r="N197" s="151">
        <v>21</v>
      </c>
      <c r="O197" s="151">
        <v>9</v>
      </c>
      <c r="P197" s="126"/>
      <c r="Q197" s="155" t="s">
        <v>325</v>
      </c>
      <c r="R197" s="151">
        <v>2</v>
      </c>
      <c r="S197" s="151">
        <v>0</v>
      </c>
      <c r="T197" s="151">
        <v>0</v>
      </c>
      <c r="U197" s="156">
        <v>31.1</v>
      </c>
    </row>
    <row r="198" spans="1:21" ht="12" customHeight="1">
      <c r="A198" s="158" t="s">
        <v>475</v>
      </c>
      <c r="B198" s="155" t="s">
        <v>326</v>
      </c>
      <c r="C198" s="151">
        <v>64</v>
      </c>
      <c r="D198" s="151">
        <v>2</v>
      </c>
      <c r="E198" s="151">
        <v>1</v>
      </c>
      <c r="F198" s="151">
        <v>3</v>
      </c>
      <c r="G198" s="151">
        <v>2</v>
      </c>
      <c r="H198" s="151">
        <v>2</v>
      </c>
      <c r="I198" s="158" t="s">
        <v>475</v>
      </c>
      <c r="J198" s="155" t="s">
        <v>326</v>
      </c>
      <c r="K198" s="151">
        <v>16</v>
      </c>
      <c r="L198" s="151">
        <v>17</v>
      </c>
      <c r="M198" s="151">
        <v>13</v>
      </c>
      <c r="N198" s="151">
        <v>5</v>
      </c>
      <c r="O198" s="151">
        <v>2</v>
      </c>
      <c r="P198" s="158" t="s">
        <v>475</v>
      </c>
      <c r="Q198" s="155" t="s">
        <v>326</v>
      </c>
      <c r="R198" s="151">
        <v>1</v>
      </c>
      <c r="S198" s="151">
        <v>0</v>
      </c>
      <c r="T198" s="151">
        <v>0</v>
      </c>
      <c r="U198" s="156">
        <v>38.700000000000003</v>
      </c>
    </row>
    <row r="199" spans="1:21" ht="12" customHeight="1">
      <c r="A199" s="126"/>
      <c r="B199" s="155" t="s">
        <v>327</v>
      </c>
      <c r="C199" s="151">
        <v>63</v>
      </c>
      <c r="D199" s="151">
        <v>1</v>
      </c>
      <c r="E199" s="151">
        <v>2</v>
      </c>
      <c r="F199" s="151">
        <v>2</v>
      </c>
      <c r="G199" s="151">
        <v>1</v>
      </c>
      <c r="H199" s="151">
        <v>2</v>
      </c>
      <c r="I199" s="126"/>
      <c r="J199" s="155" t="s">
        <v>327</v>
      </c>
      <c r="K199" s="151">
        <v>8</v>
      </c>
      <c r="L199" s="151">
        <v>23</v>
      </c>
      <c r="M199" s="151">
        <v>12</v>
      </c>
      <c r="N199" s="151">
        <v>6</v>
      </c>
      <c r="O199" s="151">
        <v>6</v>
      </c>
      <c r="P199" s="126"/>
      <c r="Q199" s="155" t="s">
        <v>327</v>
      </c>
      <c r="R199" s="151">
        <v>0</v>
      </c>
      <c r="S199" s="151">
        <v>0</v>
      </c>
      <c r="T199" s="151">
        <v>0</v>
      </c>
      <c r="U199" s="156">
        <v>42.1</v>
      </c>
    </row>
    <row r="200" spans="1:21" ht="12" customHeight="1">
      <c r="A200" s="126"/>
      <c r="B200" s="155" t="s">
        <v>325</v>
      </c>
      <c r="C200" s="151">
        <v>127</v>
      </c>
      <c r="D200" s="151">
        <v>3</v>
      </c>
      <c r="E200" s="151">
        <v>3</v>
      </c>
      <c r="F200" s="151">
        <v>5</v>
      </c>
      <c r="G200" s="151">
        <v>3</v>
      </c>
      <c r="H200" s="151">
        <v>4</v>
      </c>
      <c r="I200" s="126"/>
      <c r="J200" s="155" t="s">
        <v>325</v>
      </c>
      <c r="K200" s="151">
        <v>24</v>
      </c>
      <c r="L200" s="151">
        <v>40</v>
      </c>
      <c r="M200" s="151">
        <v>25</v>
      </c>
      <c r="N200" s="151">
        <v>11</v>
      </c>
      <c r="O200" s="151">
        <v>8</v>
      </c>
      <c r="P200" s="126"/>
      <c r="Q200" s="155" t="s">
        <v>325</v>
      </c>
      <c r="R200" s="151">
        <v>1</v>
      </c>
      <c r="S200" s="151">
        <v>0</v>
      </c>
      <c r="T200" s="151">
        <v>0</v>
      </c>
      <c r="U200" s="156">
        <v>40.4</v>
      </c>
    </row>
    <row r="201" spans="1:21" ht="17.100000000000001" customHeight="1">
      <c r="A201" s="159" t="s">
        <v>501</v>
      </c>
      <c r="B201" s="149" t="s">
        <v>326</v>
      </c>
      <c r="C201" s="150">
        <v>1694</v>
      </c>
      <c r="D201" s="150">
        <v>48</v>
      </c>
      <c r="E201" s="150">
        <v>65</v>
      </c>
      <c r="F201" s="150">
        <v>100</v>
      </c>
      <c r="G201" s="150">
        <v>142</v>
      </c>
      <c r="H201" s="150">
        <v>148</v>
      </c>
      <c r="I201" s="159" t="s">
        <v>501</v>
      </c>
      <c r="J201" s="149" t="s">
        <v>326</v>
      </c>
      <c r="K201" s="150">
        <v>391</v>
      </c>
      <c r="L201" s="150">
        <v>370</v>
      </c>
      <c r="M201" s="150">
        <v>203</v>
      </c>
      <c r="N201" s="150">
        <v>142</v>
      </c>
      <c r="O201" s="150">
        <v>55</v>
      </c>
      <c r="P201" s="159" t="s">
        <v>501</v>
      </c>
      <c r="Q201" s="149" t="s">
        <v>326</v>
      </c>
      <c r="R201" s="150">
        <v>20</v>
      </c>
      <c r="S201" s="150">
        <v>10</v>
      </c>
      <c r="T201" s="150">
        <v>0</v>
      </c>
      <c r="U201" s="152">
        <v>34.9</v>
      </c>
    </row>
    <row r="202" spans="1:21" ht="12" customHeight="1">
      <c r="A202" s="126"/>
      <c r="B202" s="149" t="s">
        <v>327</v>
      </c>
      <c r="C202" s="150">
        <v>2958</v>
      </c>
      <c r="D202" s="150">
        <v>33</v>
      </c>
      <c r="E202" s="150">
        <v>50</v>
      </c>
      <c r="F202" s="150">
        <v>72</v>
      </c>
      <c r="G202" s="150">
        <v>142</v>
      </c>
      <c r="H202" s="150">
        <v>159</v>
      </c>
      <c r="I202" s="126"/>
      <c r="J202" s="149" t="s">
        <v>327</v>
      </c>
      <c r="K202" s="150">
        <v>709</v>
      </c>
      <c r="L202" s="150">
        <v>959</v>
      </c>
      <c r="M202" s="150">
        <v>507</v>
      </c>
      <c r="N202" s="150">
        <v>208</v>
      </c>
      <c r="O202" s="150">
        <v>84</v>
      </c>
      <c r="P202" s="126"/>
      <c r="Q202" s="149" t="s">
        <v>327</v>
      </c>
      <c r="R202" s="150">
        <v>27</v>
      </c>
      <c r="S202" s="150">
        <v>8</v>
      </c>
      <c r="T202" s="150">
        <v>0</v>
      </c>
      <c r="U202" s="152">
        <v>38.4</v>
      </c>
    </row>
    <row r="203" spans="1:21" ht="12" customHeight="1">
      <c r="A203" s="126"/>
      <c r="B203" s="149" t="s">
        <v>325</v>
      </c>
      <c r="C203" s="150">
        <v>4652</v>
      </c>
      <c r="D203" s="150">
        <v>81</v>
      </c>
      <c r="E203" s="150">
        <v>115</v>
      </c>
      <c r="F203" s="150">
        <v>172</v>
      </c>
      <c r="G203" s="150">
        <v>284</v>
      </c>
      <c r="H203" s="150">
        <v>307</v>
      </c>
      <c r="I203" s="126"/>
      <c r="J203" s="149" t="s">
        <v>325</v>
      </c>
      <c r="K203" s="150">
        <v>1100</v>
      </c>
      <c r="L203" s="150">
        <v>1329</v>
      </c>
      <c r="M203" s="150">
        <v>710</v>
      </c>
      <c r="N203" s="150">
        <v>350</v>
      </c>
      <c r="O203" s="150">
        <v>139</v>
      </c>
      <c r="P203" s="126"/>
      <c r="Q203" s="149" t="s">
        <v>325</v>
      </c>
      <c r="R203" s="150">
        <v>47</v>
      </c>
      <c r="S203" s="150">
        <v>18</v>
      </c>
      <c r="T203" s="150">
        <v>0</v>
      </c>
      <c r="U203" s="152">
        <v>37.1</v>
      </c>
    </row>
    <row r="204" spans="1:21" ht="12" customHeight="1">
      <c r="A204" s="154" t="s">
        <v>53</v>
      </c>
      <c r="B204" s="155" t="s">
        <v>326</v>
      </c>
      <c r="C204" s="151">
        <v>543</v>
      </c>
      <c r="D204" s="151">
        <v>15</v>
      </c>
      <c r="E204" s="151">
        <v>24</v>
      </c>
      <c r="F204" s="151">
        <v>40</v>
      </c>
      <c r="G204" s="151">
        <v>40</v>
      </c>
      <c r="H204" s="151">
        <v>72</v>
      </c>
      <c r="I204" s="154" t="s">
        <v>53</v>
      </c>
      <c r="J204" s="155" t="s">
        <v>326</v>
      </c>
      <c r="K204" s="151">
        <v>78</v>
      </c>
      <c r="L204" s="151">
        <v>42</v>
      </c>
      <c r="M204" s="151">
        <v>70</v>
      </c>
      <c r="N204" s="151">
        <v>99</v>
      </c>
      <c r="O204" s="151">
        <v>36</v>
      </c>
      <c r="P204" s="154" t="s">
        <v>53</v>
      </c>
      <c r="Q204" s="155" t="s">
        <v>326</v>
      </c>
      <c r="R204" s="151">
        <v>18</v>
      </c>
      <c r="S204" s="151">
        <v>9</v>
      </c>
      <c r="T204" s="151">
        <v>0</v>
      </c>
      <c r="U204" s="156">
        <v>39.1</v>
      </c>
    </row>
    <row r="205" spans="1:21" ht="12" customHeight="1">
      <c r="A205" s="126"/>
      <c r="B205" s="155" t="s">
        <v>327</v>
      </c>
      <c r="C205" s="151">
        <v>500</v>
      </c>
      <c r="D205" s="151">
        <v>12</v>
      </c>
      <c r="E205" s="151">
        <v>21</v>
      </c>
      <c r="F205" s="151">
        <v>29</v>
      </c>
      <c r="G205" s="151">
        <v>45</v>
      </c>
      <c r="H205" s="151">
        <v>68</v>
      </c>
      <c r="I205" s="126"/>
      <c r="J205" s="155" t="s">
        <v>327</v>
      </c>
      <c r="K205" s="151">
        <v>74</v>
      </c>
      <c r="L205" s="151">
        <v>40</v>
      </c>
      <c r="M205" s="151">
        <v>83</v>
      </c>
      <c r="N205" s="151">
        <v>71</v>
      </c>
      <c r="O205" s="151">
        <v>33</v>
      </c>
      <c r="P205" s="126"/>
      <c r="Q205" s="155" t="s">
        <v>327</v>
      </c>
      <c r="R205" s="151">
        <v>16</v>
      </c>
      <c r="S205" s="151">
        <v>8</v>
      </c>
      <c r="T205" s="151">
        <v>0</v>
      </c>
      <c r="U205" s="156">
        <v>38.700000000000003</v>
      </c>
    </row>
    <row r="206" spans="1:21" ht="12" customHeight="1">
      <c r="A206" s="126"/>
      <c r="B206" s="155" t="s">
        <v>325</v>
      </c>
      <c r="C206" s="151">
        <v>1043</v>
      </c>
      <c r="D206" s="151">
        <v>27</v>
      </c>
      <c r="E206" s="151">
        <v>45</v>
      </c>
      <c r="F206" s="151">
        <v>69</v>
      </c>
      <c r="G206" s="151">
        <v>85</v>
      </c>
      <c r="H206" s="151">
        <v>140</v>
      </c>
      <c r="I206" s="126"/>
      <c r="J206" s="155" t="s">
        <v>325</v>
      </c>
      <c r="K206" s="151">
        <v>152</v>
      </c>
      <c r="L206" s="151">
        <v>82</v>
      </c>
      <c r="M206" s="151">
        <v>153</v>
      </c>
      <c r="N206" s="151">
        <v>170</v>
      </c>
      <c r="O206" s="151">
        <v>69</v>
      </c>
      <c r="P206" s="126"/>
      <c r="Q206" s="155" t="s">
        <v>325</v>
      </c>
      <c r="R206" s="151">
        <v>34</v>
      </c>
      <c r="S206" s="151">
        <v>17</v>
      </c>
      <c r="T206" s="151">
        <v>0</v>
      </c>
      <c r="U206" s="156">
        <v>38.9</v>
      </c>
    </row>
    <row r="207" spans="1:21" ht="12" customHeight="1">
      <c r="A207" s="158" t="s">
        <v>134</v>
      </c>
      <c r="B207" s="155" t="s">
        <v>326</v>
      </c>
      <c r="C207" s="151">
        <v>513</v>
      </c>
      <c r="D207" s="151">
        <v>15</v>
      </c>
      <c r="E207" s="151">
        <v>23</v>
      </c>
      <c r="F207" s="151">
        <v>39</v>
      </c>
      <c r="G207" s="151">
        <v>39</v>
      </c>
      <c r="H207" s="151">
        <v>68</v>
      </c>
      <c r="I207" s="158" t="s">
        <v>134</v>
      </c>
      <c r="J207" s="155" t="s">
        <v>326</v>
      </c>
      <c r="K207" s="151">
        <v>73</v>
      </c>
      <c r="L207" s="151">
        <v>41</v>
      </c>
      <c r="M207" s="151">
        <v>66</v>
      </c>
      <c r="N207" s="151">
        <v>95</v>
      </c>
      <c r="O207" s="151">
        <v>30</v>
      </c>
      <c r="P207" s="158" t="s">
        <v>134</v>
      </c>
      <c r="Q207" s="155" t="s">
        <v>326</v>
      </c>
      <c r="R207" s="151">
        <v>17</v>
      </c>
      <c r="S207" s="151">
        <v>7</v>
      </c>
      <c r="T207" s="151">
        <v>0</v>
      </c>
      <c r="U207" s="156">
        <v>38.6</v>
      </c>
    </row>
    <row r="208" spans="1:21" ht="12" customHeight="1">
      <c r="A208" s="126"/>
      <c r="B208" s="155" t="s">
        <v>327</v>
      </c>
      <c r="C208" s="151">
        <v>481</v>
      </c>
      <c r="D208" s="151">
        <v>12</v>
      </c>
      <c r="E208" s="151">
        <v>21</v>
      </c>
      <c r="F208" s="151">
        <v>29</v>
      </c>
      <c r="G208" s="151">
        <v>44</v>
      </c>
      <c r="H208" s="151">
        <v>66</v>
      </c>
      <c r="I208" s="126"/>
      <c r="J208" s="155" t="s">
        <v>327</v>
      </c>
      <c r="K208" s="151">
        <v>68</v>
      </c>
      <c r="L208" s="151">
        <v>40</v>
      </c>
      <c r="M208" s="151">
        <v>78</v>
      </c>
      <c r="N208" s="151">
        <v>69</v>
      </c>
      <c r="O208" s="151">
        <v>32</v>
      </c>
      <c r="P208" s="126"/>
      <c r="Q208" s="155" t="s">
        <v>327</v>
      </c>
      <c r="R208" s="151">
        <v>15</v>
      </c>
      <c r="S208" s="151">
        <v>7</v>
      </c>
      <c r="T208" s="151">
        <v>0</v>
      </c>
      <c r="U208" s="156">
        <v>38.4</v>
      </c>
    </row>
    <row r="209" spans="1:21" ht="12" customHeight="1">
      <c r="A209" s="126"/>
      <c r="B209" s="155" t="s">
        <v>325</v>
      </c>
      <c r="C209" s="151">
        <v>994</v>
      </c>
      <c r="D209" s="151">
        <v>27</v>
      </c>
      <c r="E209" s="151">
        <v>44</v>
      </c>
      <c r="F209" s="151">
        <v>68</v>
      </c>
      <c r="G209" s="151">
        <v>83</v>
      </c>
      <c r="H209" s="151">
        <v>134</v>
      </c>
      <c r="I209" s="126"/>
      <c r="J209" s="155" t="s">
        <v>325</v>
      </c>
      <c r="K209" s="151">
        <v>141</v>
      </c>
      <c r="L209" s="151">
        <v>81</v>
      </c>
      <c r="M209" s="151">
        <v>144</v>
      </c>
      <c r="N209" s="151">
        <v>164</v>
      </c>
      <c r="O209" s="151">
        <v>62</v>
      </c>
      <c r="P209" s="126"/>
      <c r="Q209" s="155" t="s">
        <v>325</v>
      </c>
      <c r="R209" s="151">
        <v>32</v>
      </c>
      <c r="S209" s="151">
        <v>14</v>
      </c>
      <c r="T209" s="151">
        <v>0</v>
      </c>
      <c r="U209" s="156">
        <v>38.5</v>
      </c>
    </row>
    <row r="210" spans="1:21" ht="12" customHeight="1">
      <c r="A210" s="154" t="s">
        <v>54</v>
      </c>
      <c r="B210" s="155" t="s">
        <v>326</v>
      </c>
      <c r="C210" s="151">
        <v>440</v>
      </c>
      <c r="D210" s="151">
        <v>17</v>
      </c>
      <c r="E210" s="151">
        <v>17</v>
      </c>
      <c r="F210" s="151">
        <v>32</v>
      </c>
      <c r="G210" s="151">
        <v>43</v>
      </c>
      <c r="H210" s="151">
        <v>30</v>
      </c>
      <c r="I210" s="154" t="s">
        <v>54</v>
      </c>
      <c r="J210" s="155" t="s">
        <v>326</v>
      </c>
      <c r="K210" s="151">
        <v>113</v>
      </c>
      <c r="L210" s="151">
        <v>117</v>
      </c>
      <c r="M210" s="151">
        <v>56</v>
      </c>
      <c r="N210" s="151">
        <v>11</v>
      </c>
      <c r="O210" s="151">
        <v>3</v>
      </c>
      <c r="P210" s="154" t="s">
        <v>54</v>
      </c>
      <c r="Q210" s="155" t="s">
        <v>326</v>
      </c>
      <c r="R210" s="151">
        <v>1</v>
      </c>
      <c r="S210" s="151">
        <v>0</v>
      </c>
      <c r="T210" s="151">
        <v>0</v>
      </c>
      <c r="U210" s="156">
        <v>31.4</v>
      </c>
    </row>
    <row r="211" spans="1:21" ht="12" customHeight="1">
      <c r="A211" s="126"/>
      <c r="B211" s="155" t="s">
        <v>327</v>
      </c>
      <c r="C211" s="151">
        <v>803</v>
      </c>
      <c r="D211" s="151">
        <v>10</v>
      </c>
      <c r="E211" s="151">
        <v>10</v>
      </c>
      <c r="F211" s="151">
        <v>9</v>
      </c>
      <c r="G211" s="151">
        <v>35</v>
      </c>
      <c r="H211" s="151">
        <v>43</v>
      </c>
      <c r="I211" s="126"/>
      <c r="J211" s="155" t="s">
        <v>327</v>
      </c>
      <c r="K211" s="151">
        <v>239</v>
      </c>
      <c r="L211" s="151">
        <v>314</v>
      </c>
      <c r="M211" s="151">
        <v>99</v>
      </c>
      <c r="N211" s="151">
        <v>32</v>
      </c>
      <c r="O211" s="151">
        <v>10</v>
      </c>
      <c r="P211" s="126"/>
      <c r="Q211" s="155" t="s">
        <v>327</v>
      </c>
      <c r="R211" s="151">
        <v>2</v>
      </c>
      <c r="S211" s="151">
        <v>0</v>
      </c>
      <c r="T211" s="151">
        <v>0</v>
      </c>
      <c r="U211" s="156">
        <v>36.5</v>
      </c>
    </row>
    <row r="212" spans="1:21" ht="12" customHeight="1">
      <c r="A212" s="126"/>
      <c r="B212" s="155" t="s">
        <v>325</v>
      </c>
      <c r="C212" s="151">
        <v>1243</v>
      </c>
      <c r="D212" s="151">
        <v>27</v>
      </c>
      <c r="E212" s="151">
        <v>27</v>
      </c>
      <c r="F212" s="151">
        <v>41</v>
      </c>
      <c r="G212" s="151">
        <v>78</v>
      </c>
      <c r="H212" s="151">
        <v>73</v>
      </c>
      <c r="I212" s="126"/>
      <c r="J212" s="155" t="s">
        <v>325</v>
      </c>
      <c r="K212" s="151">
        <v>352</v>
      </c>
      <c r="L212" s="151">
        <v>431</v>
      </c>
      <c r="M212" s="151">
        <v>155</v>
      </c>
      <c r="N212" s="151">
        <v>43</v>
      </c>
      <c r="O212" s="151">
        <v>13</v>
      </c>
      <c r="P212" s="126"/>
      <c r="Q212" s="155" t="s">
        <v>325</v>
      </c>
      <c r="R212" s="151">
        <v>3</v>
      </c>
      <c r="S212" s="151">
        <v>0</v>
      </c>
      <c r="T212" s="151">
        <v>0</v>
      </c>
      <c r="U212" s="156">
        <v>34.700000000000003</v>
      </c>
    </row>
    <row r="213" spans="1:21" ht="12" customHeight="1">
      <c r="A213" s="154" t="s">
        <v>55</v>
      </c>
      <c r="B213" s="155" t="s">
        <v>326</v>
      </c>
      <c r="C213" s="151">
        <v>711</v>
      </c>
      <c r="D213" s="151">
        <v>16</v>
      </c>
      <c r="E213" s="151">
        <v>24</v>
      </c>
      <c r="F213" s="151">
        <v>28</v>
      </c>
      <c r="G213" s="151">
        <v>59</v>
      </c>
      <c r="H213" s="151">
        <v>46</v>
      </c>
      <c r="I213" s="154" t="s">
        <v>55</v>
      </c>
      <c r="J213" s="155" t="s">
        <v>326</v>
      </c>
      <c r="K213" s="151">
        <v>200</v>
      </c>
      <c r="L213" s="151">
        <v>211</v>
      </c>
      <c r="M213" s="151">
        <v>77</v>
      </c>
      <c r="N213" s="151">
        <v>32</v>
      </c>
      <c r="O213" s="151">
        <v>16</v>
      </c>
      <c r="P213" s="154" t="s">
        <v>55</v>
      </c>
      <c r="Q213" s="155" t="s">
        <v>326</v>
      </c>
      <c r="R213" s="151">
        <v>1</v>
      </c>
      <c r="S213" s="151">
        <v>1</v>
      </c>
      <c r="T213" s="151">
        <v>0</v>
      </c>
      <c r="U213" s="156">
        <v>33.9</v>
      </c>
    </row>
    <row r="214" spans="1:21" ht="12" customHeight="1">
      <c r="A214" s="126"/>
      <c r="B214" s="155" t="s">
        <v>327</v>
      </c>
      <c r="C214" s="151">
        <v>1655</v>
      </c>
      <c r="D214" s="151">
        <v>11</v>
      </c>
      <c r="E214" s="151">
        <v>19</v>
      </c>
      <c r="F214" s="151">
        <v>34</v>
      </c>
      <c r="G214" s="151">
        <v>62</v>
      </c>
      <c r="H214" s="151">
        <v>48</v>
      </c>
      <c r="I214" s="126"/>
      <c r="J214" s="155" t="s">
        <v>327</v>
      </c>
      <c r="K214" s="151">
        <v>396</v>
      </c>
      <c r="L214" s="151">
        <v>605</v>
      </c>
      <c r="M214" s="151">
        <v>325</v>
      </c>
      <c r="N214" s="151">
        <v>105</v>
      </c>
      <c r="O214" s="151">
        <v>41</v>
      </c>
      <c r="P214" s="126"/>
      <c r="Q214" s="155" t="s">
        <v>327</v>
      </c>
      <c r="R214" s="151">
        <v>9</v>
      </c>
      <c r="S214" s="151">
        <v>0</v>
      </c>
      <c r="T214" s="151">
        <v>0</v>
      </c>
      <c r="U214" s="156">
        <v>39.200000000000003</v>
      </c>
    </row>
    <row r="215" spans="1:21" ht="12" customHeight="1">
      <c r="A215" s="126"/>
      <c r="B215" s="155" t="s">
        <v>325</v>
      </c>
      <c r="C215" s="151">
        <v>2366</v>
      </c>
      <c r="D215" s="151">
        <v>27</v>
      </c>
      <c r="E215" s="151">
        <v>43</v>
      </c>
      <c r="F215" s="151">
        <v>62</v>
      </c>
      <c r="G215" s="151">
        <v>121</v>
      </c>
      <c r="H215" s="151">
        <v>94</v>
      </c>
      <c r="I215" s="126"/>
      <c r="J215" s="155" t="s">
        <v>325</v>
      </c>
      <c r="K215" s="151">
        <v>596</v>
      </c>
      <c r="L215" s="151">
        <v>816</v>
      </c>
      <c r="M215" s="151">
        <v>402</v>
      </c>
      <c r="N215" s="151">
        <v>137</v>
      </c>
      <c r="O215" s="151">
        <v>57</v>
      </c>
      <c r="P215" s="126"/>
      <c r="Q215" s="155" t="s">
        <v>325</v>
      </c>
      <c r="R215" s="151">
        <v>10</v>
      </c>
      <c r="S215" s="151">
        <v>1</v>
      </c>
      <c r="T215" s="151">
        <v>0</v>
      </c>
      <c r="U215" s="156">
        <v>37.6</v>
      </c>
    </row>
    <row r="216" spans="1:21" ht="12" customHeight="1">
      <c r="A216" s="158" t="s">
        <v>477</v>
      </c>
      <c r="B216" s="155" t="s">
        <v>326</v>
      </c>
      <c r="C216" s="151">
        <v>61</v>
      </c>
      <c r="D216" s="151">
        <v>2</v>
      </c>
      <c r="E216" s="151">
        <v>2</v>
      </c>
      <c r="F216" s="151">
        <v>1</v>
      </c>
      <c r="G216" s="151">
        <v>1</v>
      </c>
      <c r="H216" s="151">
        <v>3</v>
      </c>
      <c r="I216" s="158" t="s">
        <v>477</v>
      </c>
      <c r="J216" s="155" t="s">
        <v>326</v>
      </c>
      <c r="K216" s="151">
        <v>14</v>
      </c>
      <c r="L216" s="151">
        <v>21</v>
      </c>
      <c r="M216" s="151">
        <v>8</v>
      </c>
      <c r="N216" s="151">
        <v>6</v>
      </c>
      <c r="O216" s="151">
        <v>3</v>
      </c>
      <c r="P216" s="158" t="s">
        <v>477</v>
      </c>
      <c r="Q216" s="155" t="s">
        <v>326</v>
      </c>
      <c r="R216" s="151">
        <v>0</v>
      </c>
      <c r="S216" s="151">
        <v>0</v>
      </c>
      <c r="T216" s="151">
        <v>0</v>
      </c>
      <c r="U216" s="156">
        <v>37.700000000000003</v>
      </c>
    </row>
    <row r="217" spans="1:21" ht="12" customHeight="1">
      <c r="A217" s="126"/>
      <c r="B217" s="155" t="s">
        <v>327</v>
      </c>
      <c r="C217" s="151">
        <v>118</v>
      </c>
      <c r="D217" s="151">
        <v>0</v>
      </c>
      <c r="E217" s="151">
        <v>2</v>
      </c>
      <c r="F217" s="151">
        <v>6</v>
      </c>
      <c r="G217" s="151">
        <v>4</v>
      </c>
      <c r="H217" s="151">
        <v>2</v>
      </c>
      <c r="I217" s="126"/>
      <c r="J217" s="155" t="s">
        <v>327</v>
      </c>
      <c r="K217" s="151">
        <v>17</v>
      </c>
      <c r="L217" s="151">
        <v>45</v>
      </c>
      <c r="M217" s="151">
        <v>21</v>
      </c>
      <c r="N217" s="151">
        <v>12</v>
      </c>
      <c r="O217" s="151">
        <v>6</v>
      </c>
      <c r="P217" s="126"/>
      <c r="Q217" s="155" t="s">
        <v>327</v>
      </c>
      <c r="R217" s="151">
        <v>3</v>
      </c>
      <c r="S217" s="151">
        <v>0</v>
      </c>
      <c r="T217" s="151">
        <v>0</v>
      </c>
      <c r="U217" s="156">
        <v>41.7</v>
      </c>
    </row>
    <row r="218" spans="1:21" ht="12" customHeight="1">
      <c r="A218" s="126"/>
      <c r="B218" s="155" t="s">
        <v>325</v>
      </c>
      <c r="C218" s="151">
        <v>179</v>
      </c>
      <c r="D218" s="151">
        <v>2</v>
      </c>
      <c r="E218" s="151">
        <v>4</v>
      </c>
      <c r="F218" s="151">
        <v>7</v>
      </c>
      <c r="G218" s="151">
        <v>5</v>
      </c>
      <c r="H218" s="151">
        <v>5</v>
      </c>
      <c r="I218" s="126"/>
      <c r="J218" s="155" t="s">
        <v>325</v>
      </c>
      <c r="K218" s="151">
        <v>31</v>
      </c>
      <c r="L218" s="151">
        <v>66</v>
      </c>
      <c r="M218" s="151">
        <v>29</v>
      </c>
      <c r="N218" s="151">
        <v>18</v>
      </c>
      <c r="O218" s="151">
        <v>9</v>
      </c>
      <c r="P218" s="126"/>
      <c r="Q218" s="155" t="s">
        <v>325</v>
      </c>
      <c r="R218" s="151">
        <v>3</v>
      </c>
      <c r="S218" s="151">
        <v>0</v>
      </c>
      <c r="T218" s="151">
        <v>0</v>
      </c>
      <c r="U218" s="156">
        <v>40.299999999999997</v>
      </c>
    </row>
    <row r="219" spans="1:21" ht="12" customHeight="1">
      <c r="A219" s="158" t="s">
        <v>478</v>
      </c>
      <c r="B219" s="155" t="s">
        <v>326</v>
      </c>
      <c r="C219" s="151">
        <v>257</v>
      </c>
      <c r="D219" s="151">
        <v>4</v>
      </c>
      <c r="E219" s="151">
        <v>12</v>
      </c>
      <c r="F219" s="151">
        <v>14</v>
      </c>
      <c r="G219" s="151">
        <v>26</v>
      </c>
      <c r="H219" s="151">
        <v>20</v>
      </c>
      <c r="I219" s="158" t="s">
        <v>478</v>
      </c>
      <c r="J219" s="155" t="s">
        <v>326</v>
      </c>
      <c r="K219" s="151">
        <v>63</v>
      </c>
      <c r="L219" s="151">
        <v>75</v>
      </c>
      <c r="M219" s="151">
        <v>27</v>
      </c>
      <c r="N219" s="151">
        <v>9</v>
      </c>
      <c r="O219" s="151">
        <v>6</v>
      </c>
      <c r="P219" s="158" t="s">
        <v>478</v>
      </c>
      <c r="Q219" s="155" t="s">
        <v>326</v>
      </c>
      <c r="R219" s="151">
        <v>1</v>
      </c>
      <c r="S219" s="151">
        <v>0</v>
      </c>
      <c r="T219" s="151">
        <v>0</v>
      </c>
      <c r="U219" s="156">
        <v>32.700000000000003</v>
      </c>
    </row>
    <row r="220" spans="1:21" ht="12" customHeight="1">
      <c r="A220" s="126"/>
      <c r="B220" s="155" t="s">
        <v>327</v>
      </c>
      <c r="C220" s="151">
        <v>788</v>
      </c>
      <c r="D220" s="151">
        <v>5</v>
      </c>
      <c r="E220" s="151">
        <v>3</v>
      </c>
      <c r="F220" s="151">
        <v>12</v>
      </c>
      <c r="G220" s="151">
        <v>27</v>
      </c>
      <c r="H220" s="151">
        <v>18</v>
      </c>
      <c r="I220" s="126"/>
      <c r="J220" s="155" t="s">
        <v>327</v>
      </c>
      <c r="K220" s="151">
        <v>173</v>
      </c>
      <c r="L220" s="151">
        <v>298</v>
      </c>
      <c r="M220" s="151">
        <v>178</v>
      </c>
      <c r="N220" s="151">
        <v>56</v>
      </c>
      <c r="O220" s="151">
        <v>15</v>
      </c>
      <c r="P220" s="126"/>
      <c r="Q220" s="155" t="s">
        <v>327</v>
      </c>
      <c r="R220" s="151">
        <v>3</v>
      </c>
      <c r="S220" s="151">
        <v>0</v>
      </c>
      <c r="T220" s="151">
        <v>0</v>
      </c>
      <c r="U220" s="156">
        <v>40.1</v>
      </c>
    </row>
    <row r="221" spans="1:21" ht="12" customHeight="1">
      <c r="A221" s="126"/>
      <c r="B221" s="155" t="s">
        <v>325</v>
      </c>
      <c r="C221" s="151">
        <v>1045</v>
      </c>
      <c r="D221" s="151">
        <v>9</v>
      </c>
      <c r="E221" s="151">
        <v>15</v>
      </c>
      <c r="F221" s="151">
        <v>26</v>
      </c>
      <c r="G221" s="151">
        <v>53</v>
      </c>
      <c r="H221" s="151">
        <v>38</v>
      </c>
      <c r="I221" s="126"/>
      <c r="J221" s="155" t="s">
        <v>325</v>
      </c>
      <c r="K221" s="151">
        <v>236</v>
      </c>
      <c r="L221" s="151">
        <v>373</v>
      </c>
      <c r="M221" s="151">
        <v>205</v>
      </c>
      <c r="N221" s="151">
        <v>65</v>
      </c>
      <c r="O221" s="151">
        <v>21</v>
      </c>
      <c r="P221" s="126"/>
      <c r="Q221" s="155" t="s">
        <v>325</v>
      </c>
      <c r="R221" s="151">
        <v>4</v>
      </c>
      <c r="S221" s="151">
        <v>0</v>
      </c>
      <c r="T221" s="151">
        <v>0</v>
      </c>
      <c r="U221" s="156">
        <v>38.299999999999997</v>
      </c>
    </row>
    <row r="222" spans="1:21" ht="12" customHeight="1">
      <c r="A222" s="158" t="s">
        <v>479</v>
      </c>
      <c r="B222" s="155" t="s">
        <v>326</v>
      </c>
      <c r="C222" s="151">
        <v>36</v>
      </c>
      <c r="D222" s="151">
        <v>2</v>
      </c>
      <c r="E222" s="151">
        <v>1</v>
      </c>
      <c r="F222" s="151">
        <v>0</v>
      </c>
      <c r="G222" s="151">
        <v>0</v>
      </c>
      <c r="H222" s="151">
        <v>1</v>
      </c>
      <c r="I222" s="158" t="s">
        <v>479</v>
      </c>
      <c r="J222" s="155" t="s">
        <v>326</v>
      </c>
      <c r="K222" s="151">
        <v>3</v>
      </c>
      <c r="L222" s="151">
        <v>18</v>
      </c>
      <c r="M222" s="151">
        <v>6</v>
      </c>
      <c r="N222" s="151">
        <v>3</v>
      </c>
      <c r="O222" s="151">
        <v>2</v>
      </c>
      <c r="P222" s="158" t="s">
        <v>479</v>
      </c>
      <c r="Q222" s="155" t="s">
        <v>326</v>
      </c>
      <c r="R222" s="151">
        <v>0</v>
      </c>
      <c r="S222" s="151">
        <v>0</v>
      </c>
      <c r="T222" s="151">
        <v>0</v>
      </c>
      <c r="U222" s="156">
        <v>41.1</v>
      </c>
    </row>
    <row r="223" spans="1:21" ht="12" customHeight="1">
      <c r="A223" s="126"/>
      <c r="B223" s="155" t="s">
        <v>327</v>
      </c>
      <c r="C223" s="151">
        <v>43</v>
      </c>
      <c r="D223" s="151">
        <v>0</v>
      </c>
      <c r="E223" s="151">
        <v>1</v>
      </c>
      <c r="F223" s="151">
        <v>0</v>
      </c>
      <c r="G223" s="151">
        <v>1</v>
      </c>
      <c r="H223" s="151">
        <v>0</v>
      </c>
      <c r="I223" s="126"/>
      <c r="J223" s="155" t="s">
        <v>327</v>
      </c>
      <c r="K223" s="151">
        <v>8</v>
      </c>
      <c r="L223" s="151">
        <v>15</v>
      </c>
      <c r="M223" s="151">
        <v>6</v>
      </c>
      <c r="N223" s="151">
        <v>8</v>
      </c>
      <c r="O223" s="151">
        <v>3</v>
      </c>
      <c r="P223" s="126"/>
      <c r="Q223" s="155" t="s">
        <v>327</v>
      </c>
      <c r="R223" s="151">
        <v>1</v>
      </c>
      <c r="S223" s="151">
        <v>0</v>
      </c>
      <c r="T223" s="151">
        <v>0</v>
      </c>
      <c r="U223" s="156">
        <v>44.3</v>
      </c>
    </row>
    <row r="224" spans="1:21" ht="12" customHeight="1">
      <c r="A224" s="126"/>
      <c r="B224" s="155" t="s">
        <v>325</v>
      </c>
      <c r="C224" s="151">
        <v>79</v>
      </c>
      <c r="D224" s="151">
        <v>2</v>
      </c>
      <c r="E224" s="151">
        <v>2</v>
      </c>
      <c r="F224" s="151">
        <v>0</v>
      </c>
      <c r="G224" s="151">
        <v>1</v>
      </c>
      <c r="H224" s="151">
        <v>1</v>
      </c>
      <c r="I224" s="126"/>
      <c r="J224" s="155" t="s">
        <v>325</v>
      </c>
      <c r="K224" s="151">
        <v>11</v>
      </c>
      <c r="L224" s="151">
        <v>33</v>
      </c>
      <c r="M224" s="151">
        <v>12</v>
      </c>
      <c r="N224" s="151">
        <v>11</v>
      </c>
      <c r="O224" s="151">
        <v>5</v>
      </c>
      <c r="P224" s="126"/>
      <c r="Q224" s="155" t="s">
        <v>325</v>
      </c>
      <c r="R224" s="151">
        <v>1</v>
      </c>
      <c r="S224" s="151">
        <v>0</v>
      </c>
      <c r="T224" s="151">
        <v>0</v>
      </c>
      <c r="U224" s="156">
        <v>42.9</v>
      </c>
    </row>
    <row r="225" spans="1:21" ht="17.100000000000001" customHeight="1">
      <c r="A225" s="159" t="s">
        <v>502</v>
      </c>
      <c r="B225" s="149" t="s">
        <v>326</v>
      </c>
      <c r="C225" s="150">
        <v>12685</v>
      </c>
      <c r="D225" s="150">
        <v>373</v>
      </c>
      <c r="E225" s="150">
        <v>747</v>
      </c>
      <c r="F225" s="150">
        <v>1062</v>
      </c>
      <c r="G225" s="150">
        <v>1655</v>
      </c>
      <c r="H225" s="150">
        <v>1288</v>
      </c>
      <c r="I225" s="159" t="s">
        <v>502</v>
      </c>
      <c r="J225" s="149" t="s">
        <v>326</v>
      </c>
      <c r="K225" s="150">
        <v>2977</v>
      </c>
      <c r="L225" s="150">
        <v>2598</v>
      </c>
      <c r="M225" s="150">
        <v>1187</v>
      </c>
      <c r="N225" s="150">
        <v>457</v>
      </c>
      <c r="O225" s="150">
        <v>260</v>
      </c>
      <c r="P225" s="159" t="s">
        <v>502</v>
      </c>
      <c r="Q225" s="149" t="s">
        <v>326</v>
      </c>
      <c r="R225" s="150">
        <v>73</v>
      </c>
      <c r="S225" s="150">
        <v>8</v>
      </c>
      <c r="T225" s="150">
        <v>0</v>
      </c>
      <c r="U225" s="152">
        <v>30.1</v>
      </c>
    </row>
    <row r="226" spans="1:21" ht="12" customHeight="1">
      <c r="A226" s="153"/>
      <c r="B226" s="149" t="s">
        <v>327</v>
      </c>
      <c r="C226" s="150">
        <v>13470</v>
      </c>
      <c r="D226" s="150">
        <v>373</v>
      </c>
      <c r="E226" s="150">
        <v>745</v>
      </c>
      <c r="F226" s="150">
        <v>952</v>
      </c>
      <c r="G226" s="150">
        <v>1649</v>
      </c>
      <c r="H226" s="150">
        <v>1284</v>
      </c>
      <c r="I226" s="153"/>
      <c r="J226" s="149" t="s">
        <v>327</v>
      </c>
      <c r="K226" s="150">
        <v>3364</v>
      </c>
      <c r="L226" s="150">
        <v>3029</v>
      </c>
      <c r="M226" s="150">
        <v>1380</v>
      </c>
      <c r="N226" s="150">
        <v>423</v>
      </c>
      <c r="O226" s="150">
        <v>231</v>
      </c>
      <c r="P226" s="153"/>
      <c r="Q226" s="149" t="s">
        <v>327</v>
      </c>
      <c r="R226" s="150">
        <v>35</v>
      </c>
      <c r="S226" s="150">
        <v>5</v>
      </c>
      <c r="T226" s="150">
        <v>0</v>
      </c>
      <c r="U226" s="152">
        <v>30.6</v>
      </c>
    </row>
    <row r="227" spans="1:21" ht="12" customHeight="1">
      <c r="A227" s="153"/>
      <c r="B227" s="149" t="s">
        <v>325</v>
      </c>
      <c r="C227" s="150">
        <v>26155</v>
      </c>
      <c r="D227" s="150">
        <v>746</v>
      </c>
      <c r="E227" s="150">
        <v>1492</v>
      </c>
      <c r="F227" s="150">
        <v>2014</v>
      </c>
      <c r="G227" s="150">
        <v>3304</v>
      </c>
      <c r="H227" s="150">
        <v>2572</v>
      </c>
      <c r="I227" s="153"/>
      <c r="J227" s="149" t="s">
        <v>325</v>
      </c>
      <c r="K227" s="150">
        <v>6341</v>
      </c>
      <c r="L227" s="150">
        <v>5627</v>
      </c>
      <c r="M227" s="150">
        <v>2567</v>
      </c>
      <c r="N227" s="150">
        <v>880</v>
      </c>
      <c r="O227" s="150">
        <v>491</v>
      </c>
      <c r="P227" s="153"/>
      <c r="Q227" s="149" t="s">
        <v>325</v>
      </c>
      <c r="R227" s="150">
        <v>108</v>
      </c>
      <c r="S227" s="150">
        <v>13</v>
      </c>
      <c r="T227" s="150">
        <v>0</v>
      </c>
      <c r="U227" s="152">
        <v>30.3</v>
      </c>
    </row>
    <row r="228" spans="1:21" ht="12" customHeight="1">
      <c r="A228" s="124" t="s">
        <v>56</v>
      </c>
      <c r="B228" s="155" t="s">
        <v>326</v>
      </c>
      <c r="C228" s="151">
        <v>6209</v>
      </c>
      <c r="D228" s="151">
        <v>220</v>
      </c>
      <c r="E228" s="151">
        <v>440</v>
      </c>
      <c r="F228" s="151">
        <v>511</v>
      </c>
      <c r="G228" s="151">
        <v>600</v>
      </c>
      <c r="H228" s="151">
        <v>497</v>
      </c>
      <c r="I228" s="124" t="s">
        <v>56</v>
      </c>
      <c r="J228" s="155" t="s">
        <v>326</v>
      </c>
      <c r="K228" s="151">
        <v>1480</v>
      </c>
      <c r="L228" s="151">
        <v>1361</v>
      </c>
      <c r="M228" s="151">
        <v>651</v>
      </c>
      <c r="N228" s="151">
        <v>261</v>
      </c>
      <c r="O228" s="151">
        <v>132</v>
      </c>
      <c r="P228" s="124" t="s">
        <v>56</v>
      </c>
      <c r="Q228" s="155" t="s">
        <v>326</v>
      </c>
      <c r="R228" s="151">
        <v>51</v>
      </c>
      <c r="S228" s="151">
        <v>5</v>
      </c>
      <c r="T228" s="151">
        <v>0</v>
      </c>
      <c r="U228" s="156">
        <v>31</v>
      </c>
    </row>
    <row r="229" spans="1:21" ht="12" customHeight="1">
      <c r="A229" s="153"/>
      <c r="B229" s="155" t="s">
        <v>327</v>
      </c>
      <c r="C229" s="151">
        <v>5635</v>
      </c>
      <c r="D229" s="151">
        <v>236</v>
      </c>
      <c r="E229" s="151">
        <v>465</v>
      </c>
      <c r="F229" s="151">
        <v>427</v>
      </c>
      <c r="G229" s="151">
        <v>584</v>
      </c>
      <c r="H229" s="151">
        <v>460</v>
      </c>
      <c r="I229" s="153"/>
      <c r="J229" s="155" t="s">
        <v>327</v>
      </c>
      <c r="K229" s="151">
        <v>1395</v>
      </c>
      <c r="L229" s="151">
        <v>1123</v>
      </c>
      <c r="M229" s="151">
        <v>619</v>
      </c>
      <c r="N229" s="151">
        <v>185</v>
      </c>
      <c r="O229" s="151">
        <v>123</v>
      </c>
      <c r="P229" s="153"/>
      <c r="Q229" s="155" t="s">
        <v>327</v>
      </c>
      <c r="R229" s="151">
        <v>16</v>
      </c>
      <c r="S229" s="151">
        <v>2</v>
      </c>
      <c r="T229" s="151">
        <v>0</v>
      </c>
      <c r="U229" s="156">
        <v>29.9</v>
      </c>
    </row>
    <row r="230" spans="1:21" ht="12" customHeight="1">
      <c r="A230" s="153"/>
      <c r="B230" s="155" t="s">
        <v>325</v>
      </c>
      <c r="C230" s="151">
        <v>11844</v>
      </c>
      <c r="D230" s="151">
        <v>456</v>
      </c>
      <c r="E230" s="151">
        <v>905</v>
      </c>
      <c r="F230" s="151">
        <v>938</v>
      </c>
      <c r="G230" s="151">
        <v>1184</v>
      </c>
      <c r="H230" s="151">
        <v>957</v>
      </c>
      <c r="I230" s="153"/>
      <c r="J230" s="155" t="s">
        <v>325</v>
      </c>
      <c r="K230" s="151">
        <v>2875</v>
      </c>
      <c r="L230" s="151">
        <v>2484</v>
      </c>
      <c r="M230" s="151">
        <v>1270</v>
      </c>
      <c r="N230" s="151">
        <v>446</v>
      </c>
      <c r="O230" s="151">
        <v>255</v>
      </c>
      <c r="P230" s="153"/>
      <c r="Q230" s="155" t="s">
        <v>325</v>
      </c>
      <c r="R230" s="151">
        <v>67</v>
      </c>
      <c r="S230" s="151">
        <v>7</v>
      </c>
      <c r="T230" s="151">
        <v>0</v>
      </c>
      <c r="U230" s="156">
        <v>30.5</v>
      </c>
    </row>
    <row r="231" spans="1:21" ht="12" customHeight="1">
      <c r="A231" s="158" t="s">
        <v>13</v>
      </c>
      <c r="B231" s="155" t="s">
        <v>326</v>
      </c>
      <c r="C231" s="151">
        <v>88</v>
      </c>
      <c r="D231" s="151">
        <v>3</v>
      </c>
      <c r="E231" s="151">
        <v>5</v>
      </c>
      <c r="F231" s="151">
        <v>6</v>
      </c>
      <c r="G231" s="151">
        <v>21</v>
      </c>
      <c r="H231" s="151">
        <v>13</v>
      </c>
      <c r="I231" s="158" t="s">
        <v>13</v>
      </c>
      <c r="J231" s="155" t="s">
        <v>326</v>
      </c>
      <c r="K231" s="151">
        <v>15</v>
      </c>
      <c r="L231" s="151">
        <v>13</v>
      </c>
      <c r="M231" s="151">
        <v>6</v>
      </c>
      <c r="N231" s="151">
        <v>5</v>
      </c>
      <c r="O231" s="151">
        <v>1</v>
      </c>
      <c r="P231" s="158" t="s">
        <v>13</v>
      </c>
      <c r="Q231" s="155" t="s">
        <v>326</v>
      </c>
      <c r="R231" s="151">
        <v>0</v>
      </c>
      <c r="S231" s="151">
        <v>0</v>
      </c>
      <c r="T231" s="151">
        <v>0</v>
      </c>
      <c r="U231" s="156">
        <v>27.5</v>
      </c>
    </row>
    <row r="232" spans="1:21" ht="12" customHeight="1">
      <c r="A232" s="126"/>
      <c r="B232" s="155" t="s">
        <v>327</v>
      </c>
      <c r="C232" s="151">
        <v>121</v>
      </c>
      <c r="D232" s="151">
        <v>0</v>
      </c>
      <c r="E232" s="151">
        <v>5</v>
      </c>
      <c r="F232" s="151">
        <v>7</v>
      </c>
      <c r="G232" s="151">
        <v>11</v>
      </c>
      <c r="H232" s="151">
        <v>16</v>
      </c>
      <c r="I232" s="126"/>
      <c r="J232" s="155" t="s">
        <v>327</v>
      </c>
      <c r="K232" s="151">
        <v>29</v>
      </c>
      <c r="L232" s="151">
        <v>25</v>
      </c>
      <c r="M232" s="151">
        <v>22</v>
      </c>
      <c r="N232" s="151">
        <v>5</v>
      </c>
      <c r="O232" s="151">
        <v>1</v>
      </c>
      <c r="P232" s="126"/>
      <c r="Q232" s="155" t="s">
        <v>327</v>
      </c>
      <c r="R232" s="151">
        <v>0</v>
      </c>
      <c r="S232" s="151">
        <v>0</v>
      </c>
      <c r="T232" s="151">
        <v>0</v>
      </c>
      <c r="U232" s="156">
        <v>33</v>
      </c>
    </row>
    <row r="233" spans="1:21" ht="12" customHeight="1">
      <c r="A233" s="126"/>
      <c r="B233" s="155" t="s">
        <v>325</v>
      </c>
      <c r="C233" s="151">
        <v>209</v>
      </c>
      <c r="D233" s="151">
        <v>3</v>
      </c>
      <c r="E233" s="151">
        <v>10</v>
      </c>
      <c r="F233" s="151">
        <v>13</v>
      </c>
      <c r="G233" s="151">
        <v>32</v>
      </c>
      <c r="H233" s="151">
        <v>29</v>
      </c>
      <c r="I233" s="126"/>
      <c r="J233" s="155" t="s">
        <v>325</v>
      </c>
      <c r="K233" s="151">
        <v>44</v>
      </c>
      <c r="L233" s="151">
        <v>38</v>
      </c>
      <c r="M233" s="151">
        <v>28</v>
      </c>
      <c r="N233" s="151">
        <v>10</v>
      </c>
      <c r="O233" s="151">
        <v>2</v>
      </c>
      <c r="P233" s="126"/>
      <c r="Q233" s="155" t="s">
        <v>325</v>
      </c>
      <c r="R233" s="151">
        <v>0</v>
      </c>
      <c r="S233" s="151">
        <v>0</v>
      </c>
      <c r="T233" s="151">
        <v>0</v>
      </c>
      <c r="U233" s="156">
        <v>30.7</v>
      </c>
    </row>
    <row r="234" spans="1:21" ht="30" customHeight="1">
      <c r="A234" s="158" t="s">
        <v>14</v>
      </c>
      <c r="B234" s="155" t="s">
        <v>326</v>
      </c>
      <c r="C234" s="151">
        <v>117</v>
      </c>
      <c r="D234" s="151">
        <v>1</v>
      </c>
      <c r="E234" s="151">
        <v>15</v>
      </c>
      <c r="F234" s="151">
        <v>9</v>
      </c>
      <c r="G234" s="151">
        <v>18</v>
      </c>
      <c r="H234" s="151">
        <v>19</v>
      </c>
      <c r="I234" s="158" t="s">
        <v>14</v>
      </c>
      <c r="J234" s="155" t="s">
        <v>326</v>
      </c>
      <c r="K234" s="151">
        <v>17</v>
      </c>
      <c r="L234" s="151">
        <v>12</v>
      </c>
      <c r="M234" s="151">
        <v>15</v>
      </c>
      <c r="N234" s="151">
        <v>8</v>
      </c>
      <c r="O234" s="151">
        <v>2</v>
      </c>
      <c r="P234" s="158" t="s">
        <v>14</v>
      </c>
      <c r="Q234" s="155" t="s">
        <v>326</v>
      </c>
      <c r="R234" s="151">
        <v>1</v>
      </c>
      <c r="S234" s="151">
        <v>0</v>
      </c>
      <c r="T234" s="151">
        <v>0</v>
      </c>
      <c r="U234" s="156">
        <v>29.1</v>
      </c>
    </row>
    <row r="235" spans="1:21" ht="12" customHeight="1">
      <c r="A235" s="126"/>
      <c r="B235" s="155" t="s">
        <v>327</v>
      </c>
      <c r="C235" s="151">
        <v>129</v>
      </c>
      <c r="D235" s="151">
        <v>4</v>
      </c>
      <c r="E235" s="151">
        <v>7</v>
      </c>
      <c r="F235" s="151">
        <v>8</v>
      </c>
      <c r="G235" s="151">
        <v>24</v>
      </c>
      <c r="H235" s="151">
        <v>12</v>
      </c>
      <c r="I235" s="126"/>
      <c r="J235" s="155" t="s">
        <v>327</v>
      </c>
      <c r="K235" s="151">
        <v>20</v>
      </c>
      <c r="L235" s="151">
        <v>20</v>
      </c>
      <c r="M235" s="151">
        <v>23</v>
      </c>
      <c r="N235" s="151">
        <v>6</v>
      </c>
      <c r="O235" s="151">
        <v>4</v>
      </c>
      <c r="P235" s="126"/>
      <c r="Q235" s="155" t="s">
        <v>327</v>
      </c>
      <c r="R235" s="151">
        <v>1</v>
      </c>
      <c r="S235" s="151">
        <v>0</v>
      </c>
      <c r="T235" s="151">
        <v>0</v>
      </c>
      <c r="U235" s="156">
        <v>32.1</v>
      </c>
    </row>
    <row r="236" spans="1:21" ht="12" customHeight="1">
      <c r="A236" s="126"/>
      <c r="B236" s="155" t="s">
        <v>325</v>
      </c>
      <c r="C236" s="151">
        <v>246</v>
      </c>
      <c r="D236" s="151">
        <v>5</v>
      </c>
      <c r="E236" s="151">
        <v>22</v>
      </c>
      <c r="F236" s="151">
        <v>17</v>
      </c>
      <c r="G236" s="151">
        <v>42</v>
      </c>
      <c r="H236" s="151">
        <v>31</v>
      </c>
      <c r="I236" s="126"/>
      <c r="J236" s="155" t="s">
        <v>325</v>
      </c>
      <c r="K236" s="151">
        <v>37</v>
      </c>
      <c r="L236" s="151">
        <v>32</v>
      </c>
      <c r="M236" s="151">
        <v>38</v>
      </c>
      <c r="N236" s="151">
        <v>14</v>
      </c>
      <c r="O236" s="151">
        <v>6</v>
      </c>
      <c r="P236" s="126"/>
      <c r="Q236" s="155" t="s">
        <v>325</v>
      </c>
      <c r="R236" s="151">
        <v>2</v>
      </c>
      <c r="S236" s="151">
        <v>0</v>
      </c>
      <c r="T236" s="151">
        <v>0</v>
      </c>
      <c r="U236" s="156">
        <v>30.7</v>
      </c>
    </row>
    <row r="237" spans="1:21" ht="12" customHeight="1">
      <c r="A237" s="158" t="s">
        <v>16</v>
      </c>
      <c r="B237" s="155" t="s">
        <v>326</v>
      </c>
      <c r="C237" s="151">
        <v>155</v>
      </c>
      <c r="D237" s="151">
        <v>4</v>
      </c>
      <c r="E237" s="151">
        <v>9</v>
      </c>
      <c r="F237" s="151">
        <v>7</v>
      </c>
      <c r="G237" s="151">
        <v>14</v>
      </c>
      <c r="H237" s="151">
        <v>11</v>
      </c>
      <c r="I237" s="158" t="s">
        <v>16</v>
      </c>
      <c r="J237" s="155" t="s">
        <v>326</v>
      </c>
      <c r="K237" s="151">
        <v>43</v>
      </c>
      <c r="L237" s="151">
        <v>48</v>
      </c>
      <c r="M237" s="151">
        <v>12</v>
      </c>
      <c r="N237" s="151">
        <v>5</v>
      </c>
      <c r="O237" s="151">
        <v>2</v>
      </c>
      <c r="P237" s="158" t="s">
        <v>16</v>
      </c>
      <c r="Q237" s="155" t="s">
        <v>326</v>
      </c>
      <c r="R237" s="151">
        <v>0</v>
      </c>
      <c r="S237" s="151">
        <v>0</v>
      </c>
      <c r="T237" s="151">
        <v>0</v>
      </c>
      <c r="U237" s="156">
        <v>31.6</v>
      </c>
    </row>
    <row r="238" spans="1:21" ht="12" customHeight="1">
      <c r="A238" s="126"/>
      <c r="B238" s="155" t="s">
        <v>327</v>
      </c>
      <c r="C238" s="151">
        <v>302</v>
      </c>
      <c r="D238" s="151">
        <v>3</v>
      </c>
      <c r="E238" s="151">
        <v>14</v>
      </c>
      <c r="F238" s="151">
        <v>7</v>
      </c>
      <c r="G238" s="151">
        <v>20</v>
      </c>
      <c r="H238" s="151">
        <v>14</v>
      </c>
      <c r="I238" s="126"/>
      <c r="J238" s="155" t="s">
        <v>327</v>
      </c>
      <c r="K238" s="151">
        <v>108</v>
      </c>
      <c r="L238" s="151">
        <v>106</v>
      </c>
      <c r="M238" s="151">
        <v>18</v>
      </c>
      <c r="N238" s="151">
        <v>5</v>
      </c>
      <c r="O238" s="151">
        <v>5</v>
      </c>
      <c r="P238" s="126"/>
      <c r="Q238" s="155" t="s">
        <v>327</v>
      </c>
      <c r="R238" s="151">
        <v>2</v>
      </c>
      <c r="S238" s="151">
        <v>0</v>
      </c>
      <c r="T238" s="151">
        <v>0</v>
      </c>
      <c r="U238" s="156">
        <v>33.299999999999997</v>
      </c>
    </row>
    <row r="239" spans="1:21" ht="12" customHeight="1">
      <c r="A239" s="126"/>
      <c r="B239" s="155" t="s">
        <v>325</v>
      </c>
      <c r="C239" s="151">
        <v>457</v>
      </c>
      <c r="D239" s="151">
        <v>7</v>
      </c>
      <c r="E239" s="151">
        <v>23</v>
      </c>
      <c r="F239" s="151">
        <v>14</v>
      </c>
      <c r="G239" s="151">
        <v>34</v>
      </c>
      <c r="H239" s="151">
        <v>25</v>
      </c>
      <c r="I239" s="126"/>
      <c r="J239" s="155" t="s">
        <v>325</v>
      </c>
      <c r="K239" s="151">
        <v>151</v>
      </c>
      <c r="L239" s="151">
        <v>154</v>
      </c>
      <c r="M239" s="151">
        <v>30</v>
      </c>
      <c r="N239" s="151">
        <v>10</v>
      </c>
      <c r="O239" s="151">
        <v>7</v>
      </c>
      <c r="P239" s="126"/>
      <c r="Q239" s="155" t="s">
        <v>325</v>
      </c>
      <c r="R239" s="151">
        <v>2</v>
      </c>
      <c r="S239" s="151">
        <v>0</v>
      </c>
      <c r="T239" s="151">
        <v>0</v>
      </c>
      <c r="U239" s="156">
        <v>32.700000000000003</v>
      </c>
    </row>
    <row r="240" spans="1:21" ht="12" customHeight="1">
      <c r="A240" s="158" t="s">
        <v>17</v>
      </c>
      <c r="B240" s="155" t="s">
        <v>326</v>
      </c>
      <c r="C240" s="151">
        <v>1718</v>
      </c>
      <c r="D240" s="151">
        <v>36</v>
      </c>
      <c r="E240" s="151">
        <v>170</v>
      </c>
      <c r="F240" s="151">
        <v>200</v>
      </c>
      <c r="G240" s="151">
        <v>154</v>
      </c>
      <c r="H240" s="151">
        <v>126</v>
      </c>
      <c r="I240" s="158" t="s">
        <v>17</v>
      </c>
      <c r="J240" s="155" t="s">
        <v>326</v>
      </c>
      <c r="K240" s="151">
        <v>322</v>
      </c>
      <c r="L240" s="151">
        <v>433</v>
      </c>
      <c r="M240" s="151">
        <v>194</v>
      </c>
      <c r="N240" s="151">
        <v>54</v>
      </c>
      <c r="O240" s="151">
        <v>23</v>
      </c>
      <c r="P240" s="158" t="s">
        <v>17</v>
      </c>
      <c r="Q240" s="155" t="s">
        <v>326</v>
      </c>
      <c r="R240" s="151">
        <v>5</v>
      </c>
      <c r="S240" s="151">
        <v>1</v>
      </c>
      <c r="T240" s="151">
        <v>0</v>
      </c>
      <c r="U240" s="156">
        <v>29.9</v>
      </c>
    </row>
    <row r="241" spans="1:21" ht="12" customHeight="1">
      <c r="A241" s="126"/>
      <c r="B241" s="155" t="s">
        <v>327</v>
      </c>
      <c r="C241" s="151">
        <v>1432</v>
      </c>
      <c r="D241" s="151">
        <v>42</v>
      </c>
      <c r="E241" s="151">
        <v>185</v>
      </c>
      <c r="F241" s="151">
        <v>156</v>
      </c>
      <c r="G241" s="151">
        <v>160</v>
      </c>
      <c r="H241" s="151">
        <v>106</v>
      </c>
      <c r="I241" s="126"/>
      <c r="J241" s="155" t="s">
        <v>327</v>
      </c>
      <c r="K241" s="151">
        <v>292</v>
      </c>
      <c r="L241" s="151">
        <v>300</v>
      </c>
      <c r="M241" s="151">
        <v>143</v>
      </c>
      <c r="N241" s="151">
        <v>30</v>
      </c>
      <c r="O241" s="151">
        <v>15</v>
      </c>
      <c r="P241" s="126"/>
      <c r="Q241" s="155" t="s">
        <v>327</v>
      </c>
      <c r="R241" s="151">
        <v>3</v>
      </c>
      <c r="S241" s="151">
        <v>0</v>
      </c>
      <c r="T241" s="151">
        <v>0</v>
      </c>
      <c r="U241" s="156">
        <v>27.6</v>
      </c>
    </row>
    <row r="242" spans="1:21" ht="12" customHeight="1">
      <c r="A242" s="126"/>
      <c r="B242" s="155" t="s">
        <v>325</v>
      </c>
      <c r="C242" s="151">
        <v>3150</v>
      </c>
      <c r="D242" s="151">
        <v>78</v>
      </c>
      <c r="E242" s="151">
        <v>355</v>
      </c>
      <c r="F242" s="151">
        <v>356</v>
      </c>
      <c r="G242" s="151">
        <v>314</v>
      </c>
      <c r="H242" s="151">
        <v>232</v>
      </c>
      <c r="I242" s="126"/>
      <c r="J242" s="155" t="s">
        <v>325</v>
      </c>
      <c r="K242" s="151">
        <v>614</v>
      </c>
      <c r="L242" s="151">
        <v>733</v>
      </c>
      <c r="M242" s="151">
        <v>337</v>
      </c>
      <c r="N242" s="151">
        <v>84</v>
      </c>
      <c r="O242" s="151">
        <v>38</v>
      </c>
      <c r="P242" s="126"/>
      <c r="Q242" s="155" t="s">
        <v>325</v>
      </c>
      <c r="R242" s="151">
        <v>8</v>
      </c>
      <c r="S242" s="151">
        <v>1</v>
      </c>
      <c r="T242" s="151">
        <v>0</v>
      </c>
      <c r="U242" s="156">
        <v>28.9</v>
      </c>
    </row>
    <row r="243" spans="1:21" ht="12" customHeight="1">
      <c r="A243" s="158" t="s">
        <v>117</v>
      </c>
      <c r="B243" s="155" t="s">
        <v>326</v>
      </c>
      <c r="C243" s="151">
        <v>1249</v>
      </c>
      <c r="D243" s="151">
        <v>15</v>
      </c>
      <c r="E243" s="151">
        <v>37</v>
      </c>
      <c r="F243" s="151">
        <v>40</v>
      </c>
      <c r="G243" s="151">
        <v>116</v>
      </c>
      <c r="H243" s="151">
        <v>65</v>
      </c>
      <c r="I243" s="158" t="s">
        <v>117</v>
      </c>
      <c r="J243" s="155" t="s">
        <v>326</v>
      </c>
      <c r="K243" s="151">
        <v>242</v>
      </c>
      <c r="L243" s="151">
        <v>293</v>
      </c>
      <c r="M243" s="151">
        <v>241</v>
      </c>
      <c r="N243" s="151">
        <v>109</v>
      </c>
      <c r="O243" s="151">
        <v>58</v>
      </c>
      <c r="P243" s="158" t="s">
        <v>117</v>
      </c>
      <c r="Q243" s="155" t="s">
        <v>326</v>
      </c>
      <c r="R243" s="151">
        <v>32</v>
      </c>
      <c r="S243" s="151">
        <v>1</v>
      </c>
      <c r="T243" s="151">
        <v>0</v>
      </c>
      <c r="U243" s="156">
        <v>38.9</v>
      </c>
    </row>
    <row r="244" spans="1:21" ht="12" customHeight="1">
      <c r="A244" s="126"/>
      <c r="B244" s="155" t="s">
        <v>327</v>
      </c>
      <c r="C244" s="151">
        <v>1311</v>
      </c>
      <c r="D244" s="151">
        <v>14</v>
      </c>
      <c r="E244" s="151">
        <v>35</v>
      </c>
      <c r="F244" s="151">
        <v>57</v>
      </c>
      <c r="G244" s="151">
        <v>84</v>
      </c>
      <c r="H244" s="151">
        <v>64</v>
      </c>
      <c r="I244" s="126"/>
      <c r="J244" s="155" t="s">
        <v>327</v>
      </c>
      <c r="K244" s="151">
        <v>329</v>
      </c>
      <c r="L244" s="151">
        <v>320</v>
      </c>
      <c r="M244" s="151">
        <v>252</v>
      </c>
      <c r="N244" s="151">
        <v>82</v>
      </c>
      <c r="O244" s="151">
        <v>65</v>
      </c>
      <c r="P244" s="126"/>
      <c r="Q244" s="155" t="s">
        <v>327</v>
      </c>
      <c r="R244" s="151">
        <v>7</v>
      </c>
      <c r="S244" s="151">
        <v>2</v>
      </c>
      <c r="T244" s="151">
        <v>0</v>
      </c>
      <c r="U244" s="156">
        <v>37.6</v>
      </c>
    </row>
    <row r="245" spans="1:21" ht="12" customHeight="1">
      <c r="A245" s="126"/>
      <c r="B245" s="155" t="s">
        <v>325</v>
      </c>
      <c r="C245" s="151">
        <v>2560</v>
      </c>
      <c r="D245" s="151">
        <v>29</v>
      </c>
      <c r="E245" s="151">
        <v>72</v>
      </c>
      <c r="F245" s="151">
        <v>97</v>
      </c>
      <c r="G245" s="151">
        <v>200</v>
      </c>
      <c r="H245" s="151">
        <v>129</v>
      </c>
      <c r="I245" s="126"/>
      <c r="J245" s="155" t="s">
        <v>325</v>
      </c>
      <c r="K245" s="151">
        <v>571</v>
      </c>
      <c r="L245" s="151">
        <v>613</v>
      </c>
      <c r="M245" s="151">
        <v>493</v>
      </c>
      <c r="N245" s="151">
        <v>191</v>
      </c>
      <c r="O245" s="151">
        <v>123</v>
      </c>
      <c r="P245" s="126"/>
      <c r="Q245" s="155" t="s">
        <v>325</v>
      </c>
      <c r="R245" s="151">
        <v>39</v>
      </c>
      <c r="S245" s="151">
        <v>3</v>
      </c>
      <c r="T245" s="151">
        <v>0</v>
      </c>
      <c r="U245" s="156">
        <v>38.200000000000003</v>
      </c>
    </row>
    <row r="246" spans="1:21" ht="12" customHeight="1">
      <c r="A246" s="158" t="s">
        <v>483</v>
      </c>
      <c r="B246" s="155" t="s">
        <v>326</v>
      </c>
      <c r="C246" s="151">
        <v>1000</v>
      </c>
      <c r="D246" s="151">
        <v>90</v>
      </c>
      <c r="E246" s="151">
        <v>95</v>
      </c>
      <c r="F246" s="151">
        <v>102</v>
      </c>
      <c r="G246" s="151">
        <v>119</v>
      </c>
      <c r="H246" s="151">
        <v>138</v>
      </c>
      <c r="I246" s="158" t="s">
        <v>483</v>
      </c>
      <c r="J246" s="155" t="s">
        <v>326</v>
      </c>
      <c r="K246" s="151">
        <v>207</v>
      </c>
      <c r="L246" s="151">
        <v>111</v>
      </c>
      <c r="M246" s="151">
        <v>61</v>
      </c>
      <c r="N246" s="151">
        <v>42</v>
      </c>
      <c r="O246" s="151">
        <v>25</v>
      </c>
      <c r="P246" s="158" t="s">
        <v>483</v>
      </c>
      <c r="Q246" s="155" t="s">
        <v>326</v>
      </c>
      <c r="R246" s="151">
        <v>8</v>
      </c>
      <c r="S246" s="151">
        <v>2</v>
      </c>
      <c r="T246" s="151">
        <v>0</v>
      </c>
      <c r="U246" s="156">
        <v>26.1</v>
      </c>
    </row>
    <row r="247" spans="1:21" ht="12" customHeight="1">
      <c r="A247" s="126"/>
      <c r="B247" s="155" t="s">
        <v>327</v>
      </c>
      <c r="C247" s="151">
        <v>904</v>
      </c>
      <c r="D247" s="151">
        <v>95</v>
      </c>
      <c r="E247" s="151">
        <v>85</v>
      </c>
      <c r="F247" s="151">
        <v>98</v>
      </c>
      <c r="G247" s="151">
        <v>98</v>
      </c>
      <c r="H247" s="151">
        <v>111</v>
      </c>
      <c r="I247" s="126"/>
      <c r="J247" s="155" t="s">
        <v>327</v>
      </c>
      <c r="K247" s="151">
        <v>170</v>
      </c>
      <c r="L247" s="151">
        <v>100</v>
      </c>
      <c r="M247" s="151">
        <v>78</v>
      </c>
      <c r="N247" s="151">
        <v>47</v>
      </c>
      <c r="O247" s="151">
        <v>22</v>
      </c>
      <c r="P247" s="126"/>
      <c r="Q247" s="155" t="s">
        <v>327</v>
      </c>
      <c r="R247" s="151">
        <v>0</v>
      </c>
      <c r="S247" s="151">
        <v>0</v>
      </c>
      <c r="T247" s="151">
        <v>0</v>
      </c>
      <c r="U247" s="156">
        <v>26.1</v>
      </c>
    </row>
    <row r="248" spans="1:21" ht="12" customHeight="1">
      <c r="A248" s="126"/>
      <c r="B248" s="155" t="s">
        <v>325</v>
      </c>
      <c r="C248" s="151">
        <v>1904</v>
      </c>
      <c r="D248" s="151">
        <v>185</v>
      </c>
      <c r="E248" s="151">
        <v>180</v>
      </c>
      <c r="F248" s="151">
        <v>200</v>
      </c>
      <c r="G248" s="151">
        <v>217</v>
      </c>
      <c r="H248" s="151">
        <v>249</v>
      </c>
      <c r="I248" s="126"/>
      <c r="J248" s="155" t="s">
        <v>325</v>
      </c>
      <c r="K248" s="151">
        <v>377</v>
      </c>
      <c r="L248" s="151">
        <v>211</v>
      </c>
      <c r="M248" s="151">
        <v>139</v>
      </c>
      <c r="N248" s="151">
        <v>89</v>
      </c>
      <c r="O248" s="151">
        <v>47</v>
      </c>
      <c r="P248" s="126"/>
      <c r="Q248" s="155" t="s">
        <v>325</v>
      </c>
      <c r="R248" s="151">
        <v>8</v>
      </c>
      <c r="S248" s="151">
        <v>2</v>
      </c>
      <c r="T248" s="151">
        <v>0</v>
      </c>
      <c r="U248" s="156">
        <v>26.1</v>
      </c>
    </row>
    <row r="249" spans="1:21" ht="12" customHeight="1">
      <c r="A249" s="158" t="s">
        <v>485</v>
      </c>
      <c r="B249" s="155" t="s">
        <v>326</v>
      </c>
      <c r="C249" s="151">
        <v>155</v>
      </c>
      <c r="D249" s="151">
        <v>4</v>
      </c>
      <c r="E249" s="151">
        <v>5</v>
      </c>
      <c r="F249" s="151">
        <v>10</v>
      </c>
      <c r="G249" s="151">
        <v>5</v>
      </c>
      <c r="H249" s="151">
        <v>10</v>
      </c>
      <c r="I249" s="158" t="s">
        <v>485</v>
      </c>
      <c r="J249" s="155" t="s">
        <v>326</v>
      </c>
      <c r="K249" s="151">
        <v>36</v>
      </c>
      <c r="L249" s="151">
        <v>59</v>
      </c>
      <c r="M249" s="151">
        <v>14</v>
      </c>
      <c r="N249" s="151">
        <v>5</v>
      </c>
      <c r="O249" s="151">
        <v>5</v>
      </c>
      <c r="P249" s="158" t="s">
        <v>485</v>
      </c>
      <c r="Q249" s="155" t="s">
        <v>326</v>
      </c>
      <c r="R249" s="151">
        <v>1</v>
      </c>
      <c r="S249" s="151">
        <v>1</v>
      </c>
      <c r="T249" s="151">
        <v>0</v>
      </c>
      <c r="U249" s="156">
        <v>35.1</v>
      </c>
    </row>
    <row r="250" spans="1:21" ht="12" customHeight="1">
      <c r="A250" s="126"/>
      <c r="B250" s="155" t="s">
        <v>327</v>
      </c>
      <c r="C250" s="151">
        <v>102</v>
      </c>
      <c r="D250" s="151">
        <v>5</v>
      </c>
      <c r="E250" s="151">
        <v>4</v>
      </c>
      <c r="F250" s="151">
        <v>6</v>
      </c>
      <c r="G250" s="151">
        <v>10</v>
      </c>
      <c r="H250" s="151">
        <v>6</v>
      </c>
      <c r="I250" s="126"/>
      <c r="J250" s="155" t="s">
        <v>327</v>
      </c>
      <c r="K250" s="151">
        <v>29</v>
      </c>
      <c r="L250" s="151">
        <v>27</v>
      </c>
      <c r="M250" s="151">
        <v>13</v>
      </c>
      <c r="N250" s="151">
        <v>1</v>
      </c>
      <c r="O250" s="151">
        <v>1</v>
      </c>
      <c r="P250" s="126"/>
      <c r="Q250" s="155" t="s">
        <v>327</v>
      </c>
      <c r="R250" s="151">
        <v>0</v>
      </c>
      <c r="S250" s="151">
        <v>0</v>
      </c>
      <c r="T250" s="151">
        <v>0</v>
      </c>
      <c r="U250" s="156">
        <v>31.2</v>
      </c>
    </row>
    <row r="251" spans="1:21" ht="12" customHeight="1">
      <c r="A251" s="126"/>
      <c r="B251" s="155" t="s">
        <v>325</v>
      </c>
      <c r="C251" s="151">
        <v>257</v>
      </c>
      <c r="D251" s="151">
        <v>9</v>
      </c>
      <c r="E251" s="151">
        <v>9</v>
      </c>
      <c r="F251" s="151">
        <v>16</v>
      </c>
      <c r="G251" s="151">
        <v>15</v>
      </c>
      <c r="H251" s="151">
        <v>16</v>
      </c>
      <c r="I251" s="126"/>
      <c r="J251" s="155" t="s">
        <v>325</v>
      </c>
      <c r="K251" s="151">
        <v>65</v>
      </c>
      <c r="L251" s="151">
        <v>86</v>
      </c>
      <c r="M251" s="151">
        <v>27</v>
      </c>
      <c r="N251" s="151">
        <v>6</v>
      </c>
      <c r="O251" s="151">
        <v>6</v>
      </c>
      <c r="P251" s="126"/>
      <c r="Q251" s="155" t="s">
        <v>325</v>
      </c>
      <c r="R251" s="151">
        <v>1</v>
      </c>
      <c r="S251" s="151">
        <v>1</v>
      </c>
      <c r="T251" s="151">
        <v>0</v>
      </c>
      <c r="U251" s="156">
        <v>33.5</v>
      </c>
    </row>
    <row r="252" spans="1:21" ht="12" customHeight="1">
      <c r="A252" s="158" t="s">
        <v>489</v>
      </c>
      <c r="B252" s="155" t="s">
        <v>326</v>
      </c>
      <c r="C252" s="151">
        <v>821</v>
      </c>
      <c r="D252" s="151">
        <v>18</v>
      </c>
      <c r="E252" s="151">
        <v>39</v>
      </c>
      <c r="F252" s="151">
        <v>64</v>
      </c>
      <c r="G252" s="151">
        <v>103</v>
      </c>
      <c r="H252" s="151">
        <v>65</v>
      </c>
      <c r="I252" s="158" t="s">
        <v>489</v>
      </c>
      <c r="J252" s="155" t="s">
        <v>326</v>
      </c>
      <c r="K252" s="151">
        <v>314</v>
      </c>
      <c r="L252" s="151">
        <v>150</v>
      </c>
      <c r="M252" s="151">
        <v>44</v>
      </c>
      <c r="N252" s="151">
        <v>15</v>
      </c>
      <c r="O252" s="151">
        <v>8</v>
      </c>
      <c r="P252" s="158" t="s">
        <v>489</v>
      </c>
      <c r="Q252" s="155" t="s">
        <v>326</v>
      </c>
      <c r="R252" s="151">
        <v>1</v>
      </c>
      <c r="S252" s="151">
        <v>0</v>
      </c>
      <c r="T252" s="151">
        <v>0</v>
      </c>
      <c r="U252" s="156">
        <v>28.8</v>
      </c>
    </row>
    <row r="253" spans="1:21" ht="12" customHeight="1">
      <c r="A253" s="158"/>
      <c r="B253" s="155" t="s">
        <v>327</v>
      </c>
      <c r="C253" s="151">
        <v>585</v>
      </c>
      <c r="D253" s="151">
        <v>12</v>
      </c>
      <c r="E253" s="151">
        <v>55</v>
      </c>
      <c r="F253" s="151">
        <v>43</v>
      </c>
      <c r="G253" s="151">
        <v>119</v>
      </c>
      <c r="H253" s="151">
        <v>74</v>
      </c>
      <c r="I253" s="126"/>
      <c r="J253" s="155" t="s">
        <v>327</v>
      </c>
      <c r="K253" s="151">
        <v>163</v>
      </c>
      <c r="L253" s="151">
        <v>77</v>
      </c>
      <c r="M253" s="151">
        <v>35</v>
      </c>
      <c r="N253" s="151">
        <v>4</v>
      </c>
      <c r="O253" s="151">
        <v>2</v>
      </c>
      <c r="P253" s="126"/>
      <c r="Q253" s="155" t="s">
        <v>327</v>
      </c>
      <c r="R253" s="151">
        <v>1</v>
      </c>
      <c r="S253" s="151">
        <v>0</v>
      </c>
      <c r="T253" s="151">
        <v>0</v>
      </c>
      <c r="U253" s="156">
        <v>25.4</v>
      </c>
    </row>
    <row r="254" spans="1:21" ht="12" customHeight="1">
      <c r="A254" s="158"/>
      <c r="B254" s="155" t="s">
        <v>325</v>
      </c>
      <c r="C254" s="151">
        <v>1406</v>
      </c>
      <c r="D254" s="151">
        <v>30</v>
      </c>
      <c r="E254" s="151">
        <v>94</v>
      </c>
      <c r="F254" s="151">
        <v>107</v>
      </c>
      <c r="G254" s="151">
        <v>222</v>
      </c>
      <c r="H254" s="151">
        <v>139</v>
      </c>
      <c r="I254" s="126"/>
      <c r="J254" s="155" t="s">
        <v>325</v>
      </c>
      <c r="K254" s="151">
        <v>477</v>
      </c>
      <c r="L254" s="151">
        <v>227</v>
      </c>
      <c r="M254" s="151">
        <v>79</v>
      </c>
      <c r="N254" s="151">
        <v>19</v>
      </c>
      <c r="O254" s="151">
        <v>10</v>
      </c>
      <c r="P254" s="126"/>
      <c r="Q254" s="155" t="s">
        <v>325</v>
      </c>
      <c r="R254" s="151">
        <v>2</v>
      </c>
      <c r="S254" s="151">
        <v>0</v>
      </c>
      <c r="T254" s="151">
        <v>0</v>
      </c>
      <c r="U254" s="156">
        <v>27.4</v>
      </c>
    </row>
    <row r="255" spans="1:21" ht="12" customHeight="1">
      <c r="A255" s="158" t="s">
        <v>581</v>
      </c>
      <c r="B255" s="155" t="s">
        <v>326</v>
      </c>
      <c r="C255" s="151">
        <v>17</v>
      </c>
      <c r="D255" s="151">
        <v>0</v>
      </c>
      <c r="E255" s="151">
        <v>1</v>
      </c>
      <c r="F255" s="151">
        <v>0</v>
      </c>
      <c r="G255" s="151">
        <v>0</v>
      </c>
      <c r="H255" s="151">
        <v>0</v>
      </c>
      <c r="I255" s="158" t="s">
        <v>581</v>
      </c>
      <c r="J255" s="155" t="s">
        <v>326</v>
      </c>
      <c r="K255" s="151">
        <v>12</v>
      </c>
      <c r="L255" s="151">
        <v>1</v>
      </c>
      <c r="M255" s="151">
        <v>3</v>
      </c>
      <c r="N255" s="151">
        <v>0</v>
      </c>
      <c r="O255" s="151">
        <v>0</v>
      </c>
      <c r="P255" s="158" t="s">
        <v>581</v>
      </c>
      <c r="Q255" s="155" t="s">
        <v>326</v>
      </c>
      <c r="R255" s="151">
        <v>0</v>
      </c>
      <c r="S255" s="151">
        <v>0</v>
      </c>
      <c r="T255" s="151">
        <v>0</v>
      </c>
      <c r="U255" s="156">
        <v>32.6</v>
      </c>
    </row>
    <row r="256" spans="1:21" ht="12" customHeight="1">
      <c r="A256" s="126"/>
      <c r="B256" s="155" t="s">
        <v>327</v>
      </c>
      <c r="C256" s="151">
        <v>8</v>
      </c>
      <c r="D256" s="151">
        <v>2</v>
      </c>
      <c r="E256" s="151">
        <v>0</v>
      </c>
      <c r="F256" s="151">
        <v>0</v>
      </c>
      <c r="G256" s="151">
        <v>0</v>
      </c>
      <c r="H256" s="151">
        <v>0</v>
      </c>
      <c r="I256" s="126"/>
      <c r="J256" s="155" t="s">
        <v>327</v>
      </c>
      <c r="K256" s="151">
        <v>4</v>
      </c>
      <c r="L256" s="151">
        <v>2</v>
      </c>
      <c r="M256" s="151">
        <v>0</v>
      </c>
      <c r="N256" s="151">
        <v>0</v>
      </c>
      <c r="O256" s="151">
        <v>0</v>
      </c>
      <c r="P256" s="126"/>
      <c r="Q256" s="155" t="s">
        <v>327</v>
      </c>
      <c r="R256" s="151">
        <v>0</v>
      </c>
      <c r="S256" s="151">
        <v>0</v>
      </c>
      <c r="T256" s="151">
        <v>0</v>
      </c>
      <c r="U256" s="156">
        <v>27</v>
      </c>
    </row>
    <row r="257" spans="1:21" ht="12" customHeight="1">
      <c r="A257" s="126"/>
      <c r="B257" s="155" t="s">
        <v>325</v>
      </c>
      <c r="C257" s="151">
        <v>25</v>
      </c>
      <c r="D257" s="151">
        <v>2</v>
      </c>
      <c r="E257" s="151">
        <v>1</v>
      </c>
      <c r="F257" s="151">
        <v>0</v>
      </c>
      <c r="G257" s="151">
        <v>0</v>
      </c>
      <c r="H257" s="151">
        <v>0</v>
      </c>
      <c r="I257" s="126"/>
      <c r="J257" s="155" t="s">
        <v>325</v>
      </c>
      <c r="K257" s="151">
        <v>16</v>
      </c>
      <c r="L257" s="151">
        <v>3</v>
      </c>
      <c r="M257" s="151">
        <v>3</v>
      </c>
      <c r="N257" s="151">
        <v>0</v>
      </c>
      <c r="O257" s="151">
        <v>0</v>
      </c>
      <c r="P257" s="126"/>
      <c r="Q257" s="155" t="s">
        <v>325</v>
      </c>
      <c r="R257" s="151">
        <v>0</v>
      </c>
      <c r="S257" s="151">
        <v>0</v>
      </c>
      <c r="T257" s="151">
        <v>0</v>
      </c>
      <c r="U257" s="156">
        <v>30.8</v>
      </c>
    </row>
    <row r="258" spans="1:21" ht="12" customHeight="1">
      <c r="A258" s="158" t="s">
        <v>123</v>
      </c>
      <c r="B258" s="155" t="s">
        <v>326</v>
      </c>
      <c r="C258" s="151">
        <v>809</v>
      </c>
      <c r="D258" s="151">
        <v>40</v>
      </c>
      <c r="E258" s="151">
        <v>60</v>
      </c>
      <c r="F258" s="151">
        <v>68</v>
      </c>
      <c r="G258" s="151">
        <v>47</v>
      </c>
      <c r="H258" s="151">
        <v>49</v>
      </c>
      <c r="I258" s="158" t="s">
        <v>123</v>
      </c>
      <c r="J258" s="155" t="s">
        <v>326</v>
      </c>
      <c r="K258" s="151">
        <v>242</v>
      </c>
      <c r="L258" s="151">
        <v>217</v>
      </c>
      <c r="M258" s="151">
        <v>58</v>
      </c>
      <c r="N258" s="151">
        <v>17</v>
      </c>
      <c r="O258" s="151">
        <v>8</v>
      </c>
      <c r="P258" s="158" t="s">
        <v>123</v>
      </c>
      <c r="Q258" s="155" t="s">
        <v>326</v>
      </c>
      <c r="R258" s="151">
        <v>3</v>
      </c>
      <c r="S258" s="151">
        <v>0</v>
      </c>
      <c r="T258" s="151">
        <v>0</v>
      </c>
      <c r="U258" s="156">
        <v>29.6</v>
      </c>
    </row>
    <row r="259" spans="1:21" ht="12" customHeight="1">
      <c r="A259" s="126"/>
      <c r="B259" s="155" t="s">
        <v>327</v>
      </c>
      <c r="C259" s="151">
        <v>699</v>
      </c>
      <c r="D259" s="151">
        <v>51</v>
      </c>
      <c r="E259" s="151">
        <v>70</v>
      </c>
      <c r="F259" s="151">
        <v>42</v>
      </c>
      <c r="G259" s="151">
        <v>57</v>
      </c>
      <c r="H259" s="151">
        <v>56</v>
      </c>
      <c r="I259" s="126"/>
      <c r="J259" s="155" t="s">
        <v>327</v>
      </c>
      <c r="K259" s="151">
        <v>238</v>
      </c>
      <c r="L259" s="151">
        <v>138</v>
      </c>
      <c r="M259" s="151">
        <v>32</v>
      </c>
      <c r="N259" s="151">
        <v>5</v>
      </c>
      <c r="O259" s="151">
        <v>8</v>
      </c>
      <c r="P259" s="126"/>
      <c r="Q259" s="155" t="s">
        <v>327</v>
      </c>
      <c r="R259" s="151">
        <v>2</v>
      </c>
      <c r="S259" s="151">
        <v>0</v>
      </c>
      <c r="T259" s="151">
        <v>0</v>
      </c>
      <c r="U259" s="156">
        <v>26.7</v>
      </c>
    </row>
    <row r="260" spans="1:21" ht="12" customHeight="1">
      <c r="A260" s="126"/>
      <c r="B260" s="155" t="s">
        <v>325</v>
      </c>
      <c r="C260" s="151">
        <v>1508</v>
      </c>
      <c r="D260" s="151">
        <v>91</v>
      </c>
      <c r="E260" s="151">
        <v>130</v>
      </c>
      <c r="F260" s="151">
        <v>110</v>
      </c>
      <c r="G260" s="151">
        <v>104</v>
      </c>
      <c r="H260" s="151">
        <v>105</v>
      </c>
      <c r="I260" s="126"/>
      <c r="J260" s="155" t="s">
        <v>325</v>
      </c>
      <c r="K260" s="151">
        <v>480</v>
      </c>
      <c r="L260" s="151">
        <v>355</v>
      </c>
      <c r="M260" s="151">
        <v>90</v>
      </c>
      <c r="N260" s="151">
        <v>22</v>
      </c>
      <c r="O260" s="151">
        <v>16</v>
      </c>
      <c r="P260" s="126"/>
      <c r="Q260" s="155" t="s">
        <v>325</v>
      </c>
      <c r="R260" s="151">
        <v>5</v>
      </c>
      <c r="S260" s="151">
        <v>0</v>
      </c>
      <c r="T260" s="151">
        <v>0</v>
      </c>
      <c r="U260" s="156">
        <v>28.2</v>
      </c>
    </row>
    <row r="261" spans="1:21" ht="12" customHeight="1">
      <c r="A261" s="124" t="s">
        <v>174</v>
      </c>
      <c r="B261" s="155" t="s">
        <v>326</v>
      </c>
      <c r="C261" s="151">
        <v>3241</v>
      </c>
      <c r="D261" s="151">
        <v>85</v>
      </c>
      <c r="E261" s="151">
        <v>166</v>
      </c>
      <c r="F261" s="151">
        <v>286</v>
      </c>
      <c r="G261" s="151">
        <v>604</v>
      </c>
      <c r="H261" s="151">
        <v>472</v>
      </c>
      <c r="I261" s="124" t="s">
        <v>174</v>
      </c>
      <c r="J261" s="155" t="s">
        <v>326</v>
      </c>
      <c r="K261" s="151">
        <v>622</v>
      </c>
      <c r="L261" s="151">
        <v>572</v>
      </c>
      <c r="M261" s="151">
        <v>250</v>
      </c>
      <c r="N261" s="151">
        <v>106</v>
      </c>
      <c r="O261" s="151">
        <v>67</v>
      </c>
      <c r="P261" s="124" t="s">
        <v>174</v>
      </c>
      <c r="Q261" s="155" t="s">
        <v>326</v>
      </c>
      <c r="R261" s="151">
        <v>10</v>
      </c>
      <c r="S261" s="151">
        <v>1</v>
      </c>
      <c r="T261" s="151">
        <v>0</v>
      </c>
      <c r="U261" s="156">
        <v>28.4</v>
      </c>
    </row>
    <row r="262" spans="1:21" ht="12" customHeight="1">
      <c r="A262" s="126"/>
      <c r="B262" s="155" t="s">
        <v>327</v>
      </c>
      <c r="C262" s="151">
        <v>3865</v>
      </c>
      <c r="D262" s="151">
        <v>74</v>
      </c>
      <c r="E262" s="151">
        <v>138</v>
      </c>
      <c r="F262" s="151">
        <v>303</v>
      </c>
      <c r="G262" s="151">
        <v>650</v>
      </c>
      <c r="H262" s="151">
        <v>464</v>
      </c>
      <c r="I262" s="126"/>
      <c r="J262" s="155" t="s">
        <v>327</v>
      </c>
      <c r="K262" s="151">
        <v>807</v>
      </c>
      <c r="L262" s="151">
        <v>873</v>
      </c>
      <c r="M262" s="151">
        <v>392</v>
      </c>
      <c r="N262" s="151">
        <v>105</v>
      </c>
      <c r="O262" s="151">
        <v>51</v>
      </c>
      <c r="P262" s="126"/>
      <c r="Q262" s="155" t="s">
        <v>327</v>
      </c>
      <c r="R262" s="151">
        <v>7</v>
      </c>
      <c r="S262" s="151">
        <v>1</v>
      </c>
      <c r="T262" s="151">
        <v>0</v>
      </c>
      <c r="U262" s="156">
        <v>30.1</v>
      </c>
    </row>
    <row r="263" spans="1:21" ht="12" customHeight="1">
      <c r="A263" s="126"/>
      <c r="B263" s="155" t="s">
        <v>325</v>
      </c>
      <c r="C263" s="151">
        <v>7106</v>
      </c>
      <c r="D263" s="151">
        <v>159</v>
      </c>
      <c r="E263" s="151">
        <v>304</v>
      </c>
      <c r="F263" s="151">
        <v>589</v>
      </c>
      <c r="G263" s="151">
        <v>1254</v>
      </c>
      <c r="H263" s="151">
        <v>936</v>
      </c>
      <c r="I263" s="126"/>
      <c r="J263" s="155" t="s">
        <v>325</v>
      </c>
      <c r="K263" s="151">
        <v>1429</v>
      </c>
      <c r="L263" s="151">
        <v>1445</v>
      </c>
      <c r="M263" s="151">
        <v>642</v>
      </c>
      <c r="N263" s="151">
        <v>211</v>
      </c>
      <c r="O263" s="151">
        <v>118</v>
      </c>
      <c r="P263" s="126"/>
      <c r="Q263" s="155" t="s">
        <v>325</v>
      </c>
      <c r="R263" s="151">
        <v>17</v>
      </c>
      <c r="S263" s="151">
        <v>2</v>
      </c>
      <c r="T263" s="151">
        <v>0</v>
      </c>
      <c r="U263" s="156">
        <v>29.3</v>
      </c>
    </row>
    <row r="264" spans="1:21" ht="12" customHeight="1">
      <c r="A264" s="158" t="s">
        <v>481</v>
      </c>
      <c r="B264" s="155" t="s">
        <v>326</v>
      </c>
      <c r="C264" s="151">
        <v>660</v>
      </c>
      <c r="D264" s="151">
        <v>43</v>
      </c>
      <c r="E264" s="151">
        <v>36</v>
      </c>
      <c r="F264" s="151">
        <v>31</v>
      </c>
      <c r="G264" s="151">
        <v>34</v>
      </c>
      <c r="H264" s="151">
        <v>24</v>
      </c>
      <c r="I264" s="158" t="s">
        <v>481</v>
      </c>
      <c r="J264" s="155" t="s">
        <v>326</v>
      </c>
      <c r="K264" s="151">
        <v>182</v>
      </c>
      <c r="L264" s="151">
        <v>204</v>
      </c>
      <c r="M264" s="151">
        <v>55</v>
      </c>
      <c r="N264" s="151">
        <v>28</v>
      </c>
      <c r="O264" s="151">
        <v>21</v>
      </c>
      <c r="P264" s="158" t="s">
        <v>481</v>
      </c>
      <c r="Q264" s="155" t="s">
        <v>326</v>
      </c>
      <c r="R264" s="151">
        <v>2</v>
      </c>
      <c r="S264" s="151">
        <v>0</v>
      </c>
      <c r="T264" s="151">
        <v>0</v>
      </c>
      <c r="U264" s="156">
        <v>32.6</v>
      </c>
    </row>
    <row r="265" spans="1:21" ht="12" customHeight="1">
      <c r="A265" s="126"/>
      <c r="B265" s="155" t="s">
        <v>327</v>
      </c>
      <c r="C265" s="151">
        <v>530</v>
      </c>
      <c r="D265" s="151">
        <v>37</v>
      </c>
      <c r="E265" s="151">
        <v>43</v>
      </c>
      <c r="F265" s="151">
        <v>30</v>
      </c>
      <c r="G265" s="151">
        <v>33</v>
      </c>
      <c r="H265" s="151">
        <v>22</v>
      </c>
      <c r="I265" s="126"/>
      <c r="J265" s="155" t="s">
        <v>327</v>
      </c>
      <c r="K265" s="151">
        <v>165</v>
      </c>
      <c r="L265" s="151">
        <v>133</v>
      </c>
      <c r="M265" s="151">
        <v>45</v>
      </c>
      <c r="N265" s="151">
        <v>19</v>
      </c>
      <c r="O265" s="151">
        <v>3</v>
      </c>
      <c r="P265" s="126"/>
      <c r="Q265" s="155" t="s">
        <v>327</v>
      </c>
      <c r="R265" s="151">
        <v>0</v>
      </c>
      <c r="S265" s="151">
        <v>0</v>
      </c>
      <c r="T265" s="151">
        <v>0</v>
      </c>
      <c r="U265" s="156">
        <v>29.8</v>
      </c>
    </row>
    <row r="266" spans="1:21" ht="12" customHeight="1">
      <c r="A266" s="126"/>
      <c r="B266" s="155" t="s">
        <v>325</v>
      </c>
      <c r="C266" s="151">
        <v>1190</v>
      </c>
      <c r="D266" s="151">
        <v>80</v>
      </c>
      <c r="E266" s="151">
        <v>79</v>
      </c>
      <c r="F266" s="151">
        <v>61</v>
      </c>
      <c r="G266" s="151">
        <v>67</v>
      </c>
      <c r="H266" s="151">
        <v>46</v>
      </c>
      <c r="I266" s="126"/>
      <c r="J266" s="155" t="s">
        <v>325</v>
      </c>
      <c r="K266" s="151">
        <v>347</v>
      </c>
      <c r="L266" s="151">
        <v>337</v>
      </c>
      <c r="M266" s="151">
        <v>100</v>
      </c>
      <c r="N266" s="151">
        <v>47</v>
      </c>
      <c r="O266" s="151">
        <v>24</v>
      </c>
      <c r="P266" s="126"/>
      <c r="Q266" s="155" t="s">
        <v>325</v>
      </c>
      <c r="R266" s="151">
        <v>2</v>
      </c>
      <c r="S266" s="151">
        <v>0</v>
      </c>
      <c r="T266" s="151">
        <v>0</v>
      </c>
      <c r="U266" s="156">
        <v>31.4</v>
      </c>
    </row>
    <row r="267" spans="1:21" ht="12" customHeight="1">
      <c r="A267" s="158" t="s">
        <v>482</v>
      </c>
      <c r="B267" s="155" t="s">
        <v>326</v>
      </c>
      <c r="C267" s="151">
        <v>48</v>
      </c>
      <c r="D267" s="151">
        <v>0</v>
      </c>
      <c r="E267" s="151">
        <v>1</v>
      </c>
      <c r="F267" s="151">
        <v>0</v>
      </c>
      <c r="G267" s="151">
        <v>1</v>
      </c>
      <c r="H267" s="151">
        <v>2</v>
      </c>
      <c r="I267" s="158" t="s">
        <v>482</v>
      </c>
      <c r="J267" s="155" t="s">
        <v>326</v>
      </c>
      <c r="K267" s="151">
        <v>23</v>
      </c>
      <c r="L267" s="151">
        <v>10</v>
      </c>
      <c r="M267" s="151">
        <v>1</v>
      </c>
      <c r="N267" s="151">
        <v>7</v>
      </c>
      <c r="O267" s="151">
        <v>2</v>
      </c>
      <c r="P267" s="158" t="s">
        <v>482</v>
      </c>
      <c r="Q267" s="155" t="s">
        <v>326</v>
      </c>
      <c r="R267" s="151">
        <v>1</v>
      </c>
      <c r="S267" s="151">
        <v>0</v>
      </c>
      <c r="T267" s="151">
        <v>0</v>
      </c>
      <c r="U267" s="156">
        <v>39</v>
      </c>
    </row>
    <row r="268" spans="1:21" ht="12" customHeight="1">
      <c r="A268" s="126"/>
      <c r="B268" s="155" t="s">
        <v>327</v>
      </c>
      <c r="C268" s="151">
        <v>93</v>
      </c>
      <c r="D268" s="151">
        <v>2</v>
      </c>
      <c r="E268" s="151">
        <v>1</v>
      </c>
      <c r="F268" s="151">
        <v>2</v>
      </c>
      <c r="G268" s="151">
        <v>6</v>
      </c>
      <c r="H268" s="151">
        <v>3</v>
      </c>
      <c r="I268" s="126"/>
      <c r="J268" s="155" t="s">
        <v>327</v>
      </c>
      <c r="K268" s="151">
        <v>23</v>
      </c>
      <c r="L268" s="151">
        <v>35</v>
      </c>
      <c r="M268" s="151">
        <v>10</v>
      </c>
      <c r="N268" s="151">
        <v>5</v>
      </c>
      <c r="O268" s="151">
        <v>4</v>
      </c>
      <c r="P268" s="126"/>
      <c r="Q268" s="155" t="s">
        <v>327</v>
      </c>
      <c r="R268" s="151">
        <v>2</v>
      </c>
      <c r="S268" s="151">
        <v>0</v>
      </c>
      <c r="T268" s="151">
        <v>0</v>
      </c>
      <c r="U268" s="156">
        <v>38.299999999999997</v>
      </c>
    </row>
    <row r="269" spans="1:21" ht="12" customHeight="1">
      <c r="A269" s="126"/>
      <c r="B269" s="155" t="s">
        <v>325</v>
      </c>
      <c r="C269" s="151">
        <v>141</v>
      </c>
      <c r="D269" s="151">
        <v>2</v>
      </c>
      <c r="E269" s="151">
        <v>2</v>
      </c>
      <c r="F269" s="151">
        <v>2</v>
      </c>
      <c r="G269" s="151">
        <v>7</v>
      </c>
      <c r="H269" s="151">
        <v>5</v>
      </c>
      <c r="I269" s="126"/>
      <c r="J269" s="155" t="s">
        <v>325</v>
      </c>
      <c r="K269" s="151">
        <v>46</v>
      </c>
      <c r="L269" s="151">
        <v>45</v>
      </c>
      <c r="M269" s="151">
        <v>11</v>
      </c>
      <c r="N269" s="151">
        <v>12</v>
      </c>
      <c r="O269" s="151">
        <v>6</v>
      </c>
      <c r="P269" s="126"/>
      <c r="Q269" s="155" t="s">
        <v>325</v>
      </c>
      <c r="R269" s="151">
        <v>3</v>
      </c>
      <c r="S269" s="151">
        <v>0</v>
      </c>
      <c r="T269" s="151">
        <v>0</v>
      </c>
      <c r="U269" s="156">
        <v>38.6</v>
      </c>
    </row>
    <row r="270" spans="1:21" ht="12" customHeight="1">
      <c r="A270" s="158" t="s">
        <v>490</v>
      </c>
      <c r="B270" s="155" t="s">
        <v>326</v>
      </c>
      <c r="C270" s="151">
        <v>572</v>
      </c>
      <c r="D270" s="151">
        <v>22</v>
      </c>
      <c r="E270" s="151">
        <v>40</v>
      </c>
      <c r="F270" s="151">
        <v>34</v>
      </c>
      <c r="G270" s="151">
        <v>42</v>
      </c>
      <c r="H270" s="151">
        <v>57</v>
      </c>
      <c r="I270" s="158" t="s">
        <v>490</v>
      </c>
      <c r="J270" s="155" t="s">
        <v>326</v>
      </c>
      <c r="K270" s="151">
        <v>128</v>
      </c>
      <c r="L270" s="151">
        <v>158</v>
      </c>
      <c r="M270" s="151">
        <v>52</v>
      </c>
      <c r="N270" s="151">
        <v>23</v>
      </c>
      <c r="O270" s="151">
        <v>14</v>
      </c>
      <c r="P270" s="158" t="s">
        <v>490</v>
      </c>
      <c r="Q270" s="155" t="s">
        <v>326</v>
      </c>
      <c r="R270" s="151">
        <v>2</v>
      </c>
      <c r="S270" s="151">
        <v>0</v>
      </c>
      <c r="T270" s="151">
        <v>0</v>
      </c>
      <c r="U270" s="156">
        <v>31.5</v>
      </c>
    </row>
    <row r="271" spans="1:21" ht="12" customHeight="1">
      <c r="A271" s="126"/>
      <c r="B271" s="155" t="s">
        <v>327</v>
      </c>
      <c r="C271" s="151">
        <v>416</v>
      </c>
      <c r="D271" s="151">
        <v>18</v>
      </c>
      <c r="E271" s="151">
        <v>25</v>
      </c>
      <c r="F271" s="151">
        <v>40</v>
      </c>
      <c r="G271" s="151">
        <v>60</v>
      </c>
      <c r="H271" s="151">
        <v>55</v>
      </c>
      <c r="I271" s="126"/>
      <c r="J271" s="155" t="s">
        <v>327</v>
      </c>
      <c r="K271" s="151">
        <v>89</v>
      </c>
      <c r="L271" s="151">
        <v>84</v>
      </c>
      <c r="M271" s="151">
        <v>28</v>
      </c>
      <c r="N271" s="151">
        <v>5</v>
      </c>
      <c r="O271" s="151">
        <v>9</v>
      </c>
      <c r="P271" s="126"/>
      <c r="Q271" s="155" t="s">
        <v>327</v>
      </c>
      <c r="R271" s="151">
        <v>3</v>
      </c>
      <c r="S271" s="151">
        <v>0</v>
      </c>
      <c r="T271" s="151">
        <v>0</v>
      </c>
      <c r="U271" s="156">
        <v>28</v>
      </c>
    </row>
    <row r="272" spans="1:21" ht="12" customHeight="1">
      <c r="A272" s="126"/>
      <c r="B272" s="155" t="s">
        <v>325</v>
      </c>
      <c r="C272" s="151">
        <v>988</v>
      </c>
      <c r="D272" s="151">
        <v>40</v>
      </c>
      <c r="E272" s="151">
        <v>65</v>
      </c>
      <c r="F272" s="151">
        <v>74</v>
      </c>
      <c r="G272" s="151">
        <v>102</v>
      </c>
      <c r="H272" s="151">
        <v>112</v>
      </c>
      <c r="I272" s="126"/>
      <c r="J272" s="155" t="s">
        <v>325</v>
      </c>
      <c r="K272" s="151">
        <v>217</v>
      </c>
      <c r="L272" s="151">
        <v>242</v>
      </c>
      <c r="M272" s="151">
        <v>80</v>
      </c>
      <c r="N272" s="151">
        <v>28</v>
      </c>
      <c r="O272" s="151">
        <v>23</v>
      </c>
      <c r="P272" s="126"/>
      <c r="Q272" s="155" t="s">
        <v>325</v>
      </c>
      <c r="R272" s="151">
        <v>5</v>
      </c>
      <c r="S272" s="151">
        <v>0</v>
      </c>
      <c r="T272" s="151">
        <v>0</v>
      </c>
      <c r="U272" s="156">
        <v>30</v>
      </c>
    </row>
    <row r="273" spans="1:21" ht="12" customHeight="1">
      <c r="A273" s="158" t="s">
        <v>491</v>
      </c>
      <c r="B273" s="155" t="s">
        <v>326</v>
      </c>
      <c r="C273" s="151">
        <v>69</v>
      </c>
      <c r="D273" s="151">
        <v>0</v>
      </c>
      <c r="E273" s="151">
        <v>3</v>
      </c>
      <c r="F273" s="151">
        <v>6</v>
      </c>
      <c r="G273" s="151">
        <v>10</v>
      </c>
      <c r="H273" s="151">
        <v>4</v>
      </c>
      <c r="I273" s="158" t="s">
        <v>491</v>
      </c>
      <c r="J273" s="155" t="s">
        <v>326</v>
      </c>
      <c r="K273" s="151">
        <v>26</v>
      </c>
      <c r="L273" s="151">
        <v>10</v>
      </c>
      <c r="M273" s="151">
        <v>5</v>
      </c>
      <c r="N273" s="151">
        <v>2</v>
      </c>
      <c r="O273" s="151">
        <v>3</v>
      </c>
      <c r="P273" s="158" t="s">
        <v>491</v>
      </c>
      <c r="Q273" s="155" t="s">
        <v>326</v>
      </c>
      <c r="R273" s="151">
        <v>0</v>
      </c>
      <c r="S273" s="151">
        <v>0</v>
      </c>
      <c r="T273" s="151">
        <v>0</v>
      </c>
      <c r="U273" s="156">
        <v>31</v>
      </c>
    </row>
    <row r="274" spans="1:21" ht="12" customHeight="1">
      <c r="A274" s="126"/>
      <c r="B274" s="155" t="s">
        <v>327</v>
      </c>
      <c r="C274" s="151">
        <v>468</v>
      </c>
      <c r="D274" s="151">
        <v>0</v>
      </c>
      <c r="E274" s="151">
        <v>4</v>
      </c>
      <c r="F274" s="151">
        <v>8</v>
      </c>
      <c r="G274" s="151">
        <v>4</v>
      </c>
      <c r="H274" s="151">
        <v>14</v>
      </c>
      <c r="I274" s="126"/>
      <c r="J274" s="155" t="s">
        <v>327</v>
      </c>
      <c r="K274" s="151">
        <v>105</v>
      </c>
      <c r="L274" s="151">
        <v>170</v>
      </c>
      <c r="M274" s="151">
        <v>109</v>
      </c>
      <c r="N274" s="151">
        <v>41</v>
      </c>
      <c r="O274" s="151">
        <v>13</v>
      </c>
      <c r="P274" s="126"/>
      <c r="Q274" s="155" t="s">
        <v>327</v>
      </c>
      <c r="R274" s="151">
        <v>0</v>
      </c>
      <c r="S274" s="151">
        <v>0</v>
      </c>
      <c r="T274" s="151">
        <v>0</v>
      </c>
      <c r="U274" s="156">
        <v>41.3</v>
      </c>
    </row>
    <row r="275" spans="1:21" ht="12" customHeight="1">
      <c r="A275" s="126"/>
      <c r="B275" s="155" t="s">
        <v>325</v>
      </c>
      <c r="C275" s="151">
        <v>537</v>
      </c>
      <c r="D275" s="151">
        <v>0</v>
      </c>
      <c r="E275" s="151">
        <v>7</v>
      </c>
      <c r="F275" s="151">
        <v>14</v>
      </c>
      <c r="G275" s="151">
        <v>14</v>
      </c>
      <c r="H275" s="151">
        <v>18</v>
      </c>
      <c r="I275" s="126"/>
      <c r="J275" s="155" t="s">
        <v>325</v>
      </c>
      <c r="K275" s="151">
        <v>131</v>
      </c>
      <c r="L275" s="151">
        <v>180</v>
      </c>
      <c r="M275" s="151">
        <v>114</v>
      </c>
      <c r="N275" s="151">
        <v>43</v>
      </c>
      <c r="O275" s="151">
        <v>16</v>
      </c>
      <c r="P275" s="126"/>
      <c r="Q275" s="155" t="s">
        <v>325</v>
      </c>
      <c r="R275" s="151">
        <v>0</v>
      </c>
      <c r="S275" s="151">
        <v>0</v>
      </c>
      <c r="T275" s="151">
        <v>0</v>
      </c>
      <c r="U275" s="156">
        <v>40</v>
      </c>
    </row>
    <row r="276" spans="1:21" ht="12" customHeight="1">
      <c r="A276" s="158" t="s">
        <v>492</v>
      </c>
      <c r="B276" s="155" t="s">
        <v>326</v>
      </c>
      <c r="C276" s="151">
        <v>323</v>
      </c>
      <c r="D276" s="151">
        <v>2</v>
      </c>
      <c r="E276" s="151">
        <v>31</v>
      </c>
      <c r="F276" s="151">
        <v>49</v>
      </c>
      <c r="G276" s="151">
        <v>53</v>
      </c>
      <c r="H276" s="151">
        <v>21</v>
      </c>
      <c r="I276" s="158" t="s">
        <v>492</v>
      </c>
      <c r="J276" s="155" t="s">
        <v>326</v>
      </c>
      <c r="K276" s="151">
        <v>42</v>
      </c>
      <c r="L276" s="151">
        <v>55</v>
      </c>
      <c r="M276" s="151">
        <v>40</v>
      </c>
      <c r="N276" s="151">
        <v>14</v>
      </c>
      <c r="O276" s="151">
        <v>14</v>
      </c>
      <c r="P276" s="158" t="s">
        <v>492</v>
      </c>
      <c r="Q276" s="155" t="s">
        <v>326</v>
      </c>
      <c r="R276" s="151">
        <v>1</v>
      </c>
      <c r="S276" s="151">
        <v>1</v>
      </c>
      <c r="T276" s="151">
        <v>0</v>
      </c>
      <c r="U276" s="156">
        <v>30.1</v>
      </c>
    </row>
    <row r="277" spans="1:21" ht="12" customHeight="1">
      <c r="A277" s="126"/>
      <c r="B277" s="155" t="s">
        <v>327</v>
      </c>
      <c r="C277" s="151">
        <v>405</v>
      </c>
      <c r="D277" s="151">
        <v>5</v>
      </c>
      <c r="E277" s="151">
        <v>24</v>
      </c>
      <c r="F277" s="151">
        <v>51</v>
      </c>
      <c r="G277" s="151">
        <v>79</v>
      </c>
      <c r="H277" s="151">
        <v>27</v>
      </c>
      <c r="I277" s="126"/>
      <c r="J277" s="155" t="s">
        <v>327</v>
      </c>
      <c r="K277" s="151">
        <v>62</v>
      </c>
      <c r="L277" s="151">
        <v>96</v>
      </c>
      <c r="M277" s="151">
        <v>51</v>
      </c>
      <c r="N277" s="151">
        <v>7</v>
      </c>
      <c r="O277" s="151">
        <v>3</v>
      </c>
      <c r="P277" s="126"/>
      <c r="Q277" s="155" t="s">
        <v>327</v>
      </c>
      <c r="R277" s="151">
        <v>0</v>
      </c>
      <c r="S277" s="151">
        <v>0</v>
      </c>
      <c r="T277" s="151">
        <v>0</v>
      </c>
      <c r="U277" s="156">
        <v>29</v>
      </c>
    </row>
    <row r="278" spans="1:21" ht="12" customHeight="1">
      <c r="A278" s="126"/>
      <c r="B278" s="155" t="s">
        <v>325</v>
      </c>
      <c r="C278" s="151">
        <v>728</v>
      </c>
      <c r="D278" s="151">
        <v>7</v>
      </c>
      <c r="E278" s="151">
        <v>55</v>
      </c>
      <c r="F278" s="151">
        <v>100</v>
      </c>
      <c r="G278" s="151">
        <v>132</v>
      </c>
      <c r="H278" s="151">
        <v>48</v>
      </c>
      <c r="I278" s="126"/>
      <c r="J278" s="155" t="s">
        <v>325</v>
      </c>
      <c r="K278" s="151">
        <v>104</v>
      </c>
      <c r="L278" s="151">
        <v>151</v>
      </c>
      <c r="M278" s="151">
        <v>91</v>
      </c>
      <c r="N278" s="151">
        <v>21</v>
      </c>
      <c r="O278" s="151">
        <v>17</v>
      </c>
      <c r="P278" s="126"/>
      <c r="Q278" s="155" t="s">
        <v>325</v>
      </c>
      <c r="R278" s="151">
        <v>1</v>
      </c>
      <c r="S278" s="151">
        <v>1</v>
      </c>
      <c r="T278" s="151">
        <v>0</v>
      </c>
      <c r="U278" s="156">
        <v>29.5</v>
      </c>
    </row>
    <row r="279" spans="1:21" ht="12" customHeight="1">
      <c r="A279" s="158" t="s">
        <v>493</v>
      </c>
      <c r="B279" s="155" t="s">
        <v>326</v>
      </c>
      <c r="C279" s="151">
        <v>174</v>
      </c>
      <c r="D279" s="151">
        <v>1</v>
      </c>
      <c r="E279" s="151">
        <v>0</v>
      </c>
      <c r="F279" s="151">
        <v>8</v>
      </c>
      <c r="G279" s="151">
        <v>51</v>
      </c>
      <c r="H279" s="151">
        <v>43</v>
      </c>
      <c r="I279" s="158" t="s">
        <v>493</v>
      </c>
      <c r="J279" s="155" t="s">
        <v>326</v>
      </c>
      <c r="K279" s="151">
        <v>38</v>
      </c>
      <c r="L279" s="151">
        <v>22</v>
      </c>
      <c r="M279" s="151">
        <v>6</v>
      </c>
      <c r="N279" s="151">
        <v>3</v>
      </c>
      <c r="O279" s="151">
        <v>1</v>
      </c>
      <c r="P279" s="158" t="s">
        <v>493</v>
      </c>
      <c r="Q279" s="155" t="s">
        <v>326</v>
      </c>
      <c r="R279" s="151">
        <v>1</v>
      </c>
      <c r="S279" s="151">
        <v>0</v>
      </c>
      <c r="T279" s="151">
        <v>0</v>
      </c>
      <c r="U279" s="156">
        <v>26.2</v>
      </c>
    </row>
    <row r="280" spans="1:21" ht="12" customHeight="1">
      <c r="A280" s="126"/>
      <c r="B280" s="155" t="s">
        <v>327</v>
      </c>
      <c r="C280" s="151">
        <v>467</v>
      </c>
      <c r="D280" s="151">
        <v>1</v>
      </c>
      <c r="E280" s="151">
        <v>3</v>
      </c>
      <c r="F280" s="151">
        <v>9</v>
      </c>
      <c r="G280" s="151">
        <v>46</v>
      </c>
      <c r="H280" s="151">
        <v>50</v>
      </c>
      <c r="I280" s="126"/>
      <c r="J280" s="155" t="s">
        <v>327</v>
      </c>
      <c r="K280" s="151">
        <v>117</v>
      </c>
      <c r="L280" s="151">
        <v>170</v>
      </c>
      <c r="M280" s="151">
        <v>53</v>
      </c>
      <c r="N280" s="151">
        <v>15</v>
      </c>
      <c r="O280" s="151">
        <v>3</v>
      </c>
      <c r="P280" s="126"/>
      <c r="Q280" s="155" t="s">
        <v>327</v>
      </c>
      <c r="R280" s="151">
        <v>0</v>
      </c>
      <c r="S280" s="151">
        <v>0</v>
      </c>
      <c r="T280" s="151">
        <v>0</v>
      </c>
      <c r="U280" s="156">
        <v>34.5</v>
      </c>
    </row>
    <row r="281" spans="1:21" ht="12" customHeight="1">
      <c r="A281" s="126"/>
      <c r="B281" s="155" t="s">
        <v>325</v>
      </c>
      <c r="C281" s="151">
        <v>641</v>
      </c>
      <c r="D281" s="151">
        <v>2</v>
      </c>
      <c r="E281" s="151">
        <v>3</v>
      </c>
      <c r="F281" s="151">
        <v>17</v>
      </c>
      <c r="G281" s="151">
        <v>97</v>
      </c>
      <c r="H281" s="151">
        <v>93</v>
      </c>
      <c r="I281" s="126"/>
      <c r="J281" s="155" t="s">
        <v>325</v>
      </c>
      <c r="K281" s="151">
        <v>155</v>
      </c>
      <c r="L281" s="151">
        <v>192</v>
      </c>
      <c r="M281" s="151">
        <v>59</v>
      </c>
      <c r="N281" s="151">
        <v>18</v>
      </c>
      <c r="O281" s="151">
        <v>4</v>
      </c>
      <c r="P281" s="126"/>
      <c r="Q281" s="155" t="s">
        <v>325</v>
      </c>
      <c r="R281" s="151">
        <v>1</v>
      </c>
      <c r="S281" s="151">
        <v>0</v>
      </c>
      <c r="T281" s="151">
        <v>0</v>
      </c>
      <c r="U281" s="156">
        <v>32.200000000000003</v>
      </c>
    </row>
    <row r="282" spans="1:21" ht="12" customHeight="1">
      <c r="A282" s="158" t="s">
        <v>494</v>
      </c>
      <c r="B282" s="155" t="s">
        <v>326</v>
      </c>
      <c r="C282" s="151">
        <v>1185</v>
      </c>
      <c r="D282" s="151">
        <v>11</v>
      </c>
      <c r="E282" s="151">
        <v>39</v>
      </c>
      <c r="F282" s="151">
        <v>145</v>
      </c>
      <c r="G282" s="151">
        <v>396</v>
      </c>
      <c r="H282" s="151">
        <v>306</v>
      </c>
      <c r="I282" s="158" t="s">
        <v>494</v>
      </c>
      <c r="J282" s="155" t="s">
        <v>326</v>
      </c>
      <c r="K282" s="151">
        <v>125</v>
      </c>
      <c r="L282" s="151">
        <v>60</v>
      </c>
      <c r="M282" s="151">
        <v>72</v>
      </c>
      <c r="N282" s="151">
        <v>20</v>
      </c>
      <c r="O282" s="151">
        <v>8</v>
      </c>
      <c r="P282" s="158" t="s">
        <v>494</v>
      </c>
      <c r="Q282" s="155" t="s">
        <v>326</v>
      </c>
      <c r="R282" s="151">
        <v>3</v>
      </c>
      <c r="S282" s="151">
        <v>0</v>
      </c>
      <c r="T282" s="151">
        <v>0</v>
      </c>
      <c r="U282" s="156">
        <v>23.2</v>
      </c>
    </row>
    <row r="283" spans="1:21" ht="12" customHeight="1">
      <c r="A283" s="126"/>
      <c r="B283" s="155" t="s">
        <v>327</v>
      </c>
      <c r="C283" s="151">
        <v>1274</v>
      </c>
      <c r="D283" s="151">
        <v>3</v>
      </c>
      <c r="E283" s="151">
        <v>28</v>
      </c>
      <c r="F283" s="151">
        <v>148</v>
      </c>
      <c r="G283" s="151">
        <v>403</v>
      </c>
      <c r="H283" s="151">
        <v>277</v>
      </c>
      <c r="I283" s="126"/>
      <c r="J283" s="155" t="s">
        <v>327</v>
      </c>
      <c r="K283" s="151">
        <v>160</v>
      </c>
      <c r="L283" s="151">
        <v>137</v>
      </c>
      <c r="M283" s="151">
        <v>89</v>
      </c>
      <c r="N283" s="151">
        <v>11</v>
      </c>
      <c r="O283" s="151">
        <v>15</v>
      </c>
      <c r="P283" s="126"/>
      <c r="Q283" s="155" t="s">
        <v>327</v>
      </c>
      <c r="R283" s="151">
        <v>2</v>
      </c>
      <c r="S283" s="151">
        <v>1</v>
      </c>
      <c r="T283" s="151">
        <v>0</v>
      </c>
      <c r="U283" s="156">
        <v>25.2</v>
      </c>
    </row>
    <row r="284" spans="1:21" ht="12" customHeight="1">
      <c r="A284" s="126"/>
      <c r="B284" s="155" t="s">
        <v>325</v>
      </c>
      <c r="C284" s="151">
        <v>2459</v>
      </c>
      <c r="D284" s="151">
        <v>14</v>
      </c>
      <c r="E284" s="151">
        <v>67</v>
      </c>
      <c r="F284" s="151">
        <v>293</v>
      </c>
      <c r="G284" s="151">
        <v>799</v>
      </c>
      <c r="H284" s="151">
        <v>583</v>
      </c>
      <c r="I284" s="126"/>
      <c r="J284" s="155" t="s">
        <v>325</v>
      </c>
      <c r="K284" s="151">
        <v>285</v>
      </c>
      <c r="L284" s="151">
        <v>197</v>
      </c>
      <c r="M284" s="151">
        <v>161</v>
      </c>
      <c r="N284" s="151">
        <v>31</v>
      </c>
      <c r="O284" s="151">
        <v>23</v>
      </c>
      <c r="P284" s="126"/>
      <c r="Q284" s="155" t="s">
        <v>325</v>
      </c>
      <c r="R284" s="151">
        <v>5</v>
      </c>
      <c r="S284" s="151">
        <v>1</v>
      </c>
      <c r="T284" s="151">
        <v>0</v>
      </c>
      <c r="U284" s="156">
        <v>24.2</v>
      </c>
    </row>
    <row r="285" spans="1:21" ht="12" customHeight="1">
      <c r="A285" s="124" t="s">
        <v>175</v>
      </c>
      <c r="B285" s="155" t="s">
        <v>326</v>
      </c>
      <c r="C285" s="151">
        <v>3235</v>
      </c>
      <c r="D285" s="151">
        <v>68</v>
      </c>
      <c r="E285" s="151">
        <v>141</v>
      </c>
      <c r="F285" s="151">
        <v>265</v>
      </c>
      <c r="G285" s="151">
        <v>451</v>
      </c>
      <c r="H285" s="151">
        <v>319</v>
      </c>
      <c r="I285" s="124" t="s">
        <v>175</v>
      </c>
      <c r="J285" s="155" t="s">
        <v>326</v>
      </c>
      <c r="K285" s="151">
        <v>875</v>
      </c>
      <c r="L285" s="151">
        <v>665</v>
      </c>
      <c r="M285" s="151">
        <v>286</v>
      </c>
      <c r="N285" s="151">
        <v>90</v>
      </c>
      <c r="O285" s="151">
        <v>61</v>
      </c>
      <c r="P285" s="124" t="s">
        <v>175</v>
      </c>
      <c r="Q285" s="155" t="s">
        <v>326</v>
      </c>
      <c r="R285" s="151">
        <v>12</v>
      </c>
      <c r="S285" s="151">
        <v>2</v>
      </c>
      <c r="T285" s="151">
        <v>0</v>
      </c>
      <c r="U285" s="156">
        <v>30.1</v>
      </c>
    </row>
    <row r="286" spans="1:21" ht="12" customHeight="1">
      <c r="A286" s="126"/>
      <c r="B286" s="155" t="s">
        <v>327</v>
      </c>
      <c r="C286" s="151">
        <v>3970</v>
      </c>
      <c r="D286" s="151">
        <v>63</v>
      </c>
      <c r="E286" s="151">
        <v>142</v>
      </c>
      <c r="F286" s="151">
        <v>222</v>
      </c>
      <c r="G286" s="151">
        <v>415</v>
      </c>
      <c r="H286" s="151">
        <v>360</v>
      </c>
      <c r="I286" s="126"/>
      <c r="J286" s="155" t="s">
        <v>327</v>
      </c>
      <c r="K286" s="151">
        <v>1162</v>
      </c>
      <c r="L286" s="151">
        <v>1033</v>
      </c>
      <c r="M286" s="151">
        <v>369</v>
      </c>
      <c r="N286" s="151">
        <v>133</v>
      </c>
      <c r="O286" s="151">
        <v>57</v>
      </c>
      <c r="P286" s="126"/>
      <c r="Q286" s="155" t="s">
        <v>327</v>
      </c>
      <c r="R286" s="151">
        <v>12</v>
      </c>
      <c r="S286" s="151">
        <v>2</v>
      </c>
      <c r="T286" s="151">
        <v>0</v>
      </c>
      <c r="U286" s="156">
        <v>31.9</v>
      </c>
    </row>
    <row r="287" spans="1:21" ht="12" customHeight="1">
      <c r="A287" s="126"/>
      <c r="B287" s="155" t="s">
        <v>325</v>
      </c>
      <c r="C287" s="151">
        <v>7205</v>
      </c>
      <c r="D287" s="151">
        <v>131</v>
      </c>
      <c r="E287" s="151">
        <v>283</v>
      </c>
      <c r="F287" s="151">
        <v>487</v>
      </c>
      <c r="G287" s="151">
        <v>866</v>
      </c>
      <c r="H287" s="151">
        <v>679</v>
      </c>
      <c r="I287" s="126"/>
      <c r="J287" s="155" t="s">
        <v>325</v>
      </c>
      <c r="K287" s="151">
        <v>2037</v>
      </c>
      <c r="L287" s="151">
        <v>1698</v>
      </c>
      <c r="M287" s="151">
        <v>655</v>
      </c>
      <c r="N287" s="151">
        <v>223</v>
      </c>
      <c r="O287" s="151">
        <v>118</v>
      </c>
      <c r="P287" s="126"/>
      <c r="Q287" s="155" t="s">
        <v>325</v>
      </c>
      <c r="R287" s="151">
        <v>24</v>
      </c>
      <c r="S287" s="151">
        <v>4</v>
      </c>
      <c r="T287" s="151">
        <v>0</v>
      </c>
      <c r="U287" s="156">
        <v>31.1</v>
      </c>
    </row>
    <row r="288" spans="1:21" ht="12" customHeight="1">
      <c r="A288" s="158" t="s">
        <v>480</v>
      </c>
      <c r="B288" s="155" t="s">
        <v>326</v>
      </c>
      <c r="C288" s="151">
        <v>1506</v>
      </c>
      <c r="D288" s="151">
        <v>33</v>
      </c>
      <c r="E288" s="151">
        <v>84</v>
      </c>
      <c r="F288" s="151">
        <v>123</v>
      </c>
      <c r="G288" s="151">
        <v>234</v>
      </c>
      <c r="H288" s="151">
        <v>206</v>
      </c>
      <c r="I288" s="158" t="s">
        <v>480</v>
      </c>
      <c r="J288" s="155" t="s">
        <v>326</v>
      </c>
      <c r="K288" s="151">
        <v>388</v>
      </c>
      <c r="L288" s="151">
        <v>191</v>
      </c>
      <c r="M288" s="151">
        <v>129</v>
      </c>
      <c r="N288" s="151">
        <v>56</v>
      </c>
      <c r="O288" s="151">
        <v>51</v>
      </c>
      <c r="P288" s="158" t="s">
        <v>480</v>
      </c>
      <c r="Q288" s="155" t="s">
        <v>326</v>
      </c>
      <c r="R288" s="151">
        <v>9</v>
      </c>
      <c r="S288" s="151">
        <v>2</v>
      </c>
      <c r="T288" s="151">
        <v>0</v>
      </c>
      <c r="U288" s="156">
        <v>29.3</v>
      </c>
    </row>
    <row r="289" spans="1:21" ht="12" customHeight="1">
      <c r="A289" s="126"/>
      <c r="B289" s="155" t="s">
        <v>327</v>
      </c>
      <c r="C289" s="151">
        <v>1548</v>
      </c>
      <c r="D289" s="151">
        <v>32</v>
      </c>
      <c r="E289" s="151">
        <v>101</v>
      </c>
      <c r="F289" s="151">
        <v>118</v>
      </c>
      <c r="G289" s="151">
        <v>231</v>
      </c>
      <c r="H289" s="151">
        <v>228</v>
      </c>
      <c r="I289" s="126"/>
      <c r="J289" s="155" t="s">
        <v>327</v>
      </c>
      <c r="K289" s="151">
        <v>407</v>
      </c>
      <c r="L289" s="151">
        <v>215</v>
      </c>
      <c r="M289" s="151">
        <v>119</v>
      </c>
      <c r="N289" s="151">
        <v>47</v>
      </c>
      <c r="O289" s="151">
        <v>40</v>
      </c>
      <c r="P289" s="126"/>
      <c r="Q289" s="155" t="s">
        <v>327</v>
      </c>
      <c r="R289" s="151">
        <v>10</v>
      </c>
      <c r="S289" s="151">
        <v>0</v>
      </c>
      <c r="T289" s="151">
        <v>0</v>
      </c>
      <c r="U289" s="156">
        <v>28.7</v>
      </c>
    </row>
    <row r="290" spans="1:21" ht="12" customHeight="1">
      <c r="A290" s="126"/>
      <c r="B290" s="155" t="s">
        <v>325</v>
      </c>
      <c r="C290" s="151">
        <v>3054</v>
      </c>
      <c r="D290" s="151">
        <v>65</v>
      </c>
      <c r="E290" s="151">
        <v>185</v>
      </c>
      <c r="F290" s="151">
        <v>241</v>
      </c>
      <c r="G290" s="151">
        <v>465</v>
      </c>
      <c r="H290" s="151">
        <v>434</v>
      </c>
      <c r="I290" s="126"/>
      <c r="J290" s="155" t="s">
        <v>325</v>
      </c>
      <c r="K290" s="151">
        <v>795</v>
      </c>
      <c r="L290" s="151">
        <v>406</v>
      </c>
      <c r="M290" s="151">
        <v>248</v>
      </c>
      <c r="N290" s="151">
        <v>103</v>
      </c>
      <c r="O290" s="151">
        <v>91</v>
      </c>
      <c r="P290" s="126"/>
      <c r="Q290" s="155" t="s">
        <v>325</v>
      </c>
      <c r="R290" s="151">
        <v>19</v>
      </c>
      <c r="S290" s="151">
        <v>2</v>
      </c>
      <c r="T290" s="151">
        <v>0</v>
      </c>
      <c r="U290" s="156">
        <v>29</v>
      </c>
    </row>
    <row r="291" spans="1:21" ht="21.75" customHeight="1">
      <c r="A291" s="158" t="s">
        <v>518</v>
      </c>
      <c r="B291" s="155" t="s">
        <v>326</v>
      </c>
      <c r="C291" s="151">
        <v>601</v>
      </c>
      <c r="D291" s="151">
        <v>27</v>
      </c>
      <c r="E291" s="151">
        <v>25</v>
      </c>
      <c r="F291" s="151">
        <v>24</v>
      </c>
      <c r="G291" s="151">
        <v>51</v>
      </c>
      <c r="H291" s="151">
        <v>31</v>
      </c>
      <c r="I291" s="158" t="s">
        <v>518</v>
      </c>
      <c r="J291" s="155" t="s">
        <v>326</v>
      </c>
      <c r="K291" s="151">
        <v>259</v>
      </c>
      <c r="L291" s="151">
        <v>152</v>
      </c>
      <c r="M291" s="151">
        <v>28</v>
      </c>
      <c r="N291" s="151">
        <v>3</v>
      </c>
      <c r="O291" s="151">
        <v>1</v>
      </c>
      <c r="P291" s="158" t="s">
        <v>518</v>
      </c>
      <c r="Q291" s="155" t="s">
        <v>326</v>
      </c>
      <c r="R291" s="151">
        <v>0</v>
      </c>
      <c r="S291" s="151">
        <v>0</v>
      </c>
      <c r="T291" s="151">
        <v>0</v>
      </c>
      <c r="U291" s="156">
        <v>29.5</v>
      </c>
    </row>
    <row r="292" spans="1:21" ht="12" customHeight="1">
      <c r="A292" s="126"/>
      <c r="B292" s="155" t="s">
        <v>327</v>
      </c>
      <c r="C292" s="151">
        <v>669</v>
      </c>
      <c r="D292" s="151">
        <v>26</v>
      </c>
      <c r="E292" s="151">
        <v>20</v>
      </c>
      <c r="F292" s="151">
        <v>13</v>
      </c>
      <c r="G292" s="151">
        <v>45</v>
      </c>
      <c r="H292" s="151">
        <v>31</v>
      </c>
      <c r="I292" s="126"/>
      <c r="J292" s="155" t="s">
        <v>327</v>
      </c>
      <c r="K292" s="151">
        <v>269</v>
      </c>
      <c r="L292" s="151">
        <v>217</v>
      </c>
      <c r="M292" s="151">
        <v>40</v>
      </c>
      <c r="N292" s="151">
        <v>8</v>
      </c>
      <c r="O292" s="151">
        <v>0</v>
      </c>
      <c r="P292" s="126"/>
      <c r="Q292" s="155" t="s">
        <v>327</v>
      </c>
      <c r="R292" s="151">
        <v>0</v>
      </c>
      <c r="S292" s="151">
        <v>0</v>
      </c>
      <c r="T292" s="151">
        <v>0</v>
      </c>
      <c r="U292" s="156">
        <v>31.8</v>
      </c>
    </row>
    <row r="293" spans="1:21" ht="12" customHeight="1">
      <c r="A293" s="126"/>
      <c r="B293" s="155" t="s">
        <v>325</v>
      </c>
      <c r="C293" s="151">
        <v>1270</v>
      </c>
      <c r="D293" s="151">
        <v>53</v>
      </c>
      <c r="E293" s="151">
        <v>45</v>
      </c>
      <c r="F293" s="151">
        <v>37</v>
      </c>
      <c r="G293" s="151">
        <v>96</v>
      </c>
      <c r="H293" s="151">
        <v>62</v>
      </c>
      <c r="I293" s="126"/>
      <c r="J293" s="155" t="s">
        <v>325</v>
      </c>
      <c r="K293" s="151">
        <v>528</v>
      </c>
      <c r="L293" s="151">
        <v>369</v>
      </c>
      <c r="M293" s="151">
        <v>68</v>
      </c>
      <c r="N293" s="151">
        <v>11</v>
      </c>
      <c r="O293" s="151">
        <v>1</v>
      </c>
      <c r="P293" s="126"/>
      <c r="Q293" s="155" t="s">
        <v>325</v>
      </c>
      <c r="R293" s="151">
        <v>0</v>
      </c>
      <c r="S293" s="151">
        <v>0</v>
      </c>
      <c r="T293" s="151">
        <v>0</v>
      </c>
      <c r="U293" s="156">
        <v>30.7</v>
      </c>
    </row>
    <row r="294" spans="1:21" ht="15.95" customHeight="1">
      <c r="A294" s="158" t="s">
        <v>484</v>
      </c>
      <c r="B294" s="155" t="s">
        <v>326</v>
      </c>
      <c r="C294" s="151">
        <v>8</v>
      </c>
      <c r="D294" s="151">
        <v>0</v>
      </c>
      <c r="E294" s="151">
        <v>0</v>
      </c>
      <c r="F294" s="151">
        <v>0</v>
      </c>
      <c r="G294" s="151">
        <v>0</v>
      </c>
      <c r="H294" s="151">
        <v>0</v>
      </c>
      <c r="I294" s="158" t="s">
        <v>484</v>
      </c>
      <c r="J294" s="155" t="s">
        <v>326</v>
      </c>
      <c r="K294" s="151">
        <v>5</v>
      </c>
      <c r="L294" s="151">
        <v>0</v>
      </c>
      <c r="M294" s="151">
        <v>1</v>
      </c>
      <c r="N294" s="151">
        <v>1</v>
      </c>
      <c r="O294" s="151">
        <v>1</v>
      </c>
      <c r="P294" s="158" t="s">
        <v>484</v>
      </c>
      <c r="Q294" s="155" t="s">
        <v>326</v>
      </c>
      <c r="R294" s="151">
        <v>0</v>
      </c>
      <c r="S294" s="151">
        <v>0</v>
      </c>
      <c r="T294" s="151">
        <v>0</v>
      </c>
      <c r="U294" s="156">
        <v>41.3</v>
      </c>
    </row>
    <row r="295" spans="1:21" ht="12" customHeight="1">
      <c r="A295" s="126"/>
      <c r="B295" s="155" t="s">
        <v>327</v>
      </c>
      <c r="C295" s="151">
        <v>11</v>
      </c>
      <c r="D295" s="151">
        <v>0</v>
      </c>
      <c r="E295" s="151">
        <v>0</v>
      </c>
      <c r="F295" s="151">
        <v>0</v>
      </c>
      <c r="G295" s="151">
        <v>0</v>
      </c>
      <c r="H295" s="151">
        <v>1</v>
      </c>
      <c r="I295" s="126"/>
      <c r="J295" s="155" t="s">
        <v>327</v>
      </c>
      <c r="K295" s="151">
        <v>0</v>
      </c>
      <c r="L295" s="151">
        <v>4</v>
      </c>
      <c r="M295" s="151">
        <v>2</v>
      </c>
      <c r="N295" s="151">
        <v>3</v>
      </c>
      <c r="O295" s="151">
        <v>1</v>
      </c>
      <c r="P295" s="126"/>
      <c r="Q295" s="155" t="s">
        <v>327</v>
      </c>
      <c r="R295" s="151">
        <v>0</v>
      </c>
      <c r="S295" s="151">
        <v>0</v>
      </c>
      <c r="T295" s="151">
        <v>0</v>
      </c>
      <c r="U295" s="156">
        <v>47.4</v>
      </c>
    </row>
    <row r="296" spans="1:21" ht="12" customHeight="1">
      <c r="A296" s="126"/>
      <c r="B296" s="155" t="s">
        <v>325</v>
      </c>
      <c r="C296" s="151">
        <v>19</v>
      </c>
      <c r="D296" s="151">
        <v>0</v>
      </c>
      <c r="E296" s="151">
        <v>0</v>
      </c>
      <c r="F296" s="151">
        <v>0</v>
      </c>
      <c r="G296" s="151">
        <v>0</v>
      </c>
      <c r="H296" s="151">
        <v>1</v>
      </c>
      <c r="I296" s="126"/>
      <c r="J296" s="155" t="s">
        <v>325</v>
      </c>
      <c r="K296" s="151">
        <v>5</v>
      </c>
      <c r="L296" s="151">
        <v>4</v>
      </c>
      <c r="M296" s="151">
        <v>3</v>
      </c>
      <c r="N296" s="151">
        <v>4</v>
      </c>
      <c r="O296" s="151">
        <v>2</v>
      </c>
      <c r="P296" s="126"/>
      <c r="Q296" s="155" t="s">
        <v>325</v>
      </c>
      <c r="R296" s="151">
        <v>0</v>
      </c>
      <c r="S296" s="151">
        <v>0</v>
      </c>
      <c r="T296" s="151">
        <v>0</v>
      </c>
      <c r="U296" s="156">
        <v>44.8</v>
      </c>
    </row>
    <row r="297" spans="1:21" ht="12" customHeight="1">
      <c r="A297" s="158" t="s">
        <v>18</v>
      </c>
      <c r="B297" s="155" t="s">
        <v>326</v>
      </c>
      <c r="C297" s="151">
        <v>742</v>
      </c>
      <c r="D297" s="151">
        <v>4</v>
      </c>
      <c r="E297" s="151">
        <v>11</v>
      </c>
      <c r="F297" s="151">
        <v>85</v>
      </c>
      <c r="G297" s="151">
        <v>112</v>
      </c>
      <c r="H297" s="151">
        <v>35</v>
      </c>
      <c r="I297" s="158" t="s">
        <v>18</v>
      </c>
      <c r="J297" s="155" t="s">
        <v>326</v>
      </c>
      <c r="K297" s="151">
        <v>130</v>
      </c>
      <c r="L297" s="151">
        <v>251</v>
      </c>
      <c r="M297" s="151">
        <v>92</v>
      </c>
      <c r="N297" s="151">
        <v>15</v>
      </c>
      <c r="O297" s="151">
        <v>4</v>
      </c>
      <c r="P297" s="158" t="s">
        <v>18</v>
      </c>
      <c r="Q297" s="155" t="s">
        <v>326</v>
      </c>
      <c r="R297" s="151">
        <v>3</v>
      </c>
      <c r="S297" s="151">
        <v>0</v>
      </c>
      <c r="T297" s="151">
        <v>0</v>
      </c>
      <c r="U297" s="156">
        <v>32.200000000000003</v>
      </c>
    </row>
    <row r="298" spans="1:21" ht="12" customHeight="1">
      <c r="A298" s="158"/>
      <c r="B298" s="155" t="s">
        <v>327</v>
      </c>
      <c r="C298" s="151">
        <v>1174</v>
      </c>
      <c r="D298" s="151">
        <v>1</v>
      </c>
      <c r="E298" s="151">
        <v>11</v>
      </c>
      <c r="F298" s="151">
        <v>68</v>
      </c>
      <c r="G298" s="151">
        <v>89</v>
      </c>
      <c r="H298" s="151">
        <v>52</v>
      </c>
      <c r="I298" s="158"/>
      <c r="J298" s="155" t="s">
        <v>327</v>
      </c>
      <c r="K298" s="151">
        <v>341</v>
      </c>
      <c r="L298" s="151">
        <v>421</v>
      </c>
      <c r="M298" s="151">
        <v>144</v>
      </c>
      <c r="N298" s="151">
        <v>39</v>
      </c>
      <c r="O298" s="151">
        <v>5</v>
      </c>
      <c r="P298" s="158"/>
      <c r="Q298" s="155" t="s">
        <v>327</v>
      </c>
      <c r="R298" s="151">
        <v>1</v>
      </c>
      <c r="S298" s="151">
        <v>2</v>
      </c>
      <c r="T298" s="151">
        <v>0</v>
      </c>
      <c r="U298" s="156">
        <v>34.700000000000003</v>
      </c>
    </row>
    <row r="299" spans="1:21" ht="12" customHeight="1">
      <c r="A299" s="158"/>
      <c r="B299" s="155" t="s">
        <v>325</v>
      </c>
      <c r="C299" s="151">
        <v>1916</v>
      </c>
      <c r="D299" s="151">
        <v>5</v>
      </c>
      <c r="E299" s="151">
        <v>22</v>
      </c>
      <c r="F299" s="151">
        <v>153</v>
      </c>
      <c r="G299" s="151">
        <v>201</v>
      </c>
      <c r="H299" s="151">
        <v>87</v>
      </c>
      <c r="I299" s="158"/>
      <c r="J299" s="155" t="s">
        <v>325</v>
      </c>
      <c r="K299" s="151">
        <v>471</v>
      </c>
      <c r="L299" s="151">
        <v>672</v>
      </c>
      <c r="M299" s="151">
        <v>236</v>
      </c>
      <c r="N299" s="151">
        <v>54</v>
      </c>
      <c r="O299" s="151">
        <v>9</v>
      </c>
      <c r="P299" s="158"/>
      <c r="Q299" s="155" t="s">
        <v>325</v>
      </c>
      <c r="R299" s="151">
        <v>4</v>
      </c>
      <c r="S299" s="151">
        <v>2</v>
      </c>
      <c r="T299" s="151">
        <v>0</v>
      </c>
      <c r="U299" s="156">
        <v>33.700000000000003</v>
      </c>
    </row>
    <row r="300" spans="1:21" ht="12" customHeight="1">
      <c r="A300" s="158" t="s">
        <v>486</v>
      </c>
      <c r="B300" s="155" t="s">
        <v>326</v>
      </c>
      <c r="C300" s="151">
        <v>81</v>
      </c>
      <c r="D300" s="151">
        <v>1</v>
      </c>
      <c r="E300" s="151">
        <v>2</v>
      </c>
      <c r="F300" s="151">
        <v>2</v>
      </c>
      <c r="G300" s="151">
        <v>13</v>
      </c>
      <c r="H300" s="151">
        <v>16</v>
      </c>
      <c r="I300" s="158" t="s">
        <v>486</v>
      </c>
      <c r="J300" s="155" t="s">
        <v>326</v>
      </c>
      <c r="K300" s="151">
        <v>26</v>
      </c>
      <c r="L300" s="151">
        <v>12</v>
      </c>
      <c r="M300" s="151">
        <v>4</v>
      </c>
      <c r="N300" s="151">
        <v>2</v>
      </c>
      <c r="O300" s="151">
        <v>3</v>
      </c>
      <c r="P300" s="158" t="s">
        <v>486</v>
      </c>
      <c r="Q300" s="155" t="s">
        <v>326</v>
      </c>
      <c r="R300" s="151">
        <v>0</v>
      </c>
      <c r="S300" s="151">
        <v>0</v>
      </c>
      <c r="T300" s="151">
        <v>0</v>
      </c>
      <c r="U300" s="156">
        <v>30</v>
      </c>
    </row>
    <row r="301" spans="1:21" ht="12" customHeight="1">
      <c r="A301" s="158"/>
      <c r="B301" s="155" t="s">
        <v>327</v>
      </c>
      <c r="C301" s="151">
        <v>85</v>
      </c>
      <c r="D301" s="151">
        <v>2</v>
      </c>
      <c r="E301" s="151">
        <v>3</v>
      </c>
      <c r="F301" s="151">
        <v>3</v>
      </c>
      <c r="G301" s="151">
        <v>13</v>
      </c>
      <c r="H301" s="151">
        <v>8</v>
      </c>
      <c r="I301" s="158"/>
      <c r="J301" s="155" t="s">
        <v>327</v>
      </c>
      <c r="K301" s="151">
        <v>12</v>
      </c>
      <c r="L301" s="151">
        <v>20</v>
      </c>
      <c r="M301" s="151">
        <v>9</v>
      </c>
      <c r="N301" s="151">
        <v>9</v>
      </c>
      <c r="O301" s="151">
        <v>6</v>
      </c>
      <c r="P301" s="158"/>
      <c r="Q301" s="155" t="s">
        <v>327</v>
      </c>
      <c r="R301" s="151">
        <v>0</v>
      </c>
      <c r="S301" s="151">
        <v>0</v>
      </c>
      <c r="T301" s="151">
        <v>0</v>
      </c>
      <c r="U301" s="156">
        <v>35.6</v>
      </c>
    </row>
    <row r="302" spans="1:21" ht="12" customHeight="1">
      <c r="A302" s="158"/>
      <c r="B302" s="155" t="s">
        <v>325</v>
      </c>
      <c r="C302" s="151">
        <v>166</v>
      </c>
      <c r="D302" s="151">
        <v>3</v>
      </c>
      <c r="E302" s="151">
        <v>5</v>
      </c>
      <c r="F302" s="151">
        <v>5</v>
      </c>
      <c r="G302" s="151">
        <v>26</v>
      </c>
      <c r="H302" s="151">
        <v>24</v>
      </c>
      <c r="I302" s="158"/>
      <c r="J302" s="155" t="s">
        <v>325</v>
      </c>
      <c r="K302" s="151">
        <v>38</v>
      </c>
      <c r="L302" s="151">
        <v>32</v>
      </c>
      <c r="M302" s="151">
        <v>13</v>
      </c>
      <c r="N302" s="151">
        <v>11</v>
      </c>
      <c r="O302" s="151">
        <v>9</v>
      </c>
      <c r="P302" s="158"/>
      <c r="Q302" s="155" t="s">
        <v>325</v>
      </c>
      <c r="R302" s="151">
        <v>0</v>
      </c>
      <c r="S302" s="151">
        <v>0</v>
      </c>
      <c r="T302" s="151">
        <v>0</v>
      </c>
      <c r="U302" s="156">
        <v>32.9</v>
      </c>
    </row>
    <row r="303" spans="1:21" ht="12" customHeight="1">
      <c r="A303" s="158" t="s">
        <v>579</v>
      </c>
      <c r="B303" s="155" t="s">
        <v>326</v>
      </c>
      <c r="C303" s="151">
        <v>8</v>
      </c>
      <c r="D303" s="151">
        <v>0</v>
      </c>
      <c r="E303" s="151">
        <v>0</v>
      </c>
      <c r="F303" s="151">
        <v>1</v>
      </c>
      <c r="G303" s="151">
        <v>1</v>
      </c>
      <c r="H303" s="151">
        <v>1</v>
      </c>
      <c r="I303" s="158" t="s">
        <v>579</v>
      </c>
      <c r="J303" s="155" t="s">
        <v>326</v>
      </c>
      <c r="K303" s="151">
        <v>4</v>
      </c>
      <c r="L303" s="151">
        <v>1</v>
      </c>
      <c r="M303" s="151">
        <v>0</v>
      </c>
      <c r="N303" s="151">
        <v>0</v>
      </c>
      <c r="O303" s="151">
        <v>0</v>
      </c>
      <c r="P303" s="158" t="s">
        <v>579</v>
      </c>
      <c r="Q303" s="155" t="s">
        <v>326</v>
      </c>
      <c r="R303" s="151">
        <v>0</v>
      </c>
      <c r="S303" s="151">
        <v>0</v>
      </c>
      <c r="T303" s="151">
        <v>0</v>
      </c>
      <c r="U303" s="156">
        <v>27.1</v>
      </c>
    </row>
    <row r="304" spans="1:21" ht="12" customHeight="1">
      <c r="A304" s="158"/>
      <c r="B304" s="155" t="s">
        <v>327</v>
      </c>
      <c r="C304" s="151">
        <v>17</v>
      </c>
      <c r="D304" s="151">
        <v>0</v>
      </c>
      <c r="E304" s="151">
        <v>0</v>
      </c>
      <c r="F304" s="151">
        <v>0</v>
      </c>
      <c r="G304" s="151">
        <v>0</v>
      </c>
      <c r="H304" s="151">
        <v>0</v>
      </c>
      <c r="I304" s="158"/>
      <c r="J304" s="155" t="s">
        <v>327</v>
      </c>
      <c r="K304" s="151">
        <v>4</v>
      </c>
      <c r="L304" s="151">
        <v>7</v>
      </c>
      <c r="M304" s="151">
        <v>5</v>
      </c>
      <c r="N304" s="151">
        <v>1</v>
      </c>
      <c r="O304" s="151">
        <v>0</v>
      </c>
      <c r="P304" s="158"/>
      <c r="Q304" s="155" t="s">
        <v>327</v>
      </c>
      <c r="R304" s="151">
        <v>0</v>
      </c>
      <c r="S304" s="151">
        <v>0</v>
      </c>
      <c r="T304" s="151">
        <v>0</v>
      </c>
      <c r="U304" s="156">
        <v>41.8</v>
      </c>
    </row>
    <row r="305" spans="1:21" ht="12" customHeight="1">
      <c r="A305" s="158"/>
      <c r="B305" s="155" t="s">
        <v>325</v>
      </c>
      <c r="C305" s="151">
        <v>25</v>
      </c>
      <c r="D305" s="151">
        <v>0</v>
      </c>
      <c r="E305" s="151">
        <v>0</v>
      </c>
      <c r="F305" s="151">
        <v>1</v>
      </c>
      <c r="G305" s="151">
        <v>1</v>
      </c>
      <c r="H305" s="151">
        <v>1</v>
      </c>
      <c r="I305" s="158"/>
      <c r="J305" s="155" t="s">
        <v>325</v>
      </c>
      <c r="K305" s="151">
        <v>8</v>
      </c>
      <c r="L305" s="151">
        <v>8</v>
      </c>
      <c r="M305" s="151">
        <v>5</v>
      </c>
      <c r="N305" s="151">
        <v>1</v>
      </c>
      <c r="O305" s="151">
        <v>0</v>
      </c>
      <c r="P305" s="158"/>
      <c r="Q305" s="155" t="s">
        <v>325</v>
      </c>
      <c r="R305" s="151">
        <v>0</v>
      </c>
      <c r="S305" s="151">
        <v>0</v>
      </c>
      <c r="T305" s="151">
        <v>0</v>
      </c>
      <c r="U305" s="156">
        <v>37.1</v>
      </c>
    </row>
    <row r="306" spans="1:21" ht="12" customHeight="1">
      <c r="A306" s="159" t="s">
        <v>503</v>
      </c>
      <c r="B306" s="149" t="s">
        <v>326</v>
      </c>
      <c r="C306" s="150">
        <v>44</v>
      </c>
      <c r="D306" s="150">
        <v>2</v>
      </c>
      <c r="E306" s="150">
        <v>2</v>
      </c>
      <c r="F306" s="150">
        <v>4</v>
      </c>
      <c r="G306" s="150">
        <v>4</v>
      </c>
      <c r="H306" s="150">
        <v>5</v>
      </c>
      <c r="I306" s="159" t="s">
        <v>503</v>
      </c>
      <c r="J306" s="149" t="s">
        <v>326</v>
      </c>
      <c r="K306" s="150">
        <v>6</v>
      </c>
      <c r="L306" s="150">
        <v>5</v>
      </c>
      <c r="M306" s="150">
        <v>6</v>
      </c>
      <c r="N306" s="150">
        <v>6</v>
      </c>
      <c r="O306" s="150">
        <v>2</v>
      </c>
      <c r="P306" s="159" t="s">
        <v>503</v>
      </c>
      <c r="Q306" s="149" t="s">
        <v>326</v>
      </c>
      <c r="R306" s="150">
        <v>1</v>
      </c>
      <c r="S306" s="151">
        <v>1</v>
      </c>
      <c r="T306" s="151">
        <v>0</v>
      </c>
      <c r="U306" s="152">
        <v>36.1</v>
      </c>
    </row>
    <row r="307" spans="1:21" ht="12" customHeight="1">
      <c r="A307" s="153"/>
      <c r="B307" s="149" t="s">
        <v>327</v>
      </c>
      <c r="C307" s="150">
        <v>56</v>
      </c>
      <c r="D307" s="151">
        <v>2</v>
      </c>
      <c r="E307" s="150">
        <v>4</v>
      </c>
      <c r="F307" s="150">
        <v>5</v>
      </c>
      <c r="G307" s="150">
        <v>7</v>
      </c>
      <c r="H307" s="150">
        <v>8</v>
      </c>
      <c r="I307" s="153"/>
      <c r="J307" s="149" t="s">
        <v>327</v>
      </c>
      <c r="K307" s="150">
        <v>9</v>
      </c>
      <c r="L307" s="150">
        <v>5</v>
      </c>
      <c r="M307" s="150">
        <v>8</v>
      </c>
      <c r="N307" s="150">
        <v>5</v>
      </c>
      <c r="O307" s="151">
        <v>3</v>
      </c>
      <c r="P307" s="153"/>
      <c r="Q307" s="149" t="s">
        <v>327</v>
      </c>
      <c r="R307" s="151">
        <v>0</v>
      </c>
      <c r="S307" s="150">
        <v>0</v>
      </c>
      <c r="T307" s="151">
        <v>0</v>
      </c>
      <c r="U307" s="152">
        <v>32.299999999999997</v>
      </c>
    </row>
    <row r="308" spans="1:21" ht="12" customHeight="1">
      <c r="A308" s="153"/>
      <c r="B308" s="149" t="s">
        <v>325</v>
      </c>
      <c r="C308" s="150">
        <v>100</v>
      </c>
      <c r="D308" s="150">
        <v>4</v>
      </c>
      <c r="E308" s="150">
        <v>6</v>
      </c>
      <c r="F308" s="150">
        <v>9</v>
      </c>
      <c r="G308" s="150">
        <v>11</v>
      </c>
      <c r="H308" s="150">
        <v>13</v>
      </c>
      <c r="I308" s="153"/>
      <c r="J308" s="149" t="s">
        <v>325</v>
      </c>
      <c r="K308" s="150">
        <v>15</v>
      </c>
      <c r="L308" s="150">
        <v>10</v>
      </c>
      <c r="M308" s="150">
        <v>14</v>
      </c>
      <c r="N308" s="150">
        <v>11</v>
      </c>
      <c r="O308" s="150">
        <v>5</v>
      </c>
      <c r="P308" s="153"/>
      <c r="Q308" s="149" t="s">
        <v>325</v>
      </c>
      <c r="R308" s="150">
        <v>1</v>
      </c>
      <c r="S308" s="150">
        <v>1</v>
      </c>
      <c r="T308" s="151">
        <v>0</v>
      </c>
      <c r="U308" s="152">
        <v>34</v>
      </c>
    </row>
    <row r="309" spans="1:21" ht="12" customHeight="1">
      <c r="A309" s="158" t="s">
        <v>495</v>
      </c>
      <c r="B309" s="155" t="s">
        <v>326</v>
      </c>
      <c r="C309" s="151">
        <v>37</v>
      </c>
      <c r="D309" s="151">
        <v>2</v>
      </c>
      <c r="E309" s="151">
        <v>2</v>
      </c>
      <c r="F309" s="151">
        <v>4</v>
      </c>
      <c r="G309" s="151">
        <v>4</v>
      </c>
      <c r="H309" s="151">
        <v>5</v>
      </c>
      <c r="I309" s="158" t="s">
        <v>495</v>
      </c>
      <c r="J309" s="155" t="s">
        <v>326</v>
      </c>
      <c r="K309" s="151">
        <v>4</v>
      </c>
      <c r="L309" s="151">
        <v>2</v>
      </c>
      <c r="M309" s="151">
        <v>6</v>
      </c>
      <c r="N309" s="151">
        <v>5</v>
      </c>
      <c r="O309" s="151">
        <v>1</v>
      </c>
      <c r="P309" s="158" t="s">
        <v>495</v>
      </c>
      <c r="Q309" s="155" t="s">
        <v>326</v>
      </c>
      <c r="R309" s="151">
        <v>1</v>
      </c>
      <c r="S309" s="151">
        <v>1</v>
      </c>
      <c r="T309" s="151">
        <v>0</v>
      </c>
      <c r="U309" s="156">
        <v>34.6</v>
      </c>
    </row>
    <row r="310" spans="1:21" ht="12" customHeight="1">
      <c r="A310" s="126"/>
      <c r="B310" s="155" t="s">
        <v>327</v>
      </c>
      <c r="C310" s="151">
        <v>49</v>
      </c>
      <c r="D310" s="151">
        <v>1</v>
      </c>
      <c r="E310" s="151">
        <v>4</v>
      </c>
      <c r="F310" s="151">
        <v>5</v>
      </c>
      <c r="G310" s="151">
        <v>7</v>
      </c>
      <c r="H310" s="151">
        <v>6</v>
      </c>
      <c r="I310" s="126"/>
      <c r="J310" s="155" t="s">
        <v>327</v>
      </c>
      <c r="K310" s="151">
        <v>8</v>
      </c>
      <c r="L310" s="151">
        <v>3</v>
      </c>
      <c r="M310" s="151">
        <v>8</v>
      </c>
      <c r="N310" s="151">
        <v>4</v>
      </c>
      <c r="O310" s="151">
        <v>3</v>
      </c>
      <c r="P310" s="126"/>
      <c r="Q310" s="155" t="s">
        <v>327</v>
      </c>
      <c r="R310" s="151">
        <v>0</v>
      </c>
      <c r="S310" s="151">
        <v>0</v>
      </c>
      <c r="T310" s="151">
        <v>0</v>
      </c>
      <c r="U310" s="156">
        <v>32.4</v>
      </c>
    </row>
    <row r="311" spans="1:21" ht="12" customHeight="1">
      <c r="A311" s="126"/>
      <c r="B311" s="155" t="s">
        <v>325</v>
      </c>
      <c r="C311" s="151">
        <v>86</v>
      </c>
      <c r="D311" s="151">
        <v>3</v>
      </c>
      <c r="E311" s="151">
        <v>6</v>
      </c>
      <c r="F311" s="151">
        <v>9</v>
      </c>
      <c r="G311" s="151">
        <v>11</v>
      </c>
      <c r="H311" s="151">
        <v>11</v>
      </c>
      <c r="I311" s="126"/>
      <c r="J311" s="155" t="s">
        <v>325</v>
      </c>
      <c r="K311" s="151">
        <v>12</v>
      </c>
      <c r="L311" s="151">
        <v>5</v>
      </c>
      <c r="M311" s="151">
        <v>14</v>
      </c>
      <c r="N311" s="151">
        <v>9</v>
      </c>
      <c r="O311" s="151">
        <v>4</v>
      </c>
      <c r="P311" s="126"/>
      <c r="Q311" s="155" t="s">
        <v>325</v>
      </c>
      <c r="R311" s="151">
        <v>1</v>
      </c>
      <c r="S311" s="151">
        <v>1</v>
      </c>
      <c r="T311" s="151">
        <v>0</v>
      </c>
      <c r="U311" s="156">
        <v>33.4</v>
      </c>
    </row>
    <row r="312" spans="1:21" ht="12" customHeight="1">
      <c r="A312" s="160" t="s">
        <v>65</v>
      </c>
      <c r="B312" s="149" t="s">
        <v>326</v>
      </c>
      <c r="C312" s="150">
        <v>830</v>
      </c>
      <c r="D312" s="150">
        <v>21</v>
      </c>
      <c r="E312" s="150">
        <v>102</v>
      </c>
      <c r="F312" s="150">
        <v>75</v>
      </c>
      <c r="G312" s="150">
        <v>97</v>
      </c>
      <c r="H312" s="150">
        <v>70</v>
      </c>
      <c r="I312" s="160" t="s">
        <v>65</v>
      </c>
      <c r="J312" s="149" t="s">
        <v>326</v>
      </c>
      <c r="K312" s="150">
        <v>158</v>
      </c>
      <c r="L312" s="150">
        <v>167</v>
      </c>
      <c r="M312" s="150">
        <v>99</v>
      </c>
      <c r="N312" s="150">
        <v>20</v>
      </c>
      <c r="O312" s="150">
        <v>17</v>
      </c>
      <c r="P312" s="160" t="s">
        <v>65</v>
      </c>
      <c r="Q312" s="149" t="s">
        <v>326</v>
      </c>
      <c r="R312" s="150">
        <v>4</v>
      </c>
      <c r="S312" s="150">
        <v>0</v>
      </c>
      <c r="T312" s="151">
        <v>0</v>
      </c>
      <c r="U312" s="152">
        <v>29.1</v>
      </c>
    </row>
    <row r="313" spans="1:21" ht="12" customHeight="1">
      <c r="B313" s="149" t="s">
        <v>327</v>
      </c>
      <c r="C313" s="150">
        <v>711</v>
      </c>
      <c r="D313" s="150">
        <v>16</v>
      </c>
      <c r="E313" s="150">
        <v>97</v>
      </c>
      <c r="F313" s="150">
        <v>69</v>
      </c>
      <c r="G313" s="150">
        <v>113</v>
      </c>
      <c r="H313" s="150">
        <v>68</v>
      </c>
      <c r="J313" s="149" t="s">
        <v>327</v>
      </c>
      <c r="K313" s="150">
        <v>149</v>
      </c>
      <c r="L313" s="150">
        <v>97</v>
      </c>
      <c r="M313" s="150">
        <v>58</v>
      </c>
      <c r="N313" s="150">
        <v>24</v>
      </c>
      <c r="O313" s="150">
        <v>19</v>
      </c>
      <c r="Q313" s="149" t="s">
        <v>327</v>
      </c>
      <c r="R313" s="150">
        <v>1</v>
      </c>
      <c r="S313" s="150">
        <v>0</v>
      </c>
      <c r="T313" s="151">
        <v>0</v>
      </c>
      <c r="U313" s="152">
        <v>26.8</v>
      </c>
    </row>
    <row r="314" spans="1:21" ht="12" customHeight="1">
      <c r="B314" s="149" t="s">
        <v>325</v>
      </c>
      <c r="C314" s="150">
        <v>1541</v>
      </c>
      <c r="D314" s="150">
        <v>37</v>
      </c>
      <c r="E314" s="150">
        <v>199</v>
      </c>
      <c r="F314" s="150">
        <v>144</v>
      </c>
      <c r="G314" s="150">
        <v>210</v>
      </c>
      <c r="H314" s="150">
        <v>138</v>
      </c>
      <c r="J314" s="149" t="s">
        <v>325</v>
      </c>
      <c r="K314" s="150">
        <v>307</v>
      </c>
      <c r="L314" s="150">
        <v>264</v>
      </c>
      <c r="M314" s="150">
        <v>157</v>
      </c>
      <c r="N314" s="150">
        <v>44</v>
      </c>
      <c r="O314" s="150">
        <v>36</v>
      </c>
      <c r="Q314" s="149" t="s">
        <v>325</v>
      </c>
      <c r="R314" s="150">
        <v>5</v>
      </c>
      <c r="S314" s="150">
        <v>0</v>
      </c>
      <c r="T314" s="151">
        <v>0</v>
      </c>
      <c r="U314" s="152">
        <v>28</v>
      </c>
    </row>
    <row r="315" spans="1:21" ht="12" customHeight="1">
      <c r="A315" s="158" t="s">
        <v>496</v>
      </c>
      <c r="B315" s="155" t="s">
        <v>326</v>
      </c>
      <c r="C315" s="151">
        <v>500</v>
      </c>
      <c r="D315" s="151">
        <v>8</v>
      </c>
      <c r="E315" s="151">
        <v>61</v>
      </c>
      <c r="F315" s="151">
        <v>45</v>
      </c>
      <c r="G315" s="151">
        <v>53</v>
      </c>
      <c r="H315" s="151">
        <v>46</v>
      </c>
      <c r="I315" s="158" t="s">
        <v>496</v>
      </c>
      <c r="J315" s="155" t="s">
        <v>326</v>
      </c>
      <c r="K315" s="151">
        <v>97</v>
      </c>
      <c r="L315" s="151">
        <v>98</v>
      </c>
      <c r="M315" s="151">
        <v>64</v>
      </c>
      <c r="N315" s="151">
        <v>12</v>
      </c>
      <c r="O315" s="151">
        <v>12</v>
      </c>
      <c r="P315" s="158" t="s">
        <v>496</v>
      </c>
      <c r="Q315" s="155" t="s">
        <v>326</v>
      </c>
      <c r="R315" s="151">
        <v>4</v>
      </c>
      <c r="S315" s="151">
        <v>0</v>
      </c>
      <c r="T315" s="151">
        <v>0</v>
      </c>
      <c r="U315" s="156">
        <v>29.8</v>
      </c>
    </row>
    <row r="316" spans="1:21" ht="12" customHeight="1">
      <c r="A316" s="126"/>
      <c r="B316" s="155" t="s">
        <v>327</v>
      </c>
      <c r="C316" s="151">
        <v>457</v>
      </c>
      <c r="D316" s="151">
        <v>6</v>
      </c>
      <c r="E316" s="151">
        <v>61</v>
      </c>
      <c r="F316" s="151">
        <v>47</v>
      </c>
      <c r="G316" s="151">
        <v>71</v>
      </c>
      <c r="H316" s="151">
        <v>41</v>
      </c>
      <c r="I316" s="126"/>
      <c r="J316" s="155" t="s">
        <v>327</v>
      </c>
      <c r="K316" s="151">
        <v>95</v>
      </c>
      <c r="L316" s="151">
        <v>58</v>
      </c>
      <c r="M316" s="151">
        <v>40</v>
      </c>
      <c r="N316" s="151">
        <v>19</v>
      </c>
      <c r="O316" s="151">
        <v>18</v>
      </c>
      <c r="P316" s="126"/>
      <c r="Q316" s="155" t="s">
        <v>327</v>
      </c>
      <c r="R316" s="151">
        <v>1</v>
      </c>
      <c r="S316" s="151">
        <v>0</v>
      </c>
      <c r="T316" s="151">
        <v>0</v>
      </c>
      <c r="U316" s="156">
        <v>27.9</v>
      </c>
    </row>
    <row r="317" spans="1:21" ht="12" customHeight="1">
      <c r="A317" s="126"/>
      <c r="B317" s="155" t="s">
        <v>325</v>
      </c>
      <c r="C317" s="151">
        <v>957</v>
      </c>
      <c r="D317" s="151">
        <v>14</v>
      </c>
      <c r="E317" s="151">
        <v>122</v>
      </c>
      <c r="F317" s="151">
        <v>92</v>
      </c>
      <c r="G317" s="151">
        <v>124</v>
      </c>
      <c r="H317" s="151">
        <v>87</v>
      </c>
      <c r="I317" s="126"/>
      <c r="J317" s="155" t="s">
        <v>325</v>
      </c>
      <c r="K317" s="151">
        <v>192</v>
      </c>
      <c r="L317" s="151">
        <v>156</v>
      </c>
      <c r="M317" s="151">
        <v>104</v>
      </c>
      <c r="N317" s="151">
        <v>31</v>
      </c>
      <c r="O317" s="151">
        <v>30</v>
      </c>
      <c r="P317" s="126"/>
      <c r="Q317" s="155" t="s">
        <v>325</v>
      </c>
      <c r="R317" s="151">
        <v>5</v>
      </c>
      <c r="S317" s="151">
        <v>0</v>
      </c>
      <c r="T317" s="151">
        <v>0</v>
      </c>
      <c r="U317" s="156">
        <v>28.9</v>
      </c>
    </row>
    <row r="318" spans="1:21" ht="12" customHeight="1">
      <c r="A318" s="158" t="s">
        <v>497</v>
      </c>
      <c r="B318" s="155" t="s">
        <v>326</v>
      </c>
      <c r="C318" s="151">
        <v>330</v>
      </c>
      <c r="D318" s="151">
        <v>13</v>
      </c>
      <c r="E318" s="151">
        <v>41</v>
      </c>
      <c r="F318" s="151">
        <v>30</v>
      </c>
      <c r="G318" s="151">
        <v>44</v>
      </c>
      <c r="H318" s="151">
        <v>24</v>
      </c>
      <c r="I318" s="158" t="s">
        <v>497</v>
      </c>
      <c r="J318" s="155" t="s">
        <v>326</v>
      </c>
      <c r="K318" s="151">
        <v>61</v>
      </c>
      <c r="L318" s="151">
        <v>69</v>
      </c>
      <c r="M318" s="151">
        <v>35</v>
      </c>
      <c r="N318" s="151">
        <v>8</v>
      </c>
      <c r="O318" s="151">
        <v>5</v>
      </c>
      <c r="P318" s="158" t="s">
        <v>497</v>
      </c>
      <c r="Q318" s="155" t="s">
        <v>326</v>
      </c>
      <c r="R318" s="151">
        <v>0</v>
      </c>
      <c r="S318" s="151">
        <v>0</v>
      </c>
      <c r="T318" s="151">
        <v>0</v>
      </c>
      <c r="U318" s="156">
        <v>27.8</v>
      </c>
    </row>
    <row r="319" spans="1:21" ht="12" customHeight="1">
      <c r="A319" s="126"/>
      <c r="B319" s="155" t="s">
        <v>327</v>
      </c>
      <c r="C319" s="151">
        <v>254</v>
      </c>
      <c r="D319" s="151">
        <v>10</v>
      </c>
      <c r="E319" s="151">
        <v>36</v>
      </c>
      <c r="F319" s="151">
        <v>22</v>
      </c>
      <c r="G319" s="151">
        <v>42</v>
      </c>
      <c r="H319" s="151">
        <v>27</v>
      </c>
      <c r="I319" s="126"/>
      <c r="J319" s="155" t="s">
        <v>327</v>
      </c>
      <c r="K319" s="151">
        <v>54</v>
      </c>
      <c r="L319" s="151">
        <v>39</v>
      </c>
      <c r="M319" s="151">
        <v>18</v>
      </c>
      <c r="N319" s="151">
        <v>5</v>
      </c>
      <c r="O319" s="151">
        <v>1</v>
      </c>
      <c r="P319" s="126"/>
      <c r="Q319" s="155" t="s">
        <v>327</v>
      </c>
      <c r="R319" s="151">
        <v>0</v>
      </c>
      <c r="S319" s="151">
        <v>0</v>
      </c>
      <c r="T319" s="151">
        <v>0</v>
      </c>
      <c r="U319" s="156">
        <v>24.9</v>
      </c>
    </row>
    <row r="320" spans="1:21" ht="12" customHeight="1">
      <c r="A320" s="126"/>
      <c r="B320" s="155" t="s">
        <v>325</v>
      </c>
      <c r="C320" s="151">
        <v>584</v>
      </c>
      <c r="D320" s="151">
        <v>23</v>
      </c>
      <c r="E320" s="151">
        <v>77</v>
      </c>
      <c r="F320" s="151">
        <v>52</v>
      </c>
      <c r="G320" s="151">
        <v>86</v>
      </c>
      <c r="H320" s="151">
        <v>51</v>
      </c>
      <c r="I320" s="126"/>
      <c r="J320" s="155" t="s">
        <v>325</v>
      </c>
      <c r="K320" s="151">
        <v>115</v>
      </c>
      <c r="L320" s="151">
        <v>108</v>
      </c>
      <c r="M320" s="151">
        <v>53</v>
      </c>
      <c r="N320" s="151">
        <v>13</v>
      </c>
      <c r="O320" s="151">
        <v>6</v>
      </c>
      <c r="P320" s="126"/>
      <c r="Q320" s="155" t="s">
        <v>325</v>
      </c>
      <c r="R320" s="151">
        <v>0</v>
      </c>
      <c r="S320" s="151">
        <v>0</v>
      </c>
      <c r="T320" s="151">
        <v>0</v>
      </c>
      <c r="U320" s="156">
        <v>26.6</v>
      </c>
    </row>
    <row r="321" spans="1:22" ht="12.95" customHeight="1">
      <c r="A321" s="159" t="s">
        <v>350</v>
      </c>
      <c r="B321" s="149" t="s">
        <v>326</v>
      </c>
      <c r="C321" s="150">
        <v>54795</v>
      </c>
      <c r="D321" s="150">
        <v>897</v>
      </c>
      <c r="E321" s="150">
        <v>2107</v>
      </c>
      <c r="F321" s="150">
        <v>3600</v>
      </c>
      <c r="G321" s="150">
        <v>8440</v>
      </c>
      <c r="H321" s="150">
        <v>7297</v>
      </c>
      <c r="I321" s="159" t="s">
        <v>350</v>
      </c>
      <c r="J321" s="149" t="s">
        <v>326</v>
      </c>
      <c r="K321" s="150">
        <v>13273</v>
      </c>
      <c r="L321" s="150">
        <v>11775</v>
      </c>
      <c r="M321" s="150">
        <v>4433</v>
      </c>
      <c r="N321" s="150">
        <v>1724</v>
      </c>
      <c r="O321" s="150">
        <v>937</v>
      </c>
      <c r="P321" s="159" t="s">
        <v>350</v>
      </c>
      <c r="Q321" s="149" t="s">
        <v>326</v>
      </c>
      <c r="R321" s="150">
        <v>280</v>
      </c>
      <c r="S321" s="150">
        <v>32</v>
      </c>
      <c r="T321" s="150">
        <v>0</v>
      </c>
      <c r="U321" s="152">
        <v>30.2</v>
      </c>
    </row>
    <row r="322" spans="1:22" ht="12" customHeight="1">
      <c r="A322" s="153"/>
      <c r="B322" s="149" t="s">
        <v>327</v>
      </c>
      <c r="C322" s="150">
        <v>57558</v>
      </c>
      <c r="D322" s="150">
        <v>871</v>
      </c>
      <c r="E322" s="150">
        <v>1929</v>
      </c>
      <c r="F322" s="150">
        <v>3165</v>
      </c>
      <c r="G322" s="150">
        <v>7405</v>
      </c>
      <c r="H322" s="150">
        <v>7415</v>
      </c>
      <c r="I322" s="153"/>
      <c r="J322" s="149" t="s">
        <v>327</v>
      </c>
      <c r="K322" s="150">
        <v>14672</v>
      </c>
      <c r="L322" s="150">
        <v>13337</v>
      </c>
      <c r="M322" s="150">
        <v>5647</v>
      </c>
      <c r="N322" s="150">
        <v>1973</v>
      </c>
      <c r="O322" s="150">
        <v>954</v>
      </c>
      <c r="P322" s="153"/>
      <c r="Q322" s="149" t="s">
        <v>327</v>
      </c>
      <c r="R322" s="150">
        <v>162</v>
      </c>
      <c r="S322" s="150">
        <v>27</v>
      </c>
      <c r="T322" s="150">
        <v>1</v>
      </c>
      <c r="U322" s="152">
        <v>31.4</v>
      </c>
    </row>
    <row r="323" spans="1:22" ht="12" customHeight="1">
      <c r="A323" s="153"/>
      <c r="B323" s="149" t="s">
        <v>325</v>
      </c>
      <c r="C323" s="150">
        <v>112353</v>
      </c>
      <c r="D323" s="150">
        <v>1768</v>
      </c>
      <c r="E323" s="150">
        <v>4036</v>
      </c>
      <c r="F323" s="150">
        <v>6765</v>
      </c>
      <c r="G323" s="150">
        <v>15845</v>
      </c>
      <c r="H323" s="150">
        <v>14712</v>
      </c>
      <c r="I323" s="153"/>
      <c r="J323" s="149" t="s">
        <v>325</v>
      </c>
      <c r="K323" s="150">
        <v>27945</v>
      </c>
      <c r="L323" s="150">
        <v>25112</v>
      </c>
      <c r="M323" s="150">
        <v>10080</v>
      </c>
      <c r="N323" s="150">
        <v>3697</v>
      </c>
      <c r="O323" s="150">
        <v>1891</v>
      </c>
      <c r="P323" s="153"/>
      <c r="Q323" s="149" t="s">
        <v>325</v>
      </c>
      <c r="R323" s="150">
        <v>442</v>
      </c>
      <c r="S323" s="150">
        <v>59</v>
      </c>
      <c r="T323" s="150">
        <v>1</v>
      </c>
      <c r="U323" s="152">
        <v>30.8</v>
      </c>
    </row>
    <row r="324" spans="1:22" ht="12" customHeight="1">
      <c r="A324" s="428" t="s">
        <v>241</v>
      </c>
      <c r="B324" s="155" t="s">
        <v>326</v>
      </c>
      <c r="C324" s="151">
        <v>5149</v>
      </c>
      <c r="D324" s="151">
        <v>52</v>
      </c>
      <c r="E324" s="151">
        <v>220</v>
      </c>
      <c r="F324" s="151">
        <v>391</v>
      </c>
      <c r="G324" s="151">
        <v>779</v>
      </c>
      <c r="H324" s="151">
        <v>684</v>
      </c>
      <c r="I324" s="428" t="s">
        <v>241</v>
      </c>
      <c r="J324" s="155" t="s">
        <v>326</v>
      </c>
      <c r="K324" s="151">
        <v>1193</v>
      </c>
      <c r="L324" s="151">
        <v>1197</v>
      </c>
      <c r="M324" s="151">
        <v>429</v>
      </c>
      <c r="N324" s="151">
        <v>113</v>
      </c>
      <c r="O324" s="151">
        <v>74</v>
      </c>
      <c r="P324" s="428" t="s">
        <v>241</v>
      </c>
      <c r="Q324" s="155" t="s">
        <v>326</v>
      </c>
      <c r="R324" s="151">
        <v>17</v>
      </c>
      <c r="S324" s="151">
        <v>0</v>
      </c>
      <c r="T324" s="151">
        <v>0</v>
      </c>
      <c r="U324" s="156">
        <v>29.7</v>
      </c>
    </row>
    <row r="325" spans="1:22" ht="12" customHeight="1">
      <c r="A325" s="428"/>
      <c r="B325" s="155" t="s">
        <v>327</v>
      </c>
      <c r="C325" s="151">
        <v>5435</v>
      </c>
      <c r="D325" s="151">
        <v>46</v>
      </c>
      <c r="E325" s="151">
        <v>149</v>
      </c>
      <c r="F325" s="151">
        <v>365</v>
      </c>
      <c r="G325" s="151">
        <v>787</v>
      </c>
      <c r="H325" s="151">
        <v>845</v>
      </c>
      <c r="I325" s="428"/>
      <c r="J325" s="155" t="s">
        <v>327</v>
      </c>
      <c r="K325" s="151">
        <v>1370</v>
      </c>
      <c r="L325" s="151">
        <v>1198</v>
      </c>
      <c r="M325" s="151">
        <v>437</v>
      </c>
      <c r="N325" s="151">
        <v>159</v>
      </c>
      <c r="O325" s="151">
        <v>72</v>
      </c>
      <c r="P325" s="428"/>
      <c r="Q325" s="155" t="s">
        <v>327</v>
      </c>
      <c r="R325" s="151">
        <v>7</v>
      </c>
      <c r="S325" s="151">
        <v>0</v>
      </c>
      <c r="T325" s="151">
        <v>0</v>
      </c>
      <c r="U325" s="156">
        <v>30.1</v>
      </c>
    </row>
    <row r="326" spans="1:22" ht="12" customHeight="1">
      <c r="A326" s="428"/>
      <c r="B326" s="155" t="s">
        <v>325</v>
      </c>
      <c r="C326" s="151">
        <v>10584</v>
      </c>
      <c r="D326" s="151">
        <v>98</v>
      </c>
      <c r="E326" s="151">
        <v>369</v>
      </c>
      <c r="F326" s="151">
        <v>756</v>
      </c>
      <c r="G326" s="151">
        <v>1566</v>
      </c>
      <c r="H326" s="151">
        <v>1529</v>
      </c>
      <c r="I326" s="428"/>
      <c r="J326" s="155" t="s">
        <v>325</v>
      </c>
      <c r="K326" s="151">
        <v>2563</v>
      </c>
      <c r="L326" s="151">
        <v>2395</v>
      </c>
      <c r="M326" s="151">
        <v>866</v>
      </c>
      <c r="N326" s="151">
        <v>272</v>
      </c>
      <c r="O326" s="151">
        <v>146</v>
      </c>
      <c r="P326" s="428"/>
      <c r="Q326" s="155" t="s">
        <v>325</v>
      </c>
      <c r="R326" s="151">
        <v>24</v>
      </c>
      <c r="S326" s="151">
        <v>0</v>
      </c>
      <c r="T326" s="151">
        <v>0</v>
      </c>
      <c r="U326" s="156">
        <v>29.9</v>
      </c>
    </row>
    <row r="327" spans="1:22" ht="12" customHeight="1">
      <c r="A327" s="126" t="s">
        <v>216</v>
      </c>
      <c r="B327" s="155" t="s">
        <v>326</v>
      </c>
      <c r="C327" s="151">
        <v>3039</v>
      </c>
      <c r="D327" s="151">
        <v>43</v>
      </c>
      <c r="E327" s="151">
        <v>170</v>
      </c>
      <c r="F327" s="151">
        <v>287</v>
      </c>
      <c r="G327" s="151">
        <v>495</v>
      </c>
      <c r="H327" s="151">
        <v>440</v>
      </c>
      <c r="I327" s="126" t="s">
        <v>216</v>
      </c>
      <c r="J327" s="155" t="s">
        <v>326</v>
      </c>
      <c r="K327" s="151">
        <v>613</v>
      </c>
      <c r="L327" s="151">
        <v>656</v>
      </c>
      <c r="M327" s="151">
        <v>255</v>
      </c>
      <c r="N327" s="151">
        <v>59</v>
      </c>
      <c r="O327" s="151">
        <v>18</v>
      </c>
      <c r="P327" s="126" t="s">
        <v>216</v>
      </c>
      <c r="Q327" s="155" t="s">
        <v>326</v>
      </c>
      <c r="R327" s="151">
        <v>3</v>
      </c>
      <c r="S327" s="151">
        <v>0</v>
      </c>
      <c r="T327" s="151">
        <v>0</v>
      </c>
      <c r="U327" s="156">
        <v>28.1</v>
      </c>
    </row>
    <row r="328" spans="1:22" ht="12" customHeight="1">
      <c r="A328" s="126" t="s">
        <v>215</v>
      </c>
      <c r="B328" s="155" t="s">
        <v>327</v>
      </c>
      <c r="C328" s="151">
        <v>2969</v>
      </c>
      <c r="D328" s="151">
        <v>35</v>
      </c>
      <c r="E328" s="151">
        <v>124</v>
      </c>
      <c r="F328" s="151">
        <v>262</v>
      </c>
      <c r="G328" s="151">
        <v>506</v>
      </c>
      <c r="H328" s="151">
        <v>520</v>
      </c>
      <c r="I328" s="126" t="s">
        <v>215</v>
      </c>
      <c r="J328" s="155" t="s">
        <v>327</v>
      </c>
      <c r="K328" s="151">
        <v>700</v>
      </c>
      <c r="L328" s="151">
        <v>555</v>
      </c>
      <c r="M328" s="151">
        <v>200</v>
      </c>
      <c r="N328" s="151">
        <v>45</v>
      </c>
      <c r="O328" s="151">
        <v>20</v>
      </c>
      <c r="P328" s="126" t="s">
        <v>215</v>
      </c>
      <c r="Q328" s="155" t="s">
        <v>327</v>
      </c>
      <c r="R328" s="151">
        <v>2</v>
      </c>
      <c r="S328" s="151">
        <v>0</v>
      </c>
      <c r="T328" s="151">
        <v>0</v>
      </c>
      <c r="U328" s="156">
        <v>27.5</v>
      </c>
    </row>
    <row r="329" spans="1:22" ht="12" customHeight="1">
      <c r="A329" s="124"/>
      <c r="B329" s="155" t="s">
        <v>325</v>
      </c>
      <c r="C329" s="151">
        <v>6008</v>
      </c>
      <c r="D329" s="151">
        <v>78</v>
      </c>
      <c r="E329" s="151">
        <v>294</v>
      </c>
      <c r="F329" s="151">
        <v>549</v>
      </c>
      <c r="G329" s="151">
        <v>1001</v>
      </c>
      <c r="H329" s="151">
        <v>960</v>
      </c>
      <c r="I329" s="124"/>
      <c r="J329" s="155" t="s">
        <v>325</v>
      </c>
      <c r="K329" s="151">
        <v>1313</v>
      </c>
      <c r="L329" s="151">
        <v>1211</v>
      </c>
      <c r="M329" s="151">
        <v>455</v>
      </c>
      <c r="N329" s="151">
        <v>104</v>
      </c>
      <c r="O329" s="151">
        <v>38</v>
      </c>
      <c r="P329" s="124"/>
      <c r="Q329" s="155" t="s">
        <v>325</v>
      </c>
      <c r="R329" s="151">
        <v>5</v>
      </c>
      <c r="S329" s="151">
        <v>0</v>
      </c>
      <c r="T329" s="151">
        <v>0</v>
      </c>
      <c r="U329" s="156">
        <v>27.8</v>
      </c>
    </row>
    <row r="330" spans="1:22" ht="12" customHeight="1">
      <c r="A330" s="128" t="s">
        <v>74</v>
      </c>
      <c r="B330" s="155" t="s">
        <v>326</v>
      </c>
      <c r="C330" s="151">
        <v>4726</v>
      </c>
      <c r="D330" s="151">
        <v>66</v>
      </c>
      <c r="E330" s="151">
        <v>241</v>
      </c>
      <c r="F330" s="151">
        <v>430</v>
      </c>
      <c r="G330" s="151">
        <v>690</v>
      </c>
      <c r="H330" s="151">
        <v>564</v>
      </c>
      <c r="I330" s="128" t="s">
        <v>74</v>
      </c>
      <c r="J330" s="155" t="s">
        <v>326</v>
      </c>
      <c r="K330" s="151">
        <v>966</v>
      </c>
      <c r="L330" s="151">
        <v>997</v>
      </c>
      <c r="M330" s="151">
        <v>497</v>
      </c>
      <c r="N330" s="151">
        <v>154</v>
      </c>
      <c r="O330" s="151">
        <v>76</v>
      </c>
      <c r="P330" s="128" t="s">
        <v>74</v>
      </c>
      <c r="Q330" s="155" t="s">
        <v>326</v>
      </c>
      <c r="R330" s="151">
        <v>43</v>
      </c>
      <c r="S330" s="151">
        <v>2</v>
      </c>
      <c r="T330" s="151">
        <v>0</v>
      </c>
      <c r="U330" s="156">
        <v>30.4</v>
      </c>
    </row>
    <row r="331" spans="1:22" ht="12" customHeight="1">
      <c r="A331" s="128"/>
      <c r="B331" s="155" t="s">
        <v>327</v>
      </c>
      <c r="C331" s="151">
        <v>7644</v>
      </c>
      <c r="D331" s="151">
        <v>52</v>
      </c>
      <c r="E331" s="151">
        <v>198</v>
      </c>
      <c r="F331" s="151">
        <v>361</v>
      </c>
      <c r="G331" s="151">
        <v>578</v>
      </c>
      <c r="H331" s="151">
        <v>589</v>
      </c>
      <c r="I331" s="128"/>
      <c r="J331" s="155" t="s">
        <v>327</v>
      </c>
      <c r="K331" s="151">
        <v>2206</v>
      </c>
      <c r="L331" s="151">
        <v>2337</v>
      </c>
      <c r="M331" s="151">
        <v>912</v>
      </c>
      <c r="N331" s="151">
        <v>259</v>
      </c>
      <c r="O331" s="151">
        <v>116</v>
      </c>
      <c r="P331" s="128"/>
      <c r="Q331" s="155" t="s">
        <v>327</v>
      </c>
      <c r="R331" s="151">
        <v>32</v>
      </c>
      <c r="S331" s="151">
        <v>4</v>
      </c>
      <c r="T331" s="151">
        <v>0</v>
      </c>
      <c r="U331" s="156">
        <v>34.1</v>
      </c>
    </row>
    <row r="332" spans="1:22" ht="12" customHeight="1">
      <c r="A332" s="128"/>
      <c r="B332" s="155" t="s">
        <v>325</v>
      </c>
      <c r="C332" s="151">
        <v>12370</v>
      </c>
      <c r="D332" s="151">
        <v>118</v>
      </c>
      <c r="E332" s="151">
        <v>439</v>
      </c>
      <c r="F332" s="151">
        <v>791</v>
      </c>
      <c r="G332" s="151">
        <v>1268</v>
      </c>
      <c r="H332" s="151">
        <v>1153</v>
      </c>
      <c r="I332" s="128"/>
      <c r="J332" s="155" t="s">
        <v>325</v>
      </c>
      <c r="K332" s="151">
        <v>3172</v>
      </c>
      <c r="L332" s="151">
        <v>3334</v>
      </c>
      <c r="M332" s="151">
        <v>1409</v>
      </c>
      <c r="N332" s="151">
        <v>413</v>
      </c>
      <c r="O332" s="151">
        <v>192</v>
      </c>
      <c r="P332" s="128"/>
      <c r="Q332" s="155" t="s">
        <v>325</v>
      </c>
      <c r="R332" s="151">
        <v>75</v>
      </c>
      <c r="S332" s="151">
        <v>6</v>
      </c>
      <c r="T332" s="151">
        <v>0</v>
      </c>
      <c r="U332" s="156">
        <v>32.700000000000003</v>
      </c>
    </row>
    <row r="333" spans="1:22" ht="12" customHeight="1">
      <c r="A333" s="128" t="s">
        <v>75</v>
      </c>
      <c r="B333" s="155" t="s">
        <v>326</v>
      </c>
      <c r="C333" s="151">
        <v>189</v>
      </c>
      <c r="D333" s="151">
        <v>5</v>
      </c>
      <c r="E333" s="151">
        <v>9</v>
      </c>
      <c r="F333" s="151">
        <v>15</v>
      </c>
      <c r="G333" s="151">
        <v>19</v>
      </c>
      <c r="H333" s="151">
        <v>17</v>
      </c>
      <c r="I333" s="128" t="s">
        <v>75</v>
      </c>
      <c r="J333" s="155" t="s">
        <v>326</v>
      </c>
      <c r="K333" s="151">
        <v>51</v>
      </c>
      <c r="L333" s="151">
        <v>50</v>
      </c>
      <c r="M333" s="151">
        <v>15</v>
      </c>
      <c r="N333" s="151">
        <v>5</v>
      </c>
      <c r="O333" s="151">
        <v>3</v>
      </c>
      <c r="P333" s="128" t="s">
        <v>75</v>
      </c>
      <c r="Q333" s="155" t="s">
        <v>326</v>
      </c>
      <c r="R333" s="151">
        <v>0</v>
      </c>
      <c r="S333" s="151">
        <v>0</v>
      </c>
      <c r="T333" s="151">
        <v>0</v>
      </c>
      <c r="U333" s="156">
        <v>30.2</v>
      </c>
    </row>
    <row r="334" spans="1:22" ht="12" customHeight="1">
      <c r="A334" s="128"/>
      <c r="B334" s="155" t="s">
        <v>327</v>
      </c>
      <c r="C334" s="151">
        <v>529</v>
      </c>
      <c r="D334" s="151">
        <v>6</v>
      </c>
      <c r="E334" s="151">
        <v>9</v>
      </c>
      <c r="F334" s="151">
        <v>10</v>
      </c>
      <c r="G334" s="151">
        <v>21</v>
      </c>
      <c r="H334" s="151">
        <v>8</v>
      </c>
      <c r="I334" s="128"/>
      <c r="J334" s="155" t="s">
        <v>327</v>
      </c>
      <c r="K334" s="151">
        <v>139</v>
      </c>
      <c r="L334" s="151">
        <v>231</v>
      </c>
      <c r="M334" s="151">
        <v>57</v>
      </c>
      <c r="N334" s="151">
        <v>32</v>
      </c>
      <c r="O334" s="151">
        <v>16</v>
      </c>
      <c r="P334" s="128"/>
      <c r="Q334" s="155" t="s">
        <v>327</v>
      </c>
      <c r="R334" s="151">
        <v>0</v>
      </c>
      <c r="S334" s="151">
        <v>0</v>
      </c>
      <c r="T334" s="151">
        <v>0</v>
      </c>
      <c r="U334" s="156">
        <v>37.6</v>
      </c>
    </row>
    <row r="335" spans="1:22" ht="12" customHeight="1">
      <c r="A335" s="128"/>
      <c r="B335" s="155" t="s">
        <v>325</v>
      </c>
      <c r="C335" s="151">
        <v>718</v>
      </c>
      <c r="D335" s="151">
        <v>11</v>
      </c>
      <c r="E335" s="151">
        <v>18</v>
      </c>
      <c r="F335" s="151">
        <v>25</v>
      </c>
      <c r="G335" s="151">
        <v>40</v>
      </c>
      <c r="H335" s="151">
        <v>25</v>
      </c>
      <c r="I335" s="128"/>
      <c r="J335" s="155" t="s">
        <v>325</v>
      </c>
      <c r="K335" s="151">
        <v>190</v>
      </c>
      <c r="L335" s="151">
        <v>281</v>
      </c>
      <c r="M335" s="151">
        <v>72</v>
      </c>
      <c r="N335" s="151">
        <v>37</v>
      </c>
      <c r="O335" s="151">
        <v>19</v>
      </c>
      <c r="P335" s="128"/>
      <c r="Q335" s="155" t="s">
        <v>325</v>
      </c>
      <c r="R335" s="151">
        <v>0</v>
      </c>
      <c r="S335" s="151">
        <v>0</v>
      </c>
      <c r="T335" s="151">
        <v>0</v>
      </c>
      <c r="U335" s="156">
        <v>35.700000000000003</v>
      </c>
    </row>
    <row r="336" spans="1:22" s="164" customFormat="1" ht="3.75" customHeight="1">
      <c r="A336" s="161"/>
      <c r="B336" s="75"/>
      <c r="C336" s="162"/>
      <c r="D336" s="162"/>
      <c r="E336" s="162"/>
      <c r="F336" s="162"/>
      <c r="G336" s="162"/>
      <c r="H336" s="162"/>
      <c r="I336" s="161"/>
      <c r="J336" s="75"/>
      <c r="K336" s="163"/>
      <c r="L336" s="163"/>
      <c r="M336" s="163"/>
      <c r="N336" s="163"/>
      <c r="O336" s="163"/>
      <c r="P336" s="161"/>
      <c r="Q336" s="75"/>
      <c r="R336" s="163"/>
      <c r="S336" s="163"/>
      <c r="T336" s="163"/>
      <c r="U336" s="163"/>
      <c r="V336" s="163"/>
    </row>
    <row r="337" spans="1:22" s="164" customFormat="1" ht="153.94999999999999" customHeight="1">
      <c r="A337" s="432" t="s">
        <v>237</v>
      </c>
      <c r="B337" s="432"/>
      <c r="C337" s="432"/>
      <c r="D337" s="432"/>
      <c r="E337" s="432"/>
      <c r="F337" s="432"/>
      <c r="G337" s="432"/>
      <c r="H337" s="432"/>
      <c r="I337" s="432" t="s">
        <v>238</v>
      </c>
      <c r="J337" s="432"/>
      <c r="K337" s="432"/>
      <c r="L337" s="432"/>
      <c r="M337" s="432"/>
      <c r="N337" s="432"/>
      <c r="O337" s="432"/>
      <c r="P337" s="432" t="s">
        <v>232</v>
      </c>
      <c r="Q337" s="432"/>
      <c r="R337" s="432"/>
      <c r="S337" s="432"/>
      <c r="T337" s="432"/>
      <c r="U337" s="432"/>
      <c r="V337" s="432"/>
    </row>
    <row r="338" spans="1:22" s="164" customFormat="1" ht="15.95" customHeight="1">
      <c r="A338" s="261" t="s">
        <v>225</v>
      </c>
      <c r="B338" s="165"/>
      <c r="C338" s="165"/>
      <c r="D338" s="165"/>
      <c r="E338" s="165"/>
      <c r="F338" s="165"/>
      <c r="G338" s="165"/>
      <c r="H338" s="165"/>
      <c r="I338" s="261" t="s">
        <v>225</v>
      </c>
      <c r="J338" s="165"/>
      <c r="K338" s="166"/>
      <c r="L338" s="166"/>
      <c r="M338" s="166"/>
      <c r="N338" s="166"/>
      <c r="O338" s="166"/>
      <c r="P338" s="261" t="s">
        <v>225</v>
      </c>
      <c r="Q338" s="165"/>
      <c r="R338" s="166"/>
      <c r="S338" s="166"/>
      <c r="T338" s="166"/>
      <c r="U338" s="167"/>
    </row>
  </sheetData>
  <mergeCells count="20">
    <mergeCell ref="I324:I326"/>
    <mergeCell ref="P324:P326"/>
    <mergeCell ref="C3:C4"/>
    <mergeCell ref="A3:A4"/>
    <mergeCell ref="I337:O337"/>
    <mergeCell ref="P337:V337"/>
    <mergeCell ref="A337:H337"/>
    <mergeCell ref="A324:A326"/>
    <mergeCell ref="P1:U1"/>
    <mergeCell ref="A1:H1"/>
    <mergeCell ref="I3:I4"/>
    <mergeCell ref="J3:J4"/>
    <mergeCell ref="D3:H3"/>
    <mergeCell ref="I1:O1"/>
    <mergeCell ref="B3:B4"/>
    <mergeCell ref="U3:U4"/>
    <mergeCell ref="K3:O3"/>
    <mergeCell ref="Q3:Q4"/>
    <mergeCell ref="P3:P4"/>
    <mergeCell ref="R3:T3"/>
  </mergeCells>
  <phoneticPr fontId="2" type="noConversion"/>
  <printOptions horizontalCentered="1"/>
  <pageMargins left="0.19685039370078741" right="0.19685039370078741" top="0.23622047244094491" bottom="0.39370078740157483" header="0.31496062992125984" footer="0.23622047244094491"/>
  <pageSetup paperSize="9" firstPageNumber="43" fitToWidth="2" fitToHeight="0" pageOrder="overThenDown" orientation="portrait" useFirstPageNumber="1" r:id="rId1"/>
  <headerFooter alignWithMargins="0">
    <oddFooter>&amp;L&amp;"MetaNormalLF-Roman,Standard"&amp;8Statistisches Bundesamt, Fachserie 1 Reihe 2.1, 2013&amp;R&amp;"MetaNormalLF-Roman,Standard"&amp;8&amp;P</oddFooter>
  </headerFooter>
  <rowBreaks count="5" manualBreakCount="5">
    <brk id="62" max="16383" man="1"/>
    <brk id="119" max="16383" man="1"/>
    <brk id="176" max="16383" man="1"/>
    <brk id="233" max="16383" man="1"/>
    <brk id="290"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B320"/>
  <sheetViews>
    <sheetView showGridLines="0" zoomScaleNormal="100" zoomScaleSheetLayoutView="100" workbookViewId="0">
      <selection sqref="A1:G1"/>
    </sheetView>
  </sheetViews>
  <sheetFormatPr baseColWidth="10" defaultRowHeight="12"/>
  <cols>
    <col min="1" max="1" width="30.7109375" style="59" customWidth="1"/>
    <col min="2" max="7" width="9.7109375" style="59" customWidth="1"/>
    <col min="8" max="8" width="30.7109375" style="59" customWidth="1"/>
    <col min="9" max="14" width="9.7109375" style="59" customWidth="1"/>
    <col min="15" max="15" width="30.7109375" style="59" customWidth="1"/>
    <col min="16" max="18" width="9.7109375" style="59" customWidth="1"/>
    <col min="19" max="21" width="11.42578125" style="59"/>
    <col min="22" max="22" width="30.7109375" style="59" customWidth="1"/>
    <col min="23" max="25" width="9.7109375" style="59" customWidth="1"/>
    <col min="26" max="16384" width="11.42578125" style="59"/>
  </cols>
  <sheetData>
    <row r="1" spans="1:28" s="190" customFormat="1" ht="35.1" customHeight="1">
      <c r="A1" s="443" t="s">
        <v>567</v>
      </c>
      <c r="B1" s="443"/>
      <c r="C1" s="443"/>
      <c r="D1" s="443"/>
      <c r="E1" s="443"/>
      <c r="F1" s="443"/>
      <c r="G1" s="443"/>
      <c r="H1" s="443" t="s">
        <v>567</v>
      </c>
      <c r="I1" s="443"/>
      <c r="J1" s="443"/>
      <c r="K1" s="443"/>
      <c r="L1" s="443"/>
      <c r="M1" s="443"/>
      <c r="N1" s="443"/>
      <c r="O1" s="440" t="s">
        <v>568</v>
      </c>
      <c r="P1" s="440"/>
      <c r="Q1" s="440"/>
      <c r="R1" s="440"/>
      <c r="S1" s="440"/>
      <c r="T1" s="440"/>
      <c r="U1" s="440"/>
      <c r="V1" s="440" t="s">
        <v>568</v>
      </c>
      <c r="W1" s="440"/>
      <c r="X1" s="440"/>
      <c r="Y1" s="440"/>
      <c r="Z1" s="440"/>
      <c r="AA1" s="440"/>
      <c r="AB1" s="440"/>
    </row>
    <row r="2" spans="1:28" ht="12" customHeight="1">
      <c r="A2" s="441"/>
      <c r="B2" s="441"/>
      <c r="C2" s="441"/>
      <c r="D2" s="441"/>
      <c r="E2" s="442"/>
      <c r="F2" s="442"/>
      <c r="G2" s="442"/>
      <c r="H2" s="442"/>
      <c r="I2" s="442"/>
      <c r="J2" s="442"/>
      <c r="K2" s="442"/>
      <c r="L2" s="442"/>
      <c r="M2" s="442"/>
      <c r="N2" s="442"/>
      <c r="O2" s="442"/>
      <c r="P2" s="442"/>
      <c r="Q2" s="442"/>
      <c r="R2" s="442"/>
    </row>
    <row r="3" spans="1:28" ht="12.75" customHeight="1">
      <c r="A3" s="437" t="s">
        <v>283</v>
      </c>
      <c r="B3" s="433" t="s">
        <v>350</v>
      </c>
      <c r="C3" s="434"/>
      <c r="D3" s="435"/>
      <c r="E3" s="404" t="s">
        <v>520</v>
      </c>
      <c r="F3" s="405"/>
      <c r="G3" s="405"/>
      <c r="H3" s="437" t="s">
        <v>283</v>
      </c>
      <c r="I3" s="404" t="s">
        <v>520</v>
      </c>
      <c r="J3" s="405"/>
      <c r="K3" s="405"/>
      <c r="L3" s="405"/>
      <c r="M3" s="405"/>
      <c r="N3" s="405"/>
      <c r="O3" s="437" t="s">
        <v>283</v>
      </c>
      <c r="P3" s="404" t="s">
        <v>520</v>
      </c>
      <c r="Q3" s="405"/>
      <c r="R3" s="405"/>
      <c r="S3" s="405"/>
      <c r="T3" s="405"/>
      <c r="U3" s="405"/>
      <c r="V3" s="437" t="s">
        <v>283</v>
      </c>
      <c r="W3" s="404" t="s">
        <v>520</v>
      </c>
      <c r="X3" s="405"/>
      <c r="Y3" s="405"/>
      <c r="Z3" s="405"/>
      <c r="AA3" s="405"/>
      <c r="AB3" s="405"/>
    </row>
    <row r="4" spans="1:28" ht="18" customHeight="1">
      <c r="A4" s="438"/>
      <c r="B4" s="436"/>
      <c r="C4" s="436"/>
      <c r="D4" s="436"/>
      <c r="E4" s="390" t="s">
        <v>591</v>
      </c>
      <c r="F4" s="391"/>
      <c r="G4" s="391"/>
      <c r="H4" s="438"/>
      <c r="I4" s="433" t="s">
        <v>161</v>
      </c>
      <c r="J4" s="391"/>
      <c r="K4" s="392"/>
      <c r="L4" s="391" t="s">
        <v>162</v>
      </c>
      <c r="M4" s="391"/>
      <c r="N4" s="391"/>
      <c r="O4" s="438"/>
      <c r="P4" s="390" t="s">
        <v>163</v>
      </c>
      <c r="Q4" s="391"/>
      <c r="R4" s="391"/>
      <c r="S4" s="390" t="s">
        <v>586</v>
      </c>
      <c r="T4" s="391"/>
      <c r="U4" s="391"/>
      <c r="V4" s="438"/>
      <c r="W4" s="390" t="s">
        <v>587</v>
      </c>
      <c r="X4" s="391"/>
      <c r="Y4" s="391"/>
      <c r="Z4" s="390" t="s">
        <v>589</v>
      </c>
      <c r="AA4" s="391"/>
      <c r="AB4" s="391"/>
    </row>
    <row r="5" spans="1:28" s="180" customFormat="1" ht="18" customHeight="1">
      <c r="A5" s="439"/>
      <c r="B5" s="174" t="s">
        <v>325</v>
      </c>
      <c r="C5" s="175" t="s">
        <v>326</v>
      </c>
      <c r="D5" s="175" t="s">
        <v>164</v>
      </c>
      <c r="E5" s="174" t="s">
        <v>325</v>
      </c>
      <c r="F5" s="176" t="s">
        <v>326</v>
      </c>
      <c r="G5" s="177" t="s">
        <v>164</v>
      </c>
      <c r="H5" s="439"/>
      <c r="I5" s="178" t="s">
        <v>325</v>
      </c>
      <c r="J5" s="179" t="s">
        <v>326</v>
      </c>
      <c r="K5" s="174" t="s">
        <v>164</v>
      </c>
      <c r="L5" s="174" t="s">
        <v>325</v>
      </c>
      <c r="M5" s="175" t="s">
        <v>326</v>
      </c>
      <c r="N5" s="177" t="s">
        <v>164</v>
      </c>
      <c r="O5" s="439"/>
      <c r="P5" s="174" t="s">
        <v>325</v>
      </c>
      <c r="Q5" s="175" t="s">
        <v>326</v>
      </c>
      <c r="R5" s="177" t="s">
        <v>164</v>
      </c>
      <c r="S5" s="174" t="s">
        <v>325</v>
      </c>
      <c r="T5" s="175" t="s">
        <v>326</v>
      </c>
      <c r="U5" s="177" t="s">
        <v>164</v>
      </c>
      <c r="V5" s="439"/>
      <c r="W5" s="174" t="s">
        <v>325</v>
      </c>
      <c r="X5" s="175" t="s">
        <v>326</v>
      </c>
      <c r="Y5" s="177" t="s">
        <v>164</v>
      </c>
      <c r="Z5" s="174" t="s">
        <v>325</v>
      </c>
      <c r="AA5" s="175" t="s">
        <v>326</v>
      </c>
      <c r="AB5" s="177" t="s">
        <v>164</v>
      </c>
    </row>
    <row r="6" spans="1:28" s="180" customFormat="1" ht="12" customHeight="1">
      <c r="A6" s="57">
        <v>1</v>
      </c>
      <c r="B6" s="175">
        <v>2</v>
      </c>
      <c r="C6" s="175">
        <v>3</v>
      </c>
      <c r="D6" s="175">
        <v>4</v>
      </c>
      <c r="E6" s="175">
        <v>5</v>
      </c>
      <c r="F6" s="175">
        <v>6</v>
      </c>
      <c r="G6" s="268">
        <v>7</v>
      </c>
      <c r="H6" s="57">
        <v>1</v>
      </c>
      <c r="I6" s="175">
        <v>8</v>
      </c>
      <c r="J6" s="175">
        <v>9</v>
      </c>
      <c r="K6" s="175">
        <v>10</v>
      </c>
      <c r="L6" s="175">
        <v>11</v>
      </c>
      <c r="M6" s="175">
        <v>12</v>
      </c>
      <c r="N6" s="268">
        <v>13</v>
      </c>
      <c r="O6" s="57">
        <v>1</v>
      </c>
      <c r="P6" s="175">
        <v>14</v>
      </c>
      <c r="Q6" s="175">
        <v>15</v>
      </c>
      <c r="R6" s="268">
        <v>16</v>
      </c>
      <c r="S6" s="175">
        <v>17</v>
      </c>
      <c r="T6" s="175">
        <v>18</v>
      </c>
      <c r="U6" s="268">
        <v>19</v>
      </c>
      <c r="V6" s="57">
        <v>1</v>
      </c>
      <c r="W6" s="175">
        <v>14</v>
      </c>
      <c r="X6" s="175">
        <v>15</v>
      </c>
      <c r="Y6" s="268">
        <v>16</v>
      </c>
      <c r="Z6" s="175">
        <v>17</v>
      </c>
      <c r="AA6" s="175">
        <v>18</v>
      </c>
      <c r="AB6" s="268">
        <v>19</v>
      </c>
    </row>
    <row r="7" spans="1:28" ht="30" customHeight="1">
      <c r="A7" s="114" t="s">
        <v>353</v>
      </c>
      <c r="B7" s="181">
        <v>69033</v>
      </c>
      <c r="C7" s="181">
        <v>33529</v>
      </c>
      <c r="D7" s="181">
        <v>35504</v>
      </c>
      <c r="E7" s="181">
        <v>38857</v>
      </c>
      <c r="F7" s="181">
        <v>20978</v>
      </c>
      <c r="G7" s="181">
        <v>17879</v>
      </c>
      <c r="H7" s="114" t="s">
        <v>353</v>
      </c>
      <c r="I7" s="181">
        <v>25486</v>
      </c>
      <c r="J7" s="181">
        <v>11056</v>
      </c>
      <c r="K7" s="181">
        <v>14430</v>
      </c>
      <c r="L7" s="181">
        <v>518</v>
      </c>
      <c r="M7" s="181">
        <v>102</v>
      </c>
      <c r="N7" s="181">
        <v>416</v>
      </c>
      <c r="O7" s="114" t="s">
        <v>353</v>
      </c>
      <c r="P7" s="181">
        <v>4063</v>
      </c>
      <c r="Q7" s="181">
        <v>1312</v>
      </c>
      <c r="R7" s="181">
        <v>2751</v>
      </c>
      <c r="S7" s="181">
        <v>96</v>
      </c>
      <c r="T7" s="181">
        <v>74</v>
      </c>
      <c r="U7" s="181">
        <v>22</v>
      </c>
      <c r="V7" s="114" t="s">
        <v>353</v>
      </c>
      <c r="W7" s="181">
        <v>4</v>
      </c>
      <c r="X7" s="181">
        <v>0</v>
      </c>
      <c r="Y7" s="181">
        <v>4</v>
      </c>
      <c r="Z7" s="181">
        <v>9</v>
      </c>
      <c r="AA7" s="181">
        <v>7</v>
      </c>
      <c r="AB7" s="181">
        <v>2</v>
      </c>
    </row>
    <row r="8" spans="1:28" ht="18" customHeight="1">
      <c r="A8" s="116" t="s">
        <v>68</v>
      </c>
      <c r="B8" s="182">
        <v>23635</v>
      </c>
      <c r="C8" s="182">
        <v>9298</v>
      </c>
      <c r="D8" s="182">
        <v>14337</v>
      </c>
      <c r="E8" s="182">
        <v>9938</v>
      </c>
      <c r="F8" s="182">
        <v>4990</v>
      </c>
      <c r="G8" s="182">
        <v>4948</v>
      </c>
      <c r="H8" s="116" t="s">
        <v>68</v>
      </c>
      <c r="I8" s="182">
        <v>11320</v>
      </c>
      <c r="J8" s="182">
        <v>3679</v>
      </c>
      <c r="K8" s="182">
        <v>7641</v>
      </c>
      <c r="L8" s="182">
        <v>316</v>
      </c>
      <c r="M8" s="182">
        <v>64</v>
      </c>
      <c r="N8" s="182">
        <v>252</v>
      </c>
      <c r="O8" s="116" t="s">
        <v>68</v>
      </c>
      <c r="P8" s="182">
        <v>1999</v>
      </c>
      <c r="Q8" s="182">
        <v>518</v>
      </c>
      <c r="R8" s="182">
        <v>1481</v>
      </c>
      <c r="S8" s="182">
        <v>56</v>
      </c>
      <c r="T8" s="182">
        <v>43</v>
      </c>
      <c r="U8" s="182">
        <v>13</v>
      </c>
      <c r="V8" s="116" t="s">
        <v>68</v>
      </c>
      <c r="W8" s="182">
        <v>1</v>
      </c>
      <c r="X8" s="182">
        <v>0</v>
      </c>
      <c r="Y8" s="182">
        <v>1</v>
      </c>
      <c r="Z8" s="182">
        <v>5</v>
      </c>
      <c r="AA8" s="182">
        <v>4</v>
      </c>
      <c r="AB8" s="182">
        <v>1</v>
      </c>
    </row>
    <row r="9" spans="1:28" ht="12" customHeight="1">
      <c r="A9" s="120" t="s">
        <v>354</v>
      </c>
      <c r="B9" s="182">
        <v>114</v>
      </c>
      <c r="C9" s="182">
        <v>44</v>
      </c>
      <c r="D9" s="182">
        <v>70</v>
      </c>
      <c r="E9" s="182">
        <v>31</v>
      </c>
      <c r="F9" s="182">
        <v>15</v>
      </c>
      <c r="G9" s="182">
        <v>16</v>
      </c>
      <c r="H9" s="120" t="s">
        <v>354</v>
      </c>
      <c r="I9" s="182">
        <v>72</v>
      </c>
      <c r="J9" s="182">
        <v>23</v>
      </c>
      <c r="K9" s="182">
        <v>49</v>
      </c>
      <c r="L9" s="182">
        <v>3</v>
      </c>
      <c r="M9" s="182">
        <v>1</v>
      </c>
      <c r="N9" s="182">
        <v>2</v>
      </c>
      <c r="O9" s="120" t="s">
        <v>354</v>
      </c>
      <c r="P9" s="182">
        <v>6</v>
      </c>
      <c r="Q9" s="182">
        <v>3</v>
      </c>
      <c r="R9" s="182">
        <v>3</v>
      </c>
      <c r="S9" s="182">
        <v>2</v>
      </c>
      <c r="T9" s="182">
        <v>2</v>
      </c>
      <c r="U9" s="182">
        <v>0</v>
      </c>
      <c r="V9" s="120" t="s">
        <v>354</v>
      </c>
      <c r="W9" s="182">
        <v>0</v>
      </c>
      <c r="X9" s="182">
        <v>0</v>
      </c>
      <c r="Y9" s="182">
        <v>0</v>
      </c>
      <c r="Z9" s="182">
        <v>0</v>
      </c>
      <c r="AA9" s="182">
        <v>0</v>
      </c>
      <c r="AB9" s="182">
        <v>0</v>
      </c>
    </row>
    <row r="10" spans="1:28" ht="12" customHeight="1">
      <c r="A10" s="120" t="s">
        <v>380</v>
      </c>
      <c r="B10" s="182">
        <v>1790</v>
      </c>
      <c r="C10" s="182">
        <v>639</v>
      </c>
      <c r="D10" s="182">
        <v>1151</v>
      </c>
      <c r="E10" s="182">
        <v>964</v>
      </c>
      <c r="F10" s="182">
        <v>378</v>
      </c>
      <c r="G10" s="182">
        <v>586</v>
      </c>
      <c r="H10" s="120" t="s">
        <v>380</v>
      </c>
      <c r="I10" s="182">
        <v>716</v>
      </c>
      <c r="J10" s="182">
        <v>239</v>
      </c>
      <c r="K10" s="182">
        <v>477</v>
      </c>
      <c r="L10" s="182">
        <v>13</v>
      </c>
      <c r="M10" s="182">
        <v>1</v>
      </c>
      <c r="N10" s="182">
        <v>12</v>
      </c>
      <c r="O10" s="120" t="s">
        <v>380</v>
      </c>
      <c r="P10" s="182">
        <v>92</v>
      </c>
      <c r="Q10" s="182">
        <v>20</v>
      </c>
      <c r="R10" s="182">
        <v>72</v>
      </c>
      <c r="S10" s="182">
        <v>4</v>
      </c>
      <c r="T10" s="182">
        <v>1</v>
      </c>
      <c r="U10" s="182">
        <v>3</v>
      </c>
      <c r="V10" s="120" t="s">
        <v>380</v>
      </c>
      <c r="W10" s="182">
        <v>1</v>
      </c>
      <c r="X10" s="182">
        <v>0</v>
      </c>
      <c r="Y10" s="182">
        <v>1</v>
      </c>
      <c r="Z10" s="182">
        <v>0</v>
      </c>
      <c r="AA10" s="182">
        <v>0</v>
      </c>
      <c r="AB10" s="182">
        <v>0</v>
      </c>
    </row>
    <row r="11" spans="1:28" ht="12" customHeight="1">
      <c r="A11" s="120" t="s">
        <v>355</v>
      </c>
      <c r="B11" s="182">
        <v>19</v>
      </c>
      <c r="C11" s="182">
        <v>10</v>
      </c>
      <c r="D11" s="182">
        <v>9</v>
      </c>
      <c r="E11" s="182">
        <v>7</v>
      </c>
      <c r="F11" s="182">
        <v>4</v>
      </c>
      <c r="G11" s="182">
        <v>3</v>
      </c>
      <c r="H11" s="120" t="s">
        <v>355</v>
      </c>
      <c r="I11" s="182">
        <v>8</v>
      </c>
      <c r="J11" s="182">
        <v>4</v>
      </c>
      <c r="K11" s="182">
        <v>4</v>
      </c>
      <c r="L11" s="182">
        <v>0</v>
      </c>
      <c r="M11" s="182">
        <v>0</v>
      </c>
      <c r="N11" s="182">
        <v>0</v>
      </c>
      <c r="O11" s="120" t="s">
        <v>355</v>
      </c>
      <c r="P11" s="182">
        <v>3</v>
      </c>
      <c r="Q11" s="182">
        <v>1</v>
      </c>
      <c r="R11" s="182">
        <v>2</v>
      </c>
      <c r="S11" s="182">
        <v>1</v>
      </c>
      <c r="T11" s="182">
        <v>1</v>
      </c>
      <c r="U11" s="182">
        <v>0</v>
      </c>
      <c r="V11" s="120" t="s">
        <v>355</v>
      </c>
      <c r="W11" s="182">
        <v>0</v>
      </c>
      <c r="X11" s="182">
        <v>0</v>
      </c>
      <c r="Y11" s="182">
        <v>0</v>
      </c>
      <c r="Z11" s="182">
        <v>0</v>
      </c>
      <c r="AA11" s="182">
        <v>0</v>
      </c>
      <c r="AB11" s="182">
        <v>0</v>
      </c>
    </row>
    <row r="12" spans="1:28" ht="12" customHeight="1">
      <c r="A12" s="120" t="s">
        <v>356</v>
      </c>
      <c r="B12" s="182">
        <v>92</v>
      </c>
      <c r="C12" s="182">
        <v>23</v>
      </c>
      <c r="D12" s="182">
        <v>69</v>
      </c>
      <c r="E12" s="182">
        <v>36</v>
      </c>
      <c r="F12" s="182">
        <v>11</v>
      </c>
      <c r="G12" s="182">
        <v>25</v>
      </c>
      <c r="H12" s="120" t="s">
        <v>356</v>
      </c>
      <c r="I12" s="182">
        <v>47</v>
      </c>
      <c r="J12" s="182">
        <v>12</v>
      </c>
      <c r="K12" s="182">
        <v>35</v>
      </c>
      <c r="L12" s="182">
        <v>2</v>
      </c>
      <c r="M12" s="182">
        <v>0</v>
      </c>
      <c r="N12" s="182">
        <v>2</v>
      </c>
      <c r="O12" s="120" t="s">
        <v>356</v>
      </c>
      <c r="P12" s="182">
        <v>7</v>
      </c>
      <c r="Q12" s="182">
        <v>0</v>
      </c>
      <c r="R12" s="182">
        <v>7</v>
      </c>
      <c r="S12" s="182">
        <v>0</v>
      </c>
      <c r="T12" s="182">
        <v>0</v>
      </c>
      <c r="U12" s="182">
        <v>0</v>
      </c>
      <c r="V12" s="120" t="s">
        <v>356</v>
      </c>
      <c r="W12" s="182">
        <v>0</v>
      </c>
      <c r="X12" s="182">
        <v>0</v>
      </c>
      <c r="Y12" s="182">
        <v>0</v>
      </c>
      <c r="Z12" s="182">
        <v>0</v>
      </c>
      <c r="AA12" s="182">
        <v>0</v>
      </c>
      <c r="AB12" s="182">
        <v>0</v>
      </c>
    </row>
    <row r="13" spans="1:28" ht="12" customHeight="1">
      <c r="A13" s="120" t="s">
        <v>357</v>
      </c>
      <c r="B13" s="182">
        <v>97</v>
      </c>
      <c r="C13" s="182">
        <v>22</v>
      </c>
      <c r="D13" s="182">
        <v>75</v>
      </c>
      <c r="E13" s="182">
        <v>25</v>
      </c>
      <c r="F13" s="182">
        <v>13</v>
      </c>
      <c r="G13" s="182">
        <v>12</v>
      </c>
      <c r="H13" s="120" t="s">
        <v>357</v>
      </c>
      <c r="I13" s="182">
        <v>61</v>
      </c>
      <c r="J13" s="182">
        <v>9</v>
      </c>
      <c r="K13" s="182">
        <v>52</v>
      </c>
      <c r="L13" s="182">
        <v>5</v>
      </c>
      <c r="M13" s="182">
        <v>0</v>
      </c>
      <c r="N13" s="182">
        <v>5</v>
      </c>
      <c r="O13" s="120" t="s">
        <v>357</v>
      </c>
      <c r="P13" s="182">
        <v>6</v>
      </c>
      <c r="Q13" s="182">
        <v>0</v>
      </c>
      <c r="R13" s="182">
        <v>6</v>
      </c>
      <c r="S13" s="182">
        <v>0</v>
      </c>
      <c r="T13" s="182">
        <v>0</v>
      </c>
      <c r="U13" s="182">
        <v>0</v>
      </c>
      <c r="V13" s="120" t="s">
        <v>357</v>
      </c>
      <c r="W13" s="182">
        <v>0</v>
      </c>
      <c r="X13" s="182">
        <v>0</v>
      </c>
      <c r="Y13" s="182">
        <v>0</v>
      </c>
      <c r="Z13" s="182">
        <v>0</v>
      </c>
      <c r="AA13" s="182">
        <v>0</v>
      </c>
      <c r="AB13" s="182">
        <v>0</v>
      </c>
    </row>
    <row r="14" spans="1:28" ht="12" customHeight="1">
      <c r="A14" s="120" t="s">
        <v>358</v>
      </c>
      <c r="B14" s="182">
        <v>543</v>
      </c>
      <c r="C14" s="182">
        <v>220</v>
      </c>
      <c r="D14" s="182">
        <v>323</v>
      </c>
      <c r="E14" s="182">
        <v>204</v>
      </c>
      <c r="F14" s="182">
        <v>108</v>
      </c>
      <c r="G14" s="182">
        <v>96</v>
      </c>
      <c r="H14" s="120" t="s">
        <v>358</v>
      </c>
      <c r="I14" s="182">
        <v>276</v>
      </c>
      <c r="J14" s="182">
        <v>94</v>
      </c>
      <c r="K14" s="182">
        <v>182</v>
      </c>
      <c r="L14" s="182">
        <v>7</v>
      </c>
      <c r="M14" s="182">
        <v>3</v>
      </c>
      <c r="N14" s="182">
        <v>4</v>
      </c>
      <c r="O14" s="120" t="s">
        <v>358</v>
      </c>
      <c r="P14" s="182">
        <v>48</v>
      </c>
      <c r="Q14" s="182">
        <v>9</v>
      </c>
      <c r="R14" s="182">
        <v>39</v>
      </c>
      <c r="S14" s="182">
        <v>8</v>
      </c>
      <c r="T14" s="182">
        <v>6</v>
      </c>
      <c r="U14" s="182">
        <v>2</v>
      </c>
      <c r="V14" s="120" t="s">
        <v>358</v>
      </c>
      <c r="W14" s="182">
        <v>0</v>
      </c>
      <c r="X14" s="182">
        <v>0</v>
      </c>
      <c r="Y14" s="182">
        <v>0</v>
      </c>
      <c r="Z14" s="182">
        <v>0</v>
      </c>
      <c r="AA14" s="182">
        <v>0</v>
      </c>
      <c r="AB14" s="182">
        <v>0</v>
      </c>
    </row>
    <row r="15" spans="1:28" ht="12" customHeight="1">
      <c r="A15" s="120" t="s">
        <v>359</v>
      </c>
      <c r="B15" s="182">
        <v>3498</v>
      </c>
      <c r="C15" s="182">
        <v>1825</v>
      </c>
      <c r="D15" s="182">
        <v>1673</v>
      </c>
      <c r="E15" s="182">
        <v>1933</v>
      </c>
      <c r="F15" s="182">
        <v>1073</v>
      </c>
      <c r="G15" s="182">
        <v>860</v>
      </c>
      <c r="H15" s="120" t="s">
        <v>359</v>
      </c>
      <c r="I15" s="182">
        <v>1348</v>
      </c>
      <c r="J15" s="182">
        <v>677</v>
      </c>
      <c r="K15" s="182">
        <v>671</v>
      </c>
      <c r="L15" s="182">
        <v>29</v>
      </c>
      <c r="M15" s="182">
        <v>13</v>
      </c>
      <c r="N15" s="182">
        <v>16</v>
      </c>
      <c r="O15" s="120" t="s">
        <v>359</v>
      </c>
      <c r="P15" s="182">
        <v>185</v>
      </c>
      <c r="Q15" s="182">
        <v>61</v>
      </c>
      <c r="R15" s="182">
        <v>124</v>
      </c>
      <c r="S15" s="182">
        <v>2</v>
      </c>
      <c r="T15" s="182">
        <v>1</v>
      </c>
      <c r="U15" s="182">
        <v>1</v>
      </c>
      <c r="V15" s="120" t="s">
        <v>359</v>
      </c>
      <c r="W15" s="182">
        <v>0</v>
      </c>
      <c r="X15" s="182">
        <v>0</v>
      </c>
      <c r="Y15" s="182">
        <v>0</v>
      </c>
      <c r="Z15" s="182">
        <v>1</v>
      </c>
      <c r="AA15" s="182">
        <v>0</v>
      </c>
      <c r="AB15" s="182">
        <v>1</v>
      </c>
    </row>
    <row r="16" spans="1:28" ht="12" customHeight="1">
      <c r="A16" s="120" t="s">
        <v>360</v>
      </c>
      <c r="B16" s="182">
        <v>41</v>
      </c>
      <c r="C16" s="182">
        <v>21</v>
      </c>
      <c r="D16" s="182">
        <v>20</v>
      </c>
      <c r="E16" s="182">
        <v>19</v>
      </c>
      <c r="F16" s="182">
        <v>8</v>
      </c>
      <c r="G16" s="182">
        <v>11</v>
      </c>
      <c r="H16" s="120" t="s">
        <v>360</v>
      </c>
      <c r="I16" s="182">
        <v>18</v>
      </c>
      <c r="J16" s="182">
        <v>10</v>
      </c>
      <c r="K16" s="182">
        <v>8</v>
      </c>
      <c r="L16" s="182">
        <v>0</v>
      </c>
      <c r="M16" s="182">
        <v>0</v>
      </c>
      <c r="N16" s="182">
        <v>0</v>
      </c>
      <c r="O16" s="120" t="s">
        <v>360</v>
      </c>
      <c r="P16" s="182">
        <v>4</v>
      </c>
      <c r="Q16" s="182">
        <v>3</v>
      </c>
      <c r="R16" s="182">
        <v>1</v>
      </c>
      <c r="S16" s="182">
        <v>0</v>
      </c>
      <c r="T16" s="182">
        <v>0</v>
      </c>
      <c r="U16" s="182">
        <v>0</v>
      </c>
      <c r="V16" s="120" t="s">
        <v>360</v>
      </c>
      <c r="W16" s="182">
        <v>0</v>
      </c>
      <c r="X16" s="182">
        <v>0</v>
      </c>
      <c r="Y16" s="182">
        <v>0</v>
      </c>
      <c r="Z16" s="182">
        <v>0</v>
      </c>
      <c r="AA16" s="182">
        <v>0</v>
      </c>
      <c r="AB16" s="182">
        <v>0</v>
      </c>
    </row>
    <row r="17" spans="1:28" ht="12" customHeight="1">
      <c r="A17" s="120" t="s">
        <v>361</v>
      </c>
      <c r="B17" s="182">
        <v>2754</v>
      </c>
      <c r="C17" s="182">
        <v>1435</v>
      </c>
      <c r="D17" s="182">
        <v>1319</v>
      </c>
      <c r="E17" s="182">
        <v>1353</v>
      </c>
      <c r="F17" s="182">
        <v>758</v>
      </c>
      <c r="G17" s="182">
        <v>595</v>
      </c>
      <c r="H17" s="120" t="s">
        <v>361</v>
      </c>
      <c r="I17" s="182">
        <v>1143</v>
      </c>
      <c r="J17" s="182">
        <v>548</v>
      </c>
      <c r="K17" s="182">
        <v>595</v>
      </c>
      <c r="L17" s="182">
        <v>37</v>
      </c>
      <c r="M17" s="182">
        <v>15</v>
      </c>
      <c r="N17" s="182">
        <v>22</v>
      </c>
      <c r="O17" s="120" t="s">
        <v>361</v>
      </c>
      <c r="P17" s="182">
        <v>216</v>
      </c>
      <c r="Q17" s="182">
        <v>109</v>
      </c>
      <c r="R17" s="182">
        <v>107</v>
      </c>
      <c r="S17" s="182">
        <v>5</v>
      </c>
      <c r="T17" s="182">
        <v>5</v>
      </c>
      <c r="U17" s="182">
        <v>0</v>
      </c>
      <c r="V17" s="120" t="s">
        <v>361</v>
      </c>
      <c r="W17" s="182">
        <v>0</v>
      </c>
      <c r="X17" s="182">
        <v>0</v>
      </c>
      <c r="Y17" s="182">
        <v>0</v>
      </c>
      <c r="Z17" s="182">
        <v>0</v>
      </c>
      <c r="AA17" s="182">
        <v>0</v>
      </c>
      <c r="AB17" s="182">
        <v>0</v>
      </c>
    </row>
    <row r="18" spans="1:28" ht="12" customHeight="1">
      <c r="A18" s="120" t="s">
        <v>382</v>
      </c>
      <c r="B18" s="182">
        <v>1721</v>
      </c>
      <c r="C18" s="182">
        <v>808</v>
      </c>
      <c r="D18" s="182">
        <v>913</v>
      </c>
      <c r="E18" s="182">
        <v>852</v>
      </c>
      <c r="F18" s="182">
        <v>453</v>
      </c>
      <c r="G18" s="182">
        <v>399</v>
      </c>
      <c r="H18" s="120" t="s">
        <v>382</v>
      </c>
      <c r="I18" s="182">
        <v>691</v>
      </c>
      <c r="J18" s="182">
        <v>303</v>
      </c>
      <c r="K18" s="182">
        <v>388</v>
      </c>
      <c r="L18" s="182">
        <v>27</v>
      </c>
      <c r="M18" s="182">
        <v>7</v>
      </c>
      <c r="N18" s="182">
        <v>20</v>
      </c>
      <c r="O18" s="120" t="s">
        <v>382</v>
      </c>
      <c r="P18" s="182">
        <v>148</v>
      </c>
      <c r="Q18" s="182">
        <v>42</v>
      </c>
      <c r="R18" s="182">
        <v>106</v>
      </c>
      <c r="S18" s="182">
        <v>3</v>
      </c>
      <c r="T18" s="182">
        <v>3</v>
      </c>
      <c r="U18" s="182">
        <v>0</v>
      </c>
      <c r="V18" s="120" t="s">
        <v>382</v>
      </c>
      <c r="W18" s="182">
        <v>0</v>
      </c>
      <c r="X18" s="182">
        <v>0</v>
      </c>
      <c r="Y18" s="182">
        <v>0</v>
      </c>
      <c r="Z18" s="182">
        <v>0</v>
      </c>
      <c r="AA18" s="182">
        <v>0</v>
      </c>
      <c r="AB18" s="182">
        <v>0</v>
      </c>
    </row>
    <row r="19" spans="1:28" ht="12" customHeight="1">
      <c r="A19" s="120" t="s">
        <v>362</v>
      </c>
      <c r="B19" s="182">
        <v>201</v>
      </c>
      <c r="C19" s="182">
        <v>57</v>
      </c>
      <c r="D19" s="182">
        <v>144</v>
      </c>
      <c r="E19" s="182">
        <v>88</v>
      </c>
      <c r="F19" s="182">
        <v>41</v>
      </c>
      <c r="G19" s="182">
        <v>47</v>
      </c>
      <c r="H19" s="120" t="s">
        <v>362</v>
      </c>
      <c r="I19" s="182">
        <v>91</v>
      </c>
      <c r="J19" s="182">
        <v>12</v>
      </c>
      <c r="K19" s="182">
        <v>79</v>
      </c>
      <c r="L19" s="182">
        <v>2</v>
      </c>
      <c r="M19" s="182">
        <v>1</v>
      </c>
      <c r="N19" s="182">
        <v>1</v>
      </c>
      <c r="O19" s="120" t="s">
        <v>362</v>
      </c>
      <c r="P19" s="182">
        <v>20</v>
      </c>
      <c r="Q19" s="182">
        <v>3</v>
      </c>
      <c r="R19" s="182">
        <v>17</v>
      </c>
      <c r="S19" s="182">
        <v>0</v>
      </c>
      <c r="T19" s="182">
        <v>0</v>
      </c>
      <c r="U19" s="182">
        <v>0</v>
      </c>
      <c r="V19" s="120" t="s">
        <v>362</v>
      </c>
      <c r="W19" s="182">
        <v>0</v>
      </c>
      <c r="X19" s="182">
        <v>0</v>
      </c>
      <c r="Y19" s="182">
        <v>0</v>
      </c>
      <c r="Z19" s="182">
        <v>0</v>
      </c>
      <c r="AA19" s="182">
        <v>0</v>
      </c>
      <c r="AB19" s="182">
        <v>0</v>
      </c>
    </row>
    <row r="20" spans="1:28" ht="12" customHeight="1">
      <c r="A20" s="120" t="s">
        <v>363</v>
      </c>
      <c r="B20" s="182">
        <v>363</v>
      </c>
      <c r="C20" s="182">
        <v>94</v>
      </c>
      <c r="D20" s="182">
        <v>269</v>
      </c>
      <c r="E20" s="182">
        <v>166</v>
      </c>
      <c r="F20" s="182">
        <v>78</v>
      </c>
      <c r="G20" s="182">
        <v>88</v>
      </c>
      <c r="H20" s="120" t="s">
        <v>363</v>
      </c>
      <c r="I20" s="182">
        <v>157</v>
      </c>
      <c r="J20" s="182">
        <v>14</v>
      </c>
      <c r="K20" s="182">
        <v>143</v>
      </c>
      <c r="L20" s="182">
        <v>4</v>
      </c>
      <c r="M20" s="182">
        <v>0</v>
      </c>
      <c r="N20" s="182">
        <v>4</v>
      </c>
      <c r="O20" s="120" t="s">
        <v>363</v>
      </c>
      <c r="P20" s="182">
        <v>36</v>
      </c>
      <c r="Q20" s="182">
        <v>2</v>
      </c>
      <c r="R20" s="182">
        <v>34</v>
      </c>
      <c r="S20" s="182">
        <v>0</v>
      </c>
      <c r="T20" s="182">
        <v>0</v>
      </c>
      <c r="U20" s="182">
        <v>0</v>
      </c>
      <c r="V20" s="120" t="s">
        <v>363</v>
      </c>
      <c r="W20" s="182">
        <v>0</v>
      </c>
      <c r="X20" s="182">
        <v>0</v>
      </c>
      <c r="Y20" s="182">
        <v>0</v>
      </c>
      <c r="Z20" s="182">
        <v>0</v>
      </c>
      <c r="AA20" s="182">
        <v>0</v>
      </c>
      <c r="AB20" s="182">
        <v>0</v>
      </c>
    </row>
    <row r="21" spans="1:28" ht="12" customHeight="1">
      <c r="A21" s="120" t="s">
        <v>364</v>
      </c>
      <c r="B21" s="182">
        <v>30</v>
      </c>
      <c r="C21" s="182">
        <v>10</v>
      </c>
      <c r="D21" s="182">
        <v>20</v>
      </c>
      <c r="E21" s="182">
        <v>11</v>
      </c>
      <c r="F21" s="182">
        <v>5</v>
      </c>
      <c r="G21" s="182">
        <v>6</v>
      </c>
      <c r="H21" s="120" t="s">
        <v>364</v>
      </c>
      <c r="I21" s="182">
        <v>17</v>
      </c>
      <c r="J21" s="182">
        <v>4</v>
      </c>
      <c r="K21" s="182">
        <v>13</v>
      </c>
      <c r="L21" s="182">
        <v>0</v>
      </c>
      <c r="M21" s="182">
        <v>0</v>
      </c>
      <c r="N21" s="182">
        <v>0</v>
      </c>
      <c r="O21" s="120" t="s">
        <v>364</v>
      </c>
      <c r="P21" s="182">
        <v>2</v>
      </c>
      <c r="Q21" s="182">
        <v>1</v>
      </c>
      <c r="R21" s="182">
        <v>1</v>
      </c>
      <c r="S21" s="182">
        <v>0</v>
      </c>
      <c r="T21" s="182">
        <v>0</v>
      </c>
      <c r="U21" s="182">
        <v>0</v>
      </c>
      <c r="V21" s="120" t="s">
        <v>364</v>
      </c>
      <c r="W21" s="182">
        <v>0</v>
      </c>
      <c r="X21" s="182">
        <v>0</v>
      </c>
      <c r="Y21" s="182">
        <v>0</v>
      </c>
      <c r="Z21" s="182">
        <v>0</v>
      </c>
      <c r="AA21" s="182">
        <v>0</v>
      </c>
      <c r="AB21" s="182">
        <v>0</v>
      </c>
    </row>
    <row r="22" spans="1:28" ht="12" customHeight="1">
      <c r="A22" s="120" t="s">
        <v>365</v>
      </c>
      <c r="B22" s="182">
        <v>4</v>
      </c>
      <c r="C22" s="182">
        <v>2</v>
      </c>
      <c r="D22" s="182">
        <v>2</v>
      </c>
      <c r="E22" s="182">
        <v>1</v>
      </c>
      <c r="F22" s="182">
        <v>1</v>
      </c>
      <c r="G22" s="182">
        <v>0</v>
      </c>
      <c r="H22" s="120" t="s">
        <v>365</v>
      </c>
      <c r="I22" s="182">
        <v>1</v>
      </c>
      <c r="J22" s="182">
        <v>0</v>
      </c>
      <c r="K22" s="182">
        <v>1</v>
      </c>
      <c r="L22" s="182">
        <v>0</v>
      </c>
      <c r="M22" s="182">
        <v>0</v>
      </c>
      <c r="N22" s="182">
        <v>0</v>
      </c>
      <c r="O22" s="120" t="s">
        <v>365</v>
      </c>
      <c r="P22" s="182">
        <v>2</v>
      </c>
      <c r="Q22" s="182">
        <v>1</v>
      </c>
      <c r="R22" s="182">
        <v>1</v>
      </c>
      <c r="S22" s="182">
        <v>0</v>
      </c>
      <c r="T22" s="182">
        <v>0</v>
      </c>
      <c r="U22" s="182">
        <v>0</v>
      </c>
      <c r="V22" s="120" t="s">
        <v>365</v>
      </c>
      <c r="W22" s="182">
        <v>0</v>
      </c>
      <c r="X22" s="182">
        <v>0</v>
      </c>
      <c r="Y22" s="182">
        <v>0</v>
      </c>
      <c r="Z22" s="182">
        <v>0</v>
      </c>
      <c r="AA22" s="182">
        <v>0</v>
      </c>
      <c r="AB22" s="182">
        <v>0</v>
      </c>
    </row>
    <row r="23" spans="1:28" ht="12" customHeight="1">
      <c r="A23" s="120" t="s">
        <v>366</v>
      </c>
      <c r="B23" s="182">
        <v>660</v>
      </c>
      <c r="C23" s="182">
        <v>355</v>
      </c>
      <c r="D23" s="182">
        <v>305</v>
      </c>
      <c r="E23" s="182">
        <v>180</v>
      </c>
      <c r="F23" s="182">
        <v>111</v>
      </c>
      <c r="G23" s="182">
        <v>69</v>
      </c>
      <c r="H23" s="120" t="s">
        <v>366</v>
      </c>
      <c r="I23" s="182">
        <v>409</v>
      </c>
      <c r="J23" s="182">
        <v>209</v>
      </c>
      <c r="K23" s="182">
        <v>200</v>
      </c>
      <c r="L23" s="182">
        <v>16</v>
      </c>
      <c r="M23" s="182">
        <v>5</v>
      </c>
      <c r="N23" s="182">
        <v>11</v>
      </c>
      <c r="O23" s="120" t="s">
        <v>366</v>
      </c>
      <c r="P23" s="182">
        <v>53</v>
      </c>
      <c r="Q23" s="182">
        <v>28</v>
      </c>
      <c r="R23" s="182">
        <v>25</v>
      </c>
      <c r="S23" s="182">
        <v>2</v>
      </c>
      <c r="T23" s="182">
        <v>2</v>
      </c>
      <c r="U23" s="182">
        <v>0</v>
      </c>
      <c r="V23" s="120" t="s">
        <v>366</v>
      </c>
      <c r="W23" s="182">
        <v>0</v>
      </c>
      <c r="X23" s="182">
        <v>0</v>
      </c>
      <c r="Y23" s="182">
        <v>0</v>
      </c>
      <c r="Z23" s="182">
        <v>0</v>
      </c>
      <c r="AA23" s="182">
        <v>0</v>
      </c>
      <c r="AB23" s="182">
        <v>0</v>
      </c>
    </row>
    <row r="24" spans="1:28" ht="12" customHeight="1">
      <c r="A24" s="120" t="s">
        <v>367</v>
      </c>
      <c r="B24" s="182">
        <v>245</v>
      </c>
      <c r="C24" s="182">
        <v>141</v>
      </c>
      <c r="D24" s="182">
        <v>104</v>
      </c>
      <c r="E24" s="182">
        <v>90</v>
      </c>
      <c r="F24" s="182">
        <v>50</v>
      </c>
      <c r="G24" s="182">
        <v>40</v>
      </c>
      <c r="H24" s="120" t="s">
        <v>367</v>
      </c>
      <c r="I24" s="182">
        <v>134</v>
      </c>
      <c r="J24" s="182">
        <v>80</v>
      </c>
      <c r="K24" s="182">
        <v>54</v>
      </c>
      <c r="L24" s="182">
        <v>6</v>
      </c>
      <c r="M24" s="182">
        <v>1</v>
      </c>
      <c r="N24" s="182">
        <v>5</v>
      </c>
      <c r="O24" s="120" t="s">
        <v>367</v>
      </c>
      <c r="P24" s="182">
        <v>15</v>
      </c>
      <c r="Q24" s="182">
        <v>10</v>
      </c>
      <c r="R24" s="182">
        <v>5</v>
      </c>
      <c r="S24" s="182">
        <v>0</v>
      </c>
      <c r="T24" s="182">
        <v>0</v>
      </c>
      <c r="U24" s="182">
        <v>0</v>
      </c>
      <c r="V24" s="120" t="s">
        <v>367</v>
      </c>
      <c r="W24" s="182">
        <v>0</v>
      </c>
      <c r="X24" s="182">
        <v>0</v>
      </c>
      <c r="Y24" s="182">
        <v>0</v>
      </c>
      <c r="Z24" s="182">
        <v>0</v>
      </c>
      <c r="AA24" s="182">
        <v>0</v>
      </c>
      <c r="AB24" s="182">
        <v>0</v>
      </c>
    </row>
    <row r="25" spans="1:28" ht="12" customHeight="1">
      <c r="A25" s="120" t="s">
        <v>368</v>
      </c>
      <c r="B25" s="182">
        <v>5462</v>
      </c>
      <c r="C25" s="182">
        <v>1501</v>
      </c>
      <c r="D25" s="182">
        <v>3961</v>
      </c>
      <c r="E25" s="182">
        <v>1982</v>
      </c>
      <c r="F25" s="182">
        <v>903</v>
      </c>
      <c r="G25" s="182">
        <v>1079</v>
      </c>
      <c r="H25" s="120" t="s">
        <v>368</v>
      </c>
      <c r="I25" s="182">
        <v>2868</v>
      </c>
      <c r="J25" s="182">
        <v>508</v>
      </c>
      <c r="K25" s="182">
        <v>2360</v>
      </c>
      <c r="L25" s="182">
        <v>73</v>
      </c>
      <c r="M25" s="182">
        <v>4</v>
      </c>
      <c r="N25" s="182">
        <v>69</v>
      </c>
      <c r="O25" s="120" t="s">
        <v>368</v>
      </c>
      <c r="P25" s="182">
        <v>529</v>
      </c>
      <c r="Q25" s="182">
        <v>79</v>
      </c>
      <c r="R25" s="182">
        <v>450</v>
      </c>
      <c r="S25" s="182">
        <v>9</v>
      </c>
      <c r="T25" s="182">
        <v>6</v>
      </c>
      <c r="U25" s="182">
        <v>3</v>
      </c>
      <c r="V25" s="120" t="s">
        <v>368</v>
      </c>
      <c r="W25" s="182">
        <v>0</v>
      </c>
      <c r="X25" s="182">
        <v>0</v>
      </c>
      <c r="Y25" s="182">
        <v>0</v>
      </c>
      <c r="Z25" s="182">
        <v>1</v>
      </c>
      <c r="AA25" s="182">
        <v>1</v>
      </c>
      <c r="AB25" s="182">
        <v>0</v>
      </c>
    </row>
    <row r="26" spans="1:28" ht="12" customHeight="1">
      <c r="A26" s="120" t="s">
        <v>369</v>
      </c>
      <c r="B26" s="182">
        <v>510</v>
      </c>
      <c r="C26" s="182">
        <v>266</v>
      </c>
      <c r="D26" s="182">
        <v>244</v>
      </c>
      <c r="E26" s="182">
        <v>271</v>
      </c>
      <c r="F26" s="182">
        <v>142</v>
      </c>
      <c r="G26" s="182">
        <v>129</v>
      </c>
      <c r="H26" s="120" t="s">
        <v>369</v>
      </c>
      <c r="I26" s="182">
        <v>199</v>
      </c>
      <c r="J26" s="182">
        <v>106</v>
      </c>
      <c r="K26" s="182">
        <v>93</v>
      </c>
      <c r="L26" s="182">
        <v>8</v>
      </c>
      <c r="M26" s="182">
        <v>2</v>
      </c>
      <c r="N26" s="182">
        <v>6</v>
      </c>
      <c r="O26" s="120" t="s">
        <v>369</v>
      </c>
      <c r="P26" s="182">
        <v>31</v>
      </c>
      <c r="Q26" s="182">
        <v>15</v>
      </c>
      <c r="R26" s="182">
        <v>16</v>
      </c>
      <c r="S26" s="182">
        <v>1</v>
      </c>
      <c r="T26" s="182">
        <v>1</v>
      </c>
      <c r="U26" s="182">
        <v>0</v>
      </c>
      <c r="V26" s="120" t="s">
        <v>369</v>
      </c>
      <c r="W26" s="182">
        <v>0</v>
      </c>
      <c r="X26" s="182">
        <v>0</v>
      </c>
      <c r="Y26" s="182">
        <v>0</v>
      </c>
      <c r="Z26" s="182">
        <v>0</v>
      </c>
      <c r="AA26" s="182">
        <v>0</v>
      </c>
      <c r="AB26" s="182">
        <v>0</v>
      </c>
    </row>
    <row r="27" spans="1:28" ht="12" customHeight="1">
      <c r="A27" s="120" t="s">
        <v>385</v>
      </c>
      <c r="B27" s="182">
        <v>2504</v>
      </c>
      <c r="C27" s="182">
        <v>708</v>
      </c>
      <c r="D27" s="182">
        <v>1796</v>
      </c>
      <c r="E27" s="182">
        <v>735</v>
      </c>
      <c r="F27" s="182">
        <v>334</v>
      </c>
      <c r="G27" s="182">
        <v>401</v>
      </c>
      <c r="H27" s="120" t="s">
        <v>385</v>
      </c>
      <c r="I27" s="182">
        <v>1426</v>
      </c>
      <c r="J27" s="182">
        <v>304</v>
      </c>
      <c r="K27" s="182">
        <v>1122</v>
      </c>
      <c r="L27" s="182">
        <v>35</v>
      </c>
      <c r="M27" s="182">
        <v>3</v>
      </c>
      <c r="N27" s="182">
        <v>32</v>
      </c>
      <c r="O27" s="120" t="s">
        <v>385</v>
      </c>
      <c r="P27" s="182">
        <v>302</v>
      </c>
      <c r="Q27" s="182">
        <v>61</v>
      </c>
      <c r="R27" s="182">
        <v>241</v>
      </c>
      <c r="S27" s="182">
        <v>3</v>
      </c>
      <c r="T27" s="182">
        <v>3</v>
      </c>
      <c r="U27" s="182">
        <v>0</v>
      </c>
      <c r="V27" s="120" t="s">
        <v>385</v>
      </c>
      <c r="W27" s="182">
        <v>0</v>
      </c>
      <c r="X27" s="182">
        <v>0</v>
      </c>
      <c r="Y27" s="182">
        <v>0</v>
      </c>
      <c r="Z27" s="182">
        <v>3</v>
      </c>
      <c r="AA27" s="182">
        <v>3</v>
      </c>
      <c r="AB27" s="182">
        <v>0</v>
      </c>
    </row>
    <row r="28" spans="1:28" ht="12" customHeight="1">
      <c r="A28" s="120" t="s">
        <v>370</v>
      </c>
      <c r="B28" s="182">
        <v>98</v>
      </c>
      <c r="C28" s="182">
        <v>36</v>
      </c>
      <c r="D28" s="182">
        <v>62</v>
      </c>
      <c r="E28" s="182">
        <v>21</v>
      </c>
      <c r="F28" s="182">
        <v>12</v>
      </c>
      <c r="G28" s="182">
        <v>9</v>
      </c>
      <c r="H28" s="120" t="s">
        <v>370</v>
      </c>
      <c r="I28" s="182">
        <v>59</v>
      </c>
      <c r="J28" s="182">
        <v>17</v>
      </c>
      <c r="K28" s="182">
        <v>42</v>
      </c>
      <c r="L28" s="182">
        <v>4</v>
      </c>
      <c r="M28" s="182">
        <v>1</v>
      </c>
      <c r="N28" s="182">
        <v>3</v>
      </c>
      <c r="O28" s="120" t="s">
        <v>370</v>
      </c>
      <c r="P28" s="182">
        <v>13</v>
      </c>
      <c r="Q28" s="182">
        <v>5</v>
      </c>
      <c r="R28" s="182">
        <v>8</v>
      </c>
      <c r="S28" s="182">
        <v>1</v>
      </c>
      <c r="T28" s="182">
        <v>1</v>
      </c>
      <c r="U28" s="182">
        <v>0</v>
      </c>
      <c r="V28" s="120" t="s">
        <v>370</v>
      </c>
      <c r="W28" s="182">
        <v>0</v>
      </c>
      <c r="X28" s="182">
        <v>0</v>
      </c>
      <c r="Y28" s="182">
        <v>0</v>
      </c>
      <c r="Z28" s="182">
        <v>0</v>
      </c>
      <c r="AA28" s="182">
        <v>0</v>
      </c>
      <c r="AB28" s="182">
        <v>0</v>
      </c>
    </row>
    <row r="29" spans="1:28" ht="12" customHeight="1">
      <c r="A29" s="120" t="s">
        <v>371</v>
      </c>
      <c r="B29" s="182">
        <v>298</v>
      </c>
      <c r="C29" s="182">
        <v>75</v>
      </c>
      <c r="D29" s="182">
        <v>223</v>
      </c>
      <c r="E29" s="182">
        <v>94</v>
      </c>
      <c r="F29" s="182">
        <v>43</v>
      </c>
      <c r="G29" s="182">
        <v>51</v>
      </c>
      <c r="H29" s="120" t="s">
        <v>371</v>
      </c>
      <c r="I29" s="182">
        <v>172</v>
      </c>
      <c r="J29" s="182">
        <v>30</v>
      </c>
      <c r="K29" s="182">
        <v>142</v>
      </c>
      <c r="L29" s="182">
        <v>2</v>
      </c>
      <c r="M29" s="182">
        <v>0</v>
      </c>
      <c r="N29" s="182">
        <v>2</v>
      </c>
      <c r="O29" s="120" t="s">
        <v>371</v>
      </c>
      <c r="P29" s="182">
        <v>30</v>
      </c>
      <c r="Q29" s="182">
        <v>2</v>
      </c>
      <c r="R29" s="182">
        <v>28</v>
      </c>
      <c r="S29" s="182">
        <v>0</v>
      </c>
      <c r="T29" s="182">
        <v>0</v>
      </c>
      <c r="U29" s="182">
        <v>0</v>
      </c>
      <c r="V29" s="120" t="s">
        <v>371</v>
      </c>
      <c r="W29" s="182">
        <v>0</v>
      </c>
      <c r="X29" s="182">
        <v>0</v>
      </c>
      <c r="Y29" s="182">
        <v>0</v>
      </c>
      <c r="Z29" s="182">
        <v>0</v>
      </c>
      <c r="AA29" s="182">
        <v>0</v>
      </c>
      <c r="AB29" s="182">
        <v>0</v>
      </c>
    </row>
    <row r="30" spans="1:28" ht="12" customHeight="1">
      <c r="A30" s="120" t="s">
        <v>372</v>
      </c>
      <c r="B30" s="182">
        <v>192</v>
      </c>
      <c r="C30" s="182">
        <v>75</v>
      </c>
      <c r="D30" s="182">
        <v>117</v>
      </c>
      <c r="E30" s="182">
        <v>72</v>
      </c>
      <c r="F30" s="182">
        <v>29</v>
      </c>
      <c r="G30" s="182">
        <v>43</v>
      </c>
      <c r="H30" s="120" t="s">
        <v>372</v>
      </c>
      <c r="I30" s="182">
        <v>91</v>
      </c>
      <c r="J30" s="182">
        <v>42</v>
      </c>
      <c r="K30" s="182">
        <v>49</v>
      </c>
      <c r="L30" s="182">
        <v>5</v>
      </c>
      <c r="M30" s="182">
        <v>0</v>
      </c>
      <c r="N30" s="182">
        <v>5</v>
      </c>
      <c r="O30" s="120" t="s">
        <v>372</v>
      </c>
      <c r="P30" s="182">
        <v>22</v>
      </c>
      <c r="Q30" s="182">
        <v>3</v>
      </c>
      <c r="R30" s="182">
        <v>19</v>
      </c>
      <c r="S30" s="182">
        <v>2</v>
      </c>
      <c r="T30" s="182">
        <v>1</v>
      </c>
      <c r="U30" s="182">
        <v>1</v>
      </c>
      <c r="V30" s="120" t="s">
        <v>372</v>
      </c>
      <c r="W30" s="182">
        <v>0</v>
      </c>
      <c r="X30" s="182">
        <v>0</v>
      </c>
      <c r="Y30" s="182">
        <v>0</v>
      </c>
      <c r="Z30" s="182">
        <v>0</v>
      </c>
      <c r="AA30" s="182">
        <v>0</v>
      </c>
      <c r="AB30" s="182">
        <v>0</v>
      </c>
    </row>
    <row r="31" spans="1:28" ht="12" customHeight="1">
      <c r="A31" s="120" t="s">
        <v>373</v>
      </c>
      <c r="B31" s="182">
        <v>697</v>
      </c>
      <c r="C31" s="182">
        <v>297</v>
      </c>
      <c r="D31" s="182">
        <v>400</v>
      </c>
      <c r="E31" s="182">
        <v>268</v>
      </c>
      <c r="F31" s="182">
        <v>133</v>
      </c>
      <c r="G31" s="182">
        <v>135</v>
      </c>
      <c r="H31" s="120" t="s">
        <v>373</v>
      </c>
      <c r="I31" s="182">
        <v>362</v>
      </c>
      <c r="J31" s="182">
        <v>133</v>
      </c>
      <c r="K31" s="182">
        <v>229</v>
      </c>
      <c r="L31" s="182">
        <v>8</v>
      </c>
      <c r="M31" s="182">
        <v>3</v>
      </c>
      <c r="N31" s="182">
        <v>5</v>
      </c>
      <c r="O31" s="120" t="s">
        <v>373</v>
      </c>
      <c r="P31" s="182">
        <v>55</v>
      </c>
      <c r="Q31" s="182">
        <v>25</v>
      </c>
      <c r="R31" s="182">
        <v>30</v>
      </c>
      <c r="S31" s="182">
        <v>4</v>
      </c>
      <c r="T31" s="182">
        <v>3</v>
      </c>
      <c r="U31" s="182">
        <v>1</v>
      </c>
      <c r="V31" s="120" t="s">
        <v>373</v>
      </c>
      <c r="W31" s="182">
        <v>0</v>
      </c>
      <c r="X31" s="182">
        <v>0</v>
      </c>
      <c r="Y31" s="182">
        <v>0</v>
      </c>
      <c r="Z31" s="182">
        <v>0</v>
      </c>
      <c r="AA31" s="182">
        <v>0</v>
      </c>
      <c r="AB31" s="182">
        <v>0</v>
      </c>
    </row>
    <row r="32" spans="1:28" ht="12" customHeight="1">
      <c r="A32" s="120" t="s">
        <v>374</v>
      </c>
      <c r="B32" s="182">
        <v>420</v>
      </c>
      <c r="C32" s="182">
        <v>114</v>
      </c>
      <c r="D32" s="182">
        <v>306</v>
      </c>
      <c r="E32" s="182">
        <v>111</v>
      </c>
      <c r="F32" s="182">
        <v>64</v>
      </c>
      <c r="G32" s="182">
        <v>47</v>
      </c>
      <c r="H32" s="120" t="s">
        <v>374</v>
      </c>
      <c r="I32" s="182">
        <v>253</v>
      </c>
      <c r="J32" s="182">
        <v>44</v>
      </c>
      <c r="K32" s="182">
        <v>209</v>
      </c>
      <c r="L32" s="182">
        <v>7</v>
      </c>
      <c r="M32" s="182">
        <v>0</v>
      </c>
      <c r="N32" s="182">
        <v>7</v>
      </c>
      <c r="O32" s="120" t="s">
        <v>374</v>
      </c>
      <c r="P32" s="182">
        <v>48</v>
      </c>
      <c r="Q32" s="182">
        <v>5</v>
      </c>
      <c r="R32" s="182">
        <v>43</v>
      </c>
      <c r="S32" s="182">
        <v>1</v>
      </c>
      <c r="T32" s="182">
        <v>1</v>
      </c>
      <c r="U32" s="182">
        <v>0</v>
      </c>
      <c r="V32" s="120" t="s">
        <v>374</v>
      </c>
      <c r="W32" s="182">
        <v>0</v>
      </c>
      <c r="X32" s="182">
        <v>0</v>
      </c>
      <c r="Y32" s="182">
        <v>0</v>
      </c>
      <c r="Z32" s="182">
        <v>0</v>
      </c>
      <c r="AA32" s="182">
        <v>0</v>
      </c>
      <c r="AB32" s="182">
        <v>0</v>
      </c>
    </row>
    <row r="33" spans="1:28" ht="12" customHeight="1">
      <c r="A33" s="120" t="s">
        <v>375</v>
      </c>
      <c r="B33" s="182">
        <v>812</v>
      </c>
      <c r="C33" s="182">
        <v>277</v>
      </c>
      <c r="D33" s="182">
        <v>535</v>
      </c>
      <c r="E33" s="182">
        <v>259</v>
      </c>
      <c r="F33" s="182">
        <v>129</v>
      </c>
      <c r="G33" s="182">
        <v>130</v>
      </c>
      <c r="H33" s="120" t="s">
        <v>375</v>
      </c>
      <c r="I33" s="182">
        <v>437</v>
      </c>
      <c r="J33" s="182">
        <v>125</v>
      </c>
      <c r="K33" s="182">
        <v>312</v>
      </c>
      <c r="L33" s="182">
        <v>14</v>
      </c>
      <c r="M33" s="182">
        <v>2</v>
      </c>
      <c r="N33" s="182">
        <v>12</v>
      </c>
      <c r="O33" s="120" t="s">
        <v>375</v>
      </c>
      <c r="P33" s="182">
        <v>100</v>
      </c>
      <c r="Q33" s="182">
        <v>20</v>
      </c>
      <c r="R33" s="182">
        <v>80</v>
      </c>
      <c r="S33" s="182">
        <v>2</v>
      </c>
      <c r="T33" s="182">
        <v>1</v>
      </c>
      <c r="U33" s="182">
        <v>1</v>
      </c>
      <c r="V33" s="120" t="s">
        <v>375</v>
      </c>
      <c r="W33" s="182">
        <v>0</v>
      </c>
      <c r="X33" s="182">
        <v>0</v>
      </c>
      <c r="Y33" s="182">
        <v>0</v>
      </c>
      <c r="Z33" s="182">
        <v>0</v>
      </c>
      <c r="AA33" s="182">
        <v>0</v>
      </c>
      <c r="AB33" s="182">
        <v>0</v>
      </c>
    </row>
    <row r="34" spans="1:28" ht="12" customHeight="1">
      <c r="A34" s="120" t="s">
        <v>376</v>
      </c>
      <c r="B34" s="182">
        <v>460</v>
      </c>
      <c r="C34" s="182">
        <v>237</v>
      </c>
      <c r="D34" s="182">
        <v>223</v>
      </c>
      <c r="E34" s="182">
        <v>159</v>
      </c>
      <c r="F34" s="182">
        <v>91</v>
      </c>
      <c r="G34" s="182">
        <v>68</v>
      </c>
      <c r="H34" s="120" t="s">
        <v>376</v>
      </c>
      <c r="I34" s="182">
        <v>262</v>
      </c>
      <c r="J34" s="182">
        <v>130</v>
      </c>
      <c r="K34" s="182">
        <v>132</v>
      </c>
      <c r="L34" s="182">
        <v>9</v>
      </c>
      <c r="M34" s="182">
        <v>2</v>
      </c>
      <c r="N34" s="182">
        <v>7</v>
      </c>
      <c r="O34" s="120" t="s">
        <v>376</v>
      </c>
      <c r="P34" s="182">
        <v>24</v>
      </c>
      <c r="Q34" s="182">
        <v>9</v>
      </c>
      <c r="R34" s="182">
        <v>15</v>
      </c>
      <c r="S34" s="182">
        <v>6</v>
      </c>
      <c r="T34" s="182">
        <v>5</v>
      </c>
      <c r="U34" s="182">
        <v>1</v>
      </c>
      <c r="V34" s="120" t="s">
        <v>376</v>
      </c>
      <c r="W34" s="182">
        <v>0</v>
      </c>
      <c r="X34" s="182">
        <v>0</v>
      </c>
      <c r="Y34" s="182">
        <v>0</v>
      </c>
      <c r="Z34" s="182">
        <v>0</v>
      </c>
      <c r="AA34" s="182">
        <v>0</v>
      </c>
      <c r="AB34" s="182">
        <v>0</v>
      </c>
    </row>
    <row r="35" spans="1:28" ht="12" customHeight="1">
      <c r="A35" s="120" t="s">
        <v>377</v>
      </c>
      <c r="B35" s="182">
        <v>10</v>
      </c>
      <c r="C35" s="182">
        <v>6</v>
      </c>
      <c r="D35" s="182">
        <v>4</v>
      </c>
      <c r="E35" s="182">
        <v>6</v>
      </c>
      <c r="F35" s="182">
        <v>3</v>
      </c>
      <c r="G35" s="182">
        <v>3</v>
      </c>
      <c r="H35" s="120" t="s">
        <v>377</v>
      </c>
      <c r="I35" s="182">
        <v>2</v>
      </c>
      <c r="J35" s="182">
        <v>2</v>
      </c>
      <c r="K35" s="182">
        <v>0</v>
      </c>
      <c r="L35" s="182">
        <v>0</v>
      </c>
      <c r="M35" s="182">
        <v>0</v>
      </c>
      <c r="N35" s="182">
        <v>0</v>
      </c>
      <c r="O35" s="120" t="s">
        <v>377</v>
      </c>
      <c r="P35" s="182">
        <v>2</v>
      </c>
      <c r="Q35" s="182">
        <v>1</v>
      </c>
      <c r="R35" s="182">
        <v>1</v>
      </c>
      <c r="S35" s="182">
        <v>0</v>
      </c>
      <c r="T35" s="182">
        <v>0</v>
      </c>
      <c r="U35" s="182">
        <v>0</v>
      </c>
      <c r="V35" s="120" t="s">
        <v>377</v>
      </c>
      <c r="W35" s="182">
        <v>0</v>
      </c>
      <c r="X35" s="182">
        <v>0</v>
      </c>
      <c r="Y35" s="182">
        <v>0</v>
      </c>
      <c r="Z35" s="182">
        <v>0</v>
      </c>
      <c r="AA35" s="182">
        <v>0</v>
      </c>
      <c r="AB35" s="182">
        <v>0</v>
      </c>
    </row>
    <row r="36" spans="1:28" ht="18" customHeight="1">
      <c r="A36" s="116" t="s">
        <v>210</v>
      </c>
      <c r="B36" s="182">
        <v>31547</v>
      </c>
      <c r="C36" s="182">
        <v>18302</v>
      </c>
      <c r="D36" s="182">
        <v>13245</v>
      </c>
      <c r="E36" s="182">
        <v>22114</v>
      </c>
      <c r="F36" s="182">
        <v>12518</v>
      </c>
      <c r="G36" s="182">
        <v>9596</v>
      </c>
      <c r="H36" s="116" t="s">
        <v>210</v>
      </c>
      <c r="I36" s="182">
        <v>8251</v>
      </c>
      <c r="J36" s="182">
        <v>5231</v>
      </c>
      <c r="K36" s="182">
        <v>3020</v>
      </c>
      <c r="L36" s="182">
        <v>74</v>
      </c>
      <c r="M36" s="182">
        <v>18</v>
      </c>
      <c r="N36" s="182">
        <v>56</v>
      </c>
      <c r="O36" s="116" t="s">
        <v>210</v>
      </c>
      <c r="P36" s="182">
        <v>1089</v>
      </c>
      <c r="Q36" s="182">
        <v>521</v>
      </c>
      <c r="R36" s="182">
        <v>568</v>
      </c>
      <c r="S36" s="182">
        <v>14</v>
      </c>
      <c r="T36" s="182">
        <v>12</v>
      </c>
      <c r="U36" s="182">
        <v>2</v>
      </c>
      <c r="V36" s="116" t="s">
        <v>210</v>
      </c>
      <c r="W36" s="182">
        <v>3</v>
      </c>
      <c r="X36" s="182">
        <v>0</v>
      </c>
      <c r="Y36" s="182">
        <v>3</v>
      </c>
      <c r="Z36" s="182">
        <v>2</v>
      </c>
      <c r="AA36" s="182">
        <v>2</v>
      </c>
      <c r="AB36" s="182">
        <v>0</v>
      </c>
    </row>
    <row r="37" spans="1:28" ht="12" customHeight="1">
      <c r="A37" s="120" t="s">
        <v>381</v>
      </c>
      <c r="B37" s="182">
        <v>1</v>
      </c>
      <c r="C37" s="182">
        <v>1</v>
      </c>
      <c r="D37" s="182">
        <v>0</v>
      </c>
      <c r="E37" s="182">
        <v>0</v>
      </c>
      <c r="F37" s="182">
        <v>0</v>
      </c>
      <c r="G37" s="182">
        <v>0</v>
      </c>
      <c r="H37" s="120" t="s">
        <v>381</v>
      </c>
      <c r="I37" s="182">
        <v>1</v>
      </c>
      <c r="J37" s="182">
        <v>1</v>
      </c>
      <c r="K37" s="182">
        <v>0</v>
      </c>
      <c r="L37" s="182">
        <v>0</v>
      </c>
      <c r="M37" s="182">
        <v>0</v>
      </c>
      <c r="N37" s="182">
        <v>0</v>
      </c>
      <c r="O37" s="120" t="s">
        <v>381</v>
      </c>
      <c r="P37" s="182">
        <v>0</v>
      </c>
      <c r="Q37" s="182">
        <v>0</v>
      </c>
      <c r="R37" s="182">
        <v>0</v>
      </c>
      <c r="S37" s="182">
        <v>0</v>
      </c>
      <c r="T37" s="182">
        <v>0</v>
      </c>
      <c r="U37" s="182">
        <v>0</v>
      </c>
      <c r="V37" s="120" t="s">
        <v>381</v>
      </c>
      <c r="W37" s="182">
        <v>0</v>
      </c>
      <c r="X37" s="182">
        <v>0</v>
      </c>
      <c r="Y37" s="182">
        <v>0</v>
      </c>
      <c r="Z37" s="182">
        <v>0</v>
      </c>
      <c r="AA37" s="182">
        <v>0</v>
      </c>
      <c r="AB37" s="182">
        <v>0</v>
      </c>
    </row>
    <row r="38" spans="1:28" ht="12" customHeight="1">
      <c r="A38" s="120" t="s">
        <v>383</v>
      </c>
      <c r="B38" s="182">
        <v>862</v>
      </c>
      <c r="C38" s="182">
        <v>446</v>
      </c>
      <c r="D38" s="182">
        <v>416</v>
      </c>
      <c r="E38" s="182">
        <v>472</v>
      </c>
      <c r="F38" s="182">
        <v>245</v>
      </c>
      <c r="G38" s="182">
        <v>227</v>
      </c>
      <c r="H38" s="120" t="s">
        <v>383</v>
      </c>
      <c r="I38" s="182">
        <v>339</v>
      </c>
      <c r="J38" s="182">
        <v>179</v>
      </c>
      <c r="K38" s="182">
        <v>160</v>
      </c>
      <c r="L38" s="182">
        <v>7</v>
      </c>
      <c r="M38" s="182">
        <v>2</v>
      </c>
      <c r="N38" s="182">
        <v>5</v>
      </c>
      <c r="O38" s="120" t="s">
        <v>383</v>
      </c>
      <c r="P38" s="182">
        <v>44</v>
      </c>
      <c r="Q38" s="182">
        <v>20</v>
      </c>
      <c r="R38" s="182">
        <v>24</v>
      </c>
      <c r="S38" s="182">
        <v>0</v>
      </c>
      <c r="T38" s="182">
        <v>0</v>
      </c>
      <c r="U38" s="182">
        <v>0</v>
      </c>
      <c r="V38" s="120" t="s">
        <v>383</v>
      </c>
      <c r="W38" s="182">
        <v>0</v>
      </c>
      <c r="X38" s="182">
        <v>0</v>
      </c>
      <c r="Y38" s="182">
        <v>0</v>
      </c>
      <c r="Z38" s="182">
        <v>0</v>
      </c>
      <c r="AA38" s="182">
        <v>0</v>
      </c>
      <c r="AB38" s="182">
        <v>0</v>
      </c>
    </row>
    <row r="39" spans="1:28" ht="12" customHeight="1">
      <c r="A39" s="120" t="s">
        <v>254</v>
      </c>
      <c r="B39" s="182">
        <v>124</v>
      </c>
      <c r="C39" s="182">
        <v>54</v>
      </c>
      <c r="D39" s="182">
        <v>70</v>
      </c>
      <c r="E39" s="182">
        <v>77</v>
      </c>
      <c r="F39" s="182">
        <v>39</v>
      </c>
      <c r="G39" s="182">
        <v>38</v>
      </c>
      <c r="H39" s="120" t="s">
        <v>254</v>
      </c>
      <c r="I39" s="182">
        <v>36</v>
      </c>
      <c r="J39" s="182">
        <v>11</v>
      </c>
      <c r="K39" s="182">
        <v>25</v>
      </c>
      <c r="L39" s="182">
        <v>0</v>
      </c>
      <c r="M39" s="182">
        <v>0</v>
      </c>
      <c r="N39" s="182">
        <v>0</v>
      </c>
      <c r="O39" s="120" t="s">
        <v>254</v>
      </c>
      <c r="P39" s="182">
        <v>11</v>
      </c>
      <c r="Q39" s="182">
        <v>4</v>
      </c>
      <c r="R39" s="182">
        <v>7</v>
      </c>
      <c r="S39" s="182">
        <v>0</v>
      </c>
      <c r="T39" s="182">
        <v>0</v>
      </c>
      <c r="U39" s="182">
        <v>0</v>
      </c>
      <c r="V39" s="120" t="s">
        <v>254</v>
      </c>
      <c r="W39" s="182">
        <v>0</v>
      </c>
      <c r="X39" s="182">
        <v>0</v>
      </c>
      <c r="Y39" s="182">
        <v>0</v>
      </c>
      <c r="Z39" s="182">
        <v>0</v>
      </c>
      <c r="AA39" s="182">
        <v>0</v>
      </c>
      <c r="AB39" s="182">
        <v>0</v>
      </c>
    </row>
    <row r="40" spans="1:28" ht="12" customHeight="1">
      <c r="A40" s="120" t="s">
        <v>253</v>
      </c>
      <c r="B40" s="182">
        <v>2586</v>
      </c>
      <c r="C40" s="182">
        <v>1285</v>
      </c>
      <c r="D40" s="182">
        <v>1301</v>
      </c>
      <c r="E40" s="182">
        <v>1443</v>
      </c>
      <c r="F40" s="182">
        <v>764</v>
      </c>
      <c r="G40" s="182">
        <v>679</v>
      </c>
      <c r="H40" s="120" t="s">
        <v>253</v>
      </c>
      <c r="I40" s="182">
        <v>971</v>
      </c>
      <c r="J40" s="182">
        <v>451</v>
      </c>
      <c r="K40" s="182">
        <v>520</v>
      </c>
      <c r="L40" s="182">
        <v>12</v>
      </c>
      <c r="M40" s="182">
        <v>0</v>
      </c>
      <c r="N40" s="182">
        <v>12</v>
      </c>
      <c r="O40" s="120" t="s">
        <v>253</v>
      </c>
      <c r="P40" s="182">
        <v>155</v>
      </c>
      <c r="Q40" s="182">
        <v>66</v>
      </c>
      <c r="R40" s="182">
        <v>89</v>
      </c>
      <c r="S40" s="182">
        <v>5</v>
      </c>
      <c r="T40" s="182">
        <v>4</v>
      </c>
      <c r="U40" s="182">
        <v>1</v>
      </c>
      <c r="V40" s="120" t="s">
        <v>253</v>
      </c>
      <c r="W40" s="182">
        <v>0</v>
      </c>
      <c r="X40" s="182">
        <v>0</v>
      </c>
      <c r="Y40" s="182">
        <v>0</v>
      </c>
      <c r="Z40" s="182">
        <v>0</v>
      </c>
      <c r="AA40" s="182">
        <v>0</v>
      </c>
      <c r="AB40" s="182">
        <v>0</v>
      </c>
    </row>
    <row r="41" spans="1:28" ht="12" customHeight="1">
      <c r="A41" s="120" t="s">
        <v>233</v>
      </c>
      <c r="B41" s="182">
        <v>4</v>
      </c>
      <c r="C41" s="182">
        <v>3</v>
      </c>
      <c r="D41" s="182">
        <v>1</v>
      </c>
      <c r="E41" s="182">
        <v>4</v>
      </c>
      <c r="F41" s="182">
        <v>3</v>
      </c>
      <c r="G41" s="182">
        <v>1</v>
      </c>
      <c r="H41" s="120" t="s">
        <v>233</v>
      </c>
      <c r="I41" s="182">
        <v>0</v>
      </c>
      <c r="J41" s="182">
        <v>0</v>
      </c>
      <c r="K41" s="182">
        <v>0</v>
      </c>
      <c r="L41" s="182">
        <v>0</v>
      </c>
      <c r="M41" s="182">
        <v>0</v>
      </c>
      <c r="N41" s="182">
        <v>0</v>
      </c>
      <c r="O41" s="120" t="s">
        <v>233</v>
      </c>
      <c r="P41" s="182">
        <v>0</v>
      </c>
      <c r="Q41" s="182">
        <v>0</v>
      </c>
      <c r="R41" s="182">
        <v>0</v>
      </c>
      <c r="S41" s="182">
        <v>0</v>
      </c>
      <c r="T41" s="182">
        <v>0</v>
      </c>
      <c r="U41" s="182">
        <v>0</v>
      </c>
      <c r="V41" s="120" t="s">
        <v>233</v>
      </c>
      <c r="W41" s="182">
        <v>0</v>
      </c>
      <c r="X41" s="182">
        <v>0</v>
      </c>
      <c r="Y41" s="182">
        <v>0</v>
      </c>
      <c r="Z41" s="182">
        <v>0</v>
      </c>
      <c r="AA41" s="182">
        <v>0</v>
      </c>
      <c r="AB41" s="182">
        <v>0</v>
      </c>
    </row>
    <row r="42" spans="1:28" ht="12" customHeight="1">
      <c r="A42" s="120" t="s">
        <v>390</v>
      </c>
      <c r="B42" s="182">
        <v>27970</v>
      </c>
      <c r="C42" s="182">
        <v>16513</v>
      </c>
      <c r="D42" s="182">
        <v>11457</v>
      </c>
      <c r="E42" s="182">
        <v>20118</v>
      </c>
      <c r="F42" s="182">
        <v>11467</v>
      </c>
      <c r="G42" s="182">
        <v>8651</v>
      </c>
      <c r="H42" s="120" t="s">
        <v>390</v>
      </c>
      <c r="I42" s="182">
        <v>6904</v>
      </c>
      <c r="J42" s="182">
        <v>4589</v>
      </c>
      <c r="K42" s="182">
        <v>2315</v>
      </c>
      <c r="L42" s="182">
        <v>55</v>
      </c>
      <c r="M42" s="182">
        <v>16</v>
      </c>
      <c r="N42" s="182">
        <v>39</v>
      </c>
      <c r="O42" s="120" t="s">
        <v>390</v>
      </c>
      <c r="P42" s="182">
        <v>879</v>
      </c>
      <c r="Q42" s="182">
        <v>431</v>
      </c>
      <c r="R42" s="182">
        <v>448</v>
      </c>
      <c r="S42" s="182">
        <v>9</v>
      </c>
      <c r="T42" s="182">
        <v>8</v>
      </c>
      <c r="U42" s="182">
        <v>1</v>
      </c>
      <c r="V42" s="120" t="s">
        <v>390</v>
      </c>
      <c r="W42" s="182">
        <v>3</v>
      </c>
      <c r="X42" s="182">
        <v>0</v>
      </c>
      <c r="Y42" s="182">
        <v>3</v>
      </c>
      <c r="Z42" s="182">
        <v>2</v>
      </c>
      <c r="AA42" s="182">
        <v>2</v>
      </c>
      <c r="AB42" s="182">
        <v>0</v>
      </c>
    </row>
    <row r="43" spans="1:28" ht="18" customHeight="1">
      <c r="A43" s="116" t="s">
        <v>211</v>
      </c>
      <c r="B43" s="182">
        <v>261</v>
      </c>
      <c r="C43" s="182">
        <v>128</v>
      </c>
      <c r="D43" s="182">
        <v>133</v>
      </c>
      <c r="E43" s="182">
        <v>83</v>
      </c>
      <c r="F43" s="182">
        <v>48</v>
      </c>
      <c r="G43" s="182">
        <v>35</v>
      </c>
      <c r="H43" s="116" t="s">
        <v>211</v>
      </c>
      <c r="I43" s="182">
        <v>154</v>
      </c>
      <c r="J43" s="182">
        <v>70</v>
      </c>
      <c r="K43" s="182">
        <v>84</v>
      </c>
      <c r="L43" s="182">
        <v>4</v>
      </c>
      <c r="M43" s="182">
        <v>0</v>
      </c>
      <c r="N43" s="182">
        <v>4</v>
      </c>
      <c r="O43" s="116" t="s">
        <v>211</v>
      </c>
      <c r="P43" s="182">
        <v>15</v>
      </c>
      <c r="Q43" s="182">
        <v>6</v>
      </c>
      <c r="R43" s="182">
        <v>9</v>
      </c>
      <c r="S43" s="182">
        <v>5</v>
      </c>
      <c r="T43" s="182">
        <v>4</v>
      </c>
      <c r="U43" s="182">
        <v>1</v>
      </c>
      <c r="V43" s="116" t="s">
        <v>211</v>
      </c>
      <c r="W43" s="182">
        <v>0</v>
      </c>
      <c r="X43" s="182">
        <v>0</v>
      </c>
      <c r="Y43" s="182">
        <v>0</v>
      </c>
      <c r="Z43" s="182">
        <v>0</v>
      </c>
      <c r="AA43" s="182">
        <v>0</v>
      </c>
      <c r="AB43" s="182">
        <v>0</v>
      </c>
    </row>
    <row r="44" spans="1:28" ht="12" customHeight="1">
      <c r="A44" s="120" t="s">
        <v>212</v>
      </c>
      <c r="B44" s="182">
        <v>1</v>
      </c>
      <c r="C44" s="182">
        <v>1</v>
      </c>
      <c r="D44" s="182">
        <v>0</v>
      </c>
      <c r="E44" s="182">
        <v>0</v>
      </c>
      <c r="F44" s="182">
        <v>0</v>
      </c>
      <c r="G44" s="182">
        <v>0</v>
      </c>
      <c r="H44" s="120" t="s">
        <v>212</v>
      </c>
      <c r="I44" s="182">
        <v>1</v>
      </c>
      <c r="J44" s="182">
        <v>1</v>
      </c>
      <c r="K44" s="182">
        <v>0</v>
      </c>
      <c r="L44" s="182">
        <v>0</v>
      </c>
      <c r="M44" s="182">
        <v>0</v>
      </c>
      <c r="N44" s="182">
        <v>0</v>
      </c>
      <c r="O44" s="120" t="s">
        <v>212</v>
      </c>
      <c r="P44" s="182">
        <v>0</v>
      </c>
      <c r="Q44" s="182">
        <v>0</v>
      </c>
      <c r="R44" s="182">
        <v>0</v>
      </c>
      <c r="S44" s="182">
        <v>0</v>
      </c>
      <c r="T44" s="182">
        <v>0</v>
      </c>
      <c r="U44" s="182">
        <v>0</v>
      </c>
      <c r="V44" s="120" t="s">
        <v>212</v>
      </c>
      <c r="W44" s="182">
        <v>0</v>
      </c>
      <c r="X44" s="182">
        <v>0</v>
      </c>
      <c r="Y44" s="182">
        <v>0</v>
      </c>
      <c r="Z44" s="182">
        <v>0</v>
      </c>
      <c r="AA44" s="182">
        <v>0</v>
      </c>
      <c r="AB44" s="182">
        <v>0</v>
      </c>
    </row>
    <row r="45" spans="1:28" ht="12" customHeight="1">
      <c r="A45" s="120" t="s">
        <v>384</v>
      </c>
      <c r="B45" s="182">
        <v>7</v>
      </c>
      <c r="C45" s="182">
        <v>6</v>
      </c>
      <c r="D45" s="182">
        <v>1</v>
      </c>
      <c r="E45" s="182">
        <v>6</v>
      </c>
      <c r="F45" s="182">
        <v>5</v>
      </c>
      <c r="G45" s="182">
        <v>1</v>
      </c>
      <c r="H45" s="120" t="s">
        <v>384</v>
      </c>
      <c r="I45" s="182">
        <v>1</v>
      </c>
      <c r="J45" s="182">
        <v>1</v>
      </c>
      <c r="K45" s="182">
        <v>0</v>
      </c>
      <c r="L45" s="182">
        <v>0</v>
      </c>
      <c r="M45" s="182">
        <v>0</v>
      </c>
      <c r="N45" s="182">
        <v>0</v>
      </c>
      <c r="O45" s="120" t="s">
        <v>384</v>
      </c>
      <c r="P45" s="182">
        <v>0</v>
      </c>
      <c r="Q45" s="182">
        <v>0</v>
      </c>
      <c r="R45" s="182">
        <v>0</v>
      </c>
      <c r="S45" s="182">
        <v>0</v>
      </c>
      <c r="T45" s="182">
        <v>0</v>
      </c>
      <c r="U45" s="182">
        <v>0</v>
      </c>
      <c r="V45" s="120" t="s">
        <v>384</v>
      </c>
      <c r="W45" s="182">
        <v>0</v>
      </c>
      <c r="X45" s="182">
        <v>0</v>
      </c>
      <c r="Y45" s="182">
        <v>0</v>
      </c>
      <c r="Z45" s="182">
        <v>0</v>
      </c>
      <c r="AA45" s="182">
        <v>0</v>
      </c>
      <c r="AB45" s="182">
        <v>0</v>
      </c>
    </row>
    <row r="46" spans="1:28" ht="12" customHeight="1">
      <c r="A46" s="120" t="s">
        <v>389</v>
      </c>
      <c r="B46" s="182">
        <v>253</v>
      </c>
      <c r="C46" s="182">
        <v>121</v>
      </c>
      <c r="D46" s="182">
        <v>132</v>
      </c>
      <c r="E46" s="182">
        <v>77</v>
      </c>
      <c r="F46" s="182">
        <v>43</v>
      </c>
      <c r="G46" s="182">
        <v>34</v>
      </c>
      <c r="H46" s="120" t="s">
        <v>389</v>
      </c>
      <c r="I46" s="182">
        <v>152</v>
      </c>
      <c r="J46" s="182">
        <v>68</v>
      </c>
      <c r="K46" s="182">
        <v>84</v>
      </c>
      <c r="L46" s="182">
        <v>4</v>
      </c>
      <c r="M46" s="182">
        <v>0</v>
      </c>
      <c r="N46" s="182">
        <v>4</v>
      </c>
      <c r="O46" s="120" t="s">
        <v>389</v>
      </c>
      <c r="P46" s="182">
        <v>15</v>
      </c>
      <c r="Q46" s="182">
        <v>6</v>
      </c>
      <c r="R46" s="182">
        <v>9</v>
      </c>
      <c r="S46" s="182">
        <v>5</v>
      </c>
      <c r="T46" s="182">
        <v>4</v>
      </c>
      <c r="U46" s="182">
        <v>1</v>
      </c>
      <c r="V46" s="120" t="s">
        <v>389</v>
      </c>
      <c r="W46" s="182">
        <v>0</v>
      </c>
      <c r="X46" s="182">
        <v>0</v>
      </c>
      <c r="Y46" s="182">
        <v>0</v>
      </c>
      <c r="Z46" s="182">
        <v>0</v>
      </c>
      <c r="AA46" s="182">
        <v>0</v>
      </c>
      <c r="AB46" s="182">
        <v>0</v>
      </c>
    </row>
    <row r="47" spans="1:28" ht="18" customHeight="1">
      <c r="A47" s="116" t="s">
        <v>44</v>
      </c>
      <c r="B47" s="182">
        <v>13590</v>
      </c>
      <c r="C47" s="182">
        <v>5801</v>
      </c>
      <c r="D47" s="182">
        <v>7789</v>
      </c>
      <c r="E47" s="182">
        <v>6722</v>
      </c>
      <c r="F47" s="182">
        <v>3422</v>
      </c>
      <c r="G47" s="182">
        <v>3300</v>
      </c>
      <c r="H47" s="116" t="s">
        <v>44</v>
      </c>
      <c r="I47" s="182">
        <v>5761</v>
      </c>
      <c r="J47" s="182">
        <v>2076</v>
      </c>
      <c r="K47" s="182">
        <v>3685</v>
      </c>
      <c r="L47" s="182">
        <v>124</v>
      </c>
      <c r="M47" s="182">
        <v>20</v>
      </c>
      <c r="N47" s="182">
        <v>104</v>
      </c>
      <c r="O47" s="116" t="s">
        <v>44</v>
      </c>
      <c r="P47" s="182">
        <v>960</v>
      </c>
      <c r="Q47" s="182">
        <v>267</v>
      </c>
      <c r="R47" s="182">
        <v>693</v>
      </c>
      <c r="S47" s="182">
        <v>21</v>
      </c>
      <c r="T47" s="182">
        <v>15</v>
      </c>
      <c r="U47" s="182">
        <v>6</v>
      </c>
      <c r="V47" s="116" t="s">
        <v>44</v>
      </c>
      <c r="W47" s="182">
        <v>0</v>
      </c>
      <c r="X47" s="182">
        <v>0</v>
      </c>
      <c r="Y47" s="182">
        <v>0</v>
      </c>
      <c r="Z47" s="182">
        <v>2</v>
      </c>
      <c r="AA47" s="182">
        <v>1</v>
      </c>
      <c r="AB47" s="182">
        <v>1</v>
      </c>
    </row>
    <row r="48" spans="1:28" ht="12" customHeight="1">
      <c r="A48" s="120" t="s">
        <v>378</v>
      </c>
      <c r="B48" s="182">
        <v>274</v>
      </c>
      <c r="C48" s="182">
        <v>122</v>
      </c>
      <c r="D48" s="182">
        <v>152</v>
      </c>
      <c r="E48" s="182">
        <v>119</v>
      </c>
      <c r="F48" s="182">
        <v>55</v>
      </c>
      <c r="G48" s="182">
        <v>64</v>
      </c>
      <c r="H48" s="120" t="s">
        <v>378</v>
      </c>
      <c r="I48" s="182">
        <v>125</v>
      </c>
      <c r="J48" s="182">
        <v>52</v>
      </c>
      <c r="K48" s="182">
        <v>73</v>
      </c>
      <c r="L48" s="182">
        <v>2</v>
      </c>
      <c r="M48" s="182">
        <v>1</v>
      </c>
      <c r="N48" s="182">
        <v>1</v>
      </c>
      <c r="O48" s="120" t="s">
        <v>378</v>
      </c>
      <c r="P48" s="182">
        <v>27</v>
      </c>
      <c r="Q48" s="182">
        <v>14</v>
      </c>
      <c r="R48" s="182">
        <v>13</v>
      </c>
      <c r="S48" s="182">
        <v>0</v>
      </c>
      <c r="T48" s="182">
        <v>0</v>
      </c>
      <c r="U48" s="182">
        <v>0</v>
      </c>
      <c r="V48" s="120" t="s">
        <v>378</v>
      </c>
      <c r="W48" s="182">
        <v>0</v>
      </c>
      <c r="X48" s="182">
        <v>0</v>
      </c>
      <c r="Y48" s="182">
        <v>0</v>
      </c>
      <c r="Z48" s="182">
        <v>1</v>
      </c>
      <c r="AA48" s="182">
        <v>0</v>
      </c>
      <c r="AB48" s="182">
        <v>1</v>
      </c>
    </row>
    <row r="49" spans="1:28" ht="12" customHeight="1">
      <c r="A49" s="120" t="s">
        <v>379</v>
      </c>
      <c r="B49" s="182">
        <v>1801</v>
      </c>
      <c r="C49" s="182">
        <v>781</v>
      </c>
      <c r="D49" s="182">
        <v>1020</v>
      </c>
      <c r="E49" s="182">
        <v>1046</v>
      </c>
      <c r="F49" s="182">
        <v>498</v>
      </c>
      <c r="G49" s="182">
        <v>548</v>
      </c>
      <c r="H49" s="120" t="s">
        <v>379</v>
      </c>
      <c r="I49" s="182">
        <v>597</v>
      </c>
      <c r="J49" s="182">
        <v>230</v>
      </c>
      <c r="K49" s="182">
        <v>367</v>
      </c>
      <c r="L49" s="182">
        <v>17</v>
      </c>
      <c r="M49" s="182">
        <v>3</v>
      </c>
      <c r="N49" s="182">
        <v>14</v>
      </c>
      <c r="O49" s="120" t="s">
        <v>379</v>
      </c>
      <c r="P49" s="182">
        <v>136</v>
      </c>
      <c r="Q49" s="182">
        <v>45</v>
      </c>
      <c r="R49" s="182">
        <v>91</v>
      </c>
      <c r="S49" s="182">
        <v>4</v>
      </c>
      <c r="T49" s="182">
        <v>4</v>
      </c>
      <c r="U49" s="182">
        <v>0</v>
      </c>
      <c r="V49" s="120" t="s">
        <v>379</v>
      </c>
      <c r="W49" s="182">
        <v>0</v>
      </c>
      <c r="X49" s="182">
        <v>0</v>
      </c>
      <c r="Y49" s="182">
        <v>0</v>
      </c>
      <c r="Z49" s="182">
        <v>1</v>
      </c>
      <c r="AA49" s="182">
        <v>1</v>
      </c>
      <c r="AB49" s="182">
        <v>0</v>
      </c>
    </row>
    <row r="50" spans="1:28" ht="12" customHeight="1">
      <c r="A50" s="120" t="s">
        <v>249</v>
      </c>
      <c r="B50" s="182">
        <v>3294</v>
      </c>
      <c r="C50" s="182">
        <v>1697</v>
      </c>
      <c r="D50" s="182">
        <v>1597</v>
      </c>
      <c r="E50" s="182">
        <v>1977</v>
      </c>
      <c r="F50" s="182">
        <v>990</v>
      </c>
      <c r="G50" s="182">
        <v>987</v>
      </c>
      <c r="H50" s="120" t="s">
        <v>249</v>
      </c>
      <c r="I50" s="182">
        <v>1209</v>
      </c>
      <c r="J50" s="182">
        <v>642</v>
      </c>
      <c r="K50" s="182">
        <v>567</v>
      </c>
      <c r="L50" s="182">
        <v>8</v>
      </c>
      <c r="M50" s="182">
        <v>3</v>
      </c>
      <c r="N50" s="182">
        <v>5</v>
      </c>
      <c r="O50" s="120" t="s">
        <v>249</v>
      </c>
      <c r="P50" s="182">
        <v>99</v>
      </c>
      <c r="Q50" s="182">
        <v>62</v>
      </c>
      <c r="R50" s="182">
        <v>37</v>
      </c>
      <c r="S50" s="182">
        <v>1</v>
      </c>
      <c r="T50" s="182">
        <v>0</v>
      </c>
      <c r="U50" s="182">
        <v>1</v>
      </c>
      <c r="V50" s="120" t="s">
        <v>249</v>
      </c>
      <c r="W50" s="182">
        <v>0</v>
      </c>
      <c r="X50" s="182">
        <v>0</v>
      </c>
      <c r="Y50" s="182">
        <v>0</v>
      </c>
      <c r="Z50" s="182">
        <v>0</v>
      </c>
      <c r="AA50" s="182">
        <v>0</v>
      </c>
      <c r="AB50" s="182">
        <v>0</v>
      </c>
    </row>
    <row r="51" spans="1:28" ht="12" customHeight="1">
      <c r="A51" s="120" t="s">
        <v>45</v>
      </c>
      <c r="B51" s="182">
        <v>453</v>
      </c>
      <c r="C51" s="182">
        <v>182</v>
      </c>
      <c r="D51" s="182">
        <v>271</v>
      </c>
      <c r="E51" s="182">
        <v>184</v>
      </c>
      <c r="F51" s="182">
        <v>99</v>
      </c>
      <c r="G51" s="182">
        <v>85</v>
      </c>
      <c r="H51" s="120" t="s">
        <v>45</v>
      </c>
      <c r="I51" s="182">
        <v>214</v>
      </c>
      <c r="J51" s="182">
        <v>75</v>
      </c>
      <c r="K51" s="182">
        <v>139</v>
      </c>
      <c r="L51" s="182">
        <v>10</v>
      </c>
      <c r="M51" s="182">
        <v>0</v>
      </c>
      <c r="N51" s="182">
        <v>10</v>
      </c>
      <c r="O51" s="120" t="s">
        <v>45</v>
      </c>
      <c r="P51" s="182">
        <v>45</v>
      </c>
      <c r="Q51" s="182">
        <v>8</v>
      </c>
      <c r="R51" s="182">
        <v>37</v>
      </c>
      <c r="S51" s="182">
        <v>0</v>
      </c>
      <c r="T51" s="182">
        <v>0</v>
      </c>
      <c r="U51" s="182">
        <v>0</v>
      </c>
      <c r="V51" s="120" t="s">
        <v>45</v>
      </c>
      <c r="W51" s="182">
        <v>0</v>
      </c>
      <c r="X51" s="182">
        <v>0</v>
      </c>
      <c r="Y51" s="182">
        <v>0</v>
      </c>
      <c r="Z51" s="182">
        <v>0</v>
      </c>
      <c r="AA51" s="182">
        <v>0</v>
      </c>
      <c r="AB51" s="182">
        <v>0</v>
      </c>
    </row>
    <row r="52" spans="1:28" ht="12" customHeight="1">
      <c r="A52" s="120" t="s">
        <v>386</v>
      </c>
      <c r="B52" s="182">
        <v>2784</v>
      </c>
      <c r="C52" s="182">
        <v>1148</v>
      </c>
      <c r="D52" s="182">
        <v>1636</v>
      </c>
      <c r="E52" s="182">
        <v>1307</v>
      </c>
      <c r="F52" s="182">
        <v>700</v>
      </c>
      <c r="G52" s="182">
        <v>607</v>
      </c>
      <c r="H52" s="120" t="s">
        <v>386</v>
      </c>
      <c r="I52" s="182">
        <v>1243</v>
      </c>
      <c r="J52" s="182">
        <v>398</v>
      </c>
      <c r="K52" s="182">
        <v>845</v>
      </c>
      <c r="L52" s="182">
        <v>23</v>
      </c>
      <c r="M52" s="182">
        <v>4</v>
      </c>
      <c r="N52" s="182">
        <v>19</v>
      </c>
      <c r="O52" s="120" t="s">
        <v>386</v>
      </c>
      <c r="P52" s="182">
        <v>204</v>
      </c>
      <c r="Q52" s="182">
        <v>43</v>
      </c>
      <c r="R52" s="182">
        <v>161</v>
      </c>
      <c r="S52" s="182">
        <v>7</v>
      </c>
      <c r="T52" s="182">
        <v>3</v>
      </c>
      <c r="U52" s="182">
        <v>4</v>
      </c>
      <c r="V52" s="120" t="s">
        <v>386</v>
      </c>
      <c r="W52" s="182">
        <v>0</v>
      </c>
      <c r="X52" s="182">
        <v>0</v>
      </c>
      <c r="Y52" s="182">
        <v>0</v>
      </c>
      <c r="Z52" s="182">
        <v>0</v>
      </c>
      <c r="AA52" s="182">
        <v>0</v>
      </c>
      <c r="AB52" s="182">
        <v>0</v>
      </c>
    </row>
    <row r="53" spans="1:28" ht="12" customHeight="1">
      <c r="A53" s="120" t="s">
        <v>391</v>
      </c>
      <c r="B53" s="182">
        <v>4539</v>
      </c>
      <c r="C53" s="182">
        <v>1723</v>
      </c>
      <c r="D53" s="182">
        <v>2816</v>
      </c>
      <c r="E53" s="182">
        <v>1911</v>
      </c>
      <c r="F53" s="182">
        <v>989</v>
      </c>
      <c r="G53" s="182">
        <v>922</v>
      </c>
      <c r="H53" s="120" t="s">
        <v>391</v>
      </c>
      <c r="I53" s="182">
        <v>2154</v>
      </c>
      <c r="J53" s="182">
        <v>634</v>
      </c>
      <c r="K53" s="182">
        <v>1520</v>
      </c>
      <c r="L53" s="182">
        <v>59</v>
      </c>
      <c r="M53" s="182">
        <v>8</v>
      </c>
      <c r="N53" s="182">
        <v>51</v>
      </c>
      <c r="O53" s="120" t="s">
        <v>391</v>
      </c>
      <c r="P53" s="182">
        <v>407</v>
      </c>
      <c r="Q53" s="182">
        <v>84</v>
      </c>
      <c r="R53" s="182">
        <v>323</v>
      </c>
      <c r="S53" s="182">
        <v>8</v>
      </c>
      <c r="T53" s="182">
        <v>8</v>
      </c>
      <c r="U53" s="182">
        <v>0</v>
      </c>
      <c r="V53" s="120" t="s">
        <v>391</v>
      </c>
      <c r="W53" s="182">
        <v>0</v>
      </c>
      <c r="X53" s="182">
        <v>0</v>
      </c>
      <c r="Y53" s="182">
        <v>0</v>
      </c>
      <c r="Z53" s="182">
        <v>0</v>
      </c>
      <c r="AA53" s="182">
        <v>0</v>
      </c>
      <c r="AB53" s="182">
        <v>0</v>
      </c>
    </row>
    <row r="54" spans="1:28" ht="12" customHeight="1">
      <c r="A54" s="120" t="s">
        <v>46</v>
      </c>
      <c r="B54" s="182">
        <v>444</v>
      </c>
      <c r="C54" s="182">
        <v>147</v>
      </c>
      <c r="D54" s="182">
        <v>297</v>
      </c>
      <c r="E54" s="182">
        <v>178</v>
      </c>
      <c r="F54" s="182">
        <v>91</v>
      </c>
      <c r="G54" s="182">
        <v>87</v>
      </c>
      <c r="H54" s="120" t="s">
        <v>46</v>
      </c>
      <c r="I54" s="182">
        <v>219</v>
      </c>
      <c r="J54" s="182">
        <v>45</v>
      </c>
      <c r="K54" s="182">
        <v>174</v>
      </c>
      <c r="L54" s="182">
        <v>5</v>
      </c>
      <c r="M54" s="182">
        <v>1</v>
      </c>
      <c r="N54" s="182">
        <v>4</v>
      </c>
      <c r="O54" s="120" t="s">
        <v>46</v>
      </c>
      <c r="P54" s="182">
        <v>41</v>
      </c>
      <c r="Q54" s="182">
        <v>10</v>
      </c>
      <c r="R54" s="182">
        <v>31</v>
      </c>
      <c r="S54" s="182">
        <v>1</v>
      </c>
      <c r="T54" s="182">
        <v>0</v>
      </c>
      <c r="U54" s="182">
        <v>1</v>
      </c>
      <c r="V54" s="120" t="s">
        <v>46</v>
      </c>
      <c r="W54" s="182">
        <v>0</v>
      </c>
      <c r="X54" s="182">
        <v>0</v>
      </c>
      <c r="Y54" s="182">
        <v>0</v>
      </c>
      <c r="Z54" s="182">
        <v>0</v>
      </c>
      <c r="AA54" s="182">
        <v>0</v>
      </c>
      <c r="AB54" s="182">
        <v>0</v>
      </c>
    </row>
    <row r="55" spans="1:28" ht="30" customHeight="1">
      <c r="A55" s="114" t="s">
        <v>392</v>
      </c>
      <c r="B55" s="181">
        <v>10872</v>
      </c>
      <c r="C55" s="181">
        <v>6013</v>
      </c>
      <c r="D55" s="181">
        <v>4859</v>
      </c>
      <c r="E55" s="181">
        <v>4631</v>
      </c>
      <c r="F55" s="181">
        <v>2523</v>
      </c>
      <c r="G55" s="181">
        <v>2108</v>
      </c>
      <c r="H55" s="114" t="s">
        <v>392</v>
      </c>
      <c r="I55" s="181">
        <v>5089</v>
      </c>
      <c r="J55" s="181">
        <v>2846</v>
      </c>
      <c r="K55" s="181">
        <v>2243</v>
      </c>
      <c r="L55" s="181">
        <v>104</v>
      </c>
      <c r="M55" s="181">
        <v>31</v>
      </c>
      <c r="N55" s="181">
        <v>73</v>
      </c>
      <c r="O55" s="114" t="s">
        <v>392</v>
      </c>
      <c r="P55" s="181">
        <v>1013</v>
      </c>
      <c r="Q55" s="181">
        <v>580</v>
      </c>
      <c r="R55" s="181">
        <v>433</v>
      </c>
      <c r="S55" s="181">
        <v>28</v>
      </c>
      <c r="T55" s="181">
        <v>26</v>
      </c>
      <c r="U55" s="181">
        <v>2</v>
      </c>
      <c r="V55" s="114" t="s">
        <v>392</v>
      </c>
      <c r="W55" s="181">
        <v>3</v>
      </c>
      <c r="X55" s="181">
        <v>3</v>
      </c>
      <c r="Y55" s="181">
        <v>0</v>
      </c>
      <c r="Z55" s="181">
        <v>4</v>
      </c>
      <c r="AA55" s="181">
        <v>4</v>
      </c>
      <c r="AB55" s="181">
        <v>0</v>
      </c>
    </row>
    <row r="56" spans="1:28" ht="18" customHeight="1">
      <c r="A56" s="116" t="s">
        <v>47</v>
      </c>
      <c r="B56" s="182">
        <v>4669</v>
      </c>
      <c r="C56" s="182">
        <v>2937</v>
      </c>
      <c r="D56" s="182">
        <v>1732</v>
      </c>
      <c r="E56" s="182">
        <v>1489</v>
      </c>
      <c r="F56" s="182">
        <v>934</v>
      </c>
      <c r="G56" s="182">
        <v>555</v>
      </c>
      <c r="H56" s="116" t="s">
        <v>47</v>
      </c>
      <c r="I56" s="182">
        <v>2732</v>
      </c>
      <c r="J56" s="182">
        <v>1707</v>
      </c>
      <c r="K56" s="182">
        <v>1025</v>
      </c>
      <c r="L56" s="182">
        <v>30</v>
      </c>
      <c r="M56" s="182">
        <v>14</v>
      </c>
      <c r="N56" s="182">
        <v>16</v>
      </c>
      <c r="O56" s="116" t="s">
        <v>47</v>
      </c>
      <c r="P56" s="182">
        <v>397</v>
      </c>
      <c r="Q56" s="182">
        <v>262</v>
      </c>
      <c r="R56" s="182">
        <v>135</v>
      </c>
      <c r="S56" s="182">
        <v>16</v>
      </c>
      <c r="T56" s="182">
        <v>15</v>
      </c>
      <c r="U56" s="182">
        <v>1</v>
      </c>
      <c r="V56" s="116" t="s">
        <v>47</v>
      </c>
      <c r="W56" s="182">
        <v>2</v>
      </c>
      <c r="X56" s="182">
        <v>2</v>
      </c>
      <c r="Y56" s="182">
        <v>0</v>
      </c>
      <c r="Z56" s="182">
        <v>3</v>
      </c>
      <c r="AA56" s="182">
        <v>3</v>
      </c>
      <c r="AB56" s="182">
        <v>0</v>
      </c>
    </row>
    <row r="57" spans="1:28" ht="12" customHeight="1">
      <c r="A57" s="120" t="s">
        <v>393</v>
      </c>
      <c r="B57" s="182">
        <v>463</v>
      </c>
      <c r="C57" s="182">
        <v>313</v>
      </c>
      <c r="D57" s="182">
        <v>150</v>
      </c>
      <c r="E57" s="182">
        <v>139</v>
      </c>
      <c r="F57" s="182">
        <v>84</v>
      </c>
      <c r="G57" s="182">
        <v>55</v>
      </c>
      <c r="H57" s="120" t="s">
        <v>393</v>
      </c>
      <c r="I57" s="182">
        <v>278</v>
      </c>
      <c r="J57" s="182">
        <v>190</v>
      </c>
      <c r="K57" s="182">
        <v>88</v>
      </c>
      <c r="L57" s="182">
        <v>3</v>
      </c>
      <c r="M57" s="182">
        <v>2</v>
      </c>
      <c r="N57" s="182">
        <v>1</v>
      </c>
      <c r="O57" s="120" t="s">
        <v>393</v>
      </c>
      <c r="P57" s="182">
        <v>37</v>
      </c>
      <c r="Q57" s="182">
        <v>31</v>
      </c>
      <c r="R57" s="182">
        <v>6</v>
      </c>
      <c r="S57" s="182">
        <v>4</v>
      </c>
      <c r="T57" s="182">
        <v>4</v>
      </c>
      <c r="U57" s="182">
        <v>0</v>
      </c>
      <c r="V57" s="120" t="s">
        <v>393</v>
      </c>
      <c r="W57" s="182">
        <v>1</v>
      </c>
      <c r="X57" s="182">
        <v>1</v>
      </c>
      <c r="Y57" s="182">
        <v>0</v>
      </c>
      <c r="Z57" s="182">
        <v>1</v>
      </c>
      <c r="AA57" s="182">
        <v>1</v>
      </c>
      <c r="AB57" s="182">
        <v>0</v>
      </c>
    </row>
    <row r="58" spans="1:28" ht="12" customHeight="1">
      <c r="A58" s="120" t="s">
        <v>395</v>
      </c>
      <c r="B58" s="182">
        <v>431</v>
      </c>
      <c r="C58" s="182">
        <v>259</v>
      </c>
      <c r="D58" s="182">
        <v>172</v>
      </c>
      <c r="E58" s="182">
        <v>99</v>
      </c>
      <c r="F58" s="182">
        <v>40</v>
      </c>
      <c r="G58" s="182">
        <v>59</v>
      </c>
      <c r="H58" s="120" t="s">
        <v>395</v>
      </c>
      <c r="I58" s="182">
        <v>261</v>
      </c>
      <c r="J58" s="182">
        <v>166</v>
      </c>
      <c r="K58" s="182">
        <v>95</v>
      </c>
      <c r="L58" s="182">
        <v>4</v>
      </c>
      <c r="M58" s="182">
        <v>1</v>
      </c>
      <c r="N58" s="182">
        <v>3</v>
      </c>
      <c r="O58" s="120" t="s">
        <v>395</v>
      </c>
      <c r="P58" s="182">
        <v>65</v>
      </c>
      <c r="Q58" s="182">
        <v>51</v>
      </c>
      <c r="R58" s="182">
        <v>14</v>
      </c>
      <c r="S58" s="182">
        <v>2</v>
      </c>
      <c r="T58" s="182">
        <v>1</v>
      </c>
      <c r="U58" s="182">
        <v>1</v>
      </c>
      <c r="V58" s="120" t="s">
        <v>395</v>
      </c>
      <c r="W58" s="182">
        <v>0</v>
      </c>
      <c r="X58" s="182">
        <v>0</v>
      </c>
      <c r="Y58" s="182">
        <v>0</v>
      </c>
      <c r="Z58" s="182">
        <v>0</v>
      </c>
      <c r="AA58" s="182">
        <v>0</v>
      </c>
      <c r="AB58" s="182">
        <v>0</v>
      </c>
    </row>
    <row r="59" spans="1:28" ht="12" customHeight="1">
      <c r="A59" s="120" t="s">
        <v>398</v>
      </c>
      <c r="B59" s="182">
        <v>2710</v>
      </c>
      <c r="C59" s="182">
        <v>1623</v>
      </c>
      <c r="D59" s="182">
        <v>1087</v>
      </c>
      <c r="E59" s="182">
        <v>937</v>
      </c>
      <c r="F59" s="182">
        <v>600</v>
      </c>
      <c r="G59" s="182">
        <v>337</v>
      </c>
      <c r="H59" s="120" t="s">
        <v>398</v>
      </c>
      <c r="I59" s="182">
        <v>1535</v>
      </c>
      <c r="J59" s="182">
        <v>891</v>
      </c>
      <c r="K59" s="182">
        <v>644</v>
      </c>
      <c r="L59" s="182">
        <v>17</v>
      </c>
      <c r="M59" s="182">
        <v>6</v>
      </c>
      <c r="N59" s="182">
        <v>11</v>
      </c>
      <c r="O59" s="120" t="s">
        <v>398</v>
      </c>
      <c r="P59" s="182">
        <v>210</v>
      </c>
      <c r="Q59" s="182">
        <v>115</v>
      </c>
      <c r="R59" s="182">
        <v>95</v>
      </c>
      <c r="S59" s="182">
        <v>8</v>
      </c>
      <c r="T59" s="182">
        <v>8</v>
      </c>
      <c r="U59" s="182">
        <v>0</v>
      </c>
      <c r="V59" s="120" t="s">
        <v>398</v>
      </c>
      <c r="W59" s="182">
        <v>1</v>
      </c>
      <c r="X59" s="182">
        <v>1</v>
      </c>
      <c r="Y59" s="182">
        <v>0</v>
      </c>
      <c r="Z59" s="182">
        <v>2</v>
      </c>
      <c r="AA59" s="182">
        <v>2</v>
      </c>
      <c r="AB59" s="182">
        <v>0</v>
      </c>
    </row>
    <row r="60" spans="1:28" ht="12" customHeight="1">
      <c r="A60" s="120" t="s">
        <v>402</v>
      </c>
      <c r="B60" s="182">
        <v>979</v>
      </c>
      <c r="C60" s="182">
        <v>692</v>
      </c>
      <c r="D60" s="182">
        <v>287</v>
      </c>
      <c r="E60" s="182">
        <v>264</v>
      </c>
      <c r="F60" s="182">
        <v>182</v>
      </c>
      <c r="G60" s="182">
        <v>82</v>
      </c>
      <c r="H60" s="120" t="s">
        <v>402</v>
      </c>
      <c r="I60" s="182">
        <v>627</v>
      </c>
      <c r="J60" s="182">
        <v>443</v>
      </c>
      <c r="K60" s="182">
        <v>184</v>
      </c>
      <c r="L60" s="182">
        <v>6</v>
      </c>
      <c r="M60" s="182">
        <v>5</v>
      </c>
      <c r="N60" s="182">
        <v>1</v>
      </c>
      <c r="O60" s="120" t="s">
        <v>402</v>
      </c>
      <c r="P60" s="182">
        <v>80</v>
      </c>
      <c r="Q60" s="182">
        <v>60</v>
      </c>
      <c r="R60" s="182">
        <v>20</v>
      </c>
      <c r="S60" s="182">
        <v>2</v>
      </c>
      <c r="T60" s="182">
        <v>2</v>
      </c>
      <c r="U60" s="182">
        <v>0</v>
      </c>
      <c r="V60" s="120" t="s">
        <v>402</v>
      </c>
      <c r="W60" s="182">
        <v>0</v>
      </c>
      <c r="X60" s="182">
        <v>0</v>
      </c>
      <c r="Y60" s="182">
        <v>0</v>
      </c>
      <c r="Z60" s="182">
        <v>0</v>
      </c>
      <c r="AA60" s="182">
        <v>0</v>
      </c>
      <c r="AB60" s="182">
        <v>0</v>
      </c>
    </row>
    <row r="61" spans="1:28" ht="18" customHeight="1">
      <c r="A61" s="116" t="s">
        <v>48</v>
      </c>
      <c r="B61" s="182">
        <v>2624</v>
      </c>
      <c r="C61" s="182">
        <v>1424</v>
      </c>
      <c r="D61" s="182">
        <v>1200</v>
      </c>
      <c r="E61" s="182">
        <v>1213</v>
      </c>
      <c r="F61" s="182">
        <v>607</v>
      </c>
      <c r="G61" s="182">
        <v>606</v>
      </c>
      <c r="H61" s="116" t="s">
        <v>48</v>
      </c>
      <c r="I61" s="182">
        <v>1012</v>
      </c>
      <c r="J61" s="182">
        <v>587</v>
      </c>
      <c r="K61" s="182">
        <v>425</v>
      </c>
      <c r="L61" s="182">
        <v>30</v>
      </c>
      <c r="M61" s="182">
        <v>11</v>
      </c>
      <c r="N61" s="182">
        <v>19</v>
      </c>
      <c r="O61" s="116" t="s">
        <v>48</v>
      </c>
      <c r="P61" s="182">
        <v>365</v>
      </c>
      <c r="Q61" s="182">
        <v>215</v>
      </c>
      <c r="R61" s="182">
        <v>150</v>
      </c>
      <c r="S61" s="182">
        <v>4</v>
      </c>
      <c r="T61" s="182">
        <v>4</v>
      </c>
      <c r="U61" s="182">
        <v>0</v>
      </c>
      <c r="V61" s="116" t="s">
        <v>48</v>
      </c>
      <c r="W61" s="182">
        <v>0</v>
      </c>
      <c r="X61" s="182">
        <v>0</v>
      </c>
      <c r="Y61" s="182">
        <v>0</v>
      </c>
      <c r="Z61" s="182">
        <v>0</v>
      </c>
      <c r="AA61" s="182">
        <v>0</v>
      </c>
      <c r="AB61" s="182">
        <v>0</v>
      </c>
    </row>
    <row r="62" spans="1:28" ht="12" customHeight="1">
      <c r="A62" s="120" t="s">
        <v>396</v>
      </c>
      <c r="B62" s="182">
        <v>760</v>
      </c>
      <c r="C62" s="182">
        <v>342</v>
      </c>
      <c r="D62" s="182">
        <v>418</v>
      </c>
      <c r="E62" s="182">
        <v>425</v>
      </c>
      <c r="F62" s="182">
        <v>193</v>
      </c>
      <c r="G62" s="182">
        <v>232</v>
      </c>
      <c r="H62" s="120" t="s">
        <v>396</v>
      </c>
      <c r="I62" s="182">
        <v>194</v>
      </c>
      <c r="J62" s="182">
        <v>91</v>
      </c>
      <c r="K62" s="182">
        <v>103</v>
      </c>
      <c r="L62" s="182">
        <v>10</v>
      </c>
      <c r="M62" s="182">
        <v>4</v>
      </c>
      <c r="N62" s="182">
        <v>6</v>
      </c>
      <c r="O62" s="120" t="s">
        <v>396</v>
      </c>
      <c r="P62" s="182">
        <v>131</v>
      </c>
      <c r="Q62" s="182">
        <v>54</v>
      </c>
      <c r="R62" s="182">
        <v>77</v>
      </c>
      <c r="S62" s="182">
        <v>0</v>
      </c>
      <c r="T62" s="182">
        <v>0</v>
      </c>
      <c r="U62" s="182">
        <v>0</v>
      </c>
      <c r="V62" s="120" t="s">
        <v>396</v>
      </c>
      <c r="W62" s="182">
        <v>0</v>
      </c>
      <c r="X62" s="182">
        <v>0</v>
      </c>
      <c r="Y62" s="182">
        <v>0</v>
      </c>
      <c r="Z62" s="182">
        <v>0</v>
      </c>
      <c r="AA62" s="182">
        <v>0</v>
      </c>
      <c r="AB62" s="182">
        <v>0</v>
      </c>
    </row>
    <row r="63" spans="1:28" ht="12" customHeight="1">
      <c r="A63" s="120" t="s">
        <v>400</v>
      </c>
      <c r="B63" s="182">
        <v>872</v>
      </c>
      <c r="C63" s="182">
        <v>509</v>
      </c>
      <c r="D63" s="182">
        <v>363</v>
      </c>
      <c r="E63" s="182">
        <v>326</v>
      </c>
      <c r="F63" s="182">
        <v>164</v>
      </c>
      <c r="G63" s="182">
        <v>162</v>
      </c>
      <c r="H63" s="120" t="s">
        <v>400</v>
      </c>
      <c r="I63" s="182">
        <v>416</v>
      </c>
      <c r="J63" s="182">
        <v>256</v>
      </c>
      <c r="K63" s="182">
        <v>160</v>
      </c>
      <c r="L63" s="182">
        <v>9</v>
      </c>
      <c r="M63" s="182">
        <v>4</v>
      </c>
      <c r="N63" s="182">
        <v>5</v>
      </c>
      <c r="O63" s="120" t="s">
        <v>400</v>
      </c>
      <c r="P63" s="182">
        <v>119</v>
      </c>
      <c r="Q63" s="182">
        <v>83</v>
      </c>
      <c r="R63" s="182">
        <v>36</v>
      </c>
      <c r="S63" s="182">
        <v>2</v>
      </c>
      <c r="T63" s="182">
        <v>2</v>
      </c>
      <c r="U63" s="182">
        <v>0</v>
      </c>
      <c r="V63" s="120" t="s">
        <v>400</v>
      </c>
      <c r="W63" s="182">
        <v>0</v>
      </c>
      <c r="X63" s="182">
        <v>0</v>
      </c>
      <c r="Y63" s="182">
        <v>0</v>
      </c>
      <c r="Z63" s="182">
        <v>0</v>
      </c>
      <c r="AA63" s="182">
        <v>0</v>
      </c>
      <c r="AB63" s="182">
        <v>0</v>
      </c>
    </row>
    <row r="64" spans="1:28" ht="12" customHeight="1">
      <c r="A64" s="120" t="s">
        <v>401</v>
      </c>
      <c r="B64" s="182">
        <v>343</v>
      </c>
      <c r="C64" s="182">
        <v>194</v>
      </c>
      <c r="D64" s="182">
        <v>149</v>
      </c>
      <c r="E64" s="182">
        <v>191</v>
      </c>
      <c r="F64" s="182">
        <v>101</v>
      </c>
      <c r="G64" s="182">
        <v>90</v>
      </c>
      <c r="H64" s="120" t="s">
        <v>401</v>
      </c>
      <c r="I64" s="182">
        <v>119</v>
      </c>
      <c r="J64" s="182">
        <v>70</v>
      </c>
      <c r="K64" s="182">
        <v>49</v>
      </c>
      <c r="L64" s="182">
        <v>4</v>
      </c>
      <c r="M64" s="182">
        <v>1</v>
      </c>
      <c r="N64" s="184">
        <v>3</v>
      </c>
      <c r="O64" s="120" t="s">
        <v>401</v>
      </c>
      <c r="P64" s="182">
        <v>29</v>
      </c>
      <c r="Q64" s="182">
        <v>22</v>
      </c>
      <c r="R64" s="182">
        <v>7</v>
      </c>
      <c r="S64" s="182">
        <v>0</v>
      </c>
      <c r="T64" s="182">
        <v>0</v>
      </c>
      <c r="U64" s="182">
        <v>0</v>
      </c>
      <c r="V64" s="120" t="s">
        <v>401</v>
      </c>
      <c r="W64" s="182">
        <v>0</v>
      </c>
      <c r="X64" s="182">
        <v>0</v>
      </c>
      <c r="Y64" s="182">
        <v>0</v>
      </c>
      <c r="Z64" s="182">
        <v>0</v>
      </c>
      <c r="AA64" s="182">
        <v>0</v>
      </c>
      <c r="AB64" s="182">
        <v>0</v>
      </c>
    </row>
    <row r="65" spans="1:28" ht="18" customHeight="1">
      <c r="A65" s="116" t="s">
        <v>49</v>
      </c>
      <c r="B65" s="182">
        <v>1646</v>
      </c>
      <c r="C65" s="182">
        <v>860</v>
      </c>
      <c r="D65" s="182">
        <v>786</v>
      </c>
      <c r="E65" s="182">
        <v>929</v>
      </c>
      <c r="F65" s="182">
        <v>489</v>
      </c>
      <c r="G65" s="182">
        <v>440</v>
      </c>
      <c r="H65" s="116" t="s">
        <v>49</v>
      </c>
      <c r="I65" s="182">
        <v>611</v>
      </c>
      <c r="J65" s="182">
        <v>314</v>
      </c>
      <c r="K65" s="182">
        <v>297</v>
      </c>
      <c r="L65" s="182">
        <v>8</v>
      </c>
      <c r="M65" s="182">
        <v>1</v>
      </c>
      <c r="N65" s="182">
        <v>7</v>
      </c>
      <c r="O65" s="116" t="s">
        <v>49</v>
      </c>
      <c r="P65" s="182">
        <v>96</v>
      </c>
      <c r="Q65" s="182">
        <v>54</v>
      </c>
      <c r="R65" s="182">
        <v>42</v>
      </c>
      <c r="S65" s="182">
        <v>2</v>
      </c>
      <c r="T65" s="182">
        <v>2</v>
      </c>
      <c r="U65" s="182">
        <v>0</v>
      </c>
      <c r="V65" s="116" t="s">
        <v>49</v>
      </c>
      <c r="W65" s="182">
        <v>0</v>
      </c>
      <c r="X65" s="182">
        <v>0</v>
      </c>
      <c r="Y65" s="182">
        <v>0</v>
      </c>
      <c r="Z65" s="182">
        <v>0</v>
      </c>
      <c r="AA65" s="182">
        <v>0</v>
      </c>
      <c r="AB65" s="182">
        <v>0</v>
      </c>
    </row>
    <row r="66" spans="1:28" ht="12" customHeight="1">
      <c r="A66" s="120" t="s">
        <v>4</v>
      </c>
      <c r="B66" s="182">
        <v>992</v>
      </c>
      <c r="C66" s="182">
        <v>559</v>
      </c>
      <c r="D66" s="182">
        <v>433</v>
      </c>
      <c r="E66" s="182">
        <v>484</v>
      </c>
      <c r="F66" s="182">
        <v>282</v>
      </c>
      <c r="G66" s="182">
        <v>202</v>
      </c>
      <c r="H66" s="120" t="s">
        <v>4</v>
      </c>
      <c r="I66" s="182">
        <v>428</v>
      </c>
      <c r="J66" s="182">
        <v>232</v>
      </c>
      <c r="K66" s="182">
        <v>196</v>
      </c>
      <c r="L66" s="182">
        <v>6</v>
      </c>
      <c r="M66" s="182">
        <v>1</v>
      </c>
      <c r="N66" s="182">
        <v>5</v>
      </c>
      <c r="O66" s="120" t="s">
        <v>4</v>
      </c>
      <c r="P66" s="182">
        <v>72</v>
      </c>
      <c r="Q66" s="182">
        <v>42</v>
      </c>
      <c r="R66" s="182">
        <v>30</v>
      </c>
      <c r="S66" s="182">
        <v>2</v>
      </c>
      <c r="T66" s="182">
        <v>2</v>
      </c>
      <c r="U66" s="182">
        <v>0</v>
      </c>
      <c r="V66" s="120" t="s">
        <v>4</v>
      </c>
      <c r="W66" s="182">
        <v>0</v>
      </c>
      <c r="X66" s="182">
        <v>0</v>
      </c>
      <c r="Y66" s="182">
        <v>0</v>
      </c>
      <c r="Z66" s="182">
        <v>0</v>
      </c>
      <c r="AA66" s="182">
        <v>0</v>
      </c>
      <c r="AB66" s="182">
        <v>0</v>
      </c>
    </row>
    <row r="67" spans="1:28" ht="12" customHeight="1">
      <c r="A67" s="120" t="s">
        <v>519</v>
      </c>
      <c r="B67" s="182">
        <v>446</v>
      </c>
      <c r="C67" s="182">
        <v>201</v>
      </c>
      <c r="D67" s="182">
        <v>245</v>
      </c>
      <c r="E67" s="182">
        <v>322</v>
      </c>
      <c r="F67" s="182">
        <v>150</v>
      </c>
      <c r="G67" s="182">
        <v>172</v>
      </c>
      <c r="H67" s="120" t="s">
        <v>519</v>
      </c>
      <c r="I67" s="182">
        <v>108</v>
      </c>
      <c r="J67" s="182">
        <v>44</v>
      </c>
      <c r="K67" s="182">
        <v>64</v>
      </c>
      <c r="L67" s="182">
        <v>1</v>
      </c>
      <c r="M67" s="182">
        <v>0</v>
      </c>
      <c r="N67" s="182">
        <v>1</v>
      </c>
      <c r="O67" s="120" t="s">
        <v>519</v>
      </c>
      <c r="P67" s="182">
        <v>15</v>
      </c>
      <c r="Q67" s="182">
        <v>7</v>
      </c>
      <c r="R67" s="182">
        <v>8</v>
      </c>
      <c r="S67" s="182">
        <v>0</v>
      </c>
      <c r="T67" s="182">
        <v>0</v>
      </c>
      <c r="U67" s="182">
        <v>0</v>
      </c>
      <c r="V67" s="120" t="s">
        <v>519</v>
      </c>
      <c r="W67" s="182">
        <v>0</v>
      </c>
      <c r="X67" s="182">
        <v>0</v>
      </c>
      <c r="Y67" s="182">
        <v>0</v>
      </c>
      <c r="Z67" s="182">
        <v>0</v>
      </c>
      <c r="AA67" s="182">
        <v>0</v>
      </c>
      <c r="AB67" s="182">
        <v>0</v>
      </c>
    </row>
    <row r="68" spans="1:28" ht="18" customHeight="1">
      <c r="A68" s="116" t="s">
        <v>51</v>
      </c>
      <c r="B68" s="182">
        <v>1449</v>
      </c>
      <c r="C68" s="182">
        <v>561</v>
      </c>
      <c r="D68" s="182">
        <v>888</v>
      </c>
      <c r="E68" s="182">
        <v>730</v>
      </c>
      <c r="F68" s="182">
        <v>366</v>
      </c>
      <c r="G68" s="182">
        <v>364</v>
      </c>
      <c r="H68" s="116" t="s">
        <v>51</v>
      </c>
      <c r="I68" s="182">
        <v>563</v>
      </c>
      <c r="J68" s="182">
        <v>154</v>
      </c>
      <c r="K68" s="182">
        <v>409</v>
      </c>
      <c r="L68" s="182">
        <v>32</v>
      </c>
      <c r="M68" s="182">
        <v>5</v>
      </c>
      <c r="N68" s="182">
        <v>27</v>
      </c>
      <c r="O68" s="116" t="s">
        <v>51</v>
      </c>
      <c r="P68" s="182">
        <v>120</v>
      </c>
      <c r="Q68" s="182">
        <v>32</v>
      </c>
      <c r="R68" s="182">
        <v>88</v>
      </c>
      <c r="S68" s="182">
        <v>2</v>
      </c>
      <c r="T68" s="182">
        <v>2</v>
      </c>
      <c r="U68" s="182">
        <v>0</v>
      </c>
      <c r="V68" s="116" t="s">
        <v>51</v>
      </c>
      <c r="W68" s="182">
        <v>1</v>
      </c>
      <c r="X68" s="182">
        <v>1</v>
      </c>
      <c r="Y68" s="182">
        <v>0</v>
      </c>
      <c r="Z68" s="182">
        <v>1</v>
      </c>
      <c r="AA68" s="182">
        <v>1</v>
      </c>
      <c r="AB68" s="182">
        <v>0</v>
      </c>
    </row>
    <row r="69" spans="1:28" ht="12" customHeight="1">
      <c r="A69" s="120" t="s">
        <v>470</v>
      </c>
      <c r="B69" s="182">
        <v>397</v>
      </c>
      <c r="C69" s="182">
        <v>174</v>
      </c>
      <c r="D69" s="182">
        <v>223</v>
      </c>
      <c r="E69" s="182">
        <v>219</v>
      </c>
      <c r="F69" s="182">
        <v>110</v>
      </c>
      <c r="G69" s="182">
        <v>109</v>
      </c>
      <c r="H69" s="120" t="s">
        <v>470</v>
      </c>
      <c r="I69" s="182">
        <v>144</v>
      </c>
      <c r="J69" s="182">
        <v>53</v>
      </c>
      <c r="K69" s="182">
        <v>91</v>
      </c>
      <c r="L69" s="182">
        <v>3</v>
      </c>
      <c r="M69" s="182">
        <v>1</v>
      </c>
      <c r="N69" s="182">
        <v>2</v>
      </c>
      <c r="O69" s="120" t="s">
        <v>470</v>
      </c>
      <c r="P69" s="182">
        <v>31</v>
      </c>
      <c r="Q69" s="182">
        <v>10</v>
      </c>
      <c r="R69" s="182">
        <v>21</v>
      </c>
      <c r="S69" s="182">
        <v>0</v>
      </c>
      <c r="T69" s="182">
        <v>0</v>
      </c>
      <c r="U69" s="182">
        <v>0</v>
      </c>
      <c r="V69" s="120" t="s">
        <v>470</v>
      </c>
      <c r="W69" s="182">
        <v>0</v>
      </c>
      <c r="X69" s="182">
        <v>0</v>
      </c>
      <c r="Y69" s="182">
        <v>0</v>
      </c>
      <c r="Z69" s="182">
        <v>0</v>
      </c>
      <c r="AA69" s="182">
        <v>0</v>
      </c>
      <c r="AB69" s="182">
        <v>0</v>
      </c>
    </row>
    <row r="70" spans="1:28" ht="18" customHeight="1">
      <c r="A70" s="116" t="s">
        <v>52</v>
      </c>
      <c r="B70" s="182">
        <v>484</v>
      </c>
      <c r="C70" s="182">
        <v>231</v>
      </c>
      <c r="D70" s="182">
        <v>253</v>
      </c>
      <c r="E70" s="182">
        <v>270</v>
      </c>
      <c r="F70" s="182">
        <v>127</v>
      </c>
      <c r="G70" s="182">
        <v>143</v>
      </c>
      <c r="H70" s="116" t="s">
        <v>52</v>
      </c>
      <c r="I70" s="182">
        <v>171</v>
      </c>
      <c r="J70" s="182">
        <v>84</v>
      </c>
      <c r="K70" s="182">
        <v>87</v>
      </c>
      <c r="L70" s="182">
        <v>4</v>
      </c>
      <c r="M70" s="182">
        <v>0</v>
      </c>
      <c r="N70" s="182">
        <v>4</v>
      </c>
      <c r="O70" s="116" t="s">
        <v>52</v>
      </c>
      <c r="P70" s="182">
        <v>35</v>
      </c>
      <c r="Q70" s="182">
        <v>17</v>
      </c>
      <c r="R70" s="182">
        <v>18</v>
      </c>
      <c r="S70" s="182">
        <v>4</v>
      </c>
      <c r="T70" s="182">
        <v>3</v>
      </c>
      <c r="U70" s="182">
        <v>1</v>
      </c>
      <c r="V70" s="116" t="s">
        <v>52</v>
      </c>
      <c r="W70" s="182">
        <v>0</v>
      </c>
      <c r="X70" s="182">
        <v>0</v>
      </c>
      <c r="Y70" s="182">
        <v>0</v>
      </c>
      <c r="Z70" s="182">
        <v>0</v>
      </c>
      <c r="AA70" s="182">
        <v>0</v>
      </c>
      <c r="AB70" s="182">
        <v>0</v>
      </c>
    </row>
    <row r="71" spans="1:28" ht="12" customHeight="1">
      <c r="A71" s="120" t="s">
        <v>475</v>
      </c>
      <c r="B71" s="182">
        <v>127</v>
      </c>
      <c r="C71" s="182">
        <v>64</v>
      </c>
      <c r="D71" s="182">
        <v>63</v>
      </c>
      <c r="E71" s="182">
        <v>36</v>
      </c>
      <c r="F71" s="182">
        <v>20</v>
      </c>
      <c r="G71" s="182">
        <v>16</v>
      </c>
      <c r="H71" s="120" t="s">
        <v>475</v>
      </c>
      <c r="I71" s="182">
        <v>76</v>
      </c>
      <c r="J71" s="182">
        <v>39</v>
      </c>
      <c r="K71" s="182">
        <v>37</v>
      </c>
      <c r="L71" s="182">
        <v>3</v>
      </c>
      <c r="M71" s="182">
        <v>0</v>
      </c>
      <c r="N71" s="182">
        <v>3</v>
      </c>
      <c r="O71" s="120" t="s">
        <v>475</v>
      </c>
      <c r="P71" s="182">
        <v>9</v>
      </c>
      <c r="Q71" s="182">
        <v>3</v>
      </c>
      <c r="R71" s="184">
        <v>6</v>
      </c>
      <c r="S71" s="182">
        <v>3</v>
      </c>
      <c r="T71" s="182">
        <v>2</v>
      </c>
      <c r="U71" s="182">
        <v>1</v>
      </c>
      <c r="V71" s="120" t="s">
        <v>475</v>
      </c>
      <c r="W71" s="182">
        <v>0</v>
      </c>
      <c r="X71" s="182">
        <v>0</v>
      </c>
      <c r="Y71" s="182">
        <v>0</v>
      </c>
      <c r="Z71" s="182">
        <v>0</v>
      </c>
      <c r="AA71" s="182">
        <v>0</v>
      </c>
      <c r="AB71" s="182">
        <v>0</v>
      </c>
    </row>
    <row r="72" spans="1:28" ht="21" customHeight="1">
      <c r="A72" s="114" t="s">
        <v>403</v>
      </c>
      <c r="B72" s="181">
        <v>4652</v>
      </c>
      <c r="C72" s="181">
        <v>1694</v>
      </c>
      <c r="D72" s="181">
        <v>2958</v>
      </c>
      <c r="E72" s="181">
        <v>1530</v>
      </c>
      <c r="F72" s="181">
        <v>816</v>
      </c>
      <c r="G72" s="181">
        <v>714</v>
      </c>
      <c r="H72" s="114" t="s">
        <v>403</v>
      </c>
      <c r="I72" s="181">
        <v>2539</v>
      </c>
      <c r="J72" s="181">
        <v>668</v>
      </c>
      <c r="K72" s="181">
        <v>1871</v>
      </c>
      <c r="L72" s="181">
        <v>59</v>
      </c>
      <c r="M72" s="181">
        <v>9</v>
      </c>
      <c r="N72" s="181">
        <v>50</v>
      </c>
      <c r="O72" s="114" t="s">
        <v>403</v>
      </c>
      <c r="P72" s="181">
        <v>457</v>
      </c>
      <c r="Q72" s="181">
        <v>139</v>
      </c>
      <c r="R72" s="181">
        <v>318</v>
      </c>
      <c r="S72" s="181">
        <v>58</v>
      </c>
      <c r="T72" s="181">
        <v>56</v>
      </c>
      <c r="U72" s="181">
        <v>2</v>
      </c>
      <c r="V72" s="114" t="s">
        <v>403</v>
      </c>
      <c r="W72" s="181">
        <v>3</v>
      </c>
      <c r="X72" s="181">
        <v>3</v>
      </c>
      <c r="Y72" s="181">
        <v>0</v>
      </c>
      <c r="Z72" s="181">
        <v>6</v>
      </c>
      <c r="AA72" s="181">
        <v>3</v>
      </c>
      <c r="AB72" s="181">
        <v>3</v>
      </c>
    </row>
    <row r="73" spans="1:28" ht="18" customHeight="1">
      <c r="A73" s="116" t="s">
        <v>53</v>
      </c>
      <c r="B73" s="182">
        <v>1043</v>
      </c>
      <c r="C73" s="182">
        <v>543</v>
      </c>
      <c r="D73" s="182">
        <v>500</v>
      </c>
      <c r="E73" s="182">
        <v>563</v>
      </c>
      <c r="F73" s="182">
        <v>289</v>
      </c>
      <c r="G73" s="182">
        <v>274</v>
      </c>
      <c r="H73" s="116" t="s">
        <v>53</v>
      </c>
      <c r="I73" s="182">
        <v>411</v>
      </c>
      <c r="J73" s="182">
        <v>221</v>
      </c>
      <c r="K73" s="182">
        <v>190</v>
      </c>
      <c r="L73" s="182">
        <v>13</v>
      </c>
      <c r="M73" s="182">
        <v>3</v>
      </c>
      <c r="N73" s="182">
        <v>10</v>
      </c>
      <c r="O73" s="116" t="s">
        <v>53</v>
      </c>
      <c r="P73" s="182">
        <v>54</v>
      </c>
      <c r="Q73" s="182">
        <v>28</v>
      </c>
      <c r="R73" s="182">
        <v>26</v>
      </c>
      <c r="S73" s="182">
        <v>2</v>
      </c>
      <c r="T73" s="182">
        <v>2</v>
      </c>
      <c r="U73" s="182">
        <v>0</v>
      </c>
      <c r="V73" s="116" t="s">
        <v>53</v>
      </c>
      <c r="W73" s="182">
        <v>0</v>
      </c>
      <c r="X73" s="182">
        <v>0</v>
      </c>
      <c r="Y73" s="182">
        <v>0</v>
      </c>
      <c r="Z73" s="182">
        <v>0</v>
      </c>
      <c r="AA73" s="182">
        <v>0</v>
      </c>
      <c r="AB73" s="182">
        <v>0</v>
      </c>
    </row>
    <row r="74" spans="1:28" ht="12" customHeight="1">
      <c r="A74" s="120" t="s">
        <v>135</v>
      </c>
      <c r="B74" s="182">
        <v>994</v>
      </c>
      <c r="C74" s="182">
        <v>513</v>
      </c>
      <c r="D74" s="182">
        <v>481</v>
      </c>
      <c r="E74" s="182">
        <v>542</v>
      </c>
      <c r="F74" s="182">
        <v>278</v>
      </c>
      <c r="G74" s="182">
        <v>264</v>
      </c>
      <c r="H74" s="120" t="s">
        <v>135</v>
      </c>
      <c r="I74" s="182">
        <v>390</v>
      </c>
      <c r="J74" s="182">
        <v>205</v>
      </c>
      <c r="K74" s="182">
        <v>185</v>
      </c>
      <c r="L74" s="182">
        <v>12</v>
      </c>
      <c r="M74" s="182">
        <v>3</v>
      </c>
      <c r="N74" s="182">
        <v>9</v>
      </c>
      <c r="O74" s="120" t="s">
        <v>135</v>
      </c>
      <c r="P74" s="182">
        <v>48</v>
      </c>
      <c r="Q74" s="182">
        <v>25</v>
      </c>
      <c r="R74" s="182">
        <v>23</v>
      </c>
      <c r="S74" s="182">
        <v>2</v>
      </c>
      <c r="T74" s="182">
        <v>2</v>
      </c>
      <c r="U74" s="182">
        <v>0</v>
      </c>
      <c r="V74" s="120" t="s">
        <v>135</v>
      </c>
      <c r="W74" s="182">
        <v>0</v>
      </c>
      <c r="X74" s="182">
        <v>0</v>
      </c>
      <c r="Y74" s="182">
        <v>0</v>
      </c>
      <c r="Z74" s="182">
        <v>0</v>
      </c>
      <c r="AA74" s="182">
        <v>0</v>
      </c>
      <c r="AB74" s="182">
        <v>0</v>
      </c>
    </row>
    <row r="75" spans="1:28" ht="18" customHeight="1">
      <c r="A75" s="116" t="s">
        <v>54</v>
      </c>
      <c r="B75" s="182">
        <v>1243</v>
      </c>
      <c r="C75" s="182">
        <v>440</v>
      </c>
      <c r="D75" s="182">
        <v>803</v>
      </c>
      <c r="E75" s="182">
        <v>348</v>
      </c>
      <c r="F75" s="182">
        <v>201</v>
      </c>
      <c r="G75" s="182">
        <v>147</v>
      </c>
      <c r="H75" s="116" t="s">
        <v>54</v>
      </c>
      <c r="I75" s="182">
        <v>731</v>
      </c>
      <c r="J75" s="182">
        <v>174</v>
      </c>
      <c r="K75" s="182">
        <v>557</v>
      </c>
      <c r="L75" s="182">
        <v>15</v>
      </c>
      <c r="M75" s="182">
        <v>2</v>
      </c>
      <c r="N75" s="182">
        <v>13</v>
      </c>
      <c r="O75" s="116" t="s">
        <v>54</v>
      </c>
      <c r="P75" s="182">
        <v>131</v>
      </c>
      <c r="Q75" s="182">
        <v>48</v>
      </c>
      <c r="R75" s="182">
        <v>83</v>
      </c>
      <c r="S75" s="182">
        <v>13</v>
      </c>
      <c r="T75" s="182">
        <v>13</v>
      </c>
      <c r="U75" s="182">
        <v>0</v>
      </c>
      <c r="V75" s="116" t="s">
        <v>54</v>
      </c>
      <c r="W75" s="182">
        <v>1</v>
      </c>
      <c r="X75" s="182">
        <v>1</v>
      </c>
      <c r="Y75" s="182">
        <v>0</v>
      </c>
      <c r="Z75" s="182">
        <v>4</v>
      </c>
      <c r="AA75" s="182">
        <v>1</v>
      </c>
      <c r="AB75" s="182">
        <v>3</v>
      </c>
    </row>
    <row r="76" spans="1:28" ht="18" customHeight="1">
      <c r="A76" s="116" t="s">
        <v>55</v>
      </c>
      <c r="B76" s="182">
        <v>2366</v>
      </c>
      <c r="C76" s="182">
        <v>711</v>
      </c>
      <c r="D76" s="182">
        <v>1655</v>
      </c>
      <c r="E76" s="182">
        <v>619</v>
      </c>
      <c r="F76" s="182">
        <v>326</v>
      </c>
      <c r="G76" s="182">
        <v>293</v>
      </c>
      <c r="H76" s="116" t="s">
        <v>55</v>
      </c>
      <c r="I76" s="182">
        <v>1397</v>
      </c>
      <c r="J76" s="182">
        <v>273</v>
      </c>
      <c r="K76" s="182">
        <v>1124</v>
      </c>
      <c r="L76" s="182">
        <v>31</v>
      </c>
      <c r="M76" s="182">
        <v>4</v>
      </c>
      <c r="N76" s="182">
        <v>27</v>
      </c>
      <c r="O76" s="116" t="s">
        <v>55</v>
      </c>
      <c r="P76" s="182">
        <v>272</v>
      </c>
      <c r="Q76" s="182">
        <v>63</v>
      </c>
      <c r="R76" s="182">
        <v>209</v>
      </c>
      <c r="S76" s="182">
        <v>43</v>
      </c>
      <c r="T76" s="182">
        <v>41</v>
      </c>
      <c r="U76" s="182">
        <v>2</v>
      </c>
      <c r="V76" s="116" t="s">
        <v>55</v>
      </c>
      <c r="W76" s="182">
        <v>2</v>
      </c>
      <c r="X76" s="182">
        <v>2</v>
      </c>
      <c r="Y76" s="182">
        <v>0</v>
      </c>
      <c r="Z76" s="182">
        <v>2</v>
      </c>
      <c r="AA76" s="182">
        <v>2</v>
      </c>
      <c r="AB76" s="182">
        <v>0</v>
      </c>
    </row>
    <row r="77" spans="1:28" ht="12" customHeight="1">
      <c r="A77" s="120" t="s">
        <v>477</v>
      </c>
      <c r="B77" s="182">
        <v>179</v>
      </c>
      <c r="C77" s="182">
        <v>61</v>
      </c>
      <c r="D77" s="182">
        <v>118</v>
      </c>
      <c r="E77" s="182">
        <v>55</v>
      </c>
      <c r="F77" s="182">
        <v>26</v>
      </c>
      <c r="G77" s="182">
        <v>29</v>
      </c>
      <c r="H77" s="120" t="s">
        <v>477</v>
      </c>
      <c r="I77" s="182">
        <v>108</v>
      </c>
      <c r="J77" s="182">
        <v>28</v>
      </c>
      <c r="K77" s="182">
        <v>80</v>
      </c>
      <c r="L77" s="182">
        <v>0</v>
      </c>
      <c r="M77" s="182">
        <v>0</v>
      </c>
      <c r="N77" s="182">
        <v>0</v>
      </c>
      <c r="O77" s="120" t="s">
        <v>477</v>
      </c>
      <c r="P77" s="182">
        <v>13</v>
      </c>
      <c r="Q77" s="182">
        <v>4</v>
      </c>
      <c r="R77" s="182">
        <v>9</v>
      </c>
      <c r="S77" s="182">
        <v>3</v>
      </c>
      <c r="T77" s="182">
        <v>3</v>
      </c>
      <c r="U77" s="182">
        <v>0</v>
      </c>
      <c r="V77" s="120" t="s">
        <v>477</v>
      </c>
      <c r="W77" s="182">
        <v>0</v>
      </c>
      <c r="X77" s="182">
        <v>0</v>
      </c>
      <c r="Y77" s="182">
        <v>0</v>
      </c>
      <c r="Z77" s="182">
        <v>0</v>
      </c>
      <c r="AA77" s="182">
        <v>0</v>
      </c>
      <c r="AB77" s="182">
        <v>0</v>
      </c>
    </row>
    <row r="78" spans="1:28" ht="12" customHeight="1">
      <c r="A78" s="120" t="s">
        <v>478</v>
      </c>
      <c r="B78" s="182">
        <v>1045</v>
      </c>
      <c r="C78" s="182">
        <v>257</v>
      </c>
      <c r="D78" s="182">
        <v>788</v>
      </c>
      <c r="E78" s="182">
        <v>237</v>
      </c>
      <c r="F78" s="182">
        <v>123</v>
      </c>
      <c r="G78" s="182">
        <v>114</v>
      </c>
      <c r="H78" s="120" t="s">
        <v>478</v>
      </c>
      <c r="I78" s="182">
        <v>640</v>
      </c>
      <c r="J78" s="182">
        <v>92</v>
      </c>
      <c r="K78" s="182">
        <v>548</v>
      </c>
      <c r="L78" s="182">
        <v>15</v>
      </c>
      <c r="M78" s="182">
        <v>0</v>
      </c>
      <c r="N78" s="182">
        <v>15</v>
      </c>
      <c r="O78" s="120" t="s">
        <v>478</v>
      </c>
      <c r="P78" s="182">
        <v>128</v>
      </c>
      <c r="Q78" s="182">
        <v>17</v>
      </c>
      <c r="R78" s="182">
        <v>111</v>
      </c>
      <c r="S78" s="182">
        <v>22</v>
      </c>
      <c r="T78" s="182">
        <v>22</v>
      </c>
      <c r="U78" s="182">
        <v>0</v>
      </c>
      <c r="V78" s="120" t="s">
        <v>478</v>
      </c>
      <c r="W78" s="182">
        <v>2</v>
      </c>
      <c r="X78" s="182">
        <v>2</v>
      </c>
      <c r="Y78" s="182">
        <v>0</v>
      </c>
      <c r="Z78" s="182">
        <v>1</v>
      </c>
      <c r="AA78" s="182">
        <v>1</v>
      </c>
      <c r="AB78" s="182">
        <v>0</v>
      </c>
    </row>
    <row r="79" spans="1:28" ht="12" customHeight="1">
      <c r="A79" s="120" t="s">
        <v>479</v>
      </c>
      <c r="B79" s="182">
        <v>79</v>
      </c>
      <c r="C79" s="182">
        <v>36</v>
      </c>
      <c r="D79" s="182">
        <v>43</v>
      </c>
      <c r="E79" s="182">
        <v>23</v>
      </c>
      <c r="F79" s="182">
        <v>14</v>
      </c>
      <c r="G79" s="182">
        <v>9</v>
      </c>
      <c r="H79" s="120" t="s">
        <v>479</v>
      </c>
      <c r="I79" s="182">
        <v>47</v>
      </c>
      <c r="J79" s="182">
        <v>15</v>
      </c>
      <c r="K79" s="182">
        <v>32</v>
      </c>
      <c r="L79" s="182">
        <v>1</v>
      </c>
      <c r="M79" s="182">
        <v>0</v>
      </c>
      <c r="N79" s="182">
        <v>1</v>
      </c>
      <c r="O79" s="120" t="s">
        <v>479</v>
      </c>
      <c r="P79" s="182">
        <v>6</v>
      </c>
      <c r="Q79" s="182">
        <v>5</v>
      </c>
      <c r="R79" s="182">
        <v>1</v>
      </c>
      <c r="S79" s="182">
        <v>2</v>
      </c>
      <c r="T79" s="182">
        <v>2</v>
      </c>
      <c r="U79" s="182">
        <v>0</v>
      </c>
      <c r="V79" s="120" t="s">
        <v>479</v>
      </c>
      <c r="W79" s="182">
        <v>0</v>
      </c>
      <c r="X79" s="182">
        <v>0</v>
      </c>
      <c r="Y79" s="182">
        <v>0</v>
      </c>
      <c r="Z79" s="182">
        <v>0</v>
      </c>
      <c r="AA79" s="182">
        <v>0</v>
      </c>
      <c r="AB79" s="182">
        <v>0</v>
      </c>
    </row>
    <row r="80" spans="1:28" ht="21" customHeight="1">
      <c r="A80" s="114" t="s">
        <v>407</v>
      </c>
      <c r="B80" s="181">
        <v>26155</v>
      </c>
      <c r="C80" s="181">
        <v>12685</v>
      </c>
      <c r="D80" s="181">
        <v>13470</v>
      </c>
      <c r="E80" s="181">
        <v>12993</v>
      </c>
      <c r="F80" s="181">
        <v>7097</v>
      </c>
      <c r="G80" s="181">
        <v>5896</v>
      </c>
      <c r="H80" s="114" t="s">
        <v>407</v>
      </c>
      <c r="I80" s="181">
        <v>11609</v>
      </c>
      <c r="J80" s="181">
        <v>4951</v>
      </c>
      <c r="K80" s="181">
        <v>6658</v>
      </c>
      <c r="L80" s="181">
        <v>259</v>
      </c>
      <c r="M80" s="181">
        <v>37</v>
      </c>
      <c r="N80" s="181">
        <v>222</v>
      </c>
      <c r="O80" s="114" t="s">
        <v>407</v>
      </c>
      <c r="P80" s="181">
        <v>1218</v>
      </c>
      <c r="Q80" s="181">
        <v>528</v>
      </c>
      <c r="R80" s="181">
        <v>690</v>
      </c>
      <c r="S80" s="181">
        <v>67</v>
      </c>
      <c r="T80" s="181">
        <v>63</v>
      </c>
      <c r="U80" s="181">
        <v>4</v>
      </c>
      <c r="V80" s="114" t="s">
        <v>407</v>
      </c>
      <c r="W80" s="181">
        <v>3</v>
      </c>
      <c r="X80" s="181">
        <v>3</v>
      </c>
      <c r="Y80" s="181">
        <v>0</v>
      </c>
      <c r="Z80" s="181">
        <v>6</v>
      </c>
      <c r="AA80" s="181">
        <v>6</v>
      </c>
      <c r="AB80" s="181">
        <v>0</v>
      </c>
    </row>
    <row r="81" spans="1:28" ht="18" customHeight="1">
      <c r="A81" s="116" t="s">
        <v>56</v>
      </c>
      <c r="B81" s="182">
        <v>11844</v>
      </c>
      <c r="C81" s="182">
        <v>6209</v>
      </c>
      <c r="D81" s="182">
        <v>5635</v>
      </c>
      <c r="E81" s="182">
        <v>6060</v>
      </c>
      <c r="F81" s="182">
        <v>3448</v>
      </c>
      <c r="G81" s="182">
        <v>2612</v>
      </c>
      <c r="H81" s="116" t="s">
        <v>56</v>
      </c>
      <c r="I81" s="182">
        <v>5107</v>
      </c>
      <c r="J81" s="182">
        <v>2447</v>
      </c>
      <c r="K81" s="182">
        <v>2660</v>
      </c>
      <c r="L81" s="182">
        <v>107</v>
      </c>
      <c r="M81" s="182">
        <v>19</v>
      </c>
      <c r="N81" s="182">
        <v>88</v>
      </c>
      <c r="O81" s="116" t="s">
        <v>56</v>
      </c>
      <c r="P81" s="182">
        <v>550</v>
      </c>
      <c r="Q81" s="182">
        <v>276</v>
      </c>
      <c r="R81" s="182">
        <v>274</v>
      </c>
      <c r="S81" s="182">
        <v>17</v>
      </c>
      <c r="T81" s="182">
        <v>16</v>
      </c>
      <c r="U81" s="182">
        <v>1</v>
      </c>
      <c r="V81" s="116" t="s">
        <v>56</v>
      </c>
      <c r="W81" s="182">
        <v>0</v>
      </c>
      <c r="X81" s="182">
        <v>0</v>
      </c>
      <c r="Y81" s="182">
        <v>0</v>
      </c>
      <c r="Z81" s="182">
        <v>3</v>
      </c>
      <c r="AA81" s="182">
        <v>3</v>
      </c>
      <c r="AB81" s="182">
        <v>0</v>
      </c>
    </row>
    <row r="82" spans="1:28" ht="12" customHeight="1">
      <c r="A82" s="120" t="s">
        <v>409</v>
      </c>
      <c r="B82" s="182">
        <v>209</v>
      </c>
      <c r="C82" s="182">
        <v>88</v>
      </c>
      <c r="D82" s="182">
        <v>121</v>
      </c>
      <c r="E82" s="182">
        <v>105</v>
      </c>
      <c r="F82" s="182">
        <v>55</v>
      </c>
      <c r="G82" s="182">
        <v>50</v>
      </c>
      <c r="H82" s="120" t="s">
        <v>409</v>
      </c>
      <c r="I82" s="182">
        <v>95</v>
      </c>
      <c r="J82" s="182">
        <v>32</v>
      </c>
      <c r="K82" s="182">
        <v>63</v>
      </c>
      <c r="L82" s="182">
        <v>2</v>
      </c>
      <c r="M82" s="182">
        <v>0</v>
      </c>
      <c r="N82" s="182">
        <v>2</v>
      </c>
      <c r="O82" s="120" t="s">
        <v>409</v>
      </c>
      <c r="P82" s="182">
        <v>7</v>
      </c>
      <c r="Q82" s="182">
        <v>1</v>
      </c>
      <c r="R82" s="182">
        <v>6</v>
      </c>
      <c r="S82" s="182">
        <v>0</v>
      </c>
      <c r="T82" s="182">
        <v>0</v>
      </c>
      <c r="U82" s="182">
        <v>0</v>
      </c>
      <c r="V82" s="120" t="s">
        <v>409</v>
      </c>
      <c r="W82" s="182">
        <v>0</v>
      </c>
      <c r="X82" s="182">
        <v>0</v>
      </c>
      <c r="Y82" s="182">
        <v>0</v>
      </c>
      <c r="Z82" s="182">
        <v>0</v>
      </c>
      <c r="AA82" s="182">
        <v>0</v>
      </c>
      <c r="AB82" s="182">
        <v>0</v>
      </c>
    </row>
    <row r="83" spans="1:28" ht="12" customHeight="1">
      <c r="A83" s="120" t="s">
        <v>410</v>
      </c>
      <c r="B83" s="182">
        <v>246</v>
      </c>
      <c r="C83" s="182">
        <v>117</v>
      </c>
      <c r="D83" s="182">
        <v>129</v>
      </c>
      <c r="E83" s="182">
        <v>145</v>
      </c>
      <c r="F83" s="182">
        <v>74</v>
      </c>
      <c r="G83" s="182">
        <v>71</v>
      </c>
      <c r="H83" s="120" t="s">
        <v>410</v>
      </c>
      <c r="I83" s="182">
        <v>86</v>
      </c>
      <c r="J83" s="182">
        <v>40</v>
      </c>
      <c r="K83" s="182">
        <v>46</v>
      </c>
      <c r="L83" s="182">
        <v>3</v>
      </c>
      <c r="M83" s="182">
        <v>0</v>
      </c>
      <c r="N83" s="182">
        <v>3</v>
      </c>
      <c r="O83" s="120" t="s">
        <v>410</v>
      </c>
      <c r="P83" s="182">
        <v>11</v>
      </c>
      <c r="Q83" s="182">
        <v>2</v>
      </c>
      <c r="R83" s="182">
        <v>9</v>
      </c>
      <c r="S83" s="182">
        <v>1</v>
      </c>
      <c r="T83" s="182">
        <v>1</v>
      </c>
      <c r="U83" s="182">
        <v>0</v>
      </c>
      <c r="V83" s="120" t="s">
        <v>410</v>
      </c>
      <c r="W83" s="182">
        <v>0</v>
      </c>
      <c r="X83" s="182">
        <v>0</v>
      </c>
      <c r="Y83" s="182">
        <v>0</v>
      </c>
      <c r="Z83" s="182">
        <v>0</v>
      </c>
      <c r="AA83" s="182">
        <v>0</v>
      </c>
      <c r="AB83" s="182">
        <v>0</v>
      </c>
    </row>
    <row r="84" spans="1:28" ht="12" customHeight="1">
      <c r="A84" s="120" t="s">
        <v>411</v>
      </c>
      <c r="B84" s="182">
        <v>457</v>
      </c>
      <c r="C84" s="182">
        <v>155</v>
      </c>
      <c r="D84" s="182">
        <v>302</v>
      </c>
      <c r="E84" s="182">
        <v>154</v>
      </c>
      <c r="F84" s="182">
        <v>66</v>
      </c>
      <c r="G84" s="182">
        <v>88</v>
      </c>
      <c r="H84" s="120" t="s">
        <v>411</v>
      </c>
      <c r="I84" s="182">
        <v>255</v>
      </c>
      <c r="J84" s="182">
        <v>76</v>
      </c>
      <c r="K84" s="182">
        <v>179</v>
      </c>
      <c r="L84" s="182">
        <v>4</v>
      </c>
      <c r="M84" s="182">
        <v>0</v>
      </c>
      <c r="N84" s="182">
        <v>4</v>
      </c>
      <c r="O84" s="120" t="s">
        <v>411</v>
      </c>
      <c r="P84" s="182">
        <v>41</v>
      </c>
      <c r="Q84" s="182">
        <v>10</v>
      </c>
      <c r="R84" s="182">
        <v>31</v>
      </c>
      <c r="S84" s="182">
        <v>2</v>
      </c>
      <c r="T84" s="182">
        <v>2</v>
      </c>
      <c r="U84" s="182">
        <v>0</v>
      </c>
      <c r="V84" s="120" t="s">
        <v>411</v>
      </c>
      <c r="W84" s="182">
        <v>0</v>
      </c>
      <c r="X84" s="182">
        <v>0</v>
      </c>
      <c r="Y84" s="182">
        <v>0</v>
      </c>
      <c r="Z84" s="182">
        <v>1</v>
      </c>
      <c r="AA84" s="182">
        <v>1</v>
      </c>
      <c r="AB84" s="182">
        <v>0</v>
      </c>
    </row>
    <row r="85" spans="1:28" ht="12" customHeight="1">
      <c r="A85" s="120" t="s">
        <v>413</v>
      </c>
      <c r="B85" s="182">
        <v>3150</v>
      </c>
      <c r="C85" s="182">
        <v>1718</v>
      </c>
      <c r="D85" s="182">
        <v>1432</v>
      </c>
      <c r="E85" s="182">
        <v>1731</v>
      </c>
      <c r="F85" s="182">
        <v>1026</v>
      </c>
      <c r="G85" s="182">
        <v>705</v>
      </c>
      <c r="H85" s="120" t="s">
        <v>413</v>
      </c>
      <c r="I85" s="182">
        <v>1291</v>
      </c>
      <c r="J85" s="182">
        <v>617</v>
      </c>
      <c r="K85" s="182">
        <v>674</v>
      </c>
      <c r="L85" s="182">
        <v>31</v>
      </c>
      <c r="M85" s="182">
        <v>8</v>
      </c>
      <c r="N85" s="182">
        <v>23</v>
      </c>
      <c r="O85" s="120" t="s">
        <v>413</v>
      </c>
      <c r="P85" s="182">
        <v>93</v>
      </c>
      <c r="Q85" s="182">
        <v>63</v>
      </c>
      <c r="R85" s="182">
        <v>30</v>
      </c>
      <c r="S85" s="182">
        <v>3</v>
      </c>
      <c r="T85" s="182">
        <v>3</v>
      </c>
      <c r="U85" s="182">
        <v>0</v>
      </c>
      <c r="V85" s="120" t="s">
        <v>413</v>
      </c>
      <c r="W85" s="182">
        <v>0</v>
      </c>
      <c r="X85" s="182">
        <v>0</v>
      </c>
      <c r="Y85" s="182">
        <v>0</v>
      </c>
      <c r="Z85" s="182">
        <v>1</v>
      </c>
      <c r="AA85" s="182">
        <v>1</v>
      </c>
      <c r="AB85" s="182">
        <v>0</v>
      </c>
    </row>
    <row r="86" spans="1:28" ht="12" customHeight="1">
      <c r="A86" s="120" t="s">
        <v>57</v>
      </c>
      <c r="B86" s="182">
        <v>2560</v>
      </c>
      <c r="C86" s="182">
        <v>1249</v>
      </c>
      <c r="D86" s="182">
        <v>1311</v>
      </c>
      <c r="E86" s="182">
        <v>979</v>
      </c>
      <c r="F86" s="182">
        <v>573</v>
      </c>
      <c r="G86" s="182">
        <v>406</v>
      </c>
      <c r="H86" s="120" t="s">
        <v>57</v>
      </c>
      <c r="I86" s="182">
        <v>1285</v>
      </c>
      <c r="J86" s="182">
        <v>558</v>
      </c>
      <c r="K86" s="182">
        <v>727</v>
      </c>
      <c r="L86" s="182">
        <v>46</v>
      </c>
      <c r="M86" s="182">
        <v>6</v>
      </c>
      <c r="N86" s="182">
        <v>40</v>
      </c>
      <c r="O86" s="120" t="s">
        <v>57</v>
      </c>
      <c r="P86" s="182">
        <v>248</v>
      </c>
      <c r="Q86" s="182">
        <v>110</v>
      </c>
      <c r="R86" s="182">
        <v>138</v>
      </c>
      <c r="S86" s="182">
        <v>2</v>
      </c>
      <c r="T86" s="182">
        <v>2</v>
      </c>
      <c r="U86" s="182">
        <v>0</v>
      </c>
      <c r="V86" s="120" t="s">
        <v>57</v>
      </c>
      <c r="W86" s="182">
        <v>0</v>
      </c>
      <c r="X86" s="182">
        <v>0</v>
      </c>
      <c r="Y86" s="182">
        <v>0</v>
      </c>
      <c r="Z86" s="182">
        <v>0</v>
      </c>
      <c r="AA86" s="182">
        <v>0</v>
      </c>
      <c r="AB86" s="182">
        <v>0</v>
      </c>
    </row>
    <row r="87" spans="1:28" ht="12" customHeight="1">
      <c r="A87" s="120" t="s">
        <v>414</v>
      </c>
      <c r="B87" s="182">
        <v>1904</v>
      </c>
      <c r="C87" s="182">
        <v>1000</v>
      </c>
      <c r="D87" s="182">
        <v>904</v>
      </c>
      <c r="E87" s="182">
        <v>1372</v>
      </c>
      <c r="F87" s="182">
        <v>756</v>
      </c>
      <c r="G87" s="182">
        <v>616</v>
      </c>
      <c r="H87" s="120" t="s">
        <v>414</v>
      </c>
      <c r="I87" s="182">
        <v>488</v>
      </c>
      <c r="J87" s="182">
        <v>228</v>
      </c>
      <c r="K87" s="182">
        <v>260</v>
      </c>
      <c r="L87" s="182">
        <v>6</v>
      </c>
      <c r="M87" s="182">
        <v>1</v>
      </c>
      <c r="N87" s="182">
        <v>5</v>
      </c>
      <c r="O87" s="120" t="s">
        <v>414</v>
      </c>
      <c r="P87" s="182">
        <v>36</v>
      </c>
      <c r="Q87" s="182">
        <v>14</v>
      </c>
      <c r="R87" s="182">
        <v>22</v>
      </c>
      <c r="S87" s="182">
        <v>2</v>
      </c>
      <c r="T87" s="182">
        <v>1</v>
      </c>
      <c r="U87" s="182">
        <v>1</v>
      </c>
      <c r="V87" s="120" t="s">
        <v>414</v>
      </c>
      <c r="W87" s="182">
        <v>0</v>
      </c>
      <c r="X87" s="182">
        <v>0</v>
      </c>
      <c r="Y87" s="182">
        <v>0</v>
      </c>
      <c r="Z87" s="182">
        <v>0</v>
      </c>
      <c r="AA87" s="182">
        <v>0</v>
      </c>
      <c r="AB87" s="182">
        <v>0</v>
      </c>
    </row>
    <row r="88" spans="1:28" ht="12" customHeight="1">
      <c r="A88" s="120" t="s">
        <v>416</v>
      </c>
      <c r="B88" s="182">
        <v>257</v>
      </c>
      <c r="C88" s="182">
        <v>155</v>
      </c>
      <c r="D88" s="182">
        <v>102</v>
      </c>
      <c r="E88" s="182">
        <v>93</v>
      </c>
      <c r="F88" s="182">
        <v>55</v>
      </c>
      <c r="G88" s="182">
        <v>38</v>
      </c>
      <c r="H88" s="120" t="s">
        <v>416</v>
      </c>
      <c r="I88" s="182">
        <v>146</v>
      </c>
      <c r="J88" s="182">
        <v>86</v>
      </c>
      <c r="K88" s="182">
        <v>60</v>
      </c>
      <c r="L88" s="182">
        <v>2</v>
      </c>
      <c r="M88" s="182">
        <v>1</v>
      </c>
      <c r="N88" s="182">
        <v>1</v>
      </c>
      <c r="O88" s="120" t="s">
        <v>416</v>
      </c>
      <c r="P88" s="182">
        <v>15</v>
      </c>
      <c r="Q88" s="182">
        <v>12</v>
      </c>
      <c r="R88" s="182">
        <v>3</v>
      </c>
      <c r="S88" s="182">
        <v>1</v>
      </c>
      <c r="T88" s="182">
        <v>1</v>
      </c>
      <c r="U88" s="182">
        <v>0</v>
      </c>
      <c r="V88" s="120" t="s">
        <v>416</v>
      </c>
      <c r="W88" s="182">
        <v>0</v>
      </c>
      <c r="X88" s="182">
        <v>0</v>
      </c>
      <c r="Y88" s="182">
        <v>0</v>
      </c>
      <c r="Z88" s="182">
        <v>0</v>
      </c>
      <c r="AA88" s="182">
        <v>0</v>
      </c>
      <c r="AB88" s="182">
        <v>0</v>
      </c>
    </row>
    <row r="89" spans="1:28" ht="12" customHeight="1">
      <c r="A89" s="120" t="s">
        <v>419</v>
      </c>
      <c r="B89" s="182">
        <v>1406</v>
      </c>
      <c r="C89" s="182">
        <v>821</v>
      </c>
      <c r="D89" s="182">
        <v>585</v>
      </c>
      <c r="E89" s="182">
        <v>737</v>
      </c>
      <c r="F89" s="182">
        <v>422</v>
      </c>
      <c r="G89" s="182">
        <v>315</v>
      </c>
      <c r="H89" s="120" t="s">
        <v>419</v>
      </c>
      <c r="I89" s="182">
        <v>608</v>
      </c>
      <c r="J89" s="182">
        <v>358</v>
      </c>
      <c r="K89" s="182">
        <v>250</v>
      </c>
      <c r="L89" s="182">
        <v>5</v>
      </c>
      <c r="M89" s="182">
        <v>3</v>
      </c>
      <c r="N89" s="182">
        <v>2</v>
      </c>
      <c r="O89" s="120" t="s">
        <v>419</v>
      </c>
      <c r="P89" s="182">
        <v>55</v>
      </c>
      <c r="Q89" s="182">
        <v>37</v>
      </c>
      <c r="R89" s="182">
        <v>18</v>
      </c>
      <c r="S89" s="182">
        <v>0</v>
      </c>
      <c r="T89" s="182">
        <v>0</v>
      </c>
      <c r="U89" s="182">
        <v>0</v>
      </c>
      <c r="V89" s="120" t="s">
        <v>419</v>
      </c>
      <c r="W89" s="182">
        <v>0</v>
      </c>
      <c r="X89" s="182">
        <v>0</v>
      </c>
      <c r="Y89" s="182">
        <v>0</v>
      </c>
      <c r="Z89" s="182">
        <v>1</v>
      </c>
      <c r="AA89" s="182">
        <v>1</v>
      </c>
      <c r="AB89" s="182">
        <v>0</v>
      </c>
    </row>
    <row r="90" spans="1:28" ht="12" customHeight="1">
      <c r="A90" s="120" t="s">
        <v>580</v>
      </c>
      <c r="B90" s="182">
        <v>25</v>
      </c>
      <c r="C90" s="182">
        <v>17</v>
      </c>
      <c r="D90" s="182">
        <v>8</v>
      </c>
      <c r="E90" s="182">
        <v>8</v>
      </c>
      <c r="F90" s="182">
        <v>5</v>
      </c>
      <c r="G90" s="182">
        <v>3</v>
      </c>
      <c r="H90" s="120" t="s">
        <v>580</v>
      </c>
      <c r="I90" s="182">
        <v>16</v>
      </c>
      <c r="J90" s="182">
        <v>11</v>
      </c>
      <c r="K90" s="182">
        <v>5</v>
      </c>
      <c r="L90" s="182">
        <v>0</v>
      </c>
      <c r="M90" s="182">
        <v>0</v>
      </c>
      <c r="N90" s="182">
        <v>0</v>
      </c>
      <c r="O90" s="120" t="s">
        <v>580</v>
      </c>
      <c r="P90" s="182">
        <v>1</v>
      </c>
      <c r="Q90" s="182">
        <v>1</v>
      </c>
      <c r="R90" s="182">
        <v>0</v>
      </c>
      <c r="S90" s="182">
        <v>0</v>
      </c>
      <c r="T90" s="182">
        <v>0</v>
      </c>
      <c r="U90" s="182">
        <v>0</v>
      </c>
      <c r="V90" s="120" t="s">
        <v>580</v>
      </c>
      <c r="W90" s="182">
        <v>0</v>
      </c>
      <c r="X90" s="182">
        <v>0</v>
      </c>
      <c r="Y90" s="182">
        <v>0</v>
      </c>
      <c r="Z90" s="182">
        <v>0</v>
      </c>
      <c r="AA90" s="182">
        <v>0</v>
      </c>
      <c r="AB90" s="182">
        <v>0</v>
      </c>
    </row>
    <row r="91" spans="1:28" ht="12" customHeight="1">
      <c r="A91" s="120" t="s">
        <v>58</v>
      </c>
      <c r="B91" s="182">
        <v>1508</v>
      </c>
      <c r="C91" s="182">
        <v>809</v>
      </c>
      <c r="D91" s="182">
        <v>699</v>
      </c>
      <c r="E91" s="182">
        <v>683</v>
      </c>
      <c r="F91" s="182">
        <v>383</v>
      </c>
      <c r="G91" s="182">
        <v>300</v>
      </c>
      <c r="H91" s="120" t="s">
        <v>58</v>
      </c>
      <c r="I91" s="182">
        <v>771</v>
      </c>
      <c r="J91" s="182">
        <v>396</v>
      </c>
      <c r="K91" s="182">
        <v>375</v>
      </c>
      <c r="L91" s="182">
        <v>7</v>
      </c>
      <c r="M91" s="182">
        <v>0</v>
      </c>
      <c r="N91" s="182">
        <v>7</v>
      </c>
      <c r="O91" s="120" t="s">
        <v>58</v>
      </c>
      <c r="P91" s="182">
        <v>41</v>
      </c>
      <c r="Q91" s="182">
        <v>24</v>
      </c>
      <c r="R91" s="182">
        <v>17</v>
      </c>
      <c r="S91" s="182">
        <v>6</v>
      </c>
      <c r="T91" s="182">
        <v>6</v>
      </c>
      <c r="U91" s="182">
        <v>0</v>
      </c>
      <c r="V91" s="120" t="s">
        <v>58</v>
      </c>
      <c r="W91" s="182">
        <v>0</v>
      </c>
      <c r="X91" s="182">
        <v>0</v>
      </c>
      <c r="Y91" s="182">
        <v>0</v>
      </c>
      <c r="Z91" s="182">
        <v>0</v>
      </c>
      <c r="AA91" s="182">
        <v>0</v>
      </c>
      <c r="AB91" s="182">
        <v>0</v>
      </c>
    </row>
    <row r="92" spans="1:28" ht="18" customHeight="1">
      <c r="A92" s="116" t="s">
        <v>59</v>
      </c>
      <c r="B92" s="182">
        <v>7106</v>
      </c>
      <c r="C92" s="182">
        <v>3241</v>
      </c>
      <c r="D92" s="182">
        <v>3865</v>
      </c>
      <c r="E92" s="182">
        <v>3734</v>
      </c>
      <c r="F92" s="182">
        <v>1948</v>
      </c>
      <c r="G92" s="182">
        <v>1786</v>
      </c>
      <c r="H92" s="116" t="s">
        <v>59</v>
      </c>
      <c r="I92" s="182">
        <v>2950</v>
      </c>
      <c r="J92" s="182">
        <v>1102</v>
      </c>
      <c r="K92" s="182">
        <v>1848</v>
      </c>
      <c r="L92" s="182">
        <v>63</v>
      </c>
      <c r="M92" s="182">
        <v>8</v>
      </c>
      <c r="N92" s="182">
        <v>55</v>
      </c>
      <c r="O92" s="116" t="s">
        <v>59</v>
      </c>
      <c r="P92" s="182">
        <v>319</v>
      </c>
      <c r="Q92" s="182">
        <v>145</v>
      </c>
      <c r="R92" s="182">
        <v>174</v>
      </c>
      <c r="S92" s="182">
        <v>37</v>
      </c>
      <c r="T92" s="182">
        <v>35</v>
      </c>
      <c r="U92" s="182">
        <v>2</v>
      </c>
      <c r="V92" s="116" t="s">
        <v>59</v>
      </c>
      <c r="W92" s="182">
        <v>2</v>
      </c>
      <c r="X92" s="182">
        <v>2</v>
      </c>
      <c r="Y92" s="182">
        <v>0</v>
      </c>
      <c r="Z92" s="182">
        <v>1</v>
      </c>
      <c r="AA92" s="182">
        <v>1</v>
      </c>
      <c r="AB92" s="182">
        <v>0</v>
      </c>
    </row>
    <row r="93" spans="1:28" ht="12" customHeight="1">
      <c r="A93" s="120" t="s">
        <v>481</v>
      </c>
      <c r="B93" s="182">
        <v>1190</v>
      </c>
      <c r="C93" s="182">
        <v>660</v>
      </c>
      <c r="D93" s="182">
        <v>530</v>
      </c>
      <c r="E93" s="182">
        <v>417</v>
      </c>
      <c r="F93" s="182">
        <v>244</v>
      </c>
      <c r="G93" s="182">
        <v>173</v>
      </c>
      <c r="H93" s="120" t="s">
        <v>481</v>
      </c>
      <c r="I93" s="182">
        <v>714</v>
      </c>
      <c r="J93" s="182">
        <v>366</v>
      </c>
      <c r="K93" s="182">
        <v>348</v>
      </c>
      <c r="L93" s="182">
        <v>2</v>
      </c>
      <c r="M93" s="182">
        <v>1</v>
      </c>
      <c r="N93" s="182">
        <v>1</v>
      </c>
      <c r="O93" s="120" t="s">
        <v>481</v>
      </c>
      <c r="P93" s="182">
        <v>56</v>
      </c>
      <c r="Q93" s="182">
        <v>49</v>
      </c>
      <c r="R93" s="182">
        <v>7</v>
      </c>
      <c r="S93" s="182">
        <v>1</v>
      </c>
      <c r="T93" s="182">
        <v>0</v>
      </c>
      <c r="U93" s="182">
        <v>1</v>
      </c>
      <c r="V93" s="120" t="s">
        <v>481</v>
      </c>
      <c r="W93" s="182">
        <v>0</v>
      </c>
      <c r="X93" s="182">
        <v>0</v>
      </c>
      <c r="Y93" s="182">
        <v>0</v>
      </c>
      <c r="Z93" s="182">
        <v>0</v>
      </c>
      <c r="AA93" s="182">
        <v>0</v>
      </c>
      <c r="AB93" s="182">
        <v>0</v>
      </c>
    </row>
    <row r="94" spans="1:28" ht="12" customHeight="1">
      <c r="A94" s="120" t="s">
        <v>482</v>
      </c>
      <c r="B94" s="182">
        <v>141</v>
      </c>
      <c r="C94" s="182">
        <v>48</v>
      </c>
      <c r="D94" s="182">
        <v>93</v>
      </c>
      <c r="E94" s="182">
        <v>44</v>
      </c>
      <c r="F94" s="182">
        <v>19</v>
      </c>
      <c r="G94" s="182">
        <v>25</v>
      </c>
      <c r="H94" s="120" t="s">
        <v>482</v>
      </c>
      <c r="I94" s="182">
        <v>79</v>
      </c>
      <c r="J94" s="182">
        <v>22</v>
      </c>
      <c r="K94" s="182">
        <v>57</v>
      </c>
      <c r="L94" s="182">
        <v>5</v>
      </c>
      <c r="M94" s="182">
        <v>1</v>
      </c>
      <c r="N94" s="182">
        <v>4</v>
      </c>
      <c r="O94" s="120" t="s">
        <v>482</v>
      </c>
      <c r="P94" s="182">
        <v>8</v>
      </c>
      <c r="Q94" s="182">
        <v>2</v>
      </c>
      <c r="R94" s="182">
        <v>6</v>
      </c>
      <c r="S94" s="182">
        <v>5</v>
      </c>
      <c r="T94" s="182">
        <v>4</v>
      </c>
      <c r="U94" s="182">
        <v>1</v>
      </c>
      <c r="V94" s="120" t="s">
        <v>482</v>
      </c>
      <c r="W94" s="182">
        <v>0</v>
      </c>
      <c r="X94" s="182">
        <v>0</v>
      </c>
      <c r="Y94" s="182">
        <v>0</v>
      </c>
      <c r="Z94" s="182">
        <v>0</v>
      </c>
      <c r="AA94" s="182">
        <v>0</v>
      </c>
      <c r="AB94" s="182">
        <v>0</v>
      </c>
    </row>
    <row r="95" spans="1:28" ht="12" customHeight="1">
      <c r="A95" s="120" t="s">
        <v>422</v>
      </c>
      <c r="B95" s="182">
        <v>988</v>
      </c>
      <c r="C95" s="182">
        <v>572</v>
      </c>
      <c r="D95" s="182">
        <v>416</v>
      </c>
      <c r="E95" s="182">
        <v>433</v>
      </c>
      <c r="F95" s="182">
        <v>235</v>
      </c>
      <c r="G95" s="182">
        <v>198</v>
      </c>
      <c r="H95" s="120" t="s">
        <v>422</v>
      </c>
      <c r="I95" s="182">
        <v>500</v>
      </c>
      <c r="J95" s="182">
        <v>293</v>
      </c>
      <c r="K95" s="182">
        <v>207</v>
      </c>
      <c r="L95" s="182">
        <v>8</v>
      </c>
      <c r="M95" s="182">
        <v>2</v>
      </c>
      <c r="N95" s="182">
        <v>6</v>
      </c>
      <c r="O95" s="120" t="s">
        <v>422</v>
      </c>
      <c r="P95" s="182">
        <v>46</v>
      </c>
      <c r="Q95" s="182">
        <v>41</v>
      </c>
      <c r="R95" s="182">
        <v>5</v>
      </c>
      <c r="S95" s="182">
        <v>1</v>
      </c>
      <c r="T95" s="182">
        <v>1</v>
      </c>
      <c r="U95" s="182">
        <v>0</v>
      </c>
      <c r="V95" s="120" t="s">
        <v>422</v>
      </c>
      <c r="W95" s="182">
        <v>0</v>
      </c>
      <c r="X95" s="182">
        <v>0</v>
      </c>
      <c r="Y95" s="182">
        <v>0</v>
      </c>
      <c r="Z95" s="182">
        <v>0</v>
      </c>
      <c r="AA95" s="182">
        <v>0</v>
      </c>
      <c r="AB95" s="182">
        <v>0</v>
      </c>
    </row>
    <row r="96" spans="1:28" ht="12" customHeight="1">
      <c r="A96" s="120" t="s">
        <v>423</v>
      </c>
      <c r="B96" s="182">
        <v>537</v>
      </c>
      <c r="C96" s="182">
        <v>69</v>
      </c>
      <c r="D96" s="182">
        <v>468</v>
      </c>
      <c r="E96" s="182">
        <v>83</v>
      </c>
      <c r="F96" s="182">
        <v>41</v>
      </c>
      <c r="G96" s="182">
        <v>42</v>
      </c>
      <c r="H96" s="120" t="s">
        <v>423</v>
      </c>
      <c r="I96" s="182">
        <v>385</v>
      </c>
      <c r="J96" s="182">
        <v>20</v>
      </c>
      <c r="K96" s="182">
        <v>365</v>
      </c>
      <c r="L96" s="182">
        <v>18</v>
      </c>
      <c r="M96" s="182">
        <v>0</v>
      </c>
      <c r="N96" s="182">
        <v>18</v>
      </c>
      <c r="O96" s="120" t="s">
        <v>423</v>
      </c>
      <c r="P96" s="182">
        <v>46</v>
      </c>
      <c r="Q96" s="182">
        <v>3</v>
      </c>
      <c r="R96" s="182">
        <v>43</v>
      </c>
      <c r="S96" s="182">
        <v>5</v>
      </c>
      <c r="T96" s="182">
        <v>5</v>
      </c>
      <c r="U96" s="182">
        <v>0</v>
      </c>
      <c r="V96" s="120" t="s">
        <v>423</v>
      </c>
      <c r="W96" s="182">
        <v>0</v>
      </c>
      <c r="X96" s="182">
        <v>0</v>
      </c>
      <c r="Y96" s="182">
        <v>0</v>
      </c>
      <c r="Z96" s="182">
        <v>0</v>
      </c>
      <c r="AA96" s="182">
        <v>0</v>
      </c>
      <c r="AB96" s="182">
        <v>0</v>
      </c>
    </row>
    <row r="97" spans="1:28" ht="12" customHeight="1">
      <c r="A97" s="120" t="s">
        <v>424</v>
      </c>
      <c r="B97" s="182">
        <v>728</v>
      </c>
      <c r="C97" s="182">
        <v>323</v>
      </c>
      <c r="D97" s="182">
        <v>405</v>
      </c>
      <c r="E97" s="182">
        <v>378</v>
      </c>
      <c r="F97" s="182">
        <v>183</v>
      </c>
      <c r="G97" s="182">
        <v>195</v>
      </c>
      <c r="H97" s="120" t="s">
        <v>424</v>
      </c>
      <c r="I97" s="182">
        <v>330</v>
      </c>
      <c r="J97" s="182">
        <v>133</v>
      </c>
      <c r="K97" s="182">
        <v>197</v>
      </c>
      <c r="L97" s="182">
        <v>6</v>
      </c>
      <c r="M97" s="182">
        <v>0</v>
      </c>
      <c r="N97" s="182">
        <v>6</v>
      </c>
      <c r="O97" s="120" t="s">
        <v>424</v>
      </c>
      <c r="P97" s="182">
        <v>13</v>
      </c>
      <c r="Q97" s="182">
        <v>6</v>
      </c>
      <c r="R97" s="182">
        <v>7</v>
      </c>
      <c r="S97" s="182">
        <v>1</v>
      </c>
      <c r="T97" s="182">
        <v>1</v>
      </c>
      <c r="U97" s="182">
        <v>0</v>
      </c>
      <c r="V97" s="120" t="s">
        <v>424</v>
      </c>
      <c r="W97" s="182">
        <v>0</v>
      </c>
      <c r="X97" s="182">
        <v>0</v>
      </c>
      <c r="Y97" s="182">
        <v>0</v>
      </c>
      <c r="Z97" s="182">
        <v>0</v>
      </c>
      <c r="AA97" s="182">
        <v>0</v>
      </c>
      <c r="AB97" s="182">
        <v>0</v>
      </c>
    </row>
    <row r="98" spans="1:28" ht="12" customHeight="1">
      <c r="A98" s="120" t="s">
        <v>425</v>
      </c>
      <c r="B98" s="182">
        <v>641</v>
      </c>
      <c r="C98" s="182">
        <v>174</v>
      </c>
      <c r="D98" s="182">
        <v>467</v>
      </c>
      <c r="E98" s="182">
        <v>286</v>
      </c>
      <c r="F98" s="182">
        <v>131</v>
      </c>
      <c r="G98" s="182">
        <v>155</v>
      </c>
      <c r="H98" s="120" t="s">
        <v>425</v>
      </c>
      <c r="I98" s="182">
        <v>278</v>
      </c>
      <c r="J98" s="182">
        <v>14</v>
      </c>
      <c r="K98" s="182">
        <v>264</v>
      </c>
      <c r="L98" s="182">
        <v>8</v>
      </c>
      <c r="M98" s="182">
        <v>1</v>
      </c>
      <c r="N98" s="182">
        <v>7</v>
      </c>
      <c r="O98" s="120" t="s">
        <v>425</v>
      </c>
      <c r="P98" s="182">
        <v>47</v>
      </c>
      <c r="Q98" s="182">
        <v>6</v>
      </c>
      <c r="R98" s="182">
        <v>41</v>
      </c>
      <c r="S98" s="182">
        <v>19</v>
      </c>
      <c r="T98" s="182">
        <v>19</v>
      </c>
      <c r="U98" s="182">
        <v>0</v>
      </c>
      <c r="V98" s="120" t="s">
        <v>425</v>
      </c>
      <c r="W98" s="182">
        <v>2</v>
      </c>
      <c r="X98" s="182">
        <v>2</v>
      </c>
      <c r="Y98" s="182">
        <v>0</v>
      </c>
      <c r="Z98" s="182">
        <v>1</v>
      </c>
      <c r="AA98" s="182">
        <v>1</v>
      </c>
      <c r="AB98" s="182">
        <v>0</v>
      </c>
    </row>
    <row r="99" spans="1:28" ht="12" customHeight="1">
      <c r="A99" s="120" t="s">
        <v>426</v>
      </c>
      <c r="B99" s="182">
        <v>2459</v>
      </c>
      <c r="C99" s="182">
        <v>1185</v>
      </c>
      <c r="D99" s="182">
        <v>1274</v>
      </c>
      <c r="E99" s="182">
        <v>1927</v>
      </c>
      <c r="F99" s="182">
        <v>1005</v>
      </c>
      <c r="G99" s="182">
        <v>922</v>
      </c>
      <c r="H99" s="120" t="s">
        <v>426</v>
      </c>
      <c r="I99" s="182">
        <v>437</v>
      </c>
      <c r="J99" s="182">
        <v>151</v>
      </c>
      <c r="K99" s="182">
        <v>286</v>
      </c>
      <c r="L99" s="182">
        <v>13</v>
      </c>
      <c r="M99" s="182">
        <v>2</v>
      </c>
      <c r="N99" s="182">
        <v>11</v>
      </c>
      <c r="O99" s="120" t="s">
        <v>426</v>
      </c>
      <c r="P99" s="182">
        <v>77</v>
      </c>
      <c r="Q99" s="182">
        <v>22</v>
      </c>
      <c r="R99" s="182">
        <v>55</v>
      </c>
      <c r="S99" s="182">
        <v>5</v>
      </c>
      <c r="T99" s="182">
        <v>5</v>
      </c>
      <c r="U99" s="182">
        <v>0</v>
      </c>
      <c r="V99" s="120" t="s">
        <v>426</v>
      </c>
      <c r="W99" s="182">
        <v>0</v>
      </c>
      <c r="X99" s="182">
        <v>0</v>
      </c>
      <c r="Y99" s="182">
        <v>0</v>
      </c>
      <c r="Z99" s="182">
        <v>0</v>
      </c>
      <c r="AA99" s="182">
        <v>0</v>
      </c>
      <c r="AB99" s="182">
        <v>0</v>
      </c>
    </row>
    <row r="100" spans="1:28" ht="30" customHeight="1">
      <c r="A100" s="116" t="s">
        <v>64</v>
      </c>
      <c r="B100" s="182">
        <v>7205</v>
      </c>
      <c r="C100" s="182">
        <v>3235</v>
      </c>
      <c r="D100" s="182">
        <v>3970</v>
      </c>
      <c r="E100" s="182">
        <v>3199</v>
      </c>
      <c r="F100" s="182">
        <v>1701</v>
      </c>
      <c r="G100" s="182">
        <v>1498</v>
      </c>
      <c r="H100" s="116" t="s">
        <v>64</v>
      </c>
      <c r="I100" s="182">
        <v>3552</v>
      </c>
      <c r="J100" s="182">
        <v>1402</v>
      </c>
      <c r="K100" s="182">
        <v>2150</v>
      </c>
      <c r="L100" s="182">
        <v>89</v>
      </c>
      <c r="M100" s="182">
        <v>10</v>
      </c>
      <c r="N100" s="182">
        <v>79</v>
      </c>
      <c r="O100" s="116" t="s">
        <v>64</v>
      </c>
      <c r="P100" s="182">
        <v>349</v>
      </c>
      <c r="Q100" s="182">
        <v>107</v>
      </c>
      <c r="R100" s="182">
        <v>242</v>
      </c>
      <c r="S100" s="182">
        <v>13</v>
      </c>
      <c r="T100" s="182">
        <v>12</v>
      </c>
      <c r="U100" s="182">
        <v>1</v>
      </c>
      <c r="V100" s="116" t="s">
        <v>64</v>
      </c>
      <c r="W100" s="182">
        <v>1</v>
      </c>
      <c r="X100" s="182">
        <v>1</v>
      </c>
      <c r="Y100" s="182">
        <v>0</v>
      </c>
      <c r="Z100" s="182">
        <v>2</v>
      </c>
      <c r="AA100" s="182">
        <v>2</v>
      </c>
      <c r="AB100" s="182">
        <v>0</v>
      </c>
    </row>
    <row r="101" spans="1:28" ht="12" customHeight="1">
      <c r="A101" s="120" t="s">
        <v>480</v>
      </c>
      <c r="B101" s="182">
        <v>3054</v>
      </c>
      <c r="C101" s="182">
        <v>1506</v>
      </c>
      <c r="D101" s="182">
        <v>1548</v>
      </c>
      <c r="E101" s="182">
        <v>1659</v>
      </c>
      <c r="F101" s="182">
        <v>899</v>
      </c>
      <c r="G101" s="182">
        <v>760</v>
      </c>
      <c r="H101" s="120" t="s">
        <v>480</v>
      </c>
      <c r="I101" s="182">
        <v>1268</v>
      </c>
      <c r="J101" s="182">
        <v>562</v>
      </c>
      <c r="K101" s="182">
        <v>706</v>
      </c>
      <c r="L101" s="182">
        <v>49</v>
      </c>
      <c r="M101" s="182">
        <v>8</v>
      </c>
      <c r="N101" s="182">
        <v>41</v>
      </c>
      <c r="O101" s="120" t="s">
        <v>480</v>
      </c>
      <c r="P101" s="182">
        <v>77</v>
      </c>
      <c r="Q101" s="182">
        <v>36</v>
      </c>
      <c r="R101" s="182">
        <v>41</v>
      </c>
      <c r="S101" s="182">
        <v>0</v>
      </c>
      <c r="T101" s="182">
        <v>0</v>
      </c>
      <c r="U101" s="182">
        <v>0</v>
      </c>
      <c r="V101" s="120" t="s">
        <v>480</v>
      </c>
      <c r="W101" s="182">
        <v>0</v>
      </c>
      <c r="X101" s="182">
        <v>0</v>
      </c>
      <c r="Y101" s="182">
        <v>0</v>
      </c>
      <c r="Z101" s="182">
        <v>1</v>
      </c>
      <c r="AA101" s="182">
        <v>1</v>
      </c>
      <c r="AB101" s="182">
        <v>0</v>
      </c>
    </row>
    <row r="102" spans="1:28" ht="12" customHeight="1">
      <c r="A102" s="120" t="s">
        <v>518</v>
      </c>
      <c r="B102" s="182">
        <v>1270</v>
      </c>
      <c r="C102" s="182">
        <v>601</v>
      </c>
      <c r="D102" s="182">
        <v>669</v>
      </c>
      <c r="E102" s="182">
        <v>575</v>
      </c>
      <c r="F102" s="182">
        <v>295</v>
      </c>
      <c r="G102" s="182">
        <v>280</v>
      </c>
      <c r="H102" s="120" t="s">
        <v>518</v>
      </c>
      <c r="I102" s="182">
        <v>631</v>
      </c>
      <c r="J102" s="182">
        <v>278</v>
      </c>
      <c r="K102" s="182">
        <v>353</v>
      </c>
      <c r="L102" s="182">
        <v>3</v>
      </c>
      <c r="M102" s="182">
        <v>1</v>
      </c>
      <c r="N102" s="182">
        <v>2</v>
      </c>
      <c r="O102" s="120" t="s">
        <v>518</v>
      </c>
      <c r="P102" s="182">
        <v>48</v>
      </c>
      <c r="Q102" s="182">
        <v>15</v>
      </c>
      <c r="R102" s="182">
        <v>33</v>
      </c>
      <c r="S102" s="182">
        <v>12</v>
      </c>
      <c r="T102" s="182">
        <v>11</v>
      </c>
      <c r="U102" s="182">
        <v>1</v>
      </c>
      <c r="V102" s="120" t="s">
        <v>518</v>
      </c>
      <c r="W102" s="182">
        <v>0</v>
      </c>
      <c r="X102" s="182">
        <v>0</v>
      </c>
      <c r="Y102" s="182">
        <v>0</v>
      </c>
      <c r="Z102" s="182">
        <v>1</v>
      </c>
      <c r="AA102" s="182">
        <v>1</v>
      </c>
      <c r="AB102" s="182">
        <v>0</v>
      </c>
    </row>
    <row r="103" spans="1:28" ht="12" customHeight="1">
      <c r="A103" s="120" t="s">
        <v>484</v>
      </c>
      <c r="B103" s="182">
        <v>19</v>
      </c>
      <c r="C103" s="182">
        <v>8</v>
      </c>
      <c r="D103" s="182">
        <v>11</v>
      </c>
      <c r="E103" s="182">
        <v>8</v>
      </c>
      <c r="F103" s="182">
        <v>6</v>
      </c>
      <c r="G103" s="182">
        <v>2</v>
      </c>
      <c r="H103" s="120" t="s">
        <v>484</v>
      </c>
      <c r="I103" s="182">
        <v>7</v>
      </c>
      <c r="J103" s="182">
        <v>0</v>
      </c>
      <c r="K103" s="182">
        <v>7</v>
      </c>
      <c r="L103" s="182">
        <v>2</v>
      </c>
      <c r="M103" s="182">
        <v>0</v>
      </c>
      <c r="N103" s="182">
        <v>2</v>
      </c>
      <c r="O103" s="120" t="s">
        <v>484</v>
      </c>
      <c r="P103" s="182">
        <v>2</v>
      </c>
      <c r="Q103" s="182">
        <v>2</v>
      </c>
      <c r="R103" s="182">
        <v>0</v>
      </c>
      <c r="S103" s="182">
        <v>0</v>
      </c>
      <c r="T103" s="182">
        <v>0</v>
      </c>
      <c r="U103" s="182">
        <v>0</v>
      </c>
      <c r="V103" s="120" t="s">
        <v>484</v>
      </c>
      <c r="W103" s="182">
        <v>0</v>
      </c>
      <c r="X103" s="182">
        <v>0</v>
      </c>
      <c r="Y103" s="182">
        <v>0</v>
      </c>
      <c r="Z103" s="182">
        <v>0</v>
      </c>
      <c r="AA103" s="182">
        <v>0</v>
      </c>
      <c r="AB103" s="182">
        <v>0</v>
      </c>
    </row>
    <row r="104" spans="1:28" ht="12" customHeight="1">
      <c r="A104" s="120" t="s">
        <v>18</v>
      </c>
      <c r="B104" s="182">
        <v>1916</v>
      </c>
      <c r="C104" s="182">
        <v>742</v>
      </c>
      <c r="D104" s="182">
        <v>1174</v>
      </c>
      <c r="E104" s="182">
        <v>537</v>
      </c>
      <c r="F104" s="182">
        <v>277</v>
      </c>
      <c r="G104" s="182">
        <v>260</v>
      </c>
      <c r="H104" s="120" t="s">
        <v>18</v>
      </c>
      <c r="I104" s="182">
        <v>1207</v>
      </c>
      <c r="J104" s="182">
        <v>429</v>
      </c>
      <c r="K104" s="182">
        <v>778</v>
      </c>
      <c r="L104" s="182">
        <v>24</v>
      </c>
      <c r="M104" s="182">
        <v>1</v>
      </c>
      <c r="N104" s="182">
        <v>23</v>
      </c>
      <c r="O104" s="120" t="s">
        <v>18</v>
      </c>
      <c r="P104" s="182">
        <v>147</v>
      </c>
      <c r="Q104" s="182">
        <v>34</v>
      </c>
      <c r="R104" s="182">
        <v>113</v>
      </c>
      <c r="S104" s="182">
        <v>1</v>
      </c>
      <c r="T104" s="182">
        <v>1</v>
      </c>
      <c r="U104" s="182">
        <v>0</v>
      </c>
      <c r="V104" s="120" t="s">
        <v>18</v>
      </c>
      <c r="W104" s="182">
        <v>0</v>
      </c>
      <c r="X104" s="182">
        <v>0</v>
      </c>
      <c r="Y104" s="182">
        <v>0</v>
      </c>
      <c r="Z104" s="182">
        <v>0</v>
      </c>
      <c r="AA104" s="182">
        <v>0</v>
      </c>
      <c r="AB104" s="182">
        <v>0</v>
      </c>
    </row>
    <row r="105" spans="1:28" ht="12" customHeight="1">
      <c r="A105" s="120" t="s">
        <v>486</v>
      </c>
      <c r="B105" s="182">
        <v>166</v>
      </c>
      <c r="C105" s="182">
        <v>81</v>
      </c>
      <c r="D105" s="182">
        <v>85</v>
      </c>
      <c r="E105" s="182">
        <v>94</v>
      </c>
      <c r="F105" s="182">
        <v>51</v>
      </c>
      <c r="G105" s="182">
        <v>43</v>
      </c>
      <c r="H105" s="120" t="s">
        <v>486</v>
      </c>
      <c r="I105" s="182">
        <v>63</v>
      </c>
      <c r="J105" s="182">
        <v>26</v>
      </c>
      <c r="K105" s="182">
        <v>37</v>
      </c>
      <c r="L105" s="182">
        <v>4</v>
      </c>
      <c r="M105" s="182">
        <v>0</v>
      </c>
      <c r="N105" s="182">
        <v>4</v>
      </c>
      <c r="O105" s="120" t="s">
        <v>486</v>
      </c>
      <c r="P105" s="182">
        <v>4</v>
      </c>
      <c r="Q105" s="182">
        <v>3</v>
      </c>
      <c r="R105" s="182">
        <v>1</v>
      </c>
      <c r="S105" s="182">
        <v>0</v>
      </c>
      <c r="T105" s="182">
        <v>0</v>
      </c>
      <c r="U105" s="182">
        <v>0</v>
      </c>
      <c r="V105" s="120" t="s">
        <v>486</v>
      </c>
      <c r="W105" s="182">
        <v>1</v>
      </c>
      <c r="X105" s="182">
        <v>1</v>
      </c>
      <c r="Y105" s="182">
        <v>0</v>
      </c>
      <c r="Z105" s="182">
        <v>0</v>
      </c>
      <c r="AA105" s="182">
        <v>0</v>
      </c>
      <c r="AB105" s="182">
        <v>0</v>
      </c>
    </row>
    <row r="106" spans="1:28" ht="12" customHeight="1">
      <c r="A106" s="120" t="s">
        <v>579</v>
      </c>
      <c r="B106" s="182">
        <v>25</v>
      </c>
      <c r="C106" s="182">
        <v>8</v>
      </c>
      <c r="D106" s="182">
        <v>17</v>
      </c>
      <c r="E106" s="182">
        <v>13</v>
      </c>
      <c r="F106" s="182">
        <v>8</v>
      </c>
      <c r="G106" s="182">
        <v>5</v>
      </c>
      <c r="H106" s="120" t="s">
        <v>579</v>
      </c>
      <c r="I106" s="182">
        <v>9</v>
      </c>
      <c r="J106" s="182">
        <v>0</v>
      </c>
      <c r="K106" s="182">
        <v>9</v>
      </c>
      <c r="L106" s="182">
        <v>0</v>
      </c>
      <c r="M106" s="182">
        <v>0</v>
      </c>
      <c r="N106" s="182">
        <v>0</v>
      </c>
      <c r="O106" s="120" t="s">
        <v>579</v>
      </c>
      <c r="P106" s="182">
        <v>3</v>
      </c>
      <c r="Q106" s="182">
        <v>0</v>
      </c>
      <c r="R106" s="182">
        <v>3</v>
      </c>
      <c r="S106" s="182">
        <v>0</v>
      </c>
      <c r="T106" s="182">
        <v>0</v>
      </c>
      <c r="U106" s="182">
        <v>0</v>
      </c>
      <c r="V106" s="120" t="s">
        <v>579</v>
      </c>
      <c r="W106" s="182">
        <v>0</v>
      </c>
      <c r="X106" s="182">
        <v>0</v>
      </c>
      <c r="Y106" s="182">
        <v>0</v>
      </c>
      <c r="Z106" s="182">
        <v>0</v>
      </c>
      <c r="AA106" s="182">
        <v>0</v>
      </c>
      <c r="AB106" s="182">
        <v>0</v>
      </c>
    </row>
    <row r="107" spans="1:28" ht="21" customHeight="1">
      <c r="A107" s="114" t="s">
        <v>427</v>
      </c>
      <c r="B107" s="181">
        <v>100</v>
      </c>
      <c r="C107" s="181">
        <v>44</v>
      </c>
      <c r="D107" s="181">
        <v>56</v>
      </c>
      <c r="E107" s="181">
        <v>59</v>
      </c>
      <c r="F107" s="181">
        <v>23</v>
      </c>
      <c r="G107" s="181">
        <v>36</v>
      </c>
      <c r="H107" s="114" t="s">
        <v>427</v>
      </c>
      <c r="I107" s="181">
        <v>35</v>
      </c>
      <c r="J107" s="181">
        <v>19</v>
      </c>
      <c r="K107" s="181">
        <v>16</v>
      </c>
      <c r="L107" s="181">
        <v>0</v>
      </c>
      <c r="M107" s="182">
        <v>0</v>
      </c>
      <c r="N107" s="181">
        <v>0</v>
      </c>
      <c r="O107" s="114" t="s">
        <v>427</v>
      </c>
      <c r="P107" s="181">
        <v>5</v>
      </c>
      <c r="Q107" s="181">
        <v>1</v>
      </c>
      <c r="R107" s="181">
        <v>4</v>
      </c>
      <c r="S107" s="181">
        <v>1</v>
      </c>
      <c r="T107" s="181">
        <v>1</v>
      </c>
      <c r="U107" s="181">
        <v>0</v>
      </c>
      <c r="V107" s="114" t="s">
        <v>427</v>
      </c>
      <c r="W107" s="181">
        <v>0</v>
      </c>
      <c r="X107" s="181">
        <v>0</v>
      </c>
      <c r="Y107" s="181">
        <v>0</v>
      </c>
      <c r="Z107" s="181">
        <v>0</v>
      </c>
      <c r="AA107" s="181">
        <v>0</v>
      </c>
      <c r="AB107" s="181">
        <v>0</v>
      </c>
    </row>
    <row r="108" spans="1:28" ht="12" customHeight="1">
      <c r="A108" s="120" t="s">
        <v>428</v>
      </c>
      <c r="B108" s="182">
        <v>86</v>
      </c>
      <c r="C108" s="182">
        <v>37</v>
      </c>
      <c r="D108" s="182">
        <v>49</v>
      </c>
      <c r="E108" s="182">
        <v>54</v>
      </c>
      <c r="F108" s="182">
        <v>22</v>
      </c>
      <c r="G108" s="182">
        <v>32</v>
      </c>
      <c r="H108" s="120" t="s">
        <v>428</v>
      </c>
      <c r="I108" s="182">
        <v>27</v>
      </c>
      <c r="J108" s="182">
        <v>13</v>
      </c>
      <c r="K108" s="182">
        <v>14</v>
      </c>
      <c r="L108" s="182">
        <v>0</v>
      </c>
      <c r="M108" s="182">
        <v>0</v>
      </c>
      <c r="N108" s="182">
        <v>0</v>
      </c>
      <c r="O108" s="120" t="s">
        <v>428</v>
      </c>
      <c r="P108" s="182">
        <v>4</v>
      </c>
      <c r="Q108" s="182">
        <v>1</v>
      </c>
      <c r="R108" s="182">
        <v>3</v>
      </c>
      <c r="S108" s="182">
        <v>1</v>
      </c>
      <c r="T108" s="182">
        <v>1</v>
      </c>
      <c r="U108" s="182">
        <v>0</v>
      </c>
      <c r="V108" s="120" t="s">
        <v>428</v>
      </c>
      <c r="W108" s="182">
        <v>0</v>
      </c>
      <c r="X108" s="182">
        <v>0</v>
      </c>
      <c r="Y108" s="182">
        <v>0</v>
      </c>
      <c r="Z108" s="182">
        <v>0</v>
      </c>
      <c r="AA108" s="182">
        <v>0</v>
      </c>
      <c r="AB108" s="182">
        <v>0</v>
      </c>
    </row>
    <row r="109" spans="1:28" ht="21" customHeight="1">
      <c r="A109" s="114" t="s">
        <v>65</v>
      </c>
      <c r="B109" s="181">
        <v>1541</v>
      </c>
      <c r="C109" s="181">
        <v>830</v>
      </c>
      <c r="D109" s="181">
        <v>711</v>
      </c>
      <c r="E109" s="181">
        <v>882</v>
      </c>
      <c r="F109" s="181">
        <v>477</v>
      </c>
      <c r="G109" s="181">
        <v>405</v>
      </c>
      <c r="H109" s="114" t="s">
        <v>65</v>
      </c>
      <c r="I109" s="181">
        <v>559</v>
      </c>
      <c r="J109" s="181">
        <v>303</v>
      </c>
      <c r="K109" s="181">
        <v>256</v>
      </c>
      <c r="L109" s="181">
        <v>7</v>
      </c>
      <c r="M109" s="181">
        <v>0</v>
      </c>
      <c r="N109" s="181">
        <v>7</v>
      </c>
      <c r="O109" s="114" t="s">
        <v>65</v>
      </c>
      <c r="P109" s="181">
        <v>90</v>
      </c>
      <c r="Q109" s="181">
        <v>49</v>
      </c>
      <c r="R109" s="181">
        <v>41</v>
      </c>
      <c r="S109" s="182">
        <v>2</v>
      </c>
      <c r="T109" s="182">
        <v>1</v>
      </c>
      <c r="U109" s="182">
        <v>1</v>
      </c>
      <c r="V109" s="114" t="s">
        <v>65</v>
      </c>
      <c r="W109" s="181">
        <v>0</v>
      </c>
      <c r="X109" s="181">
        <v>0</v>
      </c>
      <c r="Y109" s="181">
        <v>0</v>
      </c>
      <c r="Z109" s="181">
        <v>1</v>
      </c>
      <c r="AA109" s="181">
        <v>0</v>
      </c>
      <c r="AB109" s="181">
        <v>1</v>
      </c>
    </row>
    <row r="110" spans="1:28" ht="12" customHeight="1">
      <c r="A110" s="120" t="s">
        <v>496</v>
      </c>
      <c r="B110" s="182">
        <v>957</v>
      </c>
      <c r="C110" s="182">
        <v>500</v>
      </c>
      <c r="D110" s="182">
        <v>457</v>
      </c>
      <c r="E110" s="182">
        <v>532</v>
      </c>
      <c r="F110" s="182">
        <v>280</v>
      </c>
      <c r="G110" s="182">
        <v>252</v>
      </c>
      <c r="H110" s="120" t="s">
        <v>496</v>
      </c>
      <c r="I110" s="182">
        <v>352</v>
      </c>
      <c r="J110" s="182">
        <v>184</v>
      </c>
      <c r="K110" s="182">
        <v>168</v>
      </c>
      <c r="L110" s="182">
        <v>5</v>
      </c>
      <c r="M110" s="182">
        <v>0</v>
      </c>
      <c r="N110" s="182">
        <v>5</v>
      </c>
      <c r="O110" s="120" t="s">
        <v>496</v>
      </c>
      <c r="P110" s="182">
        <v>66</v>
      </c>
      <c r="Q110" s="182">
        <v>35</v>
      </c>
      <c r="R110" s="182">
        <v>31</v>
      </c>
      <c r="S110" s="182">
        <v>1</v>
      </c>
      <c r="T110" s="182">
        <v>1</v>
      </c>
      <c r="U110" s="182">
        <v>0</v>
      </c>
      <c r="V110" s="120" t="s">
        <v>496</v>
      </c>
      <c r="W110" s="182">
        <v>0</v>
      </c>
      <c r="X110" s="182">
        <v>0</v>
      </c>
      <c r="Y110" s="182">
        <v>0</v>
      </c>
      <c r="Z110" s="182">
        <v>1</v>
      </c>
      <c r="AA110" s="182">
        <v>0</v>
      </c>
      <c r="AB110" s="182">
        <v>1</v>
      </c>
    </row>
    <row r="111" spans="1:28" ht="12" customHeight="1">
      <c r="A111" s="120" t="s">
        <v>497</v>
      </c>
      <c r="B111" s="182">
        <v>584</v>
      </c>
      <c r="C111" s="182">
        <v>330</v>
      </c>
      <c r="D111" s="182">
        <v>254</v>
      </c>
      <c r="E111" s="182">
        <v>350</v>
      </c>
      <c r="F111" s="182">
        <v>197</v>
      </c>
      <c r="G111" s="182">
        <v>153</v>
      </c>
      <c r="H111" s="120" t="s">
        <v>497</v>
      </c>
      <c r="I111" s="182">
        <v>207</v>
      </c>
      <c r="J111" s="182">
        <v>119</v>
      </c>
      <c r="K111" s="182">
        <v>88</v>
      </c>
      <c r="L111" s="182">
        <v>2</v>
      </c>
      <c r="M111" s="182">
        <v>0</v>
      </c>
      <c r="N111" s="182">
        <v>2</v>
      </c>
      <c r="O111" s="120" t="s">
        <v>497</v>
      </c>
      <c r="P111" s="182">
        <v>24</v>
      </c>
      <c r="Q111" s="182">
        <v>14</v>
      </c>
      <c r="R111" s="182">
        <v>10</v>
      </c>
      <c r="S111" s="182">
        <v>1</v>
      </c>
      <c r="T111" s="182">
        <v>0</v>
      </c>
      <c r="U111" s="182">
        <v>1</v>
      </c>
      <c r="V111" s="120" t="s">
        <v>497</v>
      </c>
      <c r="W111" s="182">
        <v>0</v>
      </c>
      <c r="X111" s="182">
        <v>0</v>
      </c>
      <c r="Y111" s="182">
        <v>0</v>
      </c>
      <c r="Z111" s="182">
        <v>0</v>
      </c>
      <c r="AA111" s="182">
        <v>0</v>
      </c>
      <c r="AB111" s="182">
        <v>0</v>
      </c>
    </row>
    <row r="112" spans="1:28" ht="21" customHeight="1">
      <c r="A112" s="122" t="s">
        <v>350</v>
      </c>
      <c r="B112" s="181">
        <v>112353</v>
      </c>
      <c r="C112" s="181">
        <v>54795</v>
      </c>
      <c r="D112" s="181">
        <v>57558</v>
      </c>
      <c r="E112" s="181">
        <v>58952</v>
      </c>
      <c r="F112" s="181">
        <v>31914</v>
      </c>
      <c r="G112" s="181">
        <v>27038</v>
      </c>
      <c r="H112" s="122" t="s">
        <v>350</v>
      </c>
      <c r="I112" s="181">
        <v>45317</v>
      </c>
      <c r="J112" s="181">
        <v>19843</v>
      </c>
      <c r="K112" s="181">
        <v>25474</v>
      </c>
      <c r="L112" s="181">
        <v>947</v>
      </c>
      <c r="M112" s="181">
        <v>179</v>
      </c>
      <c r="N112" s="181">
        <v>768</v>
      </c>
      <c r="O112" s="122" t="s">
        <v>350</v>
      </c>
      <c r="P112" s="181">
        <v>6846</v>
      </c>
      <c r="Q112" s="181">
        <v>2609</v>
      </c>
      <c r="R112" s="181">
        <v>4237</v>
      </c>
      <c r="S112" s="181">
        <v>252</v>
      </c>
      <c r="T112" s="181">
        <v>221</v>
      </c>
      <c r="U112" s="181">
        <v>31</v>
      </c>
      <c r="V112" s="122" t="s">
        <v>350</v>
      </c>
      <c r="W112" s="181">
        <v>13</v>
      </c>
      <c r="X112" s="181">
        <v>9</v>
      </c>
      <c r="Y112" s="181">
        <v>4</v>
      </c>
      <c r="Z112" s="181">
        <v>26</v>
      </c>
      <c r="AA112" s="181">
        <v>20</v>
      </c>
      <c r="AB112" s="181">
        <v>6</v>
      </c>
    </row>
    <row r="113" spans="1:28" ht="50.1" customHeight="1">
      <c r="A113" s="123" t="s">
        <v>578</v>
      </c>
      <c r="B113" s="182">
        <v>10584</v>
      </c>
      <c r="C113" s="182">
        <v>5149</v>
      </c>
      <c r="D113" s="182">
        <v>5435</v>
      </c>
      <c r="E113" s="182">
        <v>5943</v>
      </c>
      <c r="F113" s="182">
        <v>3021</v>
      </c>
      <c r="G113" s="182">
        <v>2922</v>
      </c>
      <c r="H113" s="123" t="s">
        <v>578</v>
      </c>
      <c r="I113" s="182">
        <v>3934</v>
      </c>
      <c r="J113" s="182">
        <v>1858</v>
      </c>
      <c r="K113" s="182">
        <v>2076</v>
      </c>
      <c r="L113" s="182">
        <v>76</v>
      </c>
      <c r="M113" s="182">
        <v>15</v>
      </c>
      <c r="N113" s="182">
        <v>61</v>
      </c>
      <c r="O113" s="123" t="s">
        <v>578</v>
      </c>
      <c r="P113" s="182">
        <v>615</v>
      </c>
      <c r="Q113" s="182">
        <v>242</v>
      </c>
      <c r="R113" s="182">
        <v>373</v>
      </c>
      <c r="S113" s="182">
        <v>15</v>
      </c>
      <c r="T113" s="182">
        <v>12</v>
      </c>
      <c r="U113" s="182">
        <v>3</v>
      </c>
      <c r="V113" s="123" t="s">
        <v>578</v>
      </c>
      <c r="W113" s="182">
        <v>0</v>
      </c>
      <c r="X113" s="182">
        <v>0</v>
      </c>
      <c r="Y113" s="182">
        <v>0</v>
      </c>
      <c r="Z113" s="182">
        <v>1</v>
      </c>
      <c r="AA113" s="182">
        <v>1</v>
      </c>
      <c r="AB113" s="182">
        <v>0</v>
      </c>
    </row>
    <row r="114" spans="1:28" ht="24" customHeight="1">
      <c r="A114" s="125" t="s">
        <v>213</v>
      </c>
      <c r="B114" s="182">
        <v>6008</v>
      </c>
      <c r="C114" s="182">
        <v>3039</v>
      </c>
      <c r="D114" s="182">
        <v>2969</v>
      </c>
      <c r="E114" s="182">
        <v>3501</v>
      </c>
      <c r="F114" s="182">
        <v>1796</v>
      </c>
      <c r="G114" s="182">
        <v>1705</v>
      </c>
      <c r="H114" s="125" t="s">
        <v>213</v>
      </c>
      <c r="I114" s="182">
        <v>2216</v>
      </c>
      <c r="J114" s="182">
        <v>1104</v>
      </c>
      <c r="K114" s="182">
        <v>1112</v>
      </c>
      <c r="L114" s="182">
        <v>20</v>
      </c>
      <c r="M114" s="182">
        <v>3</v>
      </c>
      <c r="N114" s="182">
        <v>17</v>
      </c>
      <c r="O114" s="125" t="s">
        <v>213</v>
      </c>
      <c r="P114" s="182">
        <v>265</v>
      </c>
      <c r="Q114" s="182">
        <v>132</v>
      </c>
      <c r="R114" s="182">
        <v>133</v>
      </c>
      <c r="S114" s="182">
        <v>6</v>
      </c>
      <c r="T114" s="182">
        <v>4</v>
      </c>
      <c r="U114" s="182">
        <v>2</v>
      </c>
      <c r="V114" s="125" t="s">
        <v>213</v>
      </c>
      <c r="W114" s="182">
        <v>0</v>
      </c>
      <c r="X114" s="182">
        <v>0</v>
      </c>
      <c r="Y114" s="182">
        <v>0</v>
      </c>
      <c r="Z114" s="182">
        <v>0</v>
      </c>
      <c r="AA114" s="182">
        <v>0</v>
      </c>
      <c r="AB114" s="182">
        <v>0</v>
      </c>
    </row>
    <row r="115" spans="1:28" ht="10.5" customHeight="1">
      <c r="A115" s="127" t="s">
        <v>74</v>
      </c>
      <c r="B115" s="182">
        <v>12370</v>
      </c>
      <c r="C115" s="182">
        <v>4726</v>
      </c>
      <c r="D115" s="182">
        <v>7644</v>
      </c>
      <c r="E115" s="182">
        <v>5083</v>
      </c>
      <c r="F115" s="182">
        <v>2619</v>
      </c>
      <c r="G115" s="182">
        <v>2464</v>
      </c>
      <c r="H115" s="127" t="s">
        <v>74</v>
      </c>
      <c r="I115" s="182">
        <v>6095</v>
      </c>
      <c r="J115" s="182">
        <v>1863</v>
      </c>
      <c r="K115" s="182">
        <v>4232</v>
      </c>
      <c r="L115" s="182">
        <v>144</v>
      </c>
      <c r="M115" s="182">
        <v>15</v>
      </c>
      <c r="N115" s="182">
        <v>129</v>
      </c>
      <c r="O115" s="127" t="s">
        <v>74</v>
      </c>
      <c r="P115" s="182">
        <v>1027</v>
      </c>
      <c r="Q115" s="182">
        <v>213</v>
      </c>
      <c r="R115" s="182">
        <v>814</v>
      </c>
      <c r="S115" s="182">
        <v>20</v>
      </c>
      <c r="T115" s="182">
        <v>15</v>
      </c>
      <c r="U115" s="182">
        <v>5</v>
      </c>
      <c r="V115" s="127" t="s">
        <v>74</v>
      </c>
      <c r="W115" s="182">
        <v>0</v>
      </c>
      <c r="X115" s="182">
        <v>0</v>
      </c>
      <c r="Y115" s="182">
        <v>0</v>
      </c>
      <c r="Z115" s="182">
        <v>1</v>
      </c>
      <c r="AA115" s="182">
        <v>1</v>
      </c>
      <c r="AB115" s="182">
        <v>0</v>
      </c>
    </row>
    <row r="116" spans="1:28" ht="10.5" customHeight="1">
      <c r="A116" s="127" t="s">
        <v>75</v>
      </c>
      <c r="B116" s="182">
        <v>718</v>
      </c>
      <c r="C116" s="182">
        <v>189</v>
      </c>
      <c r="D116" s="182">
        <v>529</v>
      </c>
      <c r="E116" s="182">
        <v>205</v>
      </c>
      <c r="F116" s="182">
        <v>107</v>
      </c>
      <c r="G116" s="182">
        <v>98</v>
      </c>
      <c r="H116" s="127" t="s">
        <v>75</v>
      </c>
      <c r="I116" s="182">
        <v>425</v>
      </c>
      <c r="J116" s="182">
        <v>74</v>
      </c>
      <c r="K116" s="182">
        <v>351</v>
      </c>
      <c r="L116" s="182">
        <v>9</v>
      </c>
      <c r="M116" s="182">
        <v>0</v>
      </c>
      <c r="N116" s="182">
        <v>9</v>
      </c>
      <c r="O116" s="127" t="s">
        <v>75</v>
      </c>
      <c r="P116" s="182">
        <v>78</v>
      </c>
      <c r="Q116" s="182">
        <v>7</v>
      </c>
      <c r="R116" s="182">
        <v>71</v>
      </c>
      <c r="S116" s="182">
        <v>1</v>
      </c>
      <c r="T116" s="182">
        <v>1</v>
      </c>
      <c r="U116" s="182">
        <v>0</v>
      </c>
      <c r="V116" s="127" t="s">
        <v>75</v>
      </c>
      <c r="W116" s="182">
        <v>0</v>
      </c>
      <c r="X116" s="182">
        <v>0</v>
      </c>
      <c r="Y116" s="182">
        <v>0</v>
      </c>
      <c r="Z116" s="182">
        <v>0</v>
      </c>
      <c r="AA116" s="182">
        <v>0</v>
      </c>
      <c r="AB116" s="182">
        <v>0</v>
      </c>
    </row>
    <row r="117" spans="1:28" ht="6.75" customHeight="1">
      <c r="A117" s="185"/>
      <c r="H117" s="185"/>
      <c r="O117" s="185"/>
      <c r="S117" s="186"/>
      <c r="T117" s="186"/>
      <c r="U117" s="187"/>
      <c r="V117" s="185"/>
      <c r="Z117" s="186"/>
      <c r="AA117" s="186"/>
      <c r="AB117" s="187"/>
    </row>
    <row r="118" spans="1:28" ht="192" customHeight="1">
      <c r="A118" s="413" t="s">
        <v>590</v>
      </c>
      <c r="B118" s="413"/>
      <c r="C118" s="413"/>
      <c r="D118" s="413"/>
      <c r="E118" s="413"/>
      <c r="F118" s="413"/>
      <c r="G118" s="413"/>
      <c r="H118" s="413" t="s">
        <v>590</v>
      </c>
      <c r="I118" s="413"/>
      <c r="J118" s="413"/>
      <c r="K118" s="413"/>
      <c r="L118" s="413"/>
      <c r="M118" s="413"/>
      <c r="N118" s="413"/>
      <c r="O118" s="413" t="s">
        <v>590</v>
      </c>
      <c r="P118" s="413"/>
      <c r="Q118" s="413"/>
      <c r="R118" s="413"/>
      <c r="S118" s="413"/>
      <c r="T118" s="413"/>
      <c r="U118" s="413"/>
      <c r="V118" s="413" t="s">
        <v>590</v>
      </c>
      <c r="W118" s="413"/>
      <c r="X118" s="413"/>
      <c r="Y118" s="413"/>
      <c r="Z118" s="413"/>
      <c r="AA118" s="413"/>
      <c r="AB118" s="413"/>
    </row>
    <row r="119" spans="1:28" ht="12" customHeight="1">
      <c r="A119" s="189"/>
      <c r="B119" s="189"/>
      <c r="C119" s="189"/>
      <c r="D119" s="189"/>
      <c r="E119" s="189"/>
      <c r="F119" s="189"/>
      <c r="G119" s="189"/>
      <c r="H119" s="189"/>
      <c r="I119" s="189"/>
      <c r="J119" s="189"/>
      <c r="K119" s="189"/>
      <c r="L119" s="189"/>
      <c r="M119" s="189"/>
      <c r="N119" s="189"/>
      <c r="O119" s="189"/>
      <c r="P119" s="189"/>
      <c r="Q119" s="189"/>
      <c r="R119" s="189"/>
      <c r="S119" s="189"/>
      <c r="T119" s="189"/>
      <c r="U119" s="189"/>
      <c r="V119" s="189"/>
      <c r="W119" s="189"/>
      <c r="X119" s="189"/>
      <c r="Y119" s="189"/>
      <c r="Z119" s="189"/>
      <c r="AA119" s="189"/>
      <c r="AB119" s="189"/>
    </row>
    <row r="120" spans="1:28" ht="12" customHeight="1">
      <c r="A120" s="99" t="s">
        <v>176</v>
      </c>
      <c r="B120" s="188"/>
      <c r="C120" s="188"/>
      <c r="D120" s="188"/>
      <c r="E120" s="188"/>
      <c r="H120" s="99" t="s">
        <v>176</v>
      </c>
      <c r="I120" s="188"/>
      <c r="J120" s="188"/>
      <c r="K120" s="188"/>
      <c r="L120" s="188"/>
      <c r="O120" s="99" t="s">
        <v>176</v>
      </c>
      <c r="P120" s="188"/>
      <c r="Q120" s="188"/>
      <c r="R120" s="188"/>
      <c r="S120" s="188"/>
      <c r="V120" s="99" t="s">
        <v>176</v>
      </c>
      <c r="W120" s="188"/>
      <c r="X120" s="188"/>
      <c r="Y120" s="188"/>
      <c r="Z120" s="188"/>
    </row>
    <row r="122" spans="1:28">
      <c r="H122" s="432"/>
      <c r="I122" s="432"/>
      <c r="J122" s="432"/>
      <c r="K122" s="432"/>
      <c r="L122" s="432"/>
      <c r="M122" s="432"/>
      <c r="N122" s="432"/>
      <c r="O122" s="432"/>
      <c r="P122" s="432"/>
      <c r="Q122" s="432"/>
    </row>
    <row r="320" ht="12" customHeight="1"/>
  </sheetData>
  <mergeCells count="26">
    <mergeCell ref="V118:AB118"/>
    <mergeCell ref="S4:U4"/>
    <mergeCell ref="O1:U1"/>
    <mergeCell ref="P3:U3"/>
    <mergeCell ref="V1:AB1"/>
    <mergeCell ref="V3:V5"/>
    <mergeCell ref="W3:AB3"/>
    <mergeCell ref="W4:Y4"/>
    <mergeCell ref="Z4:AB4"/>
    <mergeCell ref="A2:R2"/>
    <mergeCell ref="A1:G1"/>
    <mergeCell ref="H1:N1"/>
    <mergeCell ref="H122:Q122"/>
    <mergeCell ref="H118:N118"/>
    <mergeCell ref="A118:G118"/>
    <mergeCell ref="B3:D4"/>
    <mergeCell ref="A3:A5"/>
    <mergeCell ref="P4:R4"/>
    <mergeCell ref="L4:N4"/>
    <mergeCell ref="I4:K4"/>
    <mergeCell ref="O118:U118"/>
    <mergeCell ref="E4:G4"/>
    <mergeCell ref="E3:G3"/>
    <mergeCell ref="H3:H5"/>
    <mergeCell ref="I3:N3"/>
    <mergeCell ref="O3:O5"/>
  </mergeCells>
  <phoneticPr fontId="2" type="noConversion"/>
  <printOptions horizontalCentered="1"/>
  <pageMargins left="0.19685039370078741" right="0.19685039370078741" top="0.23622047244094491" bottom="0.39370078740157483" header="0.31496062992125984" footer="0.23622047244094491"/>
  <pageSetup paperSize="9" firstPageNumber="61" fitToHeight="0" pageOrder="overThenDown" orientation="portrait" useFirstPageNumber="1" r:id="rId1"/>
  <headerFooter alignWithMargins="0">
    <oddFooter>&amp;L&amp;"MetaNormalLF-Roman,Standard"&amp;8Statistisches Bundesamt, Fachserie 1 Reihe 2.1, 2013&amp;R&amp;"MetaNormalLF-Roman,Standard"&amp;8&amp;P</oddFooter>
  </headerFooter>
  <rowBreaks count="2" manualBreakCount="2">
    <brk id="54" max="16383" man="1"/>
    <brk id="99" max="16383"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U318"/>
  <sheetViews>
    <sheetView showGridLines="0" zoomScaleNormal="100" zoomScaleSheetLayoutView="100" workbookViewId="0">
      <selection sqref="A1:I1"/>
    </sheetView>
  </sheetViews>
  <sheetFormatPr baseColWidth="10" defaultRowHeight="12"/>
  <cols>
    <col min="1" max="1" width="8.7109375" style="59" customWidth="1"/>
    <col min="2" max="3" width="13.7109375" style="59" customWidth="1"/>
    <col min="4" max="4" width="10.7109375" style="59" customWidth="1"/>
    <col min="5" max="5" width="7.7109375" style="59" customWidth="1"/>
    <col min="6" max="6" width="10.7109375" style="59" customWidth="1"/>
    <col min="7" max="7" width="7.7109375" style="59" customWidth="1"/>
    <col min="8" max="8" width="10.7109375" style="59" customWidth="1"/>
    <col min="9" max="9" width="7.7109375" style="59" customWidth="1"/>
    <col min="10" max="10" width="8.7109375" style="59" customWidth="1"/>
    <col min="11" max="11" width="15.7109375" style="59" customWidth="1"/>
    <col min="12" max="12" width="9.7109375" style="59" customWidth="1"/>
    <col min="13" max="13" width="7.7109375" style="59" customWidth="1"/>
    <col min="14" max="14" width="9.7109375" style="59" customWidth="1"/>
    <col min="15" max="15" width="7.7109375" style="59" customWidth="1"/>
    <col min="16" max="16" width="9.7109375" style="59" customWidth="1"/>
    <col min="17" max="17" width="7.7109375" style="59" customWidth="1"/>
    <col min="18" max="18" width="9.7109375" style="59" customWidth="1"/>
    <col min="19" max="19" width="7.7109375" style="59" customWidth="1"/>
    <col min="20" max="16384" width="11.42578125" style="59"/>
  </cols>
  <sheetData>
    <row r="1" spans="1:21" s="75" customFormat="1" ht="35.1" customHeight="1">
      <c r="A1" s="419" t="s">
        <v>569</v>
      </c>
      <c r="B1" s="419"/>
      <c r="C1" s="419"/>
      <c r="D1" s="419"/>
      <c r="E1" s="419"/>
      <c r="F1" s="419"/>
      <c r="G1" s="419"/>
      <c r="H1" s="419"/>
      <c r="I1" s="419"/>
      <c r="J1" s="419" t="s">
        <v>594</v>
      </c>
      <c r="K1" s="447"/>
      <c r="L1" s="447"/>
      <c r="M1" s="447"/>
      <c r="N1" s="447"/>
      <c r="O1" s="447"/>
      <c r="P1" s="447"/>
      <c r="Q1" s="447"/>
      <c r="R1" s="447"/>
    </row>
    <row r="2" spans="1:21" ht="12" customHeight="1">
      <c r="A2" s="198"/>
      <c r="B2" s="198"/>
      <c r="C2" s="198"/>
      <c r="D2" s="198"/>
      <c r="E2" s="198"/>
      <c r="F2" s="198"/>
      <c r="G2" s="198"/>
      <c r="H2" s="198"/>
      <c r="I2" s="198"/>
      <c r="J2" s="198"/>
      <c r="K2" s="198"/>
      <c r="L2" s="198"/>
      <c r="M2" s="198"/>
      <c r="N2" s="75"/>
      <c r="O2" s="75"/>
    </row>
    <row r="3" spans="1:21" ht="12" customHeight="1">
      <c r="A3" s="445" t="s">
        <v>231</v>
      </c>
      <c r="B3" s="445" t="s">
        <v>522</v>
      </c>
      <c r="C3" s="445" t="s">
        <v>350</v>
      </c>
      <c r="D3" s="404" t="s">
        <v>133</v>
      </c>
      <c r="E3" s="405"/>
      <c r="F3" s="405"/>
      <c r="G3" s="405"/>
      <c r="H3" s="405"/>
      <c r="I3" s="405"/>
      <c r="J3" s="445" t="s">
        <v>231</v>
      </c>
      <c r="K3" s="445" t="s">
        <v>522</v>
      </c>
      <c r="L3" s="404" t="s">
        <v>133</v>
      </c>
      <c r="M3" s="405"/>
      <c r="N3" s="405"/>
      <c r="O3" s="405"/>
      <c r="P3" s="405"/>
      <c r="Q3" s="405"/>
      <c r="R3" s="405"/>
      <c r="S3" s="405"/>
    </row>
    <row r="4" spans="1:21" ht="28.5" customHeight="1">
      <c r="A4" s="446"/>
      <c r="B4" s="446"/>
      <c r="C4" s="446"/>
      <c r="D4" s="404" t="s">
        <v>591</v>
      </c>
      <c r="E4" s="406"/>
      <c r="F4" s="404" t="s">
        <v>161</v>
      </c>
      <c r="G4" s="406"/>
      <c r="H4" s="404" t="s">
        <v>162</v>
      </c>
      <c r="I4" s="405"/>
      <c r="J4" s="446"/>
      <c r="K4" s="446"/>
      <c r="L4" s="404" t="s">
        <v>163</v>
      </c>
      <c r="M4" s="405"/>
      <c r="N4" s="448" t="s">
        <v>609</v>
      </c>
      <c r="O4" s="448"/>
      <c r="P4" s="448" t="s">
        <v>587</v>
      </c>
      <c r="Q4" s="449"/>
      <c r="R4" s="448" t="s">
        <v>588</v>
      </c>
      <c r="S4" s="450"/>
    </row>
    <row r="5" spans="1:21" ht="13.5" customHeight="1">
      <c r="A5" s="439"/>
      <c r="B5" s="439"/>
      <c r="C5" s="439"/>
      <c r="D5" s="76" t="s">
        <v>165</v>
      </c>
      <c r="E5" s="57" t="s">
        <v>166</v>
      </c>
      <c r="F5" s="76" t="s">
        <v>165</v>
      </c>
      <c r="G5" s="57" t="s">
        <v>166</v>
      </c>
      <c r="H5" s="76" t="s">
        <v>165</v>
      </c>
      <c r="I5" s="173" t="s">
        <v>166</v>
      </c>
      <c r="J5" s="439"/>
      <c r="K5" s="439"/>
      <c r="L5" s="76" t="s">
        <v>165</v>
      </c>
      <c r="M5" s="173" t="s">
        <v>166</v>
      </c>
      <c r="N5" s="76" t="s">
        <v>165</v>
      </c>
      <c r="O5" s="57" t="s">
        <v>166</v>
      </c>
      <c r="P5" s="76" t="s">
        <v>165</v>
      </c>
      <c r="Q5" s="57" t="s">
        <v>166</v>
      </c>
      <c r="R5" s="76" t="s">
        <v>165</v>
      </c>
      <c r="S5" s="58" t="s">
        <v>166</v>
      </c>
    </row>
    <row r="6" spans="1:21" ht="30" customHeight="1">
      <c r="A6" s="59" t="s">
        <v>351</v>
      </c>
      <c r="B6" s="191" t="s">
        <v>531</v>
      </c>
      <c r="C6" s="184">
        <v>897</v>
      </c>
      <c r="D6" s="184">
        <v>897</v>
      </c>
      <c r="E6" s="91">
        <f>IF(C6=0,"–",IF(D6=0,"0,0",D6/C6*100))</f>
        <v>100</v>
      </c>
      <c r="F6" s="184">
        <v>0</v>
      </c>
      <c r="G6" s="184" t="str">
        <f>IF(C6=0,"–",IF(F6=0,"0,0",F6/$C6*100))</f>
        <v>0,0</v>
      </c>
      <c r="H6" s="184">
        <v>0</v>
      </c>
      <c r="I6" s="91" t="str">
        <f>IF(C6=0,"–",IF(H6=0,"0,0",H6/$C6*100))</f>
        <v>0,0</v>
      </c>
      <c r="J6" s="59" t="s">
        <v>351</v>
      </c>
      <c r="K6" s="191" t="s">
        <v>531</v>
      </c>
      <c r="L6" s="184">
        <v>0</v>
      </c>
      <c r="M6" s="91" t="str">
        <f>IF(G6=0,"–",IF(L6=0,"0,0",L6/$C6*100))</f>
        <v>0,0</v>
      </c>
      <c r="N6" s="184">
        <v>0</v>
      </c>
      <c r="O6" s="91" t="str">
        <f>IF(I6=0,"–",IF(N6=0,"0,0",N6/$C6*100))</f>
        <v>0,0</v>
      </c>
      <c r="P6" s="184">
        <v>0</v>
      </c>
      <c r="Q6" s="91" t="str">
        <f>IF(K6=0,"–",IF(P6=0,"0,0",P6/$C6*100))</f>
        <v>0,0</v>
      </c>
      <c r="R6" s="184">
        <v>0</v>
      </c>
      <c r="S6" s="91" t="str">
        <f t="shared" ref="S6:S68" si="0">IF(M6=0,"–",IF(R6=0,"0,0",R6/$C6*100))</f>
        <v>0,0</v>
      </c>
      <c r="T6" s="193"/>
      <c r="U6" s="192"/>
    </row>
    <row r="7" spans="1:21" ht="12" customHeight="1">
      <c r="B7" s="194" t="s">
        <v>523</v>
      </c>
      <c r="C7" s="184">
        <v>2107</v>
      </c>
      <c r="D7" s="184">
        <v>2107</v>
      </c>
      <c r="E7" s="91">
        <f t="shared" ref="E7:E68" si="1">IF(C7=0,"–",IF(D7=0,"0,0",D7/C7*100))</f>
        <v>100</v>
      </c>
      <c r="F7" s="184">
        <v>0</v>
      </c>
      <c r="G7" s="184" t="str">
        <f t="shared" ref="G7:G68" si="2">IF(C7=0,"–",IF(F7=0,"0,0",F7/$C7*100))</f>
        <v>0,0</v>
      </c>
      <c r="H7" s="184">
        <v>0</v>
      </c>
      <c r="I7" s="91" t="str">
        <f t="shared" ref="I7:I68" si="3">IF(C7=0,"–",IF(H7=0,"0,0",H7/$C7*100))</f>
        <v>0,0</v>
      </c>
      <c r="K7" s="194" t="s">
        <v>523</v>
      </c>
      <c r="L7" s="184">
        <v>0</v>
      </c>
      <c r="M7" s="91" t="str">
        <f t="shared" ref="M7:M68" si="4">IF(G7=0,"–",IF(L7=0,"0,0",L7/$C7*100))</f>
        <v>0,0</v>
      </c>
      <c r="N7" s="184">
        <v>0</v>
      </c>
      <c r="O7" s="91" t="str">
        <f t="shared" ref="O7:O68" si="5">IF(I7=0,"–",IF(N7=0,"0,0",N7/$C7*100))</f>
        <v>0,0</v>
      </c>
      <c r="P7" s="184">
        <v>0</v>
      </c>
      <c r="Q7" s="91" t="str">
        <f t="shared" ref="Q7:Q68" si="6">IF(K7=0,"–",IF(P7=0,"0,0",P7/$C7*100))</f>
        <v>0,0</v>
      </c>
      <c r="R7" s="184">
        <v>0</v>
      </c>
      <c r="S7" s="91" t="str">
        <f t="shared" si="0"/>
        <v>0,0</v>
      </c>
    </row>
    <row r="8" spans="1:21" ht="12" customHeight="1">
      <c r="B8" s="191" t="s">
        <v>524</v>
      </c>
      <c r="C8" s="184">
        <v>3600</v>
      </c>
      <c r="D8" s="184">
        <v>3600</v>
      </c>
      <c r="E8" s="91">
        <f t="shared" si="1"/>
        <v>100</v>
      </c>
      <c r="F8" s="184">
        <v>0</v>
      </c>
      <c r="G8" s="184" t="str">
        <f t="shared" si="2"/>
        <v>0,0</v>
      </c>
      <c r="H8" s="184">
        <v>0</v>
      </c>
      <c r="I8" s="91" t="str">
        <f t="shared" si="3"/>
        <v>0,0</v>
      </c>
      <c r="K8" s="191" t="s">
        <v>524</v>
      </c>
      <c r="L8" s="184">
        <v>0</v>
      </c>
      <c r="M8" s="91" t="str">
        <f t="shared" si="4"/>
        <v>0,0</v>
      </c>
      <c r="N8" s="184">
        <v>0</v>
      </c>
      <c r="O8" s="91" t="str">
        <f t="shared" si="5"/>
        <v>0,0</v>
      </c>
      <c r="P8" s="184">
        <v>0</v>
      </c>
      <c r="Q8" s="91" t="str">
        <f t="shared" si="6"/>
        <v>0,0</v>
      </c>
      <c r="R8" s="184">
        <v>0</v>
      </c>
      <c r="S8" s="91" t="str">
        <f t="shared" si="0"/>
        <v>0,0</v>
      </c>
    </row>
    <row r="9" spans="1:21" ht="12" customHeight="1">
      <c r="B9" s="191" t="s">
        <v>525</v>
      </c>
      <c r="C9" s="184">
        <v>8440</v>
      </c>
      <c r="D9" s="184">
        <v>8418</v>
      </c>
      <c r="E9" s="91">
        <f t="shared" si="1"/>
        <v>99.739336492890999</v>
      </c>
      <c r="F9" s="184">
        <v>20</v>
      </c>
      <c r="G9" s="91">
        <f t="shared" si="2"/>
        <v>0.23696682464454977</v>
      </c>
      <c r="H9" s="184">
        <v>1</v>
      </c>
      <c r="I9" s="91">
        <f t="shared" si="3"/>
        <v>1.1848341232227489E-2</v>
      </c>
      <c r="K9" s="191" t="s">
        <v>525</v>
      </c>
      <c r="L9" s="184">
        <v>0</v>
      </c>
      <c r="M9" s="91" t="str">
        <f t="shared" si="4"/>
        <v>0,0</v>
      </c>
      <c r="N9" s="184">
        <v>1</v>
      </c>
      <c r="O9" s="91">
        <f t="shared" si="5"/>
        <v>1.1848341232227489E-2</v>
      </c>
      <c r="P9" s="184">
        <v>0</v>
      </c>
      <c r="Q9" s="91" t="str">
        <f t="shared" si="6"/>
        <v>0,0</v>
      </c>
      <c r="R9" s="184">
        <v>0</v>
      </c>
      <c r="S9" s="91" t="str">
        <f t="shared" si="0"/>
        <v>0,0</v>
      </c>
    </row>
    <row r="10" spans="1:21" ht="12" customHeight="1">
      <c r="B10" s="191" t="s">
        <v>529</v>
      </c>
      <c r="C10" s="184">
        <v>7297</v>
      </c>
      <c r="D10" s="184">
        <v>7082</v>
      </c>
      <c r="E10" s="91">
        <f t="shared" si="1"/>
        <v>97.053583664519664</v>
      </c>
      <c r="F10" s="184">
        <v>208</v>
      </c>
      <c r="G10" s="91">
        <f t="shared" si="2"/>
        <v>2.850486501301905</v>
      </c>
      <c r="H10" s="184">
        <v>0</v>
      </c>
      <c r="I10" s="91" t="str">
        <f t="shared" si="3"/>
        <v>0,0</v>
      </c>
      <c r="K10" s="191" t="s">
        <v>529</v>
      </c>
      <c r="L10" s="184">
        <v>4</v>
      </c>
      <c r="M10" s="91">
        <f t="shared" si="4"/>
        <v>5.4817048101959705E-2</v>
      </c>
      <c r="N10" s="184">
        <v>3</v>
      </c>
      <c r="O10" s="91">
        <f t="shared" si="5"/>
        <v>4.111278607646978E-2</v>
      </c>
      <c r="P10" s="184">
        <v>0</v>
      </c>
      <c r="Q10" s="91" t="str">
        <f t="shared" si="6"/>
        <v>0,0</v>
      </c>
      <c r="R10" s="184">
        <v>0</v>
      </c>
      <c r="S10" s="91" t="str">
        <f t="shared" si="0"/>
        <v>0,0</v>
      </c>
    </row>
    <row r="11" spans="1:21" ht="12" customHeight="1">
      <c r="B11" s="191" t="s">
        <v>530</v>
      </c>
      <c r="C11" s="184">
        <v>5798</v>
      </c>
      <c r="D11" s="184">
        <v>4134</v>
      </c>
      <c r="E11" s="91">
        <f t="shared" si="1"/>
        <v>71.300448430493262</v>
      </c>
      <c r="F11" s="184">
        <v>1553</v>
      </c>
      <c r="G11" s="91">
        <f t="shared" si="2"/>
        <v>26.785098309761985</v>
      </c>
      <c r="H11" s="184">
        <v>5</v>
      </c>
      <c r="I11" s="91">
        <f t="shared" si="3"/>
        <v>8.6236633321835121E-2</v>
      </c>
      <c r="K11" s="191" t="s">
        <v>530</v>
      </c>
      <c r="L11" s="184">
        <v>81</v>
      </c>
      <c r="M11" s="91">
        <f t="shared" si="4"/>
        <v>1.3970334598137288</v>
      </c>
      <c r="N11" s="184">
        <v>24</v>
      </c>
      <c r="O11" s="91">
        <f t="shared" si="5"/>
        <v>0.41393583994480859</v>
      </c>
      <c r="P11" s="184">
        <v>0</v>
      </c>
      <c r="Q11" s="91" t="str">
        <f t="shared" si="6"/>
        <v>0,0</v>
      </c>
      <c r="R11" s="184">
        <v>1</v>
      </c>
      <c r="S11" s="91">
        <f t="shared" si="0"/>
        <v>1.7247326664367024E-2</v>
      </c>
    </row>
    <row r="12" spans="1:21" ht="12" customHeight="1">
      <c r="B12" s="191" t="s">
        <v>284</v>
      </c>
      <c r="C12" s="184">
        <v>7475</v>
      </c>
      <c r="D12" s="184">
        <v>2749</v>
      </c>
      <c r="E12" s="91">
        <f t="shared" si="1"/>
        <v>36.775919732441473</v>
      </c>
      <c r="F12" s="184">
        <v>4202</v>
      </c>
      <c r="G12" s="91">
        <f t="shared" si="2"/>
        <v>56.214046822742468</v>
      </c>
      <c r="H12" s="184">
        <v>10</v>
      </c>
      <c r="I12" s="91">
        <f t="shared" si="3"/>
        <v>0.13377926421404682</v>
      </c>
      <c r="K12" s="191" t="s">
        <v>284</v>
      </c>
      <c r="L12" s="184">
        <v>434</v>
      </c>
      <c r="M12" s="91">
        <f t="shared" si="4"/>
        <v>5.8060200668896318</v>
      </c>
      <c r="N12" s="184">
        <v>71</v>
      </c>
      <c r="O12" s="91">
        <f t="shared" si="5"/>
        <v>0.94983277591973236</v>
      </c>
      <c r="P12" s="184">
        <v>1</v>
      </c>
      <c r="Q12" s="91">
        <f t="shared" si="6"/>
        <v>1.3377926421404682E-2</v>
      </c>
      <c r="R12" s="184">
        <v>8</v>
      </c>
      <c r="S12" s="91">
        <f t="shared" si="0"/>
        <v>0.10702341137123746</v>
      </c>
    </row>
    <row r="13" spans="1:21" ht="12" customHeight="1">
      <c r="B13" s="191" t="s">
        <v>285</v>
      </c>
      <c r="C13" s="184">
        <v>7659</v>
      </c>
      <c r="D13" s="184">
        <v>1615</v>
      </c>
      <c r="E13" s="91">
        <f t="shared" si="1"/>
        <v>21.086303694999348</v>
      </c>
      <c r="F13" s="184">
        <v>5303</v>
      </c>
      <c r="G13" s="91">
        <f t="shared" si="2"/>
        <v>69.238804021412719</v>
      </c>
      <c r="H13" s="184">
        <v>15</v>
      </c>
      <c r="I13" s="91">
        <f t="shared" si="3"/>
        <v>0.19584802193497847</v>
      </c>
      <c r="K13" s="191" t="s">
        <v>285</v>
      </c>
      <c r="L13" s="184">
        <v>669</v>
      </c>
      <c r="M13" s="91">
        <f t="shared" si="4"/>
        <v>8.7348217783000397</v>
      </c>
      <c r="N13" s="184">
        <v>47</v>
      </c>
      <c r="O13" s="91">
        <f t="shared" si="5"/>
        <v>0.61365713539626587</v>
      </c>
      <c r="P13" s="184">
        <v>3</v>
      </c>
      <c r="Q13" s="91">
        <f t="shared" si="6"/>
        <v>3.9169604386995689E-2</v>
      </c>
      <c r="R13" s="184">
        <v>7</v>
      </c>
      <c r="S13" s="91">
        <f t="shared" si="0"/>
        <v>9.1395743569656615E-2</v>
      </c>
    </row>
    <row r="14" spans="1:21" ht="12" customHeight="1">
      <c r="B14" s="191" t="s">
        <v>286</v>
      </c>
      <c r="C14" s="184">
        <v>4116</v>
      </c>
      <c r="D14" s="184">
        <v>648</v>
      </c>
      <c r="E14" s="91">
        <f t="shared" si="1"/>
        <v>15.743440233236154</v>
      </c>
      <c r="F14" s="184">
        <v>2944</v>
      </c>
      <c r="G14" s="91">
        <f t="shared" si="2"/>
        <v>71.525753158406218</v>
      </c>
      <c r="H14" s="184">
        <v>18</v>
      </c>
      <c r="I14" s="91">
        <f t="shared" si="3"/>
        <v>0.43731778425655976</v>
      </c>
      <c r="K14" s="191" t="s">
        <v>286</v>
      </c>
      <c r="L14" s="184">
        <v>468</v>
      </c>
      <c r="M14" s="91">
        <f t="shared" si="4"/>
        <v>11.370262390670554</v>
      </c>
      <c r="N14" s="184">
        <v>33</v>
      </c>
      <c r="O14" s="91">
        <f t="shared" si="5"/>
        <v>0.80174927113702621</v>
      </c>
      <c r="P14" s="184">
        <v>2</v>
      </c>
      <c r="Q14" s="91">
        <f t="shared" si="6"/>
        <v>4.8590864917395525E-2</v>
      </c>
      <c r="R14" s="184">
        <v>3</v>
      </c>
      <c r="S14" s="91">
        <f t="shared" si="0"/>
        <v>7.2886297376093298E-2</v>
      </c>
    </row>
    <row r="15" spans="1:21" ht="12" customHeight="1">
      <c r="B15" s="191" t="s">
        <v>287</v>
      </c>
      <c r="C15" s="184">
        <v>2769</v>
      </c>
      <c r="D15" s="184">
        <v>311</v>
      </c>
      <c r="E15" s="91">
        <f t="shared" si="1"/>
        <v>11.231491513181654</v>
      </c>
      <c r="F15" s="184">
        <v>2014</v>
      </c>
      <c r="G15" s="91">
        <f t="shared" si="2"/>
        <v>72.733838931022035</v>
      </c>
      <c r="H15" s="184">
        <v>20</v>
      </c>
      <c r="I15" s="91">
        <f t="shared" si="3"/>
        <v>0.72228241242325752</v>
      </c>
      <c r="K15" s="191" t="s">
        <v>287</v>
      </c>
      <c r="L15" s="184">
        <v>397</v>
      </c>
      <c r="M15" s="91">
        <f t="shared" si="4"/>
        <v>14.337305886601662</v>
      </c>
      <c r="N15" s="184">
        <v>25</v>
      </c>
      <c r="O15" s="91">
        <f t="shared" si="5"/>
        <v>0.90285301552907193</v>
      </c>
      <c r="P15" s="184">
        <v>1</v>
      </c>
      <c r="Q15" s="91">
        <f t="shared" si="6"/>
        <v>3.6114120621162878E-2</v>
      </c>
      <c r="R15" s="184">
        <v>1</v>
      </c>
      <c r="S15" s="91">
        <f t="shared" si="0"/>
        <v>3.6114120621162878E-2</v>
      </c>
    </row>
    <row r="16" spans="1:21" ht="12" customHeight="1">
      <c r="B16" s="191" t="s">
        <v>288</v>
      </c>
      <c r="C16" s="184">
        <v>1664</v>
      </c>
      <c r="D16" s="184">
        <v>151</v>
      </c>
      <c r="E16" s="91">
        <f t="shared" si="1"/>
        <v>9.0745192307692299</v>
      </c>
      <c r="F16" s="184">
        <v>1255</v>
      </c>
      <c r="G16" s="91">
        <f t="shared" si="2"/>
        <v>75.420673076923066</v>
      </c>
      <c r="H16" s="184">
        <v>14</v>
      </c>
      <c r="I16" s="91">
        <f t="shared" si="3"/>
        <v>0.84134615384615385</v>
      </c>
      <c r="K16" s="191" t="s">
        <v>288</v>
      </c>
      <c r="L16" s="184">
        <v>235</v>
      </c>
      <c r="M16" s="91">
        <f t="shared" si="4"/>
        <v>14.122596153846153</v>
      </c>
      <c r="N16" s="184">
        <v>8</v>
      </c>
      <c r="O16" s="91">
        <f t="shared" si="5"/>
        <v>0.48076923076923078</v>
      </c>
      <c r="P16" s="184">
        <v>1</v>
      </c>
      <c r="Q16" s="91">
        <f t="shared" si="6"/>
        <v>6.0096153846153848E-2</v>
      </c>
      <c r="R16" s="184">
        <v>0</v>
      </c>
      <c r="S16" s="91" t="str">
        <f t="shared" si="0"/>
        <v>0,0</v>
      </c>
    </row>
    <row r="17" spans="1:19" ht="12" customHeight="1">
      <c r="B17" s="191" t="s">
        <v>289</v>
      </c>
      <c r="C17" s="184">
        <v>1032</v>
      </c>
      <c r="D17" s="184">
        <v>82</v>
      </c>
      <c r="E17" s="91">
        <f t="shared" si="1"/>
        <v>7.945736434108527</v>
      </c>
      <c r="F17" s="184">
        <v>805</v>
      </c>
      <c r="G17" s="91">
        <f t="shared" si="2"/>
        <v>78.003875968992247</v>
      </c>
      <c r="H17" s="184">
        <v>12</v>
      </c>
      <c r="I17" s="91">
        <f t="shared" si="3"/>
        <v>1.1627906976744187</v>
      </c>
      <c r="K17" s="191" t="s">
        <v>289</v>
      </c>
      <c r="L17" s="184">
        <v>127</v>
      </c>
      <c r="M17" s="91">
        <f t="shared" si="4"/>
        <v>12.306201550387597</v>
      </c>
      <c r="N17" s="184">
        <v>5</v>
      </c>
      <c r="O17" s="91">
        <f t="shared" si="5"/>
        <v>0.48449612403100772</v>
      </c>
      <c r="P17" s="184">
        <v>1</v>
      </c>
      <c r="Q17" s="91">
        <f t="shared" si="6"/>
        <v>9.6899224806201556E-2</v>
      </c>
      <c r="R17" s="184">
        <v>0</v>
      </c>
      <c r="S17" s="91" t="str">
        <f t="shared" si="0"/>
        <v>0,0</v>
      </c>
    </row>
    <row r="18" spans="1:19" ht="12" customHeight="1">
      <c r="B18" s="191" t="s">
        <v>526</v>
      </c>
      <c r="C18" s="184">
        <v>692</v>
      </c>
      <c r="D18" s="184">
        <v>42</v>
      </c>
      <c r="E18" s="91">
        <f t="shared" si="1"/>
        <v>6.0693641618497107</v>
      </c>
      <c r="F18" s="184">
        <v>547</v>
      </c>
      <c r="G18" s="91">
        <f t="shared" si="2"/>
        <v>79.04624277456648</v>
      </c>
      <c r="H18" s="184">
        <v>19</v>
      </c>
      <c r="I18" s="91">
        <f t="shared" si="3"/>
        <v>2.745664739884393</v>
      </c>
      <c r="K18" s="191" t="s">
        <v>526</v>
      </c>
      <c r="L18" s="184">
        <v>81</v>
      </c>
      <c r="M18" s="91">
        <f t="shared" si="4"/>
        <v>11.705202312138727</v>
      </c>
      <c r="N18" s="184">
        <v>3</v>
      </c>
      <c r="O18" s="91">
        <f t="shared" si="5"/>
        <v>0.43352601156069359</v>
      </c>
      <c r="P18" s="184">
        <v>0</v>
      </c>
      <c r="Q18" s="91" t="str">
        <f t="shared" si="6"/>
        <v>0,0</v>
      </c>
      <c r="R18" s="184">
        <v>0</v>
      </c>
      <c r="S18" s="91" t="str">
        <f t="shared" si="0"/>
        <v>0,0</v>
      </c>
    </row>
    <row r="19" spans="1:19" ht="12" customHeight="1">
      <c r="B19" s="191" t="s">
        <v>527</v>
      </c>
      <c r="C19" s="184">
        <v>615</v>
      </c>
      <c r="D19" s="184">
        <v>36</v>
      </c>
      <c r="E19" s="91">
        <f t="shared" si="1"/>
        <v>5.8536585365853666</v>
      </c>
      <c r="F19" s="184">
        <v>497</v>
      </c>
      <c r="G19" s="91">
        <f t="shared" si="2"/>
        <v>80.8130081300813</v>
      </c>
      <c r="H19" s="184">
        <v>20</v>
      </c>
      <c r="I19" s="91">
        <f t="shared" si="3"/>
        <v>3.2520325203252036</v>
      </c>
      <c r="K19" s="191" t="s">
        <v>527</v>
      </c>
      <c r="L19" s="184">
        <v>61</v>
      </c>
      <c r="M19" s="91">
        <f t="shared" si="4"/>
        <v>9.9186991869918693</v>
      </c>
      <c r="N19" s="184">
        <v>1</v>
      </c>
      <c r="O19" s="91">
        <f t="shared" si="5"/>
        <v>0.16260162601626016</v>
      </c>
      <c r="P19" s="184">
        <v>0</v>
      </c>
      <c r="Q19" s="91" t="str">
        <f t="shared" si="6"/>
        <v>0,0</v>
      </c>
      <c r="R19" s="184">
        <v>0</v>
      </c>
      <c r="S19" s="91" t="str">
        <f t="shared" si="0"/>
        <v>0,0</v>
      </c>
    </row>
    <row r="20" spans="1:19" ht="12" customHeight="1">
      <c r="B20" s="191" t="s">
        <v>528</v>
      </c>
      <c r="C20" s="184">
        <v>322</v>
      </c>
      <c r="D20" s="184">
        <v>19</v>
      </c>
      <c r="E20" s="91">
        <f t="shared" si="1"/>
        <v>5.9006211180124222</v>
      </c>
      <c r="F20" s="184">
        <v>259</v>
      </c>
      <c r="G20" s="91">
        <f t="shared" si="2"/>
        <v>80.434782608695656</v>
      </c>
      <c r="H20" s="184">
        <v>18</v>
      </c>
      <c r="I20" s="91">
        <f t="shared" si="3"/>
        <v>5.5900621118012426</v>
      </c>
      <c r="K20" s="191" t="s">
        <v>528</v>
      </c>
      <c r="L20" s="184">
        <v>26</v>
      </c>
      <c r="M20" s="91">
        <f t="shared" si="4"/>
        <v>8.0745341614906838</v>
      </c>
      <c r="N20" s="184">
        <v>0</v>
      </c>
      <c r="O20" s="91" t="str">
        <f t="shared" si="5"/>
        <v>0,0</v>
      </c>
      <c r="P20" s="184">
        <v>0</v>
      </c>
      <c r="Q20" s="91" t="str">
        <f t="shared" si="6"/>
        <v>0,0</v>
      </c>
      <c r="R20" s="184">
        <v>0</v>
      </c>
      <c r="S20" s="91" t="str">
        <f t="shared" si="0"/>
        <v>0,0</v>
      </c>
    </row>
    <row r="21" spans="1:19" ht="12" customHeight="1">
      <c r="B21" s="191" t="s">
        <v>290</v>
      </c>
      <c r="C21" s="184">
        <v>205</v>
      </c>
      <c r="D21" s="184">
        <v>16</v>
      </c>
      <c r="E21" s="91">
        <f t="shared" si="1"/>
        <v>7.8048780487804876</v>
      </c>
      <c r="F21" s="184">
        <v>152</v>
      </c>
      <c r="G21" s="91">
        <f t="shared" si="2"/>
        <v>74.146341463414629</v>
      </c>
      <c r="H21" s="184">
        <v>19</v>
      </c>
      <c r="I21" s="91">
        <f t="shared" si="3"/>
        <v>9.2682926829268286</v>
      </c>
      <c r="K21" s="191" t="s">
        <v>290</v>
      </c>
      <c r="L21" s="184">
        <v>18</v>
      </c>
      <c r="M21" s="91">
        <f t="shared" si="4"/>
        <v>8.7804878048780477</v>
      </c>
      <c r="N21" s="184">
        <v>0</v>
      </c>
      <c r="O21" s="91" t="str">
        <f t="shared" si="5"/>
        <v>0,0</v>
      </c>
      <c r="P21" s="184">
        <v>0</v>
      </c>
      <c r="Q21" s="91" t="str">
        <f t="shared" si="6"/>
        <v>0,0</v>
      </c>
      <c r="R21" s="184">
        <v>0</v>
      </c>
      <c r="S21" s="91" t="str">
        <f t="shared" si="0"/>
        <v>0,0</v>
      </c>
    </row>
    <row r="22" spans="1:19" ht="12" customHeight="1">
      <c r="B22" s="191" t="s">
        <v>291</v>
      </c>
      <c r="C22" s="184">
        <v>75</v>
      </c>
      <c r="D22" s="184">
        <v>4</v>
      </c>
      <c r="E22" s="91">
        <f t="shared" si="1"/>
        <v>5.3333333333333339</v>
      </c>
      <c r="F22" s="184">
        <v>61</v>
      </c>
      <c r="G22" s="91">
        <f t="shared" si="2"/>
        <v>81.333333333333329</v>
      </c>
      <c r="H22" s="184">
        <v>4</v>
      </c>
      <c r="I22" s="91">
        <f t="shared" si="3"/>
        <v>5.3333333333333339</v>
      </c>
      <c r="K22" s="191" t="s">
        <v>291</v>
      </c>
      <c r="L22" s="184">
        <v>6</v>
      </c>
      <c r="M22" s="91">
        <f t="shared" si="4"/>
        <v>8</v>
      </c>
      <c r="N22" s="184">
        <v>0</v>
      </c>
      <c r="O22" s="91" t="str">
        <f t="shared" si="5"/>
        <v>0,0</v>
      </c>
      <c r="P22" s="184">
        <v>0</v>
      </c>
      <c r="Q22" s="91" t="str">
        <f t="shared" si="6"/>
        <v>0,0</v>
      </c>
      <c r="R22" s="184">
        <v>0</v>
      </c>
      <c r="S22" s="91" t="str">
        <f t="shared" si="0"/>
        <v>0,0</v>
      </c>
    </row>
    <row r="23" spans="1:19" ht="12" customHeight="1">
      <c r="B23" s="191" t="s">
        <v>292</v>
      </c>
      <c r="C23" s="184">
        <v>25</v>
      </c>
      <c r="D23" s="184">
        <v>0</v>
      </c>
      <c r="E23" s="91" t="str">
        <f t="shared" si="1"/>
        <v>0,0</v>
      </c>
      <c r="F23" s="184">
        <v>20</v>
      </c>
      <c r="G23" s="91">
        <f t="shared" si="2"/>
        <v>80</v>
      </c>
      <c r="H23" s="184">
        <v>4</v>
      </c>
      <c r="I23" s="91">
        <f t="shared" si="3"/>
        <v>16</v>
      </c>
      <c r="K23" s="191" t="s">
        <v>292</v>
      </c>
      <c r="L23" s="184">
        <v>1</v>
      </c>
      <c r="M23" s="91">
        <f t="shared" si="4"/>
        <v>4</v>
      </c>
      <c r="N23" s="184">
        <v>0</v>
      </c>
      <c r="O23" s="91" t="str">
        <f t="shared" si="5"/>
        <v>0,0</v>
      </c>
      <c r="P23" s="184">
        <v>0</v>
      </c>
      <c r="Q23" s="91" t="str">
        <f t="shared" si="6"/>
        <v>0,0</v>
      </c>
      <c r="R23" s="184">
        <v>0</v>
      </c>
      <c r="S23" s="91" t="str">
        <f t="shared" si="0"/>
        <v>0,0</v>
      </c>
    </row>
    <row r="24" spans="1:19" ht="12" customHeight="1">
      <c r="B24" s="191" t="s">
        <v>293</v>
      </c>
      <c r="C24" s="184">
        <v>7</v>
      </c>
      <c r="D24" s="184">
        <v>3</v>
      </c>
      <c r="E24" s="91">
        <f t="shared" si="1"/>
        <v>42.857142857142854</v>
      </c>
      <c r="F24" s="184">
        <v>3</v>
      </c>
      <c r="G24" s="91">
        <f t="shared" si="2"/>
        <v>42.857142857142854</v>
      </c>
      <c r="H24" s="184">
        <v>0</v>
      </c>
      <c r="I24" s="91" t="str">
        <f t="shared" si="3"/>
        <v>0,0</v>
      </c>
      <c r="K24" s="191" t="s">
        <v>293</v>
      </c>
      <c r="L24" s="184">
        <v>1</v>
      </c>
      <c r="M24" s="91">
        <f t="shared" si="4"/>
        <v>14.285714285714285</v>
      </c>
      <c r="N24" s="184">
        <v>0</v>
      </c>
      <c r="O24" s="91" t="str">
        <f t="shared" si="5"/>
        <v>0,0</v>
      </c>
      <c r="P24" s="184">
        <v>0</v>
      </c>
      <c r="Q24" s="91" t="str">
        <f t="shared" si="6"/>
        <v>0,0</v>
      </c>
      <c r="R24" s="184">
        <v>0</v>
      </c>
      <c r="S24" s="91" t="str">
        <f t="shared" si="0"/>
        <v>0,0</v>
      </c>
    </row>
    <row r="25" spans="1:19" ht="12" customHeight="1">
      <c r="B25" s="194" t="s">
        <v>76</v>
      </c>
      <c r="C25" s="182">
        <v>0</v>
      </c>
      <c r="D25" s="184">
        <v>0</v>
      </c>
      <c r="E25" s="91" t="str">
        <f t="shared" si="1"/>
        <v>–</v>
      </c>
      <c r="F25" s="184">
        <v>0</v>
      </c>
      <c r="G25" s="91" t="str">
        <f t="shared" si="2"/>
        <v>–</v>
      </c>
      <c r="H25" s="184">
        <v>0</v>
      </c>
      <c r="I25" s="91" t="str">
        <f t="shared" si="3"/>
        <v>–</v>
      </c>
      <c r="K25" s="194" t="s">
        <v>76</v>
      </c>
      <c r="L25" s="184">
        <v>0</v>
      </c>
      <c r="M25" s="91" t="str">
        <f t="shared" si="4"/>
        <v>0,0</v>
      </c>
      <c r="N25" s="184">
        <v>0</v>
      </c>
      <c r="O25" s="91" t="str">
        <f t="shared" si="5"/>
        <v>0,0</v>
      </c>
      <c r="P25" s="184">
        <v>0</v>
      </c>
      <c r="Q25" s="91" t="str">
        <f t="shared" si="6"/>
        <v>0,0</v>
      </c>
      <c r="R25" s="184">
        <v>0</v>
      </c>
      <c r="S25" s="91" t="str">
        <f t="shared" si="0"/>
        <v>0,0</v>
      </c>
    </row>
    <row r="26" spans="1:19" s="195" customFormat="1" ht="12" customHeight="1">
      <c r="B26" s="196" t="s">
        <v>521</v>
      </c>
      <c r="C26" s="197">
        <v>54795</v>
      </c>
      <c r="D26" s="197">
        <v>31914</v>
      </c>
      <c r="E26" s="258">
        <f t="shared" si="1"/>
        <v>58.242540377771689</v>
      </c>
      <c r="F26" s="197">
        <v>19843</v>
      </c>
      <c r="G26" s="258">
        <f t="shared" si="2"/>
        <v>36.213158134866319</v>
      </c>
      <c r="H26" s="197">
        <v>179</v>
      </c>
      <c r="I26" s="258">
        <f t="shared" si="3"/>
        <v>0.32667214161876085</v>
      </c>
      <c r="K26" s="196" t="s">
        <v>521</v>
      </c>
      <c r="L26" s="197">
        <v>2609</v>
      </c>
      <c r="M26" s="258">
        <f t="shared" si="4"/>
        <v>4.7613833378957935</v>
      </c>
      <c r="N26" s="197">
        <v>221</v>
      </c>
      <c r="O26" s="258">
        <f t="shared" si="5"/>
        <v>0.40332147093712928</v>
      </c>
      <c r="P26" s="197">
        <v>9</v>
      </c>
      <c r="Q26" s="258">
        <f t="shared" si="6"/>
        <v>1.6424856282507529E-2</v>
      </c>
      <c r="R26" s="197">
        <v>20</v>
      </c>
      <c r="S26" s="258">
        <f t="shared" si="0"/>
        <v>3.6499680627794504E-2</v>
      </c>
    </row>
    <row r="27" spans="1:19" ht="30" customHeight="1">
      <c r="A27" s="59" t="s">
        <v>86</v>
      </c>
      <c r="B27" s="191" t="s">
        <v>531</v>
      </c>
      <c r="C27" s="184">
        <v>871</v>
      </c>
      <c r="D27" s="184">
        <v>871</v>
      </c>
      <c r="E27" s="91">
        <f t="shared" si="1"/>
        <v>100</v>
      </c>
      <c r="F27" s="184">
        <v>0</v>
      </c>
      <c r="G27" s="184" t="str">
        <f t="shared" si="2"/>
        <v>0,0</v>
      </c>
      <c r="H27" s="184">
        <v>0</v>
      </c>
      <c r="I27" s="184" t="str">
        <f t="shared" si="3"/>
        <v>0,0</v>
      </c>
      <c r="J27" s="59" t="s">
        <v>86</v>
      </c>
      <c r="K27" s="191" t="s">
        <v>531</v>
      </c>
      <c r="L27" s="184">
        <v>0</v>
      </c>
      <c r="M27" s="91" t="str">
        <f t="shared" si="4"/>
        <v>0,0</v>
      </c>
      <c r="N27" s="184">
        <v>0</v>
      </c>
      <c r="O27" s="91" t="str">
        <f t="shared" si="5"/>
        <v>0,0</v>
      </c>
      <c r="P27" s="184">
        <v>0</v>
      </c>
      <c r="Q27" s="91" t="str">
        <f t="shared" si="6"/>
        <v>0,0</v>
      </c>
      <c r="R27" s="184">
        <v>0</v>
      </c>
      <c r="S27" s="91" t="str">
        <f t="shared" si="0"/>
        <v>0,0</v>
      </c>
    </row>
    <row r="28" spans="1:19" ht="12" customHeight="1">
      <c r="B28" s="194" t="s">
        <v>523</v>
      </c>
      <c r="C28" s="184">
        <v>1929</v>
      </c>
      <c r="D28" s="184">
        <v>1929</v>
      </c>
      <c r="E28" s="91">
        <f t="shared" si="1"/>
        <v>100</v>
      </c>
      <c r="F28" s="184">
        <v>0</v>
      </c>
      <c r="G28" s="184" t="str">
        <f t="shared" si="2"/>
        <v>0,0</v>
      </c>
      <c r="H28" s="184">
        <v>0</v>
      </c>
      <c r="I28" s="184" t="str">
        <f t="shared" si="3"/>
        <v>0,0</v>
      </c>
      <c r="K28" s="194" t="s">
        <v>523</v>
      </c>
      <c r="L28" s="184">
        <v>0</v>
      </c>
      <c r="M28" s="91" t="str">
        <f t="shared" si="4"/>
        <v>0,0</v>
      </c>
      <c r="N28" s="184">
        <v>0</v>
      </c>
      <c r="O28" s="91" t="str">
        <f t="shared" si="5"/>
        <v>0,0</v>
      </c>
      <c r="P28" s="184">
        <v>0</v>
      </c>
      <c r="Q28" s="91" t="str">
        <f t="shared" si="6"/>
        <v>0,0</v>
      </c>
      <c r="R28" s="184">
        <v>0</v>
      </c>
      <c r="S28" s="91" t="str">
        <f t="shared" si="0"/>
        <v>0,0</v>
      </c>
    </row>
    <row r="29" spans="1:19" ht="12" customHeight="1">
      <c r="B29" s="191" t="s">
        <v>524</v>
      </c>
      <c r="C29" s="184">
        <v>3165</v>
      </c>
      <c r="D29" s="184">
        <v>3165</v>
      </c>
      <c r="E29" s="91">
        <f t="shared" si="1"/>
        <v>100</v>
      </c>
      <c r="F29" s="184">
        <v>0</v>
      </c>
      <c r="G29" s="184" t="str">
        <f t="shared" si="2"/>
        <v>0,0</v>
      </c>
      <c r="H29" s="184">
        <v>0</v>
      </c>
      <c r="I29" s="184" t="str">
        <f t="shared" si="3"/>
        <v>0,0</v>
      </c>
      <c r="K29" s="191" t="s">
        <v>524</v>
      </c>
      <c r="L29" s="184">
        <v>0</v>
      </c>
      <c r="M29" s="91" t="str">
        <f t="shared" si="4"/>
        <v>0,0</v>
      </c>
      <c r="N29" s="184">
        <v>0</v>
      </c>
      <c r="O29" s="91" t="str">
        <f t="shared" si="5"/>
        <v>0,0</v>
      </c>
      <c r="P29" s="184">
        <v>0</v>
      </c>
      <c r="Q29" s="91" t="str">
        <f t="shared" si="6"/>
        <v>0,0</v>
      </c>
      <c r="R29" s="184">
        <v>0</v>
      </c>
      <c r="S29" s="91" t="str">
        <f t="shared" si="0"/>
        <v>0,0</v>
      </c>
    </row>
    <row r="30" spans="1:19" ht="12" customHeight="1">
      <c r="B30" s="191" t="s">
        <v>525</v>
      </c>
      <c r="C30" s="184">
        <v>7405</v>
      </c>
      <c r="D30" s="184">
        <v>7369</v>
      </c>
      <c r="E30" s="91">
        <f t="shared" si="1"/>
        <v>99.513841998649568</v>
      </c>
      <c r="F30" s="184">
        <v>30</v>
      </c>
      <c r="G30" s="91">
        <f t="shared" si="2"/>
        <v>0.40513166779203241</v>
      </c>
      <c r="H30" s="184">
        <v>0</v>
      </c>
      <c r="I30" s="184" t="str">
        <f t="shared" si="3"/>
        <v>0,0</v>
      </c>
      <c r="K30" s="191" t="s">
        <v>525</v>
      </c>
      <c r="L30" s="184">
        <v>3</v>
      </c>
      <c r="M30" s="91">
        <f t="shared" si="4"/>
        <v>4.051316677920324E-2</v>
      </c>
      <c r="N30" s="184">
        <v>0</v>
      </c>
      <c r="O30" s="91" t="str">
        <f t="shared" si="5"/>
        <v>0,0</v>
      </c>
      <c r="P30" s="184">
        <v>3</v>
      </c>
      <c r="Q30" s="91">
        <f t="shared" si="6"/>
        <v>4.051316677920324E-2</v>
      </c>
      <c r="R30" s="184">
        <v>0</v>
      </c>
      <c r="S30" s="91" t="str">
        <f t="shared" si="0"/>
        <v>0,0</v>
      </c>
    </row>
    <row r="31" spans="1:19" ht="12" customHeight="1">
      <c r="B31" s="191" t="s">
        <v>529</v>
      </c>
      <c r="C31" s="184">
        <v>7415</v>
      </c>
      <c r="D31" s="184">
        <v>6665</v>
      </c>
      <c r="E31" s="91">
        <f t="shared" si="1"/>
        <v>89.885367498314224</v>
      </c>
      <c r="F31" s="184">
        <v>730</v>
      </c>
      <c r="G31" s="91">
        <f t="shared" si="2"/>
        <v>9.8449089683074842</v>
      </c>
      <c r="H31" s="184">
        <v>0</v>
      </c>
      <c r="I31" s="184" t="str">
        <f t="shared" si="3"/>
        <v>0,0</v>
      </c>
      <c r="K31" s="191" t="s">
        <v>529</v>
      </c>
      <c r="L31" s="184">
        <v>20</v>
      </c>
      <c r="M31" s="91">
        <f t="shared" si="4"/>
        <v>0.26972353337828725</v>
      </c>
      <c r="N31" s="184">
        <v>0</v>
      </c>
      <c r="O31" s="91" t="str">
        <f t="shared" si="5"/>
        <v>0,0</v>
      </c>
      <c r="P31" s="184">
        <v>0</v>
      </c>
      <c r="Q31" s="91" t="str">
        <f t="shared" si="6"/>
        <v>0,0</v>
      </c>
      <c r="R31" s="184">
        <v>0</v>
      </c>
      <c r="S31" s="91" t="str">
        <f t="shared" si="0"/>
        <v>0,0</v>
      </c>
    </row>
    <row r="32" spans="1:19" ht="12" customHeight="1">
      <c r="B32" s="191" t="s">
        <v>530</v>
      </c>
      <c r="C32" s="184">
        <v>6274</v>
      </c>
      <c r="D32" s="184">
        <v>3246</v>
      </c>
      <c r="E32" s="91">
        <f t="shared" si="1"/>
        <v>51.737328657953462</v>
      </c>
      <c r="F32" s="184">
        <v>2813</v>
      </c>
      <c r="G32" s="91">
        <f t="shared" si="2"/>
        <v>44.835830411220911</v>
      </c>
      <c r="H32" s="184">
        <v>8</v>
      </c>
      <c r="I32" s="91">
        <f t="shared" si="3"/>
        <v>0.12751036021676759</v>
      </c>
      <c r="K32" s="191" t="s">
        <v>530</v>
      </c>
      <c r="L32" s="184">
        <v>200</v>
      </c>
      <c r="M32" s="91">
        <f t="shared" si="4"/>
        <v>3.1877590054191907</v>
      </c>
      <c r="N32" s="184">
        <v>7</v>
      </c>
      <c r="O32" s="91">
        <f t="shared" si="5"/>
        <v>0.11157156518967166</v>
      </c>
      <c r="P32" s="184">
        <v>0</v>
      </c>
      <c r="Q32" s="91" t="str">
        <f t="shared" si="6"/>
        <v>0,0</v>
      </c>
      <c r="R32" s="184">
        <v>0</v>
      </c>
      <c r="S32" s="91" t="str">
        <f t="shared" si="0"/>
        <v>0,0</v>
      </c>
    </row>
    <row r="33" spans="1:19" ht="12" customHeight="1">
      <c r="B33" s="191" t="s">
        <v>284</v>
      </c>
      <c r="C33" s="184">
        <v>8398</v>
      </c>
      <c r="D33" s="184">
        <v>1956</v>
      </c>
      <c r="E33" s="91">
        <f t="shared" si="1"/>
        <v>23.291259823767561</v>
      </c>
      <c r="F33" s="184">
        <v>5701</v>
      </c>
      <c r="G33" s="91">
        <f t="shared" si="2"/>
        <v>67.885210764467729</v>
      </c>
      <c r="H33" s="184">
        <v>42</v>
      </c>
      <c r="I33" s="91">
        <f t="shared" si="3"/>
        <v>0.50011907597046912</v>
      </c>
      <c r="K33" s="191" t="s">
        <v>284</v>
      </c>
      <c r="L33" s="184">
        <v>695</v>
      </c>
      <c r="M33" s="91">
        <f t="shared" si="4"/>
        <v>8.2757799476065728</v>
      </c>
      <c r="N33" s="184">
        <v>3</v>
      </c>
      <c r="O33" s="91">
        <f t="shared" si="5"/>
        <v>3.5722791140747799E-2</v>
      </c>
      <c r="P33" s="184">
        <v>1</v>
      </c>
      <c r="Q33" s="91">
        <f t="shared" si="6"/>
        <v>1.1907597046915932E-2</v>
      </c>
      <c r="R33" s="184">
        <v>0</v>
      </c>
      <c r="S33" s="91" t="str">
        <f t="shared" si="0"/>
        <v>0,0</v>
      </c>
    </row>
    <row r="34" spans="1:19" ht="12" customHeight="1">
      <c r="B34" s="191" t="s">
        <v>285</v>
      </c>
      <c r="C34" s="184">
        <v>7718</v>
      </c>
      <c r="D34" s="184">
        <v>945</v>
      </c>
      <c r="E34" s="91">
        <f t="shared" si="1"/>
        <v>12.244104690334282</v>
      </c>
      <c r="F34" s="184">
        <v>5675</v>
      </c>
      <c r="G34" s="91">
        <f t="shared" si="2"/>
        <v>73.529411764705884</v>
      </c>
      <c r="H34" s="184">
        <v>67</v>
      </c>
      <c r="I34" s="91">
        <f t="shared" si="3"/>
        <v>0.86810054418243066</v>
      </c>
      <c r="K34" s="191" t="s">
        <v>285</v>
      </c>
      <c r="L34" s="184">
        <v>1021</v>
      </c>
      <c r="M34" s="91">
        <f t="shared" si="4"/>
        <v>13.22881575537704</v>
      </c>
      <c r="N34" s="184">
        <v>8</v>
      </c>
      <c r="O34" s="91">
        <f t="shared" si="5"/>
        <v>0.10365379632029023</v>
      </c>
      <c r="P34" s="184">
        <v>0</v>
      </c>
      <c r="Q34" s="91" t="str">
        <f t="shared" si="6"/>
        <v>0,0</v>
      </c>
      <c r="R34" s="184">
        <v>2</v>
      </c>
      <c r="S34" s="91">
        <f t="shared" si="0"/>
        <v>2.5913449080072558E-2</v>
      </c>
    </row>
    <row r="35" spans="1:19" ht="12" customHeight="1">
      <c r="B35" s="191" t="s">
        <v>286</v>
      </c>
      <c r="C35" s="184">
        <v>5619</v>
      </c>
      <c r="D35" s="184">
        <v>405</v>
      </c>
      <c r="E35" s="91">
        <f t="shared" si="1"/>
        <v>7.2076882007474641</v>
      </c>
      <c r="F35" s="184">
        <v>4263</v>
      </c>
      <c r="G35" s="91">
        <f t="shared" si="2"/>
        <v>75.86759209823812</v>
      </c>
      <c r="H35" s="184">
        <v>81</v>
      </c>
      <c r="I35" s="91">
        <f t="shared" si="3"/>
        <v>1.4415376401494928</v>
      </c>
      <c r="K35" s="191" t="s">
        <v>286</v>
      </c>
      <c r="L35" s="184">
        <v>861</v>
      </c>
      <c r="M35" s="91">
        <f t="shared" si="4"/>
        <v>15.323011211959422</v>
      </c>
      <c r="N35" s="184">
        <v>7</v>
      </c>
      <c r="O35" s="91">
        <f t="shared" si="5"/>
        <v>0.12457732692649937</v>
      </c>
      <c r="P35" s="184">
        <v>0</v>
      </c>
      <c r="Q35" s="91" t="str">
        <f t="shared" si="6"/>
        <v>0,0</v>
      </c>
      <c r="R35" s="184">
        <v>2</v>
      </c>
      <c r="S35" s="91">
        <f t="shared" si="0"/>
        <v>3.5593521978999822E-2</v>
      </c>
    </row>
    <row r="36" spans="1:19" ht="12" customHeight="1">
      <c r="B36" s="191" t="s">
        <v>287</v>
      </c>
      <c r="C36" s="184">
        <v>3551</v>
      </c>
      <c r="D36" s="184">
        <v>234</v>
      </c>
      <c r="E36" s="91">
        <f t="shared" si="1"/>
        <v>6.5896930442128978</v>
      </c>
      <c r="F36" s="184">
        <v>2624</v>
      </c>
      <c r="G36" s="91">
        <f t="shared" si="2"/>
        <v>73.894677555618131</v>
      </c>
      <c r="H36" s="184">
        <v>89</v>
      </c>
      <c r="I36" s="91">
        <f t="shared" si="3"/>
        <v>2.5063362433117433</v>
      </c>
      <c r="K36" s="191" t="s">
        <v>287</v>
      </c>
      <c r="L36" s="184">
        <v>602</v>
      </c>
      <c r="M36" s="91">
        <f t="shared" si="4"/>
        <v>16.952970994086172</v>
      </c>
      <c r="N36" s="184">
        <v>1</v>
      </c>
      <c r="O36" s="91">
        <f t="shared" si="5"/>
        <v>2.8161081385525203E-2</v>
      </c>
      <c r="P36" s="184">
        <v>0</v>
      </c>
      <c r="Q36" s="91" t="str">
        <f t="shared" si="6"/>
        <v>0,0</v>
      </c>
      <c r="R36" s="184">
        <v>1</v>
      </c>
      <c r="S36" s="91">
        <f t="shared" si="0"/>
        <v>2.8161081385525203E-2</v>
      </c>
    </row>
    <row r="37" spans="1:19" ht="12" customHeight="1">
      <c r="B37" s="191" t="s">
        <v>288</v>
      </c>
      <c r="C37" s="184">
        <v>2096</v>
      </c>
      <c r="D37" s="184">
        <v>106</v>
      </c>
      <c r="E37" s="91">
        <f t="shared" si="1"/>
        <v>5.0572519083969469</v>
      </c>
      <c r="F37" s="184">
        <v>1536</v>
      </c>
      <c r="G37" s="91">
        <f t="shared" si="2"/>
        <v>73.282442748091597</v>
      </c>
      <c r="H37" s="184">
        <v>95</v>
      </c>
      <c r="I37" s="91">
        <f t="shared" si="3"/>
        <v>4.5324427480916025</v>
      </c>
      <c r="K37" s="191" t="s">
        <v>288</v>
      </c>
      <c r="L37" s="184">
        <v>358</v>
      </c>
      <c r="M37" s="91">
        <f t="shared" si="4"/>
        <v>17.080152671755723</v>
      </c>
      <c r="N37" s="184">
        <v>1</v>
      </c>
      <c r="O37" s="91">
        <f t="shared" si="5"/>
        <v>4.7709923664122134E-2</v>
      </c>
      <c r="P37" s="184">
        <v>0</v>
      </c>
      <c r="Q37" s="91" t="str">
        <f t="shared" si="6"/>
        <v>0,0</v>
      </c>
      <c r="R37" s="184">
        <v>0</v>
      </c>
      <c r="S37" s="91" t="str">
        <f t="shared" si="0"/>
        <v>0,0</v>
      </c>
    </row>
    <row r="38" spans="1:19" ht="12" customHeight="1">
      <c r="B38" s="191" t="s">
        <v>289</v>
      </c>
      <c r="C38" s="184">
        <v>1138</v>
      </c>
      <c r="D38" s="184">
        <v>43</v>
      </c>
      <c r="E38" s="91">
        <f t="shared" si="1"/>
        <v>3.7785588752196833</v>
      </c>
      <c r="F38" s="184">
        <v>793</v>
      </c>
      <c r="G38" s="91">
        <f t="shared" si="2"/>
        <v>69.683655536028127</v>
      </c>
      <c r="H38" s="184">
        <v>76</v>
      </c>
      <c r="I38" s="91">
        <f t="shared" si="3"/>
        <v>6.6783831282952555</v>
      </c>
      <c r="K38" s="191" t="s">
        <v>289</v>
      </c>
      <c r="L38" s="184">
        <v>223</v>
      </c>
      <c r="M38" s="91">
        <f t="shared" si="4"/>
        <v>19.595782073813709</v>
      </c>
      <c r="N38" s="184">
        <v>3</v>
      </c>
      <c r="O38" s="91">
        <f t="shared" si="5"/>
        <v>0.26362038664323373</v>
      </c>
      <c r="P38" s="184">
        <v>0</v>
      </c>
      <c r="Q38" s="91" t="str">
        <f t="shared" si="6"/>
        <v>0,0</v>
      </c>
      <c r="R38" s="184">
        <v>0</v>
      </c>
      <c r="S38" s="91" t="str">
        <f t="shared" si="0"/>
        <v>0,0</v>
      </c>
    </row>
    <row r="39" spans="1:19" ht="12" customHeight="1">
      <c r="B39" s="191" t="s">
        <v>526</v>
      </c>
      <c r="C39" s="184">
        <v>835</v>
      </c>
      <c r="D39" s="184">
        <v>41</v>
      </c>
      <c r="E39" s="91">
        <f t="shared" si="1"/>
        <v>4.9101796407185629</v>
      </c>
      <c r="F39" s="184">
        <v>587</v>
      </c>
      <c r="G39" s="91">
        <f t="shared" si="2"/>
        <v>70.299401197604794</v>
      </c>
      <c r="H39" s="184">
        <v>81</v>
      </c>
      <c r="I39" s="91">
        <f t="shared" si="3"/>
        <v>9.7005988023952092</v>
      </c>
      <c r="K39" s="191" t="s">
        <v>526</v>
      </c>
      <c r="L39" s="184">
        <v>126</v>
      </c>
      <c r="M39" s="91">
        <f t="shared" si="4"/>
        <v>15.089820359281436</v>
      </c>
      <c r="N39" s="184">
        <v>0</v>
      </c>
      <c r="O39" s="91" t="str">
        <f t="shared" si="5"/>
        <v>0,0</v>
      </c>
      <c r="P39" s="184">
        <v>0</v>
      </c>
      <c r="Q39" s="91" t="str">
        <f t="shared" si="6"/>
        <v>0,0</v>
      </c>
      <c r="R39" s="184">
        <v>0</v>
      </c>
      <c r="S39" s="91" t="str">
        <f t="shared" si="0"/>
        <v>0,0</v>
      </c>
    </row>
    <row r="40" spans="1:19" ht="12" customHeight="1">
      <c r="B40" s="191" t="s">
        <v>527</v>
      </c>
      <c r="C40" s="184">
        <v>678</v>
      </c>
      <c r="D40" s="184">
        <v>37</v>
      </c>
      <c r="E40" s="91">
        <f t="shared" si="1"/>
        <v>5.4572271386430682</v>
      </c>
      <c r="F40" s="184">
        <v>458</v>
      </c>
      <c r="G40" s="91">
        <f t="shared" si="2"/>
        <v>67.551622418879049</v>
      </c>
      <c r="H40" s="184">
        <v>99</v>
      </c>
      <c r="I40" s="91">
        <f t="shared" si="3"/>
        <v>14.601769911504425</v>
      </c>
      <c r="K40" s="191" t="s">
        <v>527</v>
      </c>
      <c r="L40" s="184">
        <v>83</v>
      </c>
      <c r="M40" s="91">
        <f t="shared" si="4"/>
        <v>12.24188790560472</v>
      </c>
      <c r="N40" s="184">
        <v>0</v>
      </c>
      <c r="O40" s="91" t="str">
        <f t="shared" si="5"/>
        <v>0,0</v>
      </c>
      <c r="P40" s="184">
        <v>0</v>
      </c>
      <c r="Q40" s="91" t="str">
        <f t="shared" si="6"/>
        <v>0,0</v>
      </c>
      <c r="R40" s="184">
        <v>1</v>
      </c>
      <c r="S40" s="91">
        <f t="shared" si="0"/>
        <v>0.14749262536873156</v>
      </c>
    </row>
    <row r="41" spans="1:19" ht="12" customHeight="1">
      <c r="B41" s="191" t="s">
        <v>528</v>
      </c>
      <c r="C41" s="184">
        <v>276</v>
      </c>
      <c r="D41" s="184">
        <v>9</v>
      </c>
      <c r="E41" s="91">
        <f t="shared" si="1"/>
        <v>3.2608695652173911</v>
      </c>
      <c r="F41" s="184">
        <v>174</v>
      </c>
      <c r="G41" s="91">
        <f t="shared" si="2"/>
        <v>63.04347826086957</v>
      </c>
      <c r="H41" s="184">
        <v>66</v>
      </c>
      <c r="I41" s="91">
        <f t="shared" si="3"/>
        <v>23.913043478260871</v>
      </c>
      <c r="K41" s="191" t="s">
        <v>528</v>
      </c>
      <c r="L41" s="184">
        <v>27</v>
      </c>
      <c r="M41" s="91">
        <f t="shared" si="4"/>
        <v>9.7826086956521738</v>
      </c>
      <c r="N41" s="184">
        <v>0</v>
      </c>
      <c r="O41" s="91" t="str">
        <f t="shared" si="5"/>
        <v>0,0</v>
      </c>
      <c r="P41" s="184">
        <v>0</v>
      </c>
      <c r="Q41" s="91" t="str">
        <f t="shared" si="6"/>
        <v>0,0</v>
      </c>
      <c r="R41" s="184">
        <v>0</v>
      </c>
      <c r="S41" s="91" t="str">
        <f t="shared" si="0"/>
        <v>0,0</v>
      </c>
    </row>
    <row r="42" spans="1:19" ht="12" customHeight="1">
      <c r="B42" s="191" t="s">
        <v>290</v>
      </c>
      <c r="C42" s="184">
        <v>115</v>
      </c>
      <c r="D42" s="184">
        <v>8</v>
      </c>
      <c r="E42" s="91">
        <f t="shared" si="1"/>
        <v>6.9565217391304346</v>
      </c>
      <c r="F42" s="184">
        <v>63</v>
      </c>
      <c r="G42" s="91">
        <f t="shared" si="2"/>
        <v>54.782608695652172</v>
      </c>
      <c r="H42" s="184">
        <v>32</v>
      </c>
      <c r="I42" s="91">
        <f t="shared" si="3"/>
        <v>27.826086956521738</v>
      </c>
      <c r="K42" s="191" t="s">
        <v>290</v>
      </c>
      <c r="L42" s="184">
        <v>11</v>
      </c>
      <c r="M42" s="91">
        <f t="shared" si="4"/>
        <v>9.5652173913043477</v>
      </c>
      <c r="N42" s="184">
        <v>1</v>
      </c>
      <c r="O42" s="91">
        <f t="shared" si="5"/>
        <v>0.86956521739130432</v>
      </c>
      <c r="P42" s="184">
        <v>0</v>
      </c>
      <c r="Q42" s="91" t="str">
        <f t="shared" si="6"/>
        <v>0,0</v>
      </c>
      <c r="R42" s="184">
        <v>0</v>
      </c>
      <c r="S42" s="91" t="str">
        <f t="shared" si="0"/>
        <v>0,0</v>
      </c>
    </row>
    <row r="43" spans="1:19" ht="12" customHeight="1">
      <c r="B43" s="191" t="s">
        <v>291</v>
      </c>
      <c r="C43" s="184">
        <v>47</v>
      </c>
      <c r="D43" s="184">
        <v>5</v>
      </c>
      <c r="E43" s="91">
        <f t="shared" si="1"/>
        <v>10.638297872340425</v>
      </c>
      <c r="F43" s="184">
        <v>23</v>
      </c>
      <c r="G43" s="91">
        <f t="shared" si="2"/>
        <v>48.936170212765958</v>
      </c>
      <c r="H43" s="184">
        <v>14</v>
      </c>
      <c r="I43" s="91">
        <f t="shared" si="3"/>
        <v>29.787234042553191</v>
      </c>
      <c r="K43" s="191" t="s">
        <v>291</v>
      </c>
      <c r="L43" s="184">
        <v>5</v>
      </c>
      <c r="M43" s="91">
        <f t="shared" si="4"/>
        <v>10.638297872340425</v>
      </c>
      <c r="N43" s="184">
        <v>0</v>
      </c>
      <c r="O43" s="91" t="str">
        <f t="shared" si="5"/>
        <v>0,0</v>
      </c>
      <c r="P43" s="184">
        <v>0</v>
      </c>
      <c r="Q43" s="91" t="str">
        <f t="shared" si="6"/>
        <v>0,0</v>
      </c>
      <c r="R43" s="184">
        <v>0</v>
      </c>
      <c r="S43" s="91" t="str">
        <f t="shared" si="0"/>
        <v>0,0</v>
      </c>
    </row>
    <row r="44" spans="1:19" ht="12" customHeight="1">
      <c r="B44" s="191" t="s">
        <v>292</v>
      </c>
      <c r="C44" s="184">
        <v>21</v>
      </c>
      <c r="D44" s="184">
        <v>4</v>
      </c>
      <c r="E44" s="91">
        <f t="shared" si="1"/>
        <v>19.047619047619047</v>
      </c>
      <c r="F44" s="184">
        <v>3</v>
      </c>
      <c r="G44" s="91">
        <f t="shared" si="2"/>
        <v>14.285714285714285</v>
      </c>
      <c r="H44" s="184">
        <v>12</v>
      </c>
      <c r="I44" s="92">
        <f t="shared" si="3"/>
        <v>57.142857142857139</v>
      </c>
      <c r="K44" s="191" t="s">
        <v>292</v>
      </c>
      <c r="L44" s="184">
        <v>2</v>
      </c>
      <c r="M44" s="91">
        <f t="shared" si="4"/>
        <v>9.5238095238095237</v>
      </c>
      <c r="N44" s="184">
        <v>0</v>
      </c>
      <c r="O44" s="91" t="str">
        <f t="shared" si="5"/>
        <v>0,0</v>
      </c>
      <c r="P44" s="184">
        <v>0</v>
      </c>
      <c r="Q44" s="91" t="str">
        <f t="shared" si="6"/>
        <v>0,0</v>
      </c>
      <c r="R44" s="184">
        <v>0</v>
      </c>
      <c r="S44" s="91" t="str">
        <f t="shared" si="0"/>
        <v>0,0</v>
      </c>
    </row>
    <row r="45" spans="1:19" ht="12" customHeight="1">
      <c r="B45" s="191" t="s">
        <v>293</v>
      </c>
      <c r="C45" s="184">
        <v>6</v>
      </c>
      <c r="D45" s="184">
        <v>0</v>
      </c>
      <c r="E45" s="91" t="str">
        <f t="shared" si="1"/>
        <v>0,0</v>
      </c>
      <c r="F45" s="184">
        <v>1</v>
      </c>
      <c r="G45" s="91">
        <f t="shared" si="2"/>
        <v>16.666666666666664</v>
      </c>
      <c r="H45" s="184">
        <v>5</v>
      </c>
      <c r="I45" s="91">
        <f t="shared" si="3"/>
        <v>83.333333333333343</v>
      </c>
      <c r="K45" s="191" t="s">
        <v>293</v>
      </c>
      <c r="L45" s="184">
        <v>0</v>
      </c>
      <c r="M45" s="91" t="str">
        <f t="shared" si="4"/>
        <v>0,0</v>
      </c>
      <c r="N45" s="184">
        <v>0</v>
      </c>
      <c r="O45" s="91" t="str">
        <f t="shared" si="5"/>
        <v>0,0</v>
      </c>
      <c r="P45" s="184">
        <v>0</v>
      </c>
      <c r="Q45" s="91" t="str">
        <f t="shared" si="6"/>
        <v>0,0</v>
      </c>
      <c r="R45" s="184">
        <v>0</v>
      </c>
      <c r="S45" s="91" t="str">
        <f t="shared" si="0"/>
        <v>0,0</v>
      </c>
    </row>
    <row r="46" spans="1:19" ht="12" customHeight="1">
      <c r="B46" s="194" t="s">
        <v>76</v>
      </c>
      <c r="C46" s="182">
        <v>1</v>
      </c>
      <c r="D46" s="184">
        <v>0</v>
      </c>
      <c r="E46" s="91" t="str">
        <f t="shared" si="1"/>
        <v>0,0</v>
      </c>
      <c r="F46" s="184">
        <v>0</v>
      </c>
      <c r="G46" s="91" t="str">
        <f t="shared" si="2"/>
        <v>0,0</v>
      </c>
      <c r="H46" s="184">
        <v>1</v>
      </c>
      <c r="I46" s="92">
        <f t="shared" si="3"/>
        <v>100</v>
      </c>
      <c r="K46" s="194" t="s">
        <v>76</v>
      </c>
      <c r="L46" s="184">
        <v>0</v>
      </c>
      <c r="M46" s="91" t="str">
        <f t="shared" si="4"/>
        <v>0,0</v>
      </c>
      <c r="N46" s="184">
        <v>0</v>
      </c>
      <c r="O46" s="91" t="str">
        <f t="shared" si="5"/>
        <v>0,0</v>
      </c>
      <c r="P46" s="184">
        <v>0</v>
      </c>
      <c r="Q46" s="91" t="str">
        <f t="shared" si="6"/>
        <v>0,0</v>
      </c>
      <c r="R46" s="184">
        <v>0</v>
      </c>
      <c r="S46" s="91" t="str">
        <f t="shared" si="0"/>
        <v>0,0</v>
      </c>
    </row>
    <row r="47" spans="1:19" s="195" customFormat="1" ht="12" customHeight="1">
      <c r="B47" s="196" t="s">
        <v>521</v>
      </c>
      <c r="C47" s="197">
        <v>57558</v>
      </c>
      <c r="D47" s="197">
        <v>27038</v>
      </c>
      <c r="E47" s="258">
        <f t="shared" si="1"/>
        <v>46.975224990444417</v>
      </c>
      <c r="F47" s="197">
        <v>25474</v>
      </c>
      <c r="G47" s="258">
        <f t="shared" si="2"/>
        <v>44.257965877897078</v>
      </c>
      <c r="H47" s="197">
        <v>768</v>
      </c>
      <c r="I47" s="258">
        <f t="shared" si="3"/>
        <v>1.3343062649848847</v>
      </c>
      <c r="K47" s="196" t="s">
        <v>521</v>
      </c>
      <c r="L47" s="197">
        <v>4237</v>
      </c>
      <c r="M47" s="258">
        <f t="shared" si="4"/>
        <v>7.3612703707564551</v>
      </c>
      <c r="N47" s="197">
        <v>31</v>
      </c>
      <c r="O47" s="258">
        <f t="shared" si="5"/>
        <v>5.3858716425171128E-2</v>
      </c>
      <c r="P47" s="197">
        <v>4</v>
      </c>
      <c r="Q47" s="258">
        <f t="shared" si="6"/>
        <v>6.949511796796275E-3</v>
      </c>
      <c r="R47" s="197">
        <v>6</v>
      </c>
      <c r="S47" s="258">
        <f t="shared" si="0"/>
        <v>1.0424267695194412E-2</v>
      </c>
    </row>
    <row r="48" spans="1:19" ht="30" customHeight="1">
      <c r="A48" s="59" t="s">
        <v>350</v>
      </c>
      <c r="B48" s="191" t="s">
        <v>531</v>
      </c>
      <c r="C48" s="184">
        <v>1768</v>
      </c>
      <c r="D48" s="184">
        <v>1768</v>
      </c>
      <c r="E48" s="91">
        <f t="shared" si="1"/>
        <v>100</v>
      </c>
      <c r="F48" s="184">
        <v>0</v>
      </c>
      <c r="G48" s="184" t="str">
        <f t="shared" si="2"/>
        <v>0,0</v>
      </c>
      <c r="H48" s="184">
        <v>0</v>
      </c>
      <c r="I48" s="91" t="str">
        <f t="shared" si="3"/>
        <v>0,0</v>
      </c>
      <c r="J48" s="59" t="s">
        <v>350</v>
      </c>
      <c r="K48" s="191" t="s">
        <v>531</v>
      </c>
      <c r="L48" s="184">
        <v>0</v>
      </c>
      <c r="M48" s="91" t="str">
        <f t="shared" si="4"/>
        <v>0,0</v>
      </c>
      <c r="N48" s="184">
        <v>0</v>
      </c>
      <c r="O48" s="91" t="str">
        <f t="shared" si="5"/>
        <v>0,0</v>
      </c>
      <c r="P48" s="184">
        <v>0</v>
      </c>
      <c r="Q48" s="91" t="str">
        <f t="shared" si="6"/>
        <v>0,0</v>
      </c>
      <c r="R48" s="184">
        <v>0</v>
      </c>
      <c r="S48" s="91" t="str">
        <f t="shared" si="0"/>
        <v>0,0</v>
      </c>
    </row>
    <row r="49" spans="2:19" ht="12" customHeight="1">
      <c r="B49" s="194" t="s">
        <v>523</v>
      </c>
      <c r="C49" s="184">
        <v>4036</v>
      </c>
      <c r="D49" s="184">
        <v>4036</v>
      </c>
      <c r="E49" s="91">
        <f t="shared" si="1"/>
        <v>100</v>
      </c>
      <c r="F49" s="184">
        <v>0</v>
      </c>
      <c r="G49" s="184" t="str">
        <f t="shared" si="2"/>
        <v>0,0</v>
      </c>
      <c r="H49" s="184">
        <v>0</v>
      </c>
      <c r="I49" s="91" t="str">
        <f t="shared" si="3"/>
        <v>0,0</v>
      </c>
      <c r="K49" s="194" t="s">
        <v>523</v>
      </c>
      <c r="L49" s="184">
        <v>0</v>
      </c>
      <c r="M49" s="91" t="str">
        <f t="shared" si="4"/>
        <v>0,0</v>
      </c>
      <c r="N49" s="184">
        <v>0</v>
      </c>
      <c r="O49" s="91" t="str">
        <f t="shared" si="5"/>
        <v>0,0</v>
      </c>
      <c r="P49" s="184">
        <v>0</v>
      </c>
      <c r="Q49" s="91" t="str">
        <f t="shared" si="6"/>
        <v>0,0</v>
      </c>
      <c r="R49" s="184">
        <v>0</v>
      </c>
      <c r="S49" s="91" t="str">
        <f t="shared" si="0"/>
        <v>0,0</v>
      </c>
    </row>
    <row r="50" spans="2:19" ht="12" customHeight="1">
      <c r="B50" s="191" t="s">
        <v>524</v>
      </c>
      <c r="C50" s="184">
        <v>6765</v>
      </c>
      <c r="D50" s="184">
        <v>6765</v>
      </c>
      <c r="E50" s="91">
        <f t="shared" si="1"/>
        <v>100</v>
      </c>
      <c r="F50" s="184">
        <v>0</v>
      </c>
      <c r="G50" s="184" t="str">
        <f t="shared" si="2"/>
        <v>0,0</v>
      </c>
      <c r="H50" s="184">
        <v>0</v>
      </c>
      <c r="I50" s="91" t="str">
        <f t="shared" si="3"/>
        <v>0,0</v>
      </c>
      <c r="K50" s="191" t="s">
        <v>524</v>
      </c>
      <c r="L50" s="184">
        <v>0</v>
      </c>
      <c r="M50" s="91" t="str">
        <f t="shared" si="4"/>
        <v>0,0</v>
      </c>
      <c r="N50" s="184">
        <v>0</v>
      </c>
      <c r="O50" s="91" t="str">
        <f t="shared" si="5"/>
        <v>0,0</v>
      </c>
      <c r="P50" s="184">
        <v>0</v>
      </c>
      <c r="Q50" s="91" t="str">
        <f t="shared" si="6"/>
        <v>0,0</v>
      </c>
      <c r="R50" s="184">
        <v>0</v>
      </c>
      <c r="S50" s="91" t="str">
        <f t="shared" si="0"/>
        <v>0,0</v>
      </c>
    </row>
    <row r="51" spans="2:19" ht="12" customHeight="1">
      <c r="B51" s="191" t="s">
        <v>525</v>
      </c>
      <c r="C51" s="184">
        <v>15845</v>
      </c>
      <c r="D51" s="184">
        <v>15787</v>
      </c>
      <c r="E51" s="91">
        <f t="shared" si="1"/>
        <v>99.633953928684122</v>
      </c>
      <c r="F51" s="184">
        <v>50</v>
      </c>
      <c r="G51" s="91">
        <f t="shared" si="2"/>
        <v>0.31555695803092459</v>
      </c>
      <c r="H51" s="184">
        <v>1</v>
      </c>
      <c r="I51" s="91">
        <f t="shared" si="3"/>
        <v>6.3111391606184911E-3</v>
      </c>
      <c r="K51" s="191" t="s">
        <v>525</v>
      </c>
      <c r="L51" s="184">
        <v>3</v>
      </c>
      <c r="M51" s="91">
        <f t="shared" si="4"/>
        <v>1.8933417481855473E-2</v>
      </c>
      <c r="N51" s="184">
        <v>1</v>
      </c>
      <c r="O51" s="91">
        <f t="shared" si="5"/>
        <v>6.3111391606184911E-3</v>
      </c>
      <c r="P51" s="184">
        <v>3</v>
      </c>
      <c r="Q51" s="91">
        <f t="shared" si="6"/>
        <v>1.8933417481855473E-2</v>
      </c>
      <c r="R51" s="184">
        <v>0</v>
      </c>
      <c r="S51" s="91" t="str">
        <f t="shared" si="0"/>
        <v>0,0</v>
      </c>
    </row>
    <row r="52" spans="2:19" ht="12" customHeight="1">
      <c r="B52" s="191" t="s">
        <v>529</v>
      </c>
      <c r="C52" s="184">
        <v>14712</v>
      </c>
      <c r="D52" s="184">
        <v>13747</v>
      </c>
      <c r="E52" s="91">
        <f t="shared" si="1"/>
        <v>93.440728656878733</v>
      </c>
      <c r="F52" s="184">
        <v>938</v>
      </c>
      <c r="G52" s="91">
        <f t="shared" si="2"/>
        <v>6.3757476889613915</v>
      </c>
      <c r="H52" s="184">
        <v>0</v>
      </c>
      <c r="I52" s="91" t="str">
        <f t="shared" si="3"/>
        <v>0,0</v>
      </c>
      <c r="K52" s="191" t="s">
        <v>529</v>
      </c>
      <c r="L52" s="184">
        <v>24</v>
      </c>
      <c r="M52" s="91">
        <f t="shared" si="4"/>
        <v>0.16313213703099511</v>
      </c>
      <c r="N52" s="184">
        <v>3</v>
      </c>
      <c r="O52" s="91">
        <f t="shared" si="5"/>
        <v>2.0391517128874388E-2</v>
      </c>
      <c r="P52" s="184">
        <v>0</v>
      </c>
      <c r="Q52" s="91" t="str">
        <f t="shared" si="6"/>
        <v>0,0</v>
      </c>
      <c r="R52" s="184">
        <v>0</v>
      </c>
      <c r="S52" s="91" t="str">
        <f t="shared" si="0"/>
        <v>0,0</v>
      </c>
    </row>
    <row r="53" spans="2:19" ht="12" customHeight="1">
      <c r="B53" s="191" t="s">
        <v>530</v>
      </c>
      <c r="C53" s="184">
        <v>12072</v>
      </c>
      <c r="D53" s="184">
        <v>7380</v>
      </c>
      <c r="E53" s="91">
        <f t="shared" si="1"/>
        <v>61.133200795228625</v>
      </c>
      <c r="F53" s="184">
        <v>4366</v>
      </c>
      <c r="G53" s="91">
        <f t="shared" si="2"/>
        <v>36.166335321404901</v>
      </c>
      <c r="H53" s="184">
        <v>13</v>
      </c>
      <c r="I53" s="91">
        <f t="shared" si="3"/>
        <v>0.10768721007289597</v>
      </c>
      <c r="K53" s="191" t="s">
        <v>530</v>
      </c>
      <c r="L53" s="184">
        <v>281</v>
      </c>
      <c r="M53" s="91">
        <f t="shared" si="4"/>
        <v>2.3277004638833665</v>
      </c>
      <c r="N53" s="184">
        <v>31</v>
      </c>
      <c r="O53" s="91">
        <f t="shared" si="5"/>
        <v>0.25679257786613652</v>
      </c>
      <c r="P53" s="184">
        <v>0</v>
      </c>
      <c r="Q53" s="91" t="str">
        <f t="shared" si="6"/>
        <v>0,0</v>
      </c>
      <c r="R53" s="184">
        <v>1</v>
      </c>
      <c r="S53" s="91">
        <f t="shared" si="0"/>
        <v>8.2836315440689198E-3</v>
      </c>
    </row>
    <row r="54" spans="2:19" ht="12" customHeight="1">
      <c r="B54" s="191" t="s">
        <v>284</v>
      </c>
      <c r="C54" s="184">
        <v>15873</v>
      </c>
      <c r="D54" s="184">
        <v>4705</v>
      </c>
      <c r="E54" s="91">
        <f t="shared" si="1"/>
        <v>29.64152964152964</v>
      </c>
      <c r="F54" s="184">
        <v>9903</v>
      </c>
      <c r="G54" s="91">
        <f t="shared" si="2"/>
        <v>62.388962388962391</v>
      </c>
      <c r="H54" s="184">
        <v>52</v>
      </c>
      <c r="I54" s="91">
        <f t="shared" si="3"/>
        <v>0.32760032760032765</v>
      </c>
      <c r="K54" s="191" t="s">
        <v>284</v>
      </c>
      <c r="L54" s="184">
        <v>1129</v>
      </c>
      <c r="M54" s="91">
        <f t="shared" si="4"/>
        <v>7.1127071127071133</v>
      </c>
      <c r="N54" s="184">
        <v>74</v>
      </c>
      <c r="O54" s="91">
        <f t="shared" si="5"/>
        <v>0.46620046620046618</v>
      </c>
      <c r="P54" s="184">
        <v>2</v>
      </c>
      <c r="Q54" s="91">
        <f t="shared" si="6"/>
        <v>1.2600012600012599E-2</v>
      </c>
      <c r="R54" s="184">
        <v>8</v>
      </c>
      <c r="S54" s="91">
        <f t="shared" si="0"/>
        <v>5.0400050400050397E-2</v>
      </c>
    </row>
    <row r="55" spans="2:19" ht="12" customHeight="1">
      <c r="B55" s="191" t="s">
        <v>285</v>
      </c>
      <c r="C55" s="184">
        <v>15377</v>
      </c>
      <c r="D55" s="184">
        <v>2560</v>
      </c>
      <c r="E55" s="91">
        <f t="shared" si="1"/>
        <v>16.648240879235221</v>
      </c>
      <c r="F55" s="184">
        <v>10978</v>
      </c>
      <c r="G55" s="91">
        <f t="shared" si="2"/>
        <v>71.392339207907924</v>
      </c>
      <c r="H55" s="184">
        <v>82</v>
      </c>
      <c r="I55" s="91">
        <f t="shared" si="3"/>
        <v>0.53326396566300316</v>
      </c>
      <c r="K55" s="191" t="s">
        <v>285</v>
      </c>
      <c r="L55" s="184">
        <v>1690</v>
      </c>
      <c r="M55" s="91">
        <f t="shared" si="4"/>
        <v>10.990440267932627</v>
      </c>
      <c r="N55" s="184">
        <v>55</v>
      </c>
      <c r="O55" s="91">
        <f t="shared" si="5"/>
        <v>0.35767705013981921</v>
      </c>
      <c r="P55" s="184">
        <v>3</v>
      </c>
      <c r="Q55" s="91">
        <f t="shared" si="6"/>
        <v>1.9509657280353775E-2</v>
      </c>
      <c r="R55" s="184">
        <v>9</v>
      </c>
      <c r="S55" s="91">
        <f t="shared" si="0"/>
        <v>5.8528971841061324E-2</v>
      </c>
    </row>
    <row r="56" spans="2:19" ht="12" customHeight="1">
      <c r="B56" s="191" t="s">
        <v>286</v>
      </c>
      <c r="C56" s="184">
        <v>9735</v>
      </c>
      <c r="D56" s="184">
        <v>1053</v>
      </c>
      <c r="E56" s="91">
        <f t="shared" si="1"/>
        <v>10.816640986132512</v>
      </c>
      <c r="F56" s="184">
        <v>7207</v>
      </c>
      <c r="G56" s="91">
        <f t="shared" si="2"/>
        <v>74.031843862352346</v>
      </c>
      <c r="H56" s="184">
        <v>99</v>
      </c>
      <c r="I56" s="91">
        <f t="shared" si="3"/>
        <v>1.0169491525423728</v>
      </c>
      <c r="K56" s="191" t="s">
        <v>286</v>
      </c>
      <c r="L56" s="184">
        <v>1329</v>
      </c>
      <c r="M56" s="91">
        <f t="shared" si="4"/>
        <v>13.651771956856704</v>
      </c>
      <c r="N56" s="184">
        <v>40</v>
      </c>
      <c r="O56" s="91">
        <f t="shared" si="5"/>
        <v>0.41088854648176681</v>
      </c>
      <c r="P56" s="184">
        <v>2</v>
      </c>
      <c r="Q56" s="91">
        <f t="shared" si="6"/>
        <v>2.0544427324088343E-2</v>
      </c>
      <c r="R56" s="184">
        <v>5</v>
      </c>
      <c r="S56" s="91">
        <f t="shared" si="0"/>
        <v>5.1361068310220852E-2</v>
      </c>
    </row>
    <row r="57" spans="2:19" ht="12" customHeight="1">
      <c r="B57" s="191" t="s">
        <v>287</v>
      </c>
      <c r="C57" s="184">
        <v>6320</v>
      </c>
      <c r="D57" s="184">
        <v>545</v>
      </c>
      <c r="E57" s="91">
        <f t="shared" si="1"/>
        <v>8.6234177215189867</v>
      </c>
      <c r="F57" s="184">
        <v>4638</v>
      </c>
      <c r="G57" s="91">
        <f t="shared" si="2"/>
        <v>73.386075949367097</v>
      </c>
      <c r="H57" s="184">
        <v>109</v>
      </c>
      <c r="I57" s="91">
        <f t="shared" si="3"/>
        <v>1.7246835443037976</v>
      </c>
      <c r="K57" s="191" t="s">
        <v>287</v>
      </c>
      <c r="L57" s="184">
        <v>999</v>
      </c>
      <c r="M57" s="91">
        <f t="shared" si="4"/>
        <v>15.806962025316457</v>
      </c>
      <c r="N57" s="184">
        <v>26</v>
      </c>
      <c r="O57" s="91">
        <f t="shared" si="5"/>
        <v>0.41139240506329117</v>
      </c>
      <c r="P57" s="184">
        <v>1</v>
      </c>
      <c r="Q57" s="91">
        <f t="shared" si="6"/>
        <v>1.5822784810126583E-2</v>
      </c>
      <c r="R57" s="184">
        <v>2</v>
      </c>
      <c r="S57" s="91">
        <f t="shared" si="0"/>
        <v>3.1645569620253167E-2</v>
      </c>
    </row>
    <row r="58" spans="2:19" ht="12" customHeight="1">
      <c r="B58" s="191" t="s">
        <v>288</v>
      </c>
      <c r="C58" s="184">
        <v>3760</v>
      </c>
      <c r="D58" s="184">
        <v>257</v>
      </c>
      <c r="E58" s="91">
        <f t="shared" si="1"/>
        <v>6.8351063829787231</v>
      </c>
      <c r="F58" s="184">
        <v>2791</v>
      </c>
      <c r="G58" s="91">
        <f t="shared" si="2"/>
        <v>74.228723404255319</v>
      </c>
      <c r="H58" s="184">
        <v>109</v>
      </c>
      <c r="I58" s="91">
        <f t="shared" si="3"/>
        <v>2.8989361702127661</v>
      </c>
      <c r="K58" s="191" t="s">
        <v>288</v>
      </c>
      <c r="L58" s="184">
        <v>593</v>
      </c>
      <c r="M58" s="91">
        <f t="shared" si="4"/>
        <v>15.771276595744682</v>
      </c>
      <c r="N58" s="184">
        <v>9</v>
      </c>
      <c r="O58" s="91">
        <f t="shared" si="5"/>
        <v>0.23936170212765956</v>
      </c>
      <c r="P58" s="184">
        <v>1</v>
      </c>
      <c r="Q58" s="91">
        <f t="shared" si="6"/>
        <v>2.6595744680851064E-2</v>
      </c>
      <c r="R58" s="184">
        <v>0</v>
      </c>
      <c r="S58" s="91" t="str">
        <f t="shared" si="0"/>
        <v>0,0</v>
      </c>
    </row>
    <row r="59" spans="2:19" ht="12" customHeight="1">
      <c r="B59" s="191" t="s">
        <v>289</v>
      </c>
      <c r="C59" s="184">
        <v>2170</v>
      </c>
      <c r="D59" s="184">
        <v>125</v>
      </c>
      <c r="E59" s="91">
        <f t="shared" si="1"/>
        <v>5.7603686635944698</v>
      </c>
      <c r="F59" s="184">
        <v>1598</v>
      </c>
      <c r="G59" s="91">
        <f t="shared" si="2"/>
        <v>73.640552995391701</v>
      </c>
      <c r="H59" s="184">
        <v>88</v>
      </c>
      <c r="I59" s="91">
        <f t="shared" si="3"/>
        <v>4.0552995391705071</v>
      </c>
      <c r="K59" s="191" t="s">
        <v>289</v>
      </c>
      <c r="L59" s="184">
        <v>350</v>
      </c>
      <c r="M59" s="91">
        <f t="shared" si="4"/>
        <v>16.129032258064516</v>
      </c>
      <c r="N59" s="184">
        <v>8</v>
      </c>
      <c r="O59" s="91">
        <f t="shared" si="5"/>
        <v>0.3686635944700461</v>
      </c>
      <c r="P59" s="184">
        <v>1</v>
      </c>
      <c r="Q59" s="91">
        <f t="shared" si="6"/>
        <v>4.6082949308755762E-2</v>
      </c>
      <c r="R59" s="184">
        <v>0</v>
      </c>
      <c r="S59" s="91" t="str">
        <f t="shared" si="0"/>
        <v>0,0</v>
      </c>
    </row>
    <row r="60" spans="2:19" ht="12" customHeight="1">
      <c r="B60" s="191" t="s">
        <v>526</v>
      </c>
      <c r="C60" s="184">
        <v>1527</v>
      </c>
      <c r="D60" s="184">
        <v>83</v>
      </c>
      <c r="E60" s="91">
        <f t="shared" si="1"/>
        <v>5.4354944335297972</v>
      </c>
      <c r="F60" s="184">
        <v>1134</v>
      </c>
      <c r="G60" s="91">
        <f t="shared" si="2"/>
        <v>74.263261296660119</v>
      </c>
      <c r="H60" s="184">
        <v>100</v>
      </c>
      <c r="I60" s="91">
        <f t="shared" si="3"/>
        <v>6.5487884741322864</v>
      </c>
      <c r="K60" s="191" t="s">
        <v>526</v>
      </c>
      <c r="L60" s="184">
        <v>207</v>
      </c>
      <c r="M60" s="91">
        <f t="shared" si="4"/>
        <v>13.555992141453832</v>
      </c>
      <c r="N60" s="184">
        <v>3</v>
      </c>
      <c r="O60" s="91">
        <f t="shared" si="5"/>
        <v>0.19646365422396855</v>
      </c>
      <c r="P60" s="184">
        <v>0</v>
      </c>
      <c r="Q60" s="91" t="str">
        <f t="shared" si="6"/>
        <v>0,0</v>
      </c>
      <c r="R60" s="184">
        <v>0</v>
      </c>
      <c r="S60" s="91" t="str">
        <f t="shared" si="0"/>
        <v>0,0</v>
      </c>
    </row>
    <row r="61" spans="2:19" ht="12" customHeight="1">
      <c r="B61" s="191" t="s">
        <v>527</v>
      </c>
      <c r="C61" s="184">
        <v>1293</v>
      </c>
      <c r="D61" s="184">
        <v>73</v>
      </c>
      <c r="E61" s="91">
        <f t="shared" si="1"/>
        <v>5.645784996133024</v>
      </c>
      <c r="F61" s="184">
        <v>955</v>
      </c>
      <c r="G61" s="91">
        <f t="shared" si="2"/>
        <v>73.859242072699146</v>
      </c>
      <c r="H61" s="184">
        <v>119</v>
      </c>
      <c r="I61" s="91">
        <f t="shared" si="3"/>
        <v>9.20340293890178</v>
      </c>
      <c r="K61" s="191" t="s">
        <v>527</v>
      </c>
      <c r="L61" s="184">
        <v>144</v>
      </c>
      <c r="M61" s="91">
        <f t="shared" si="4"/>
        <v>11.136890951276101</v>
      </c>
      <c r="N61" s="184">
        <v>1</v>
      </c>
      <c r="O61" s="91">
        <f t="shared" si="5"/>
        <v>7.7339520494972933E-2</v>
      </c>
      <c r="P61" s="184">
        <v>0</v>
      </c>
      <c r="Q61" s="91" t="str">
        <f t="shared" si="6"/>
        <v>0,0</v>
      </c>
      <c r="R61" s="184">
        <v>1</v>
      </c>
      <c r="S61" s="91">
        <f t="shared" si="0"/>
        <v>7.7339520494972933E-2</v>
      </c>
    </row>
    <row r="62" spans="2:19" ht="12" customHeight="1">
      <c r="B62" s="191" t="s">
        <v>528</v>
      </c>
      <c r="C62" s="184">
        <v>598</v>
      </c>
      <c r="D62" s="184">
        <v>28</v>
      </c>
      <c r="E62" s="91">
        <f t="shared" si="1"/>
        <v>4.6822742474916383</v>
      </c>
      <c r="F62" s="184">
        <v>433</v>
      </c>
      <c r="G62" s="91">
        <f t="shared" si="2"/>
        <v>72.408026755852845</v>
      </c>
      <c r="H62" s="184">
        <v>84</v>
      </c>
      <c r="I62" s="91">
        <f t="shared" si="3"/>
        <v>14.046822742474916</v>
      </c>
      <c r="K62" s="191" t="s">
        <v>528</v>
      </c>
      <c r="L62" s="184">
        <v>53</v>
      </c>
      <c r="M62" s="91">
        <f t="shared" si="4"/>
        <v>8.8628762541806019</v>
      </c>
      <c r="N62" s="184">
        <v>0</v>
      </c>
      <c r="O62" s="91" t="str">
        <f t="shared" si="5"/>
        <v>0,0</v>
      </c>
      <c r="P62" s="184">
        <v>0</v>
      </c>
      <c r="Q62" s="91" t="str">
        <f t="shared" si="6"/>
        <v>0,0</v>
      </c>
      <c r="R62" s="184">
        <v>0</v>
      </c>
      <c r="S62" s="91" t="str">
        <f t="shared" si="0"/>
        <v>0,0</v>
      </c>
    </row>
    <row r="63" spans="2:19" ht="12" customHeight="1">
      <c r="B63" s="191" t="s">
        <v>290</v>
      </c>
      <c r="C63" s="184">
        <v>320</v>
      </c>
      <c r="D63" s="184">
        <v>24</v>
      </c>
      <c r="E63" s="91">
        <f t="shared" si="1"/>
        <v>7.5</v>
      </c>
      <c r="F63" s="184">
        <v>215</v>
      </c>
      <c r="G63" s="91">
        <f t="shared" si="2"/>
        <v>67.1875</v>
      </c>
      <c r="H63" s="184">
        <v>51</v>
      </c>
      <c r="I63" s="91">
        <f t="shared" si="3"/>
        <v>15.937499999999998</v>
      </c>
      <c r="K63" s="191" t="s">
        <v>290</v>
      </c>
      <c r="L63" s="184">
        <v>29</v>
      </c>
      <c r="M63" s="91">
        <f t="shared" si="4"/>
        <v>9.0625</v>
      </c>
      <c r="N63" s="184">
        <v>1</v>
      </c>
      <c r="O63" s="91">
        <f t="shared" si="5"/>
        <v>0.3125</v>
      </c>
      <c r="P63" s="184">
        <v>0</v>
      </c>
      <c r="Q63" s="91" t="str">
        <f t="shared" si="6"/>
        <v>0,0</v>
      </c>
      <c r="R63" s="184">
        <v>0</v>
      </c>
      <c r="S63" s="91" t="str">
        <f t="shared" si="0"/>
        <v>0,0</v>
      </c>
    </row>
    <row r="64" spans="2:19" ht="12" customHeight="1">
      <c r="B64" s="191" t="s">
        <v>291</v>
      </c>
      <c r="C64" s="184">
        <v>122</v>
      </c>
      <c r="D64" s="184">
        <v>9</v>
      </c>
      <c r="E64" s="91">
        <f t="shared" si="1"/>
        <v>7.3770491803278686</v>
      </c>
      <c r="F64" s="184">
        <v>84</v>
      </c>
      <c r="G64" s="91">
        <f t="shared" si="2"/>
        <v>68.852459016393439</v>
      </c>
      <c r="H64" s="184">
        <v>18</v>
      </c>
      <c r="I64" s="91">
        <f t="shared" si="3"/>
        <v>14.754098360655737</v>
      </c>
      <c r="K64" s="191" t="s">
        <v>291</v>
      </c>
      <c r="L64" s="184">
        <v>11</v>
      </c>
      <c r="M64" s="91">
        <f t="shared" si="4"/>
        <v>9.0163934426229506</v>
      </c>
      <c r="N64" s="184">
        <v>0</v>
      </c>
      <c r="O64" s="91" t="str">
        <f t="shared" si="5"/>
        <v>0,0</v>
      </c>
      <c r="P64" s="184">
        <v>0</v>
      </c>
      <c r="Q64" s="91" t="str">
        <f t="shared" si="6"/>
        <v>0,0</v>
      </c>
      <c r="R64" s="184">
        <v>0</v>
      </c>
      <c r="S64" s="91" t="str">
        <f t="shared" si="0"/>
        <v>0,0</v>
      </c>
    </row>
    <row r="65" spans="1:19" ht="12" customHeight="1">
      <c r="B65" s="191" t="s">
        <v>292</v>
      </c>
      <c r="C65" s="184">
        <v>46</v>
      </c>
      <c r="D65" s="184">
        <v>4</v>
      </c>
      <c r="E65" s="91">
        <f t="shared" si="1"/>
        <v>8.695652173913043</v>
      </c>
      <c r="F65" s="184">
        <v>23</v>
      </c>
      <c r="G65" s="91">
        <f t="shared" si="2"/>
        <v>50</v>
      </c>
      <c r="H65" s="184">
        <v>16</v>
      </c>
      <c r="I65" s="91">
        <f t="shared" si="3"/>
        <v>34.782608695652172</v>
      </c>
      <c r="K65" s="191" t="s">
        <v>292</v>
      </c>
      <c r="L65" s="184">
        <v>3</v>
      </c>
      <c r="M65" s="91">
        <f t="shared" si="4"/>
        <v>6.5217391304347823</v>
      </c>
      <c r="N65" s="184">
        <v>0</v>
      </c>
      <c r="O65" s="91" t="str">
        <f t="shared" si="5"/>
        <v>0,0</v>
      </c>
      <c r="P65" s="184">
        <v>0</v>
      </c>
      <c r="Q65" s="91" t="str">
        <f t="shared" si="6"/>
        <v>0,0</v>
      </c>
      <c r="R65" s="184">
        <v>0</v>
      </c>
      <c r="S65" s="91" t="str">
        <f t="shared" si="0"/>
        <v>0,0</v>
      </c>
    </row>
    <row r="66" spans="1:19" ht="12" customHeight="1">
      <c r="B66" s="191" t="s">
        <v>293</v>
      </c>
      <c r="C66" s="184">
        <v>13</v>
      </c>
      <c r="D66" s="184">
        <v>3</v>
      </c>
      <c r="E66" s="91">
        <f t="shared" si="1"/>
        <v>23.076923076923077</v>
      </c>
      <c r="F66" s="184">
        <v>4</v>
      </c>
      <c r="G66" s="91">
        <f t="shared" si="2"/>
        <v>30.76923076923077</v>
      </c>
      <c r="H66" s="184">
        <v>5</v>
      </c>
      <c r="I66" s="91">
        <f t="shared" si="3"/>
        <v>38.461538461538467</v>
      </c>
      <c r="K66" s="191" t="s">
        <v>293</v>
      </c>
      <c r="L66" s="184">
        <v>1</v>
      </c>
      <c r="M66" s="91">
        <f t="shared" si="4"/>
        <v>7.6923076923076925</v>
      </c>
      <c r="N66" s="184">
        <v>0</v>
      </c>
      <c r="O66" s="91" t="str">
        <f t="shared" si="5"/>
        <v>0,0</v>
      </c>
      <c r="P66" s="184">
        <v>0</v>
      </c>
      <c r="Q66" s="91" t="str">
        <f t="shared" si="6"/>
        <v>0,0</v>
      </c>
      <c r="R66" s="184">
        <v>0</v>
      </c>
      <c r="S66" s="91" t="str">
        <f t="shared" si="0"/>
        <v>0,0</v>
      </c>
    </row>
    <row r="67" spans="1:19" ht="12" customHeight="1">
      <c r="A67" s="75"/>
      <c r="B67" s="194" t="s">
        <v>76</v>
      </c>
      <c r="C67" s="184">
        <v>1</v>
      </c>
      <c r="D67" s="184">
        <v>0</v>
      </c>
      <c r="E67" s="91" t="str">
        <f t="shared" si="1"/>
        <v>0,0</v>
      </c>
      <c r="F67" s="184">
        <v>0</v>
      </c>
      <c r="G67" s="91" t="str">
        <f t="shared" si="2"/>
        <v>0,0</v>
      </c>
      <c r="H67" s="184">
        <v>1</v>
      </c>
      <c r="I67" s="91">
        <f t="shared" si="3"/>
        <v>100</v>
      </c>
      <c r="J67" s="75"/>
      <c r="K67" s="194" t="s">
        <v>76</v>
      </c>
      <c r="L67" s="184">
        <v>0</v>
      </c>
      <c r="M67" s="91" t="str">
        <f t="shared" si="4"/>
        <v>0,0</v>
      </c>
      <c r="N67" s="184">
        <v>0</v>
      </c>
      <c r="O67" s="91" t="str">
        <f t="shared" si="5"/>
        <v>0,0</v>
      </c>
      <c r="P67" s="184">
        <v>0</v>
      </c>
      <c r="Q67" s="91" t="str">
        <f t="shared" si="6"/>
        <v>0,0</v>
      </c>
      <c r="R67" s="184">
        <v>0</v>
      </c>
      <c r="S67" s="91" t="str">
        <f t="shared" si="0"/>
        <v>0,0</v>
      </c>
    </row>
    <row r="68" spans="1:19" s="195" customFormat="1" ht="12" customHeight="1">
      <c r="A68" s="164"/>
      <c r="B68" s="196" t="s">
        <v>350</v>
      </c>
      <c r="C68" s="197">
        <v>112353</v>
      </c>
      <c r="D68" s="197">
        <v>58952</v>
      </c>
      <c r="E68" s="258">
        <f t="shared" si="1"/>
        <v>52.470339020764911</v>
      </c>
      <c r="F68" s="197">
        <v>45317</v>
      </c>
      <c r="G68" s="258">
        <f t="shared" si="2"/>
        <v>40.334481500271465</v>
      </c>
      <c r="H68" s="197">
        <v>947</v>
      </c>
      <c r="I68" s="258">
        <f t="shared" si="3"/>
        <v>0.84287913985385354</v>
      </c>
      <c r="J68" s="164"/>
      <c r="K68" s="196" t="s">
        <v>350</v>
      </c>
      <c r="L68" s="197">
        <v>6846</v>
      </c>
      <c r="M68" s="258">
        <f t="shared" si="4"/>
        <v>6.0932952391124404</v>
      </c>
      <c r="N68" s="197">
        <v>252</v>
      </c>
      <c r="O68" s="258">
        <f t="shared" si="5"/>
        <v>0.22429307628634748</v>
      </c>
      <c r="P68" s="197">
        <v>13</v>
      </c>
      <c r="Q68" s="258">
        <f t="shared" si="6"/>
        <v>1.157067457032745E-2</v>
      </c>
      <c r="R68" s="197">
        <v>26</v>
      </c>
      <c r="S68" s="258">
        <f t="shared" si="0"/>
        <v>2.3141349140654899E-2</v>
      </c>
    </row>
    <row r="69" spans="1:19" ht="6" customHeight="1">
      <c r="A69" s="75"/>
      <c r="B69" s="113"/>
      <c r="C69" s="113"/>
      <c r="D69" s="113"/>
      <c r="E69" s="113"/>
      <c r="F69" s="184"/>
      <c r="G69" s="113"/>
      <c r="H69" s="184"/>
      <c r="I69" s="91"/>
      <c r="J69" s="113"/>
      <c r="K69" s="113"/>
      <c r="L69" s="184"/>
      <c r="S69" s="91"/>
    </row>
    <row r="70" spans="1:19" ht="24" customHeight="1">
      <c r="A70" s="444"/>
      <c r="B70" s="444"/>
      <c r="C70" s="444"/>
      <c r="D70" s="444"/>
      <c r="E70" s="444"/>
      <c r="F70" s="444"/>
      <c r="G70" s="444"/>
      <c r="H70" s="444"/>
      <c r="I70" s="444"/>
      <c r="J70" s="444"/>
      <c r="K70" s="444"/>
      <c r="L70" s="444"/>
      <c r="M70" s="444"/>
    </row>
    <row r="71" spans="1:19">
      <c r="F71" s="184"/>
      <c r="J71" s="99" t="s">
        <v>242</v>
      </c>
    </row>
    <row r="72" spans="1:19">
      <c r="A72" s="99" t="s">
        <v>242</v>
      </c>
      <c r="F72" s="184"/>
    </row>
    <row r="73" spans="1:19">
      <c r="F73" s="184"/>
    </row>
    <row r="74" spans="1:19">
      <c r="F74" s="184"/>
    </row>
    <row r="75" spans="1:19">
      <c r="F75" s="184"/>
    </row>
    <row r="76" spans="1:19">
      <c r="F76" s="184"/>
    </row>
    <row r="77" spans="1:19">
      <c r="F77" s="184"/>
    </row>
    <row r="78" spans="1:19">
      <c r="F78" s="184"/>
    </row>
    <row r="79" spans="1:19">
      <c r="F79" s="184"/>
    </row>
    <row r="80" spans="1:19">
      <c r="F80" s="184"/>
    </row>
    <row r="81" spans="6:6">
      <c r="F81" s="184"/>
    </row>
    <row r="82" spans="6:6">
      <c r="F82" s="184"/>
    </row>
    <row r="83" spans="6:6">
      <c r="F83" s="184"/>
    </row>
    <row r="84" spans="6:6">
      <c r="F84" s="184"/>
    </row>
    <row r="85" spans="6:6">
      <c r="F85" s="184"/>
    </row>
    <row r="86" spans="6:6">
      <c r="F86" s="184"/>
    </row>
    <row r="87" spans="6:6">
      <c r="F87" s="184"/>
    </row>
    <row r="88" spans="6:6">
      <c r="F88" s="184"/>
    </row>
    <row r="89" spans="6:6">
      <c r="F89" s="184"/>
    </row>
    <row r="90" spans="6:6">
      <c r="F90" s="184"/>
    </row>
    <row r="91" spans="6:6">
      <c r="F91" s="184"/>
    </row>
    <row r="92" spans="6:6">
      <c r="F92" s="184"/>
    </row>
    <row r="93" spans="6:6">
      <c r="F93" s="184"/>
    </row>
    <row r="94" spans="6:6">
      <c r="F94" s="184"/>
    </row>
    <row r="95" spans="6:6">
      <c r="F95" s="184"/>
    </row>
    <row r="96" spans="6:6">
      <c r="F96" s="184"/>
    </row>
    <row r="97" spans="6:6">
      <c r="F97" s="184"/>
    </row>
    <row r="98" spans="6:6" ht="30" customHeight="1">
      <c r="F98" s="184"/>
    </row>
    <row r="99" spans="6:6">
      <c r="F99" s="184"/>
    </row>
    <row r="100" spans="6:6">
      <c r="F100" s="184"/>
    </row>
    <row r="101" spans="6:6">
      <c r="F101" s="184"/>
    </row>
    <row r="102" spans="6:6">
      <c r="F102" s="184"/>
    </row>
    <row r="103" spans="6:6">
      <c r="F103" s="184"/>
    </row>
    <row r="104" spans="6:6">
      <c r="F104" s="184"/>
    </row>
    <row r="105" spans="6:6">
      <c r="F105" s="184"/>
    </row>
    <row r="106" spans="6:6">
      <c r="F106" s="184"/>
    </row>
    <row r="107" spans="6:6">
      <c r="F107" s="184"/>
    </row>
    <row r="108" spans="6:6">
      <c r="F108" s="184"/>
    </row>
    <row r="109" spans="6:6">
      <c r="F109" s="184"/>
    </row>
    <row r="110" spans="6:6">
      <c r="F110" s="184"/>
    </row>
    <row r="111" spans="6:6">
      <c r="F111" s="184"/>
    </row>
    <row r="112" spans="6:6">
      <c r="F112" s="184"/>
    </row>
    <row r="113" spans="6:6">
      <c r="F113" s="184"/>
    </row>
    <row r="114" spans="6:6">
      <c r="F114" s="184"/>
    </row>
    <row r="115" spans="6:6">
      <c r="F115" s="184"/>
    </row>
    <row r="116" spans="6:6">
      <c r="F116" s="184"/>
    </row>
    <row r="117" spans="6:6">
      <c r="F117" s="184"/>
    </row>
    <row r="118" spans="6:6">
      <c r="F118" s="184"/>
    </row>
    <row r="119" spans="6:6">
      <c r="F119" s="184"/>
    </row>
    <row r="120" spans="6:6">
      <c r="F120" s="184"/>
    </row>
    <row r="121" spans="6:6">
      <c r="F121" s="184"/>
    </row>
    <row r="122" spans="6:6">
      <c r="F122" s="184"/>
    </row>
    <row r="123" spans="6:6">
      <c r="F123" s="184"/>
    </row>
    <row r="124" spans="6:6">
      <c r="F124" s="184"/>
    </row>
    <row r="125" spans="6:6">
      <c r="F125" s="184"/>
    </row>
    <row r="126" spans="6:6">
      <c r="F126" s="184"/>
    </row>
    <row r="127" spans="6:6">
      <c r="F127" s="184"/>
    </row>
    <row r="128" spans="6:6">
      <c r="F128" s="184"/>
    </row>
    <row r="129" spans="6:6">
      <c r="F129" s="184"/>
    </row>
    <row r="130" spans="6:6">
      <c r="F130" s="184"/>
    </row>
    <row r="131" spans="6:6">
      <c r="F131" s="184"/>
    </row>
    <row r="132" spans="6:6">
      <c r="F132" s="184"/>
    </row>
    <row r="133" spans="6:6">
      <c r="F133" s="184"/>
    </row>
    <row r="134" spans="6:6">
      <c r="F134" s="184"/>
    </row>
    <row r="135" spans="6:6">
      <c r="F135" s="184"/>
    </row>
    <row r="136" spans="6:6">
      <c r="F136" s="184"/>
    </row>
    <row r="137" spans="6:6">
      <c r="F137" s="184"/>
    </row>
    <row r="138" spans="6:6">
      <c r="F138" s="184"/>
    </row>
    <row r="139" spans="6:6">
      <c r="F139" s="184"/>
    </row>
    <row r="140" spans="6:6">
      <c r="F140" s="184"/>
    </row>
    <row r="141" spans="6:6">
      <c r="F141" s="184"/>
    </row>
    <row r="142" spans="6:6">
      <c r="F142" s="184"/>
    </row>
    <row r="143" spans="6:6">
      <c r="F143" s="184"/>
    </row>
    <row r="144" spans="6:6">
      <c r="F144" s="184"/>
    </row>
    <row r="145" spans="6:6">
      <c r="F145" s="184"/>
    </row>
    <row r="146" spans="6:6">
      <c r="F146" s="184"/>
    </row>
    <row r="147" spans="6:6">
      <c r="F147" s="184"/>
    </row>
    <row r="176" spans="12:12">
      <c r="L176" s="102"/>
    </row>
    <row r="178" ht="30" customHeight="1"/>
    <row r="318" ht="12" customHeight="1"/>
  </sheetData>
  <mergeCells count="17">
    <mergeCell ref="A1:I1"/>
    <mergeCell ref="J1:R1"/>
    <mergeCell ref="N4:O4"/>
    <mergeCell ref="P4:Q4"/>
    <mergeCell ref="R4:S4"/>
    <mergeCell ref="A70:M70"/>
    <mergeCell ref="A3:A5"/>
    <mergeCell ref="B3:B5"/>
    <mergeCell ref="C3:C5"/>
    <mergeCell ref="D4:E4"/>
    <mergeCell ref="F4:G4"/>
    <mergeCell ref="H4:I4"/>
    <mergeCell ref="L4:M4"/>
    <mergeCell ref="D3:I3"/>
    <mergeCell ref="J3:J5"/>
    <mergeCell ref="K3:K5"/>
    <mergeCell ref="L3:S3"/>
  </mergeCells>
  <phoneticPr fontId="2" type="noConversion"/>
  <printOptions horizontalCentered="1"/>
  <pageMargins left="0.19685039370078741" right="0.19685039370078741" top="0.23622047244094491" bottom="0.39370078740157483" header="0.31496062992125984" footer="0.23622047244094491"/>
  <pageSetup paperSize="9" firstPageNumber="73" fitToHeight="0" pageOrder="overThenDown" orientation="portrait" useFirstPageNumber="1" r:id="rId1"/>
  <headerFooter alignWithMargins="0">
    <oddFooter>&amp;L&amp;"MetaNormalLF-Roman,Standard"&amp;8Statistisches Bundesamt, Fachserie 1 Reihe 2.1, 2013&amp;R&amp;"MetaNormalLF-Roman,Standard"&amp;8&amp;P</oddFooter>
  </headerFooter>
  <rowBreaks count="1" manualBreakCount="1">
    <brk id="47" max="16383"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318"/>
  <sheetViews>
    <sheetView showGridLines="0" zoomScaleNormal="100" zoomScaleSheetLayoutView="100" workbookViewId="0">
      <selection sqref="A1:I1"/>
    </sheetView>
  </sheetViews>
  <sheetFormatPr baseColWidth="10" defaultRowHeight="12"/>
  <cols>
    <col min="1" max="1" width="10.7109375" style="59" customWidth="1"/>
    <col min="2" max="2" width="14.7109375" style="59" customWidth="1"/>
    <col min="3" max="3" width="10.7109375" style="59" customWidth="1"/>
    <col min="4" max="7" width="9.28515625" style="59" customWidth="1"/>
    <col min="8" max="8" width="10.7109375" style="59" customWidth="1"/>
    <col min="9" max="9" width="12.5703125" style="59" customWidth="1"/>
    <col min="10" max="16384" width="11.42578125" style="59"/>
  </cols>
  <sheetData>
    <row r="1" spans="1:10" s="75" customFormat="1" ht="30" customHeight="1">
      <c r="A1" s="419" t="s">
        <v>570</v>
      </c>
      <c r="B1" s="419"/>
      <c r="C1" s="419"/>
      <c r="D1" s="419"/>
      <c r="E1" s="419"/>
      <c r="F1" s="419"/>
      <c r="G1" s="419"/>
      <c r="H1" s="419"/>
      <c r="I1" s="419"/>
    </row>
    <row r="2" spans="1:10" ht="12" customHeight="1">
      <c r="A2" s="169"/>
      <c r="B2" s="169"/>
      <c r="C2" s="169"/>
      <c r="D2" s="171"/>
      <c r="E2" s="171"/>
      <c r="F2" s="171"/>
      <c r="G2" s="171"/>
      <c r="H2" s="171"/>
      <c r="I2" s="169"/>
    </row>
    <row r="3" spans="1:10" ht="24" customHeight="1">
      <c r="A3" s="445" t="s">
        <v>433</v>
      </c>
      <c r="B3" s="445" t="s">
        <v>522</v>
      </c>
      <c r="C3" s="453" t="s">
        <v>350</v>
      </c>
      <c r="D3" s="404" t="s">
        <v>167</v>
      </c>
      <c r="E3" s="405"/>
      <c r="F3" s="405"/>
      <c r="G3" s="405"/>
      <c r="H3" s="406"/>
      <c r="I3" s="425" t="s">
        <v>243</v>
      </c>
      <c r="J3" s="75"/>
    </row>
    <row r="4" spans="1:10" ht="24" customHeight="1">
      <c r="A4" s="439"/>
      <c r="B4" s="439"/>
      <c r="C4" s="454"/>
      <c r="D4" s="199" t="s">
        <v>199</v>
      </c>
      <c r="E4" s="200" t="s">
        <v>200</v>
      </c>
      <c r="F4" s="200" t="s">
        <v>282</v>
      </c>
      <c r="G4" s="201" t="s">
        <v>525</v>
      </c>
      <c r="H4" s="202" t="s">
        <v>170</v>
      </c>
      <c r="I4" s="452"/>
      <c r="J4" s="75"/>
    </row>
    <row r="5" spans="1:10" ht="30" customHeight="1">
      <c r="A5" s="106" t="s">
        <v>351</v>
      </c>
      <c r="B5" s="203" t="s">
        <v>531</v>
      </c>
      <c r="C5" s="182">
        <v>783</v>
      </c>
      <c r="D5" s="182">
        <v>783</v>
      </c>
      <c r="E5" s="182">
        <v>0</v>
      </c>
      <c r="F5" s="182">
        <v>0</v>
      </c>
      <c r="G5" s="182">
        <v>0</v>
      </c>
      <c r="H5" s="182">
        <v>0</v>
      </c>
      <c r="I5" s="204">
        <v>2</v>
      </c>
    </row>
    <row r="6" spans="1:10" ht="12" customHeight="1">
      <c r="B6" s="183" t="s">
        <v>523</v>
      </c>
      <c r="C6" s="182">
        <v>1970</v>
      </c>
      <c r="D6" s="182">
        <v>1110</v>
      </c>
      <c r="E6" s="182">
        <v>539</v>
      </c>
      <c r="F6" s="182">
        <v>321</v>
      </c>
      <c r="G6" s="182">
        <v>0</v>
      </c>
      <c r="H6" s="182">
        <v>0</v>
      </c>
      <c r="I6" s="204">
        <v>6.3</v>
      </c>
    </row>
    <row r="7" spans="1:10" ht="12" customHeight="1">
      <c r="B7" s="203" t="s">
        <v>524</v>
      </c>
      <c r="C7" s="182">
        <v>3440</v>
      </c>
      <c r="D7" s="182">
        <v>244</v>
      </c>
      <c r="E7" s="182">
        <v>344</v>
      </c>
      <c r="F7" s="182">
        <v>2852</v>
      </c>
      <c r="G7" s="182">
        <v>0</v>
      </c>
      <c r="H7" s="182">
        <v>0</v>
      </c>
      <c r="I7" s="204">
        <v>11.5</v>
      </c>
    </row>
    <row r="8" spans="1:10" ht="12" customHeight="1">
      <c r="B8" s="203" t="s">
        <v>525</v>
      </c>
      <c r="C8" s="182">
        <v>8259</v>
      </c>
      <c r="D8" s="182">
        <v>259</v>
      </c>
      <c r="E8" s="182">
        <v>510</v>
      </c>
      <c r="F8" s="182">
        <v>2207</v>
      </c>
      <c r="G8" s="182">
        <v>5283</v>
      </c>
      <c r="H8" s="182">
        <v>0</v>
      </c>
      <c r="I8" s="204">
        <v>15.7</v>
      </c>
    </row>
    <row r="9" spans="1:10" ht="12" customHeight="1">
      <c r="B9" s="203" t="s">
        <v>529</v>
      </c>
      <c r="C9" s="182">
        <v>7068</v>
      </c>
      <c r="D9" s="182">
        <v>174</v>
      </c>
      <c r="E9" s="182">
        <v>421</v>
      </c>
      <c r="F9" s="182">
        <v>1564</v>
      </c>
      <c r="G9" s="182">
        <v>1506</v>
      </c>
      <c r="H9" s="182">
        <v>3403</v>
      </c>
      <c r="I9" s="204">
        <v>18.5</v>
      </c>
    </row>
    <row r="10" spans="1:10" ht="12" customHeight="1">
      <c r="B10" s="203" t="s">
        <v>530</v>
      </c>
      <c r="C10" s="182">
        <v>5612</v>
      </c>
      <c r="D10" s="182">
        <v>556</v>
      </c>
      <c r="E10" s="182">
        <v>453</v>
      </c>
      <c r="F10" s="182">
        <v>1614</v>
      </c>
      <c r="G10" s="182">
        <v>663</v>
      </c>
      <c r="H10" s="182">
        <v>2326</v>
      </c>
      <c r="I10" s="204">
        <v>17.5</v>
      </c>
    </row>
    <row r="11" spans="1:10" ht="12" customHeight="1">
      <c r="B11" s="203" t="s">
        <v>284</v>
      </c>
      <c r="C11" s="182">
        <v>7352</v>
      </c>
      <c r="D11" s="182">
        <v>977</v>
      </c>
      <c r="E11" s="182">
        <v>828</v>
      </c>
      <c r="F11" s="182">
        <v>2763</v>
      </c>
      <c r="G11" s="182">
        <v>596</v>
      </c>
      <c r="H11" s="182">
        <v>2188</v>
      </c>
      <c r="I11" s="204">
        <v>16.3</v>
      </c>
    </row>
    <row r="12" spans="1:10" ht="12" customHeight="1">
      <c r="B12" s="203" t="s">
        <v>285</v>
      </c>
      <c r="C12" s="182">
        <v>7565</v>
      </c>
      <c r="D12" s="182">
        <v>611</v>
      </c>
      <c r="E12" s="182">
        <v>603</v>
      </c>
      <c r="F12" s="182">
        <v>2674</v>
      </c>
      <c r="G12" s="182">
        <v>747</v>
      </c>
      <c r="H12" s="182">
        <v>2930</v>
      </c>
      <c r="I12" s="204">
        <v>19.899999999999999</v>
      </c>
    </row>
    <row r="13" spans="1:10" ht="12" customHeight="1">
      <c r="B13" s="203" t="s">
        <v>286</v>
      </c>
      <c r="C13" s="182">
        <v>4047</v>
      </c>
      <c r="D13" s="182">
        <v>282</v>
      </c>
      <c r="E13" s="182">
        <v>319</v>
      </c>
      <c r="F13" s="182">
        <v>1570</v>
      </c>
      <c r="G13" s="182">
        <v>684</v>
      </c>
      <c r="H13" s="182">
        <v>1192</v>
      </c>
      <c r="I13" s="204">
        <v>18.2</v>
      </c>
    </row>
    <row r="14" spans="1:10" ht="12" customHeight="1">
      <c r="B14" s="203" t="s">
        <v>287</v>
      </c>
      <c r="C14" s="182">
        <v>2711</v>
      </c>
      <c r="D14" s="182">
        <v>112</v>
      </c>
      <c r="E14" s="182">
        <v>160</v>
      </c>
      <c r="F14" s="182">
        <v>863</v>
      </c>
      <c r="G14" s="182">
        <v>474</v>
      </c>
      <c r="H14" s="182">
        <v>1102</v>
      </c>
      <c r="I14" s="204">
        <v>20.2</v>
      </c>
    </row>
    <row r="15" spans="1:10" ht="12" customHeight="1">
      <c r="B15" s="203" t="s">
        <v>288</v>
      </c>
      <c r="C15" s="182">
        <v>1596</v>
      </c>
      <c r="D15" s="182">
        <v>46</v>
      </c>
      <c r="E15" s="182">
        <v>76</v>
      </c>
      <c r="F15" s="182">
        <v>436</v>
      </c>
      <c r="G15" s="182">
        <v>254</v>
      </c>
      <c r="H15" s="182">
        <v>784</v>
      </c>
      <c r="I15" s="204">
        <v>22.3</v>
      </c>
    </row>
    <row r="16" spans="1:10" ht="12" customHeight="1">
      <c r="B16" s="203" t="s">
        <v>289</v>
      </c>
      <c r="C16" s="182">
        <v>947</v>
      </c>
      <c r="D16" s="182">
        <v>17</v>
      </c>
      <c r="E16" s="182">
        <v>52</v>
      </c>
      <c r="F16" s="182">
        <v>199</v>
      </c>
      <c r="G16" s="182">
        <v>104</v>
      </c>
      <c r="H16" s="182">
        <v>575</v>
      </c>
      <c r="I16" s="204">
        <v>25.3</v>
      </c>
    </row>
    <row r="17" spans="1:10" ht="12" customHeight="1">
      <c r="B17" s="203" t="s">
        <v>526</v>
      </c>
      <c r="C17" s="182">
        <v>636</v>
      </c>
      <c r="D17" s="182">
        <v>16</v>
      </c>
      <c r="E17" s="182">
        <v>23</v>
      </c>
      <c r="F17" s="182">
        <v>105</v>
      </c>
      <c r="G17" s="182">
        <v>70</v>
      </c>
      <c r="H17" s="182">
        <v>422</v>
      </c>
      <c r="I17" s="204">
        <v>29.2</v>
      </c>
    </row>
    <row r="18" spans="1:10" ht="12" customHeight="1">
      <c r="B18" s="203" t="s">
        <v>527</v>
      </c>
      <c r="C18" s="182">
        <v>576</v>
      </c>
      <c r="D18" s="182">
        <v>14</v>
      </c>
      <c r="E18" s="182">
        <v>12</v>
      </c>
      <c r="F18" s="182">
        <v>88</v>
      </c>
      <c r="G18" s="182">
        <v>58</v>
      </c>
      <c r="H18" s="182">
        <v>404</v>
      </c>
      <c r="I18" s="204">
        <v>31.9</v>
      </c>
    </row>
    <row r="19" spans="1:10" ht="12" customHeight="1">
      <c r="B19" s="203" t="s">
        <v>528</v>
      </c>
      <c r="C19" s="182">
        <v>302</v>
      </c>
      <c r="D19" s="182">
        <v>11</v>
      </c>
      <c r="E19" s="182">
        <v>7</v>
      </c>
      <c r="F19" s="182">
        <v>39</v>
      </c>
      <c r="G19" s="182">
        <v>25</v>
      </c>
      <c r="H19" s="182">
        <v>220</v>
      </c>
      <c r="I19" s="204">
        <v>36.299999999999997</v>
      </c>
    </row>
    <row r="20" spans="1:10" ht="12" customHeight="1">
      <c r="B20" s="203" t="s">
        <v>290</v>
      </c>
      <c r="C20" s="182">
        <v>194</v>
      </c>
      <c r="D20" s="182">
        <v>3</v>
      </c>
      <c r="E20" s="182">
        <v>5</v>
      </c>
      <c r="F20" s="182">
        <v>30</v>
      </c>
      <c r="G20" s="182">
        <v>25</v>
      </c>
      <c r="H20" s="182">
        <v>131</v>
      </c>
      <c r="I20" s="204">
        <v>34.9</v>
      </c>
    </row>
    <row r="21" spans="1:10" ht="12" customHeight="1">
      <c r="B21" s="203" t="s">
        <v>291</v>
      </c>
      <c r="C21" s="182">
        <v>70</v>
      </c>
      <c r="D21" s="182">
        <v>4</v>
      </c>
      <c r="E21" s="182">
        <v>3</v>
      </c>
      <c r="F21" s="182">
        <v>11</v>
      </c>
      <c r="G21" s="182">
        <v>9</v>
      </c>
      <c r="H21" s="182">
        <v>43</v>
      </c>
      <c r="I21" s="204">
        <v>31.7</v>
      </c>
    </row>
    <row r="22" spans="1:10" ht="12" customHeight="1">
      <c r="B22" s="203" t="s">
        <v>292</v>
      </c>
      <c r="C22" s="182">
        <v>20</v>
      </c>
      <c r="D22" s="182">
        <v>1</v>
      </c>
      <c r="E22" s="182">
        <v>1</v>
      </c>
      <c r="F22" s="182">
        <v>3</v>
      </c>
      <c r="G22" s="182">
        <v>2</v>
      </c>
      <c r="H22" s="182">
        <v>13</v>
      </c>
      <c r="I22" s="204">
        <v>33.299999999999997</v>
      </c>
    </row>
    <row r="23" spans="1:10" ht="12" customHeight="1">
      <c r="B23" s="203" t="s">
        <v>293</v>
      </c>
      <c r="C23" s="182">
        <v>2</v>
      </c>
      <c r="D23" s="182">
        <v>0</v>
      </c>
      <c r="E23" s="182">
        <v>0</v>
      </c>
      <c r="F23" s="182">
        <v>2</v>
      </c>
      <c r="G23" s="182">
        <v>0</v>
      </c>
      <c r="H23" s="182">
        <v>0</v>
      </c>
      <c r="I23" s="204">
        <v>12.9</v>
      </c>
    </row>
    <row r="24" spans="1:10" ht="12" customHeight="1">
      <c r="B24" s="183" t="s">
        <v>76</v>
      </c>
      <c r="C24" s="182">
        <v>0</v>
      </c>
      <c r="D24" s="182">
        <v>0</v>
      </c>
      <c r="E24" s="182">
        <v>0</v>
      </c>
      <c r="F24" s="182">
        <v>0</v>
      </c>
      <c r="G24" s="182">
        <v>0</v>
      </c>
      <c r="H24" s="182">
        <v>0</v>
      </c>
      <c r="I24" s="204">
        <v>0</v>
      </c>
    </row>
    <row r="25" spans="1:10" ht="12" customHeight="1">
      <c r="B25" s="205" t="s">
        <v>521</v>
      </c>
      <c r="C25" s="181">
        <v>53150</v>
      </c>
      <c r="D25" s="181">
        <v>5220</v>
      </c>
      <c r="E25" s="181">
        <v>4356</v>
      </c>
      <c r="F25" s="181">
        <v>17341</v>
      </c>
      <c r="G25" s="181">
        <v>10500</v>
      </c>
      <c r="H25" s="181">
        <v>15733</v>
      </c>
      <c r="I25" s="206">
        <v>17.5</v>
      </c>
    </row>
    <row r="26" spans="1:10" s="106" customFormat="1" ht="12" customHeight="1">
      <c r="B26" s="285" t="s">
        <v>139</v>
      </c>
      <c r="C26" s="286">
        <v>30.2</v>
      </c>
      <c r="D26" s="286">
        <v>22.1</v>
      </c>
      <c r="E26" s="286">
        <v>27.8</v>
      </c>
      <c r="F26" s="286">
        <v>29.3</v>
      </c>
      <c r="G26" s="286">
        <v>26.4</v>
      </c>
      <c r="H26" s="286">
        <v>37</v>
      </c>
      <c r="I26" s="287" t="s">
        <v>592</v>
      </c>
      <c r="J26" s="288"/>
    </row>
    <row r="27" spans="1:10" s="106" customFormat="1" ht="30" customHeight="1">
      <c r="A27" s="106" t="s">
        <v>86</v>
      </c>
      <c r="B27" s="289" t="s">
        <v>531</v>
      </c>
      <c r="C27" s="259">
        <v>753</v>
      </c>
      <c r="D27" s="259">
        <v>753</v>
      </c>
      <c r="E27" s="259">
        <v>0</v>
      </c>
      <c r="F27" s="259">
        <v>0</v>
      </c>
      <c r="G27" s="259">
        <v>0</v>
      </c>
      <c r="H27" s="259">
        <v>0</v>
      </c>
      <c r="I27" s="290">
        <v>2</v>
      </c>
    </row>
    <row r="28" spans="1:10" s="106" customFormat="1" ht="12" customHeight="1">
      <c r="B28" s="120" t="s">
        <v>523</v>
      </c>
      <c r="C28" s="259">
        <v>1806</v>
      </c>
      <c r="D28" s="259">
        <v>1013</v>
      </c>
      <c r="E28" s="259">
        <v>543</v>
      </c>
      <c r="F28" s="259">
        <v>250</v>
      </c>
      <c r="G28" s="259">
        <v>0</v>
      </c>
      <c r="H28" s="259">
        <v>0</v>
      </c>
      <c r="I28" s="290">
        <v>6.3</v>
      </c>
    </row>
    <row r="29" spans="1:10" s="106" customFormat="1" ht="12" customHeight="1">
      <c r="B29" s="289" t="s">
        <v>524</v>
      </c>
      <c r="C29" s="259">
        <v>3023</v>
      </c>
      <c r="D29" s="259">
        <v>223</v>
      </c>
      <c r="E29" s="259">
        <v>279</v>
      </c>
      <c r="F29" s="259">
        <v>2521</v>
      </c>
      <c r="G29" s="259">
        <v>0</v>
      </c>
      <c r="H29" s="259">
        <v>0</v>
      </c>
      <c r="I29" s="290">
        <v>11.5</v>
      </c>
    </row>
    <row r="30" spans="1:10" s="106" customFormat="1" ht="12" customHeight="1">
      <c r="B30" s="289" t="s">
        <v>525</v>
      </c>
      <c r="C30" s="259">
        <v>7244</v>
      </c>
      <c r="D30" s="259">
        <v>220</v>
      </c>
      <c r="E30" s="259">
        <v>407</v>
      </c>
      <c r="F30" s="259">
        <v>2070</v>
      </c>
      <c r="G30" s="259">
        <v>4547</v>
      </c>
      <c r="H30" s="259">
        <v>0</v>
      </c>
      <c r="I30" s="290">
        <v>15.7</v>
      </c>
    </row>
    <row r="31" spans="1:10" s="106" customFormat="1" ht="12" customHeight="1">
      <c r="B31" s="289" t="s">
        <v>529</v>
      </c>
      <c r="C31" s="259">
        <v>7224</v>
      </c>
      <c r="D31" s="259">
        <v>296</v>
      </c>
      <c r="E31" s="259">
        <v>436</v>
      </c>
      <c r="F31" s="259">
        <v>1664</v>
      </c>
      <c r="G31" s="259">
        <v>1478</v>
      </c>
      <c r="H31" s="259">
        <v>3350</v>
      </c>
      <c r="I31" s="290">
        <v>18.100000000000001</v>
      </c>
    </row>
    <row r="32" spans="1:10" s="106" customFormat="1" ht="12" customHeight="1">
      <c r="B32" s="289" t="s">
        <v>530</v>
      </c>
      <c r="C32" s="259">
        <v>6104</v>
      </c>
      <c r="D32" s="259">
        <v>1089</v>
      </c>
      <c r="E32" s="259">
        <v>615</v>
      </c>
      <c r="F32" s="259">
        <v>1789</v>
      </c>
      <c r="G32" s="259">
        <v>614</v>
      </c>
      <c r="H32" s="259">
        <v>1997</v>
      </c>
      <c r="I32" s="290">
        <v>15.2</v>
      </c>
    </row>
    <row r="33" spans="2:10" s="106" customFormat="1" ht="12" customHeight="1">
      <c r="B33" s="289" t="s">
        <v>284</v>
      </c>
      <c r="C33" s="259">
        <v>8297</v>
      </c>
      <c r="D33" s="259">
        <v>1566</v>
      </c>
      <c r="E33" s="259">
        <v>1028</v>
      </c>
      <c r="F33" s="259">
        <v>3810</v>
      </c>
      <c r="G33" s="259">
        <v>483</v>
      </c>
      <c r="H33" s="259">
        <v>1410</v>
      </c>
      <c r="I33" s="290">
        <v>13.2</v>
      </c>
    </row>
    <row r="34" spans="2:10" s="106" customFormat="1" ht="12" customHeight="1">
      <c r="B34" s="289" t="s">
        <v>285</v>
      </c>
      <c r="C34" s="259">
        <v>7636</v>
      </c>
      <c r="D34" s="259">
        <v>946</v>
      </c>
      <c r="E34" s="259">
        <v>738</v>
      </c>
      <c r="F34" s="259">
        <v>3656</v>
      </c>
      <c r="G34" s="259">
        <v>978</v>
      </c>
      <c r="H34" s="259">
        <v>1318</v>
      </c>
      <c r="I34" s="290">
        <v>15</v>
      </c>
    </row>
    <row r="35" spans="2:10" s="106" customFormat="1" ht="12" customHeight="1">
      <c r="B35" s="289" t="s">
        <v>286</v>
      </c>
      <c r="C35" s="259">
        <v>5537</v>
      </c>
      <c r="D35" s="259">
        <v>490</v>
      </c>
      <c r="E35" s="259">
        <v>394</v>
      </c>
      <c r="F35" s="259">
        <v>2176</v>
      </c>
      <c r="G35" s="259">
        <v>1045</v>
      </c>
      <c r="H35" s="259">
        <v>1432</v>
      </c>
      <c r="I35" s="290">
        <v>17.2</v>
      </c>
    </row>
    <row r="36" spans="2:10" s="106" customFormat="1" ht="12" customHeight="1">
      <c r="B36" s="289" t="s">
        <v>287</v>
      </c>
      <c r="C36" s="259">
        <v>3473</v>
      </c>
      <c r="D36" s="259">
        <v>239</v>
      </c>
      <c r="E36" s="259">
        <v>212</v>
      </c>
      <c r="F36" s="259">
        <v>1209</v>
      </c>
      <c r="G36" s="259">
        <v>606</v>
      </c>
      <c r="H36" s="259">
        <v>1207</v>
      </c>
      <c r="I36" s="290">
        <v>18.7</v>
      </c>
    </row>
    <row r="37" spans="2:10" s="106" customFormat="1" ht="12" customHeight="1">
      <c r="B37" s="289" t="s">
        <v>288</v>
      </c>
      <c r="C37" s="259">
        <v>2003</v>
      </c>
      <c r="D37" s="259">
        <v>121</v>
      </c>
      <c r="E37" s="259">
        <v>113</v>
      </c>
      <c r="F37" s="259">
        <v>578</v>
      </c>
      <c r="G37" s="259">
        <v>317</v>
      </c>
      <c r="H37" s="259">
        <v>874</v>
      </c>
      <c r="I37" s="290">
        <v>20.399999999999999</v>
      </c>
    </row>
    <row r="38" spans="2:10" s="106" customFormat="1" ht="12" customHeight="1">
      <c r="B38" s="289" t="s">
        <v>289</v>
      </c>
      <c r="C38" s="259">
        <v>1062</v>
      </c>
      <c r="D38" s="259">
        <v>56</v>
      </c>
      <c r="E38" s="259">
        <v>48</v>
      </c>
      <c r="F38" s="259">
        <v>271</v>
      </c>
      <c r="G38" s="259">
        <v>103</v>
      </c>
      <c r="H38" s="259">
        <v>584</v>
      </c>
      <c r="I38" s="290">
        <v>23.7</v>
      </c>
    </row>
    <row r="39" spans="2:10" s="106" customFormat="1" ht="12" customHeight="1">
      <c r="B39" s="289" t="s">
        <v>526</v>
      </c>
      <c r="C39" s="259">
        <v>770</v>
      </c>
      <c r="D39" s="259">
        <v>17</v>
      </c>
      <c r="E39" s="259">
        <v>30</v>
      </c>
      <c r="F39" s="259">
        <v>129</v>
      </c>
      <c r="G39" s="259">
        <v>88</v>
      </c>
      <c r="H39" s="259">
        <v>506</v>
      </c>
      <c r="I39" s="290">
        <v>28.8</v>
      </c>
    </row>
    <row r="40" spans="2:10" s="106" customFormat="1" ht="12" customHeight="1">
      <c r="B40" s="289" t="s">
        <v>527</v>
      </c>
      <c r="C40" s="259">
        <v>640</v>
      </c>
      <c r="D40" s="259">
        <v>11</v>
      </c>
      <c r="E40" s="259">
        <v>18</v>
      </c>
      <c r="F40" s="259">
        <v>122</v>
      </c>
      <c r="G40" s="259">
        <v>71</v>
      </c>
      <c r="H40" s="259">
        <v>418</v>
      </c>
      <c r="I40" s="290">
        <v>29.5</v>
      </c>
    </row>
    <row r="41" spans="2:10" s="106" customFormat="1" ht="12" customHeight="1">
      <c r="B41" s="289" t="s">
        <v>528</v>
      </c>
      <c r="C41" s="259">
        <v>252</v>
      </c>
      <c r="D41" s="259">
        <v>7</v>
      </c>
      <c r="E41" s="259">
        <v>8</v>
      </c>
      <c r="F41" s="259">
        <v>42</v>
      </c>
      <c r="G41" s="259">
        <v>30</v>
      </c>
      <c r="H41" s="259">
        <v>165</v>
      </c>
      <c r="I41" s="290">
        <v>31.9</v>
      </c>
    </row>
    <row r="42" spans="2:10" s="106" customFormat="1" ht="12" customHeight="1">
      <c r="B42" s="289" t="s">
        <v>290</v>
      </c>
      <c r="C42" s="259">
        <v>106</v>
      </c>
      <c r="D42" s="259">
        <v>5</v>
      </c>
      <c r="E42" s="259">
        <v>5</v>
      </c>
      <c r="F42" s="259">
        <v>27</v>
      </c>
      <c r="G42" s="259">
        <v>18</v>
      </c>
      <c r="H42" s="259">
        <v>51</v>
      </c>
      <c r="I42" s="290">
        <v>26.9</v>
      </c>
    </row>
    <row r="43" spans="2:10" s="106" customFormat="1" ht="12" customHeight="1">
      <c r="B43" s="289" t="s">
        <v>291</v>
      </c>
      <c r="C43" s="259">
        <v>42</v>
      </c>
      <c r="D43" s="259">
        <v>4</v>
      </c>
      <c r="E43" s="259">
        <v>3</v>
      </c>
      <c r="F43" s="259">
        <v>6</v>
      </c>
      <c r="G43" s="259">
        <v>6</v>
      </c>
      <c r="H43" s="259">
        <v>23</v>
      </c>
      <c r="I43" s="290">
        <v>27</v>
      </c>
    </row>
    <row r="44" spans="2:10" s="106" customFormat="1" ht="12" customHeight="1">
      <c r="B44" s="289" t="s">
        <v>292</v>
      </c>
      <c r="C44" s="259">
        <v>17</v>
      </c>
      <c r="D44" s="259">
        <v>0</v>
      </c>
      <c r="E44" s="259">
        <v>2</v>
      </c>
      <c r="F44" s="259">
        <v>2</v>
      </c>
      <c r="G44" s="259">
        <v>2</v>
      </c>
      <c r="H44" s="259">
        <v>11</v>
      </c>
      <c r="I44" s="290">
        <v>30.3</v>
      </c>
    </row>
    <row r="45" spans="2:10" s="106" customFormat="1" ht="12" customHeight="1">
      <c r="B45" s="289" t="s">
        <v>293</v>
      </c>
      <c r="C45" s="259">
        <v>5</v>
      </c>
      <c r="D45" s="259">
        <v>1</v>
      </c>
      <c r="E45" s="259">
        <v>0</v>
      </c>
      <c r="F45" s="259">
        <v>0</v>
      </c>
      <c r="G45" s="259">
        <v>0</v>
      </c>
      <c r="H45" s="259">
        <v>4</v>
      </c>
      <c r="I45" s="290">
        <v>45</v>
      </c>
    </row>
    <row r="46" spans="2:10" s="106" customFormat="1" ht="12" customHeight="1">
      <c r="B46" s="120" t="s">
        <v>76</v>
      </c>
      <c r="C46" s="259">
        <v>1</v>
      </c>
      <c r="D46" s="259">
        <v>0</v>
      </c>
      <c r="E46" s="259">
        <v>0</v>
      </c>
      <c r="F46" s="259">
        <v>0</v>
      </c>
      <c r="G46" s="259">
        <v>0</v>
      </c>
      <c r="H46" s="259">
        <v>1</v>
      </c>
      <c r="I46" s="290">
        <v>57.3</v>
      </c>
    </row>
    <row r="47" spans="2:10" s="106" customFormat="1" ht="12" customHeight="1">
      <c r="B47" s="207" t="s">
        <v>521</v>
      </c>
      <c r="C47" s="291">
        <v>55995</v>
      </c>
      <c r="D47" s="291">
        <v>7057</v>
      </c>
      <c r="E47" s="291">
        <v>4879</v>
      </c>
      <c r="F47" s="291">
        <v>20322</v>
      </c>
      <c r="G47" s="291">
        <v>10386</v>
      </c>
      <c r="H47" s="291">
        <v>13351</v>
      </c>
      <c r="I47" s="292">
        <v>15.9</v>
      </c>
    </row>
    <row r="48" spans="2:10" s="106" customFormat="1" ht="12" customHeight="1">
      <c r="B48" s="285" t="s">
        <v>139</v>
      </c>
      <c r="C48" s="286">
        <v>31.4</v>
      </c>
      <c r="D48" s="286">
        <v>26</v>
      </c>
      <c r="E48" s="286">
        <v>29.4</v>
      </c>
      <c r="F48" s="286">
        <v>31.3</v>
      </c>
      <c r="G48" s="286">
        <v>28.2</v>
      </c>
      <c r="H48" s="286">
        <v>37.5</v>
      </c>
      <c r="I48" s="287" t="s">
        <v>592</v>
      </c>
      <c r="J48" s="288"/>
    </row>
    <row r="49" spans="1:9" s="106" customFormat="1" ht="30" customHeight="1">
      <c r="A49" s="106" t="s">
        <v>350</v>
      </c>
      <c r="B49" s="289" t="s">
        <v>531</v>
      </c>
      <c r="C49" s="259">
        <v>1536</v>
      </c>
      <c r="D49" s="259">
        <v>1536</v>
      </c>
      <c r="E49" s="259">
        <v>0</v>
      </c>
      <c r="F49" s="259">
        <v>0</v>
      </c>
      <c r="G49" s="259">
        <v>0</v>
      </c>
      <c r="H49" s="259">
        <v>0</v>
      </c>
      <c r="I49" s="290">
        <v>2</v>
      </c>
    </row>
    <row r="50" spans="1:9" s="106" customFormat="1" ht="12" customHeight="1">
      <c r="B50" s="120" t="s">
        <v>523</v>
      </c>
      <c r="C50" s="259">
        <v>3776</v>
      </c>
      <c r="D50" s="259">
        <v>2123</v>
      </c>
      <c r="E50" s="259">
        <v>1082</v>
      </c>
      <c r="F50" s="259">
        <v>571</v>
      </c>
      <c r="G50" s="259">
        <v>0</v>
      </c>
      <c r="H50" s="259">
        <v>0</v>
      </c>
      <c r="I50" s="290">
        <v>6.3</v>
      </c>
    </row>
    <row r="51" spans="1:9" s="106" customFormat="1" ht="12" customHeight="1">
      <c r="B51" s="289" t="s">
        <v>524</v>
      </c>
      <c r="C51" s="259">
        <v>6463</v>
      </c>
      <c r="D51" s="259">
        <v>467</v>
      </c>
      <c r="E51" s="259">
        <v>623</v>
      </c>
      <c r="F51" s="259">
        <v>5373</v>
      </c>
      <c r="G51" s="259">
        <v>0</v>
      </c>
      <c r="H51" s="259">
        <v>0</v>
      </c>
      <c r="I51" s="290">
        <v>11.5</v>
      </c>
    </row>
    <row r="52" spans="1:9" s="106" customFormat="1" ht="12" customHeight="1">
      <c r="B52" s="289" t="s">
        <v>525</v>
      </c>
      <c r="C52" s="259">
        <v>15503</v>
      </c>
      <c r="D52" s="259">
        <v>479</v>
      </c>
      <c r="E52" s="259">
        <v>917</v>
      </c>
      <c r="F52" s="259">
        <v>4277</v>
      </c>
      <c r="G52" s="259">
        <v>9830</v>
      </c>
      <c r="H52" s="259">
        <v>0</v>
      </c>
      <c r="I52" s="290">
        <v>15.7</v>
      </c>
    </row>
    <row r="53" spans="1:9" s="106" customFormat="1" ht="12" customHeight="1">
      <c r="B53" s="289" t="s">
        <v>529</v>
      </c>
      <c r="C53" s="259">
        <v>14292</v>
      </c>
      <c r="D53" s="259">
        <v>470</v>
      </c>
      <c r="E53" s="259">
        <v>857</v>
      </c>
      <c r="F53" s="259">
        <v>3228</v>
      </c>
      <c r="G53" s="259">
        <v>2984</v>
      </c>
      <c r="H53" s="259">
        <v>6753</v>
      </c>
      <c r="I53" s="290">
        <v>18.3</v>
      </c>
    </row>
    <row r="54" spans="1:9" s="106" customFormat="1" ht="12" customHeight="1">
      <c r="B54" s="289" t="s">
        <v>530</v>
      </c>
      <c r="C54" s="259">
        <v>11716</v>
      </c>
      <c r="D54" s="259">
        <v>1645</v>
      </c>
      <c r="E54" s="259">
        <v>1068</v>
      </c>
      <c r="F54" s="259">
        <v>3403</v>
      </c>
      <c r="G54" s="259">
        <v>1277</v>
      </c>
      <c r="H54" s="259">
        <v>4323</v>
      </c>
      <c r="I54" s="290">
        <v>16.3</v>
      </c>
    </row>
    <row r="55" spans="1:9" s="106" customFormat="1" ht="12" customHeight="1">
      <c r="B55" s="289" t="s">
        <v>284</v>
      </c>
      <c r="C55" s="259">
        <v>15649</v>
      </c>
      <c r="D55" s="259">
        <v>2543</v>
      </c>
      <c r="E55" s="259">
        <v>1856</v>
      </c>
      <c r="F55" s="259">
        <v>6573</v>
      </c>
      <c r="G55" s="259">
        <v>1079</v>
      </c>
      <c r="H55" s="259">
        <v>3598</v>
      </c>
      <c r="I55" s="290">
        <v>14.7</v>
      </c>
    </row>
    <row r="56" spans="1:9" s="106" customFormat="1" ht="12" customHeight="1">
      <c r="B56" s="289" t="s">
        <v>285</v>
      </c>
      <c r="C56" s="259">
        <v>15201</v>
      </c>
      <c r="D56" s="259">
        <v>1557</v>
      </c>
      <c r="E56" s="259">
        <v>1341</v>
      </c>
      <c r="F56" s="259">
        <v>6330</v>
      </c>
      <c r="G56" s="259">
        <v>1725</v>
      </c>
      <c r="H56" s="259">
        <v>4248</v>
      </c>
      <c r="I56" s="290">
        <v>17.5</v>
      </c>
    </row>
    <row r="57" spans="1:9" s="106" customFormat="1" ht="12" customHeight="1">
      <c r="B57" s="289" t="s">
        <v>286</v>
      </c>
      <c r="C57" s="259">
        <v>9584</v>
      </c>
      <c r="D57" s="259">
        <v>772</v>
      </c>
      <c r="E57" s="259">
        <v>713</v>
      </c>
      <c r="F57" s="259">
        <v>3746</v>
      </c>
      <c r="G57" s="259">
        <v>1729</v>
      </c>
      <c r="H57" s="259">
        <v>2624</v>
      </c>
      <c r="I57" s="290">
        <v>17.600000000000001</v>
      </c>
    </row>
    <row r="58" spans="1:9" s="106" customFormat="1" ht="12" customHeight="1">
      <c r="B58" s="289" t="s">
        <v>287</v>
      </c>
      <c r="C58" s="259">
        <v>6184</v>
      </c>
      <c r="D58" s="259">
        <v>351</v>
      </c>
      <c r="E58" s="259">
        <v>372</v>
      </c>
      <c r="F58" s="259">
        <v>2072</v>
      </c>
      <c r="G58" s="259">
        <v>1080</v>
      </c>
      <c r="H58" s="259">
        <v>2309</v>
      </c>
      <c r="I58" s="290">
        <v>19.399999999999999</v>
      </c>
    </row>
    <row r="59" spans="1:9" s="106" customFormat="1" ht="12" customHeight="1">
      <c r="B59" s="289" t="s">
        <v>288</v>
      </c>
      <c r="C59" s="259">
        <v>3599</v>
      </c>
      <c r="D59" s="259">
        <v>167</v>
      </c>
      <c r="E59" s="259">
        <v>189</v>
      </c>
      <c r="F59" s="259">
        <v>1014</v>
      </c>
      <c r="G59" s="259">
        <v>571</v>
      </c>
      <c r="H59" s="259">
        <v>1658</v>
      </c>
      <c r="I59" s="290">
        <v>21.2</v>
      </c>
    </row>
    <row r="60" spans="1:9" s="106" customFormat="1" ht="12" customHeight="1">
      <c r="B60" s="289" t="s">
        <v>289</v>
      </c>
      <c r="C60" s="259">
        <v>2009</v>
      </c>
      <c r="D60" s="259">
        <v>73</v>
      </c>
      <c r="E60" s="259">
        <v>100</v>
      </c>
      <c r="F60" s="259">
        <v>470</v>
      </c>
      <c r="G60" s="259">
        <v>207</v>
      </c>
      <c r="H60" s="259">
        <v>1159</v>
      </c>
      <c r="I60" s="290">
        <v>24.4</v>
      </c>
    </row>
    <row r="61" spans="1:9" s="106" customFormat="1" ht="12" customHeight="1">
      <c r="B61" s="289" t="s">
        <v>526</v>
      </c>
      <c r="C61" s="259">
        <v>1406</v>
      </c>
      <c r="D61" s="259">
        <v>33</v>
      </c>
      <c r="E61" s="259">
        <v>53</v>
      </c>
      <c r="F61" s="259">
        <v>234</v>
      </c>
      <c r="G61" s="259">
        <v>158</v>
      </c>
      <c r="H61" s="259">
        <v>928</v>
      </c>
      <c r="I61" s="290">
        <v>29</v>
      </c>
    </row>
    <row r="62" spans="1:9" s="106" customFormat="1" ht="12" customHeight="1">
      <c r="B62" s="289" t="s">
        <v>527</v>
      </c>
      <c r="C62" s="259">
        <v>1216</v>
      </c>
      <c r="D62" s="259">
        <v>25</v>
      </c>
      <c r="E62" s="259">
        <v>30</v>
      </c>
      <c r="F62" s="259">
        <v>210</v>
      </c>
      <c r="G62" s="259">
        <v>129</v>
      </c>
      <c r="H62" s="259">
        <v>822</v>
      </c>
      <c r="I62" s="290">
        <v>30.6</v>
      </c>
    </row>
    <row r="63" spans="1:9" s="106" customFormat="1" ht="12" customHeight="1">
      <c r="B63" s="289" t="s">
        <v>528</v>
      </c>
      <c r="C63" s="259">
        <v>554</v>
      </c>
      <c r="D63" s="259">
        <v>18</v>
      </c>
      <c r="E63" s="259">
        <v>15</v>
      </c>
      <c r="F63" s="259">
        <v>81</v>
      </c>
      <c r="G63" s="259">
        <v>55</v>
      </c>
      <c r="H63" s="259">
        <v>385</v>
      </c>
      <c r="I63" s="290">
        <v>34.299999999999997</v>
      </c>
    </row>
    <row r="64" spans="1:9" s="106" customFormat="1" ht="12" customHeight="1">
      <c r="B64" s="289" t="s">
        <v>290</v>
      </c>
      <c r="C64" s="259">
        <v>300</v>
      </c>
      <c r="D64" s="259">
        <v>8</v>
      </c>
      <c r="E64" s="259">
        <v>10</v>
      </c>
      <c r="F64" s="259">
        <v>57</v>
      </c>
      <c r="G64" s="259">
        <v>43</v>
      </c>
      <c r="H64" s="259">
        <v>182</v>
      </c>
      <c r="I64" s="290">
        <v>32.1</v>
      </c>
    </row>
    <row r="65" spans="1:10" s="106" customFormat="1" ht="12" customHeight="1">
      <c r="B65" s="289" t="s">
        <v>291</v>
      </c>
      <c r="C65" s="259">
        <v>112</v>
      </c>
      <c r="D65" s="259">
        <v>8</v>
      </c>
      <c r="E65" s="259">
        <v>6</v>
      </c>
      <c r="F65" s="259">
        <v>17</v>
      </c>
      <c r="G65" s="259">
        <v>15</v>
      </c>
      <c r="H65" s="259">
        <v>66</v>
      </c>
      <c r="I65" s="290">
        <v>29.9</v>
      </c>
    </row>
    <row r="66" spans="1:10" s="106" customFormat="1" ht="12" customHeight="1">
      <c r="B66" s="289" t="s">
        <v>292</v>
      </c>
      <c r="C66" s="259">
        <v>37</v>
      </c>
      <c r="D66" s="259">
        <v>1</v>
      </c>
      <c r="E66" s="259">
        <v>3</v>
      </c>
      <c r="F66" s="259">
        <v>5</v>
      </c>
      <c r="G66" s="259">
        <v>4</v>
      </c>
      <c r="H66" s="259">
        <v>24</v>
      </c>
      <c r="I66" s="290">
        <v>31.9</v>
      </c>
    </row>
    <row r="67" spans="1:10" s="106" customFormat="1" ht="12" customHeight="1">
      <c r="B67" s="289" t="s">
        <v>293</v>
      </c>
      <c r="C67" s="259">
        <v>7</v>
      </c>
      <c r="D67" s="259">
        <v>1</v>
      </c>
      <c r="E67" s="259">
        <v>0</v>
      </c>
      <c r="F67" s="259">
        <v>2</v>
      </c>
      <c r="G67" s="259">
        <v>0</v>
      </c>
      <c r="H67" s="259">
        <v>4</v>
      </c>
      <c r="I67" s="290">
        <v>35.799999999999997</v>
      </c>
    </row>
    <row r="68" spans="1:10" s="106" customFormat="1" ht="12" customHeight="1">
      <c r="A68" s="119"/>
      <c r="B68" s="120" t="s">
        <v>76</v>
      </c>
      <c r="C68" s="259">
        <v>1</v>
      </c>
      <c r="D68" s="259">
        <v>0</v>
      </c>
      <c r="E68" s="259">
        <v>0</v>
      </c>
      <c r="F68" s="259">
        <v>0</v>
      </c>
      <c r="G68" s="259">
        <v>0</v>
      </c>
      <c r="H68" s="259">
        <v>1</v>
      </c>
      <c r="I68" s="290">
        <v>57.3</v>
      </c>
    </row>
    <row r="69" spans="1:10" s="106" customFormat="1" ht="12" customHeight="1">
      <c r="A69" s="119"/>
      <c r="B69" s="207" t="s">
        <v>350</v>
      </c>
      <c r="C69" s="291">
        <v>109145</v>
      </c>
      <c r="D69" s="291">
        <v>12277</v>
      </c>
      <c r="E69" s="291">
        <v>9235</v>
      </c>
      <c r="F69" s="291">
        <v>37663</v>
      </c>
      <c r="G69" s="291">
        <v>20886</v>
      </c>
      <c r="H69" s="291">
        <v>29084</v>
      </c>
      <c r="I69" s="292">
        <v>16.600000000000001</v>
      </c>
    </row>
    <row r="70" spans="1:10" s="106" customFormat="1" ht="12" customHeight="1">
      <c r="B70" s="285" t="s">
        <v>139</v>
      </c>
      <c r="C70" s="286">
        <v>30.8</v>
      </c>
      <c r="D70" s="286">
        <v>24.4</v>
      </c>
      <c r="E70" s="286">
        <v>28.7</v>
      </c>
      <c r="F70" s="286">
        <v>30.4</v>
      </c>
      <c r="G70" s="286">
        <v>27.3</v>
      </c>
      <c r="H70" s="286">
        <v>37.200000000000003</v>
      </c>
      <c r="I70" s="287" t="s">
        <v>592</v>
      </c>
      <c r="J70" s="288"/>
    </row>
    <row r="71" spans="1:10" ht="9.9499999999999993" customHeight="1">
      <c r="A71" s="161"/>
      <c r="B71" s="208"/>
      <c r="C71" s="182"/>
      <c r="D71" s="182"/>
      <c r="E71" s="182"/>
      <c r="F71" s="182"/>
      <c r="G71" s="182"/>
      <c r="H71" s="182"/>
      <c r="I71" s="182"/>
      <c r="J71" s="79"/>
    </row>
    <row r="72" spans="1:10" ht="12" customHeight="1">
      <c r="A72" s="451" t="s">
        <v>244</v>
      </c>
      <c r="B72" s="451"/>
      <c r="C72" s="451"/>
      <c r="D72" s="451"/>
      <c r="E72" s="451"/>
      <c r="F72" s="451"/>
      <c r="G72" s="451"/>
      <c r="H72" s="451"/>
      <c r="I72" s="113"/>
    </row>
    <row r="73" spans="1:10" ht="12" customHeight="1">
      <c r="A73" s="126"/>
      <c r="B73" s="126"/>
      <c r="C73" s="126"/>
      <c r="D73" s="126"/>
      <c r="E73" s="126"/>
      <c r="F73" s="126"/>
      <c r="G73" s="126"/>
      <c r="H73" s="126"/>
      <c r="I73" s="113"/>
    </row>
    <row r="74" spans="1:10" ht="12" customHeight="1">
      <c r="A74" s="99" t="s">
        <v>242</v>
      </c>
      <c r="B74" s="154"/>
      <c r="C74" s="154"/>
      <c r="D74" s="75"/>
      <c r="E74" s="75"/>
      <c r="F74" s="75"/>
      <c r="G74" s="75"/>
      <c r="H74" s="75"/>
      <c r="I74" s="75"/>
    </row>
    <row r="318" ht="12" customHeight="1"/>
  </sheetData>
  <mergeCells count="7">
    <mergeCell ref="A72:H72"/>
    <mergeCell ref="A3:A4"/>
    <mergeCell ref="A1:I1"/>
    <mergeCell ref="I3:I4"/>
    <mergeCell ref="D3:H3"/>
    <mergeCell ref="B3:B4"/>
    <mergeCell ref="C3:C4"/>
  </mergeCells>
  <phoneticPr fontId="2" type="noConversion"/>
  <printOptions horizontalCentered="1"/>
  <pageMargins left="0.19685039370078741" right="0.19685039370078741" top="0.23622047244094491" bottom="0.39370078740157483" header="0.31496062992125984" footer="0.23622047244094491"/>
  <pageSetup paperSize="9" firstPageNumber="77" fitToWidth="2" fitToHeight="0" pageOrder="overThenDown" orientation="portrait" useFirstPageNumber="1" r:id="rId1"/>
  <headerFooter alignWithMargins="0">
    <oddFooter>&amp;L&amp;"MetaNormalLF-Roman,Standard"&amp;8Statistisches Bundesamt, Fachserie 1 Reihe 2.1, 2013&amp;R&amp;"MetaNormalLF-Roman,Standard"&amp;8&amp;P</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S320"/>
  <sheetViews>
    <sheetView showGridLines="0" zoomScaleNormal="100" zoomScaleSheetLayoutView="150" workbookViewId="0">
      <selection sqref="A1:H1"/>
    </sheetView>
  </sheetViews>
  <sheetFormatPr baseColWidth="10" defaultRowHeight="11.25"/>
  <cols>
    <col min="1" max="1" width="27.7109375" style="1" customWidth="1"/>
    <col min="2" max="2" width="9.7109375" style="1" customWidth="1"/>
    <col min="3" max="7" width="9.42578125" style="1" customWidth="1"/>
    <col min="8" max="8" width="12.7109375" style="1" customWidth="1"/>
    <col min="9" max="16384" width="11.42578125" style="1"/>
  </cols>
  <sheetData>
    <row r="1" spans="1:19" s="4" customFormat="1" ht="35.1" customHeight="1">
      <c r="A1" s="456" t="s">
        <v>571</v>
      </c>
      <c r="B1" s="456"/>
      <c r="C1" s="456"/>
      <c r="D1" s="456"/>
      <c r="E1" s="456"/>
      <c r="F1" s="456"/>
      <c r="G1" s="456"/>
      <c r="H1" s="456"/>
    </row>
    <row r="2" spans="1:19" ht="12" customHeight="1">
      <c r="A2" s="210"/>
      <c r="B2" s="210"/>
      <c r="C2" s="211"/>
      <c r="D2" s="211"/>
      <c r="E2" s="211"/>
      <c r="F2" s="211"/>
      <c r="G2" s="211"/>
      <c r="H2" s="210"/>
    </row>
    <row r="3" spans="1:19" ht="21" customHeight="1">
      <c r="A3" s="433" t="s">
        <v>283</v>
      </c>
      <c r="B3" s="453" t="s">
        <v>350</v>
      </c>
      <c r="C3" s="404" t="s">
        <v>168</v>
      </c>
      <c r="D3" s="405"/>
      <c r="E3" s="405"/>
      <c r="F3" s="405"/>
      <c r="G3" s="405"/>
      <c r="H3" s="425" t="s">
        <v>243</v>
      </c>
      <c r="I3" s="4"/>
    </row>
    <row r="4" spans="1:19" ht="26.25" customHeight="1">
      <c r="A4" s="455"/>
      <c r="B4" s="454"/>
      <c r="C4" s="199" t="s">
        <v>199</v>
      </c>
      <c r="D4" s="201" t="s">
        <v>201</v>
      </c>
      <c r="E4" s="201" t="s">
        <v>183</v>
      </c>
      <c r="F4" s="201" t="s">
        <v>169</v>
      </c>
      <c r="G4" s="202" t="s">
        <v>171</v>
      </c>
      <c r="H4" s="452"/>
      <c r="I4" s="4"/>
    </row>
    <row r="5" spans="1:19" ht="30" customHeight="1">
      <c r="A5" s="114" t="s">
        <v>353</v>
      </c>
      <c r="B5" s="181">
        <v>68918</v>
      </c>
      <c r="C5" s="181">
        <v>4379</v>
      </c>
      <c r="D5" s="181">
        <v>4434</v>
      </c>
      <c r="E5" s="181">
        <v>20378</v>
      </c>
      <c r="F5" s="181">
        <v>14945</v>
      </c>
      <c r="G5" s="181">
        <v>24782</v>
      </c>
      <c r="H5" s="212">
        <v>19</v>
      </c>
      <c r="I5" s="2"/>
      <c r="J5" s="27"/>
      <c r="K5" s="27"/>
      <c r="L5" s="27"/>
      <c r="M5" s="27"/>
      <c r="N5" s="27"/>
      <c r="O5" s="27"/>
      <c r="P5" s="27"/>
      <c r="Q5" s="27"/>
      <c r="R5" s="27"/>
      <c r="S5" s="27"/>
    </row>
    <row r="6" spans="1:19" ht="15" customHeight="1">
      <c r="A6" s="116" t="s">
        <v>68</v>
      </c>
      <c r="B6" s="182">
        <v>23573</v>
      </c>
      <c r="C6" s="182">
        <v>2165</v>
      </c>
      <c r="D6" s="182">
        <v>1982</v>
      </c>
      <c r="E6" s="182">
        <v>6822</v>
      </c>
      <c r="F6" s="182">
        <v>3191</v>
      </c>
      <c r="G6" s="182">
        <v>9413</v>
      </c>
      <c r="H6" s="213">
        <v>19.899999999999999</v>
      </c>
      <c r="I6" s="2"/>
      <c r="J6" s="22"/>
      <c r="K6" s="22"/>
      <c r="L6" s="22"/>
      <c r="M6" s="22"/>
      <c r="N6" s="22"/>
      <c r="O6" s="22"/>
      <c r="P6" s="22"/>
      <c r="Q6" s="22"/>
      <c r="R6" s="22"/>
      <c r="S6" s="22"/>
    </row>
    <row r="7" spans="1:19" ht="12" customHeight="1">
      <c r="A7" s="120" t="s">
        <v>354</v>
      </c>
      <c r="B7" s="182">
        <v>114</v>
      </c>
      <c r="C7" s="182">
        <v>10</v>
      </c>
      <c r="D7" s="182">
        <v>5</v>
      </c>
      <c r="E7" s="182">
        <v>17</v>
      </c>
      <c r="F7" s="182">
        <v>9</v>
      </c>
      <c r="G7" s="182">
        <v>73</v>
      </c>
      <c r="H7" s="213">
        <v>26.9</v>
      </c>
      <c r="I7" s="2"/>
      <c r="J7" s="22"/>
      <c r="K7" s="22"/>
      <c r="L7" s="22"/>
      <c r="M7" s="22"/>
      <c r="N7" s="22"/>
      <c r="O7" s="22"/>
      <c r="P7" s="22"/>
      <c r="Q7" s="22"/>
      <c r="R7" s="22"/>
      <c r="S7" s="22"/>
    </row>
    <row r="8" spans="1:19" ht="12" customHeight="1">
      <c r="A8" s="120" t="s">
        <v>380</v>
      </c>
      <c r="B8" s="182">
        <v>1790</v>
      </c>
      <c r="C8" s="182">
        <v>234</v>
      </c>
      <c r="D8" s="182">
        <v>219</v>
      </c>
      <c r="E8" s="182">
        <v>1143</v>
      </c>
      <c r="F8" s="182">
        <v>133</v>
      </c>
      <c r="G8" s="182">
        <v>61</v>
      </c>
      <c r="H8" s="213">
        <v>10.9</v>
      </c>
      <c r="I8" s="2"/>
      <c r="J8" s="22"/>
      <c r="K8" s="22"/>
      <c r="L8" s="22"/>
      <c r="M8" s="22"/>
      <c r="N8" s="22"/>
      <c r="O8" s="22"/>
      <c r="P8" s="22"/>
      <c r="Q8" s="22"/>
      <c r="R8" s="22"/>
      <c r="S8" s="22"/>
    </row>
    <row r="9" spans="1:19" ht="12" customHeight="1">
      <c r="A9" s="120" t="s">
        <v>355</v>
      </c>
      <c r="B9" s="182">
        <v>19</v>
      </c>
      <c r="C9" s="182">
        <v>0</v>
      </c>
      <c r="D9" s="182">
        <v>0</v>
      </c>
      <c r="E9" s="182">
        <v>1</v>
      </c>
      <c r="F9" s="182">
        <v>2</v>
      </c>
      <c r="G9" s="182">
        <v>16</v>
      </c>
      <c r="H9" s="213">
        <v>30.9</v>
      </c>
      <c r="I9" s="2"/>
      <c r="J9" s="22"/>
      <c r="K9" s="22"/>
      <c r="L9" s="22"/>
      <c r="M9" s="22"/>
      <c r="N9" s="22"/>
      <c r="O9" s="22"/>
      <c r="P9" s="22"/>
      <c r="Q9" s="22"/>
      <c r="R9" s="22"/>
      <c r="S9" s="22"/>
    </row>
    <row r="10" spans="1:19" ht="12" customHeight="1">
      <c r="A10" s="120" t="s">
        <v>356</v>
      </c>
      <c r="B10" s="182">
        <v>92</v>
      </c>
      <c r="C10" s="182">
        <v>7</v>
      </c>
      <c r="D10" s="182">
        <v>4</v>
      </c>
      <c r="E10" s="182">
        <v>64</v>
      </c>
      <c r="F10" s="182">
        <v>13</v>
      </c>
      <c r="G10" s="182">
        <v>4</v>
      </c>
      <c r="H10" s="213">
        <v>13.1</v>
      </c>
      <c r="I10" s="2"/>
      <c r="J10" s="22"/>
      <c r="K10" s="22"/>
      <c r="L10" s="22"/>
      <c r="M10" s="22"/>
      <c r="N10" s="22"/>
      <c r="O10" s="22"/>
      <c r="P10" s="22"/>
      <c r="Q10" s="22"/>
      <c r="R10" s="22"/>
      <c r="S10" s="22"/>
    </row>
    <row r="11" spans="1:19" ht="12" customHeight="1">
      <c r="A11" s="120" t="s">
        <v>357</v>
      </c>
      <c r="B11" s="182">
        <v>96</v>
      </c>
      <c r="C11" s="182">
        <v>4</v>
      </c>
      <c r="D11" s="182">
        <v>5</v>
      </c>
      <c r="E11" s="182">
        <v>20</v>
      </c>
      <c r="F11" s="182">
        <v>11</v>
      </c>
      <c r="G11" s="182">
        <v>56</v>
      </c>
      <c r="H11" s="213">
        <v>29</v>
      </c>
      <c r="I11" s="2"/>
      <c r="J11" s="22"/>
      <c r="K11" s="22"/>
      <c r="L11" s="22"/>
      <c r="M11" s="22"/>
      <c r="N11" s="22"/>
      <c r="O11" s="22"/>
      <c r="P11" s="22"/>
      <c r="Q11" s="22"/>
      <c r="R11" s="22"/>
      <c r="S11" s="22"/>
    </row>
    <row r="12" spans="1:19" ht="12" customHeight="1">
      <c r="A12" s="120" t="s">
        <v>358</v>
      </c>
      <c r="B12" s="182">
        <v>531</v>
      </c>
      <c r="C12" s="182">
        <v>36</v>
      </c>
      <c r="D12" s="182">
        <v>25</v>
      </c>
      <c r="E12" s="182">
        <v>116</v>
      </c>
      <c r="F12" s="182">
        <v>96</v>
      </c>
      <c r="G12" s="182">
        <v>258</v>
      </c>
      <c r="H12" s="213">
        <v>23</v>
      </c>
      <c r="I12" s="2"/>
      <c r="J12" s="22"/>
      <c r="K12" s="22"/>
      <c r="L12" s="22"/>
      <c r="M12" s="22"/>
      <c r="N12" s="22"/>
      <c r="O12" s="22"/>
      <c r="P12" s="22"/>
      <c r="Q12" s="22"/>
      <c r="R12" s="22"/>
      <c r="S12" s="22"/>
    </row>
    <row r="13" spans="1:19" ht="12" customHeight="1">
      <c r="A13" s="120" t="s">
        <v>359</v>
      </c>
      <c r="B13" s="182">
        <v>3497</v>
      </c>
      <c r="C13" s="182">
        <v>58</v>
      </c>
      <c r="D13" s="182">
        <v>96</v>
      </c>
      <c r="E13" s="182">
        <v>461</v>
      </c>
      <c r="F13" s="182">
        <v>559</v>
      </c>
      <c r="G13" s="182">
        <v>2323</v>
      </c>
      <c r="H13" s="213">
        <v>26.3</v>
      </c>
      <c r="I13" s="2"/>
      <c r="J13" s="22"/>
      <c r="K13" s="22"/>
      <c r="L13" s="22"/>
      <c r="M13" s="22"/>
      <c r="N13" s="22"/>
      <c r="O13" s="22"/>
      <c r="P13" s="22"/>
      <c r="Q13" s="22"/>
      <c r="R13" s="22"/>
      <c r="S13" s="22"/>
    </row>
    <row r="14" spans="1:19" ht="12" customHeight="1">
      <c r="A14" s="120" t="s">
        <v>360</v>
      </c>
      <c r="B14" s="182">
        <v>38</v>
      </c>
      <c r="C14" s="182">
        <v>0</v>
      </c>
      <c r="D14" s="182">
        <v>3</v>
      </c>
      <c r="E14" s="182">
        <v>5</v>
      </c>
      <c r="F14" s="182">
        <v>11</v>
      </c>
      <c r="G14" s="182">
        <v>19</v>
      </c>
      <c r="H14" s="213">
        <v>23.1</v>
      </c>
      <c r="I14" s="2"/>
      <c r="J14" s="22"/>
      <c r="K14" s="22"/>
      <c r="L14" s="22"/>
      <c r="M14" s="22"/>
      <c r="N14" s="22"/>
      <c r="O14" s="22"/>
      <c r="P14" s="22"/>
      <c r="Q14" s="22"/>
      <c r="R14" s="22"/>
      <c r="S14" s="22"/>
    </row>
    <row r="15" spans="1:19" ht="12" customHeight="1">
      <c r="A15" s="120" t="s">
        <v>361</v>
      </c>
      <c r="B15" s="182">
        <v>2750</v>
      </c>
      <c r="C15" s="182">
        <v>58</v>
      </c>
      <c r="D15" s="182">
        <v>74</v>
      </c>
      <c r="E15" s="182">
        <v>344</v>
      </c>
      <c r="F15" s="182">
        <v>374</v>
      </c>
      <c r="G15" s="182">
        <v>1900</v>
      </c>
      <c r="H15" s="213">
        <v>28</v>
      </c>
      <c r="I15" s="2"/>
      <c r="J15" s="22"/>
      <c r="K15" s="22"/>
      <c r="L15" s="22"/>
      <c r="M15" s="22"/>
      <c r="N15" s="22"/>
      <c r="O15" s="22"/>
      <c r="P15" s="22"/>
      <c r="Q15" s="22"/>
      <c r="R15" s="22"/>
      <c r="S15" s="22"/>
    </row>
    <row r="16" spans="1:19" ht="12" customHeight="1">
      <c r="A16" s="120" t="s">
        <v>382</v>
      </c>
      <c r="B16" s="182">
        <v>1720</v>
      </c>
      <c r="C16" s="182">
        <v>28</v>
      </c>
      <c r="D16" s="182">
        <v>41</v>
      </c>
      <c r="E16" s="182">
        <v>216</v>
      </c>
      <c r="F16" s="182">
        <v>292</v>
      </c>
      <c r="G16" s="182">
        <v>1143</v>
      </c>
      <c r="H16" s="213">
        <v>25.8</v>
      </c>
      <c r="I16" s="2"/>
      <c r="J16" s="22"/>
      <c r="K16" s="22"/>
      <c r="L16" s="22"/>
      <c r="M16" s="22"/>
      <c r="N16" s="22"/>
      <c r="O16" s="22"/>
      <c r="P16" s="22"/>
      <c r="Q16" s="22"/>
      <c r="R16" s="22"/>
      <c r="S16" s="22"/>
    </row>
    <row r="17" spans="1:19" ht="12" customHeight="1">
      <c r="A17" s="120" t="s">
        <v>362</v>
      </c>
      <c r="B17" s="182">
        <v>201</v>
      </c>
      <c r="C17" s="182">
        <v>27</v>
      </c>
      <c r="D17" s="182">
        <v>31</v>
      </c>
      <c r="E17" s="182">
        <v>97</v>
      </c>
      <c r="F17" s="182">
        <v>40</v>
      </c>
      <c r="G17" s="182">
        <v>6</v>
      </c>
      <c r="H17" s="213">
        <v>12</v>
      </c>
      <c r="I17" s="2"/>
      <c r="J17" s="22"/>
      <c r="K17" s="22"/>
      <c r="L17" s="22"/>
      <c r="M17" s="22"/>
      <c r="N17" s="22"/>
      <c r="O17" s="22"/>
      <c r="P17" s="22"/>
      <c r="Q17" s="22"/>
      <c r="R17" s="22"/>
      <c r="S17" s="22"/>
    </row>
    <row r="18" spans="1:19" ht="12" customHeight="1">
      <c r="A18" s="120" t="s">
        <v>363</v>
      </c>
      <c r="B18" s="182">
        <v>363</v>
      </c>
      <c r="C18" s="182">
        <v>43</v>
      </c>
      <c r="D18" s="182">
        <v>60</v>
      </c>
      <c r="E18" s="182">
        <v>212</v>
      </c>
      <c r="F18" s="182">
        <v>43</v>
      </c>
      <c r="G18" s="182">
        <v>5</v>
      </c>
      <c r="H18" s="213">
        <v>11.1</v>
      </c>
      <c r="I18" s="2"/>
      <c r="J18" s="22"/>
      <c r="K18" s="22"/>
      <c r="L18" s="22"/>
      <c r="M18" s="22"/>
      <c r="N18" s="22"/>
      <c r="O18" s="22"/>
      <c r="P18" s="22"/>
      <c r="Q18" s="22"/>
      <c r="R18" s="22"/>
      <c r="S18" s="22"/>
    </row>
    <row r="19" spans="1:19" ht="12" customHeight="1">
      <c r="A19" s="120" t="s">
        <v>364</v>
      </c>
      <c r="B19" s="182">
        <v>30</v>
      </c>
      <c r="C19" s="182">
        <v>1</v>
      </c>
      <c r="D19" s="182">
        <v>1</v>
      </c>
      <c r="E19" s="182">
        <v>4</v>
      </c>
      <c r="F19" s="182">
        <v>3</v>
      </c>
      <c r="G19" s="182">
        <v>21</v>
      </c>
      <c r="H19" s="213">
        <v>30.6</v>
      </c>
      <c r="I19" s="2"/>
      <c r="J19" s="22"/>
      <c r="K19" s="22"/>
      <c r="L19" s="22"/>
      <c r="M19" s="22"/>
      <c r="N19" s="22"/>
      <c r="O19" s="22"/>
      <c r="P19" s="22"/>
      <c r="Q19" s="22"/>
      <c r="R19" s="22"/>
      <c r="S19" s="22"/>
    </row>
    <row r="20" spans="1:19" ht="12" customHeight="1">
      <c r="A20" s="120" t="s">
        <v>365</v>
      </c>
      <c r="B20" s="182">
        <v>4</v>
      </c>
      <c r="C20" s="182">
        <v>0</v>
      </c>
      <c r="D20" s="182">
        <v>0</v>
      </c>
      <c r="E20" s="182">
        <v>0</v>
      </c>
      <c r="F20" s="182">
        <v>0</v>
      </c>
      <c r="G20" s="182">
        <v>4</v>
      </c>
      <c r="H20" s="213">
        <v>32.299999999999997</v>
      </c>
      <c r="I20" s="2"/>
      <c r="J20" s="22"/>
      <c r="K20" s="22"/>
      <c r="L20" s="22"/>
      <c r="M20" s="22"/>
      <c r="N20" s="22"/>
      <c r="O20" s="22"/>
      <c r="P20" s="22"/>
      <c r="Q20" s="22"/>
      <c r="R20" s="22"/>
      <c r="S20" s="22"/>
    </row>
    <row r="21" spans="1:19" ht="12" customHeight="1">
      <c r="A21" s="120" t="s">
        <v>366</v>
      </c>
      <c r="B21" s="182">
        <v>657</v>
      </c>
      <c r="C21" s="182">
        <v>30</v>
      </c>
      <c r="D21" s="182">
        <v>27</v>
      </c>
      <c r="E21" s="182">
        <v>61</v>
      </c>
      <c r="F21" s="182">
        <v>40</v>
      </c>
      <c r="G21" s="182">
        <v>499</v>
      </c>
      <c r="H21" s="213">
        <v>34.700000000000003</v>
      </c>
      <c r="I21" s="2"/>
      <c r="J21" s="22"/>
      <c r="K21" s="22"/>
      <c r="L21" s="22"/>
      <c r="M21" s="22"/>
      <c r="N21" s="22"/>
      <c r="O21" s="22"/>
      <c r="P21" s="22"/>
      <c r="Q21" s="22"/>
      <c r="R21" s="22"/>
      <c r="S21" s="22"/>
    </row>
    <row r="22" spans="1:19" ht="12" customHeight="1">
      <c r="A22" s="120" t="s">
        <v>367</v>
      </c>
      <c r="B22" s="182">
        <v>244</v>
      </c>
      <c r="C22" s="182">
        <v>15</v>
      </c>
      <c r="D22" s="182">
        <v>9</v>
      </c>
      <c r="E22" s="182">
        <v>43</v>
      </c>
      <c r="F22" s="182">
        <v>30</v>
      </c>
      <c r="G22" s="182">
        <v>147</v>
      </c>
      <c r="H22" s="213">
        <v>27.7</v>
      </c>
      <c r="I22" s="2"/>
      <c r="J22" s="22"/>
      <c r="K22" s="22"/>
      <c r="L22" s="22"/>
      <c r="M22" s="22"/>
      <c r="N22" s="22"/>
      <c r="O22" s="22"/>
      <c r="P22" s="22"/>
      <c r="Q22" s="22"/>
      <c r="R22" s="22"/>
      <c r="S22" s="22"/>
    </row>
    <row r="23" spans="1:19" ht="12" customHeight="1">
      <c r="A23" s="120" t="s">
        <v>368</v>
      </c>
      <c r="B23" s="182">
        <v>5458</v>
      </c>
      <c r="C23" s="182">
        <v>775</v>
      </c>
      <c r="D23" s="182">
        <v>783</v>
      </c>
      <c r="E23" s="182">
        <v>1979</v>
      </c>
      <c r="F23" s="182">
        <v>767</v>
      </c>
      <c r="G23" s="182">
        <v>1154</v>
      </c>
      <c r="H23" s="213">
        <v>14.1</v>
      </c>
      <c r="I23" s="2"/>
      <c r="J23" s="22"/>
      <c r="K23" s="22"/>
      <c r="L23" s="22"/>
      <c r="M23" s="22"/>
      <c r="N23" s="22"/>
      <c r="O23" s="22"/>
      <c r="P23" s="22"/>
      <c r="Q23" s="22"/>
      <c r="R23" s="22"/>
      <c r="S23" s="22"/>
    </row>
    <row r="24" spans="1:19" ht="12" customHeight="1">
      <c r="A24" s="120" t="s">
        <v>369</v>
      </c>
      <c r="B24" s="182">
        <v>510</v>
      </c>
      <c r="C24" s="182">
        <v>21</v>
      </c>
      <c r="D24" s="182">
        <v>25</v>
      </c>
      <c r="E24" s="182">
        <v>58</v>
      </c>
      <c r="F24" s="182">
        <v>97</v>
      </c>
      <c r="G24" s="182">
        <v>309</v>
      </c>
      <c r="H24" s="213">
        <v>24.6</v>
      </c>
      <c r="I24" s="2"/>
      <c r="J24" s="22"/>
      <c r="K24" s="22"/>
      <c r="L24" s="22"/>
      <c r="M24" s="22"/>
      <c r="N24" s="22"/>
      <c r="O24" s="22"/>
      <c r="P24" s="22"/>
      <c r="Q24" s="22"/>
      <c r="R24" s="22"/>
      <c r="S24" s="22"/>
    </row>
    <row r="25" spans="1:19" ht="12" customHeight="1">
      <c r="A25" s="120" t="s">
        <v>385</v>
      </c>
      <c r="B25" s="182">
        <v>2501</v>
      </c>
      <c r="C25" s="182">
        <v>550</v>
      </c>
      <c r="D25" s="182">
        <v>337</v>
      </c>
      <c r="E25" s="182">
        <v>1166</v>
      </c>
      <c r="F25" s="182">
        <v>270</v>
      </c>
      <c r="G25" s="182">
        <v>178</v>
      </c>
      <c r="H25" s="213">
        <v>11</v>
      </c>
      <c r="I25" s="2"/>
      <c r="J25" s="22"/>
      <c r="K25" s="22"/>
      <c r="L25" s="22"/>
      <c r="M25" s="22"/>
      <c r="N25" s="22"/>
      <c r="O25" s="22"/>
      <c r="P25" s="22"/>
      <c r="Q25" s="22"/>
      <c r="R25" s="22"/>
      <c r="S25" s="22"/>
    </row>
    <row r="26" spans="1:19" ht="12" customHeight="1">
      <c r="A26" s="120" t="s">
        <v>370</v>
      </c>
      <c r="B26" s="182">
        <v>98</v>
      </c>
      <c r="C26" s="182">
        <v>4</v>
      </c>
      <c r="D26" s="182">
        <v>5</v>
      </c>
      <c r="E26" s="182">
        <v>23</v>
      </c>
      <c r="F26" s="182">
        <v>10</v>
      </c>
      <c r="G26" s="182">
        <v>56</v>
      </c>
      <c r="H26" s="213">
        <v>27.3</v>
      </c>
      <c r="I26" s="2"/>
      <c r="J26" s="22"/>
      <c r="K26" s="22"/>
      <c r="L26" s="22"/>
      <c r="M26" s="22"/>
      <c r="N26" s="22"/>
      <c r="O26" s="22"/>
      <c r="P26" s="22"/>
      <c r="Q26" s="22"/>
      <c r="R26" s="22"/>
      <c r="S26" s="22"/>
    </row>
    <row r="27" spans="1:19" ht="12" customHeight="1">
      <c r="A27" s="120" t="s">
        <v>371</v>
      </c>
      <c r="B27" s="182">
        <v>297</v>
      </c>
      <c r="C27" s="182">
        <v>54</v>
      </c>
      <c r="D27" s="182">
        <v>48</v>
      </c>
      <c r="E27" s="182">
        <v>141</v>
      </c>
      <c r="F27" s="182">
        <v>32</v>
      </c>
      <c r="G27" s="182">
        <v>22</v>
      </c>
      <c r="H27" s="213">
        <v>11.7</v>
      </c>
      <c r="I27" s="2"/>
      <c r="J27" s="22"/>
      <c r="K27" s="22"/>
      <c r="L27" s="22"/>
      <c r="M27" s="22"/>
      <c r="N27" s="22"/>
      <c r="O27" s="22"/>
      <c r="P27" s="22"/>
      <c r="Q27" s="22"/>
      <c r="R27" s="22"/>
      <c r="S27" s="22"/>
    </row>
    <row r="28" spans="1:19" ht="12" customHeight="1">
      <c r="A28" s="120" t="s">
        <v>372</v>
      </c>
      <c r="B28" s="182">
        <v>192</v>
      </c>
      <c r="C28" s="182">
        <v>3</v>
      </c>
      <c r="D28" s="182">
        <v>6</v>
      </c>
      <c r="E28" s="182">
        <v>21</v>
      </c>
      <c r="F28" s="182">
        <v>19</v>
      </c>
      <c r="G28" s="182">
        <v>143</v>
      </c>
      <c r="H28" s="213">
        <v>31.1</v>
      </c>
      <c r="I28" s="2"/>
      <c r="J28" s="22"/>
      <c r="K28" s="22"/>
      <c r="L28" s="22"/>
      <c r="M28" s="22"/>
      <c r="N28" s="22"/>
      <c r="O28" s="22"/>
      <c r="P28" s="22"/>
      <c r="Q28" s="22"/>
      <c r="R28" s="22"/>
      <c r="S28" s="22"/>
    </row>
    <row r="29" spans="1:19" ht="12" customHeight="1">
      <c r="A29" s="120" t="s">
        <v>373</v>
      </c>
      <c r="B29" s="182">
        <v>694</v>
      </c>
      <c r="C29" s="182">
        <v>37</v>
      </c>
      <c r="D29" s="182">
        <v>34</v>
      </c>
      <c r="E29" s="182">
        <v>121</v>
      </c>
      <c r="F29" s="182">
        <v>76</v>
      </c>
      <c r="G29" s="182">
        <v>426</v>
      </c>
      <c r="H29" s="213">
        <v>28.2</v>
      </c>
      <c r="I29" s="2"/>
      <c r="J29" s="22"/>
      <c r="K29" s="22"/>
      <c r="L29" s="22"/>
      <c r="M29" s="22"/>
      <c r="N29" s="22"/>
      <c r="O29" s="22"/>
      <c r="P29" s="22"/>
      <c r="Q29" s="22"/>
      <c r="R29" s="22"/>
      <c r="S29" s="22"/>
    </row>
    <row r="30" spans="1:19" ht="12" customHeight="1">
      <c r="A30" s="120" t="s">
        <v>374</v>
      </c>
      <c r="B30" s="182">
        <v>420</v>
      </c>
      <c r="C30" s="182">
        <v>35</v>
      </c>
      <c r="D30" s="182">
        <v>44</v>
      </c>
      <c r="E30" s="182">
        <v>166</v>
      </c>
      <c r="F30" s="182">
        <v>86</v>
      </c>
      <c r="G30" s="182">
        <v>89</v>
      </c>
      <c r="H30" s="213">
        <v>15.7</v>
      </c>
      <c r="I30" s="2"/>
      <c r="J30" s="22"/>
      <c r="K30" s="22"/>
      <c r="L30" s="22"/>
      <c r="M30" s="22"/>
      <c r="N30" s="22"/>
      <c r="O30" s="22"/>
      <c r="P30" s="22"/>
      <c r="Q30" s="22"/>
      <c r="R30" s="22"/>
      <c r="S30" s="22"/>
    </row>
    <row r="31" spans="1:19" ht="12" customHeight="1">
      <c r="A31" s="120" t="s">
        <v>375</v>
      </c>
      <c r="B31" s="182">
        <v>808</v>
      </c>
      <c r="C31" s="182">
        <v>114</v>
      </c>
      <c r="D31" s="182">
        <v>87</v>
      </c>
      <c r="E31" s="182">
        <v>293</v>
      </c>
      <c r="F31" s="182">
        <v>116</v>
      </c>
      <c r="G31" s="182">
        <v>198</v>
      </c>
      <c r="H31" s="213">
        <v>15.3</v>
      </c>
      <c r="I31" s="2"/>
      <c r="J31" s="22"/>
      <c r="K31" s="22"/>
      <c r="L31" s="22"/>
      <c r="M31" s="22"/>
      <c r="N31" s="22"/>
      <c r="O31" s="22"/>
      <c r="P31" s="22"/>
      <c r="Q31" s="22"/>
      <c r="R31" s="22"/>
      <c r="S31" s="22"/>
    </row>
    <row r="32" spans="1:19" ht="12" customHeight="1">
      <c r="A32" s="120" t="s">
        <v>376</v>
      </c>
      <c r="B32" s="182">
        <v>439</v>
      </c>
      <c r="C32" s="182">
        <v>21</v>
      </c>
      <c r="D32" s="182">
        <v>13</v>
      </c>
      <c r="E32" s="182">
        <v>48</v>
      </c>
      <c r="F32" s="182">
        <v>61</v>
      </c>
      <c r="G32" s="182">
        <v>296</v>
      </c>
      <c r="H32" s="213">
        <v>27</v>
      </c>
      <c r="I32" s="2"/>
      <c r="J32" s="22"/>
      <c r="K32" s="22"/>
      <c r="L32" s="22"/>
      <c r="M32" s="22"/>
      <c r="N32" s="22"/>
      <c r="O32" s="22"/>
      <c r="P32" s="22"/>
      <c r="Q32" s="22"/>
      <c r="R32" s="22"/>
      <c r="S32" s="22"/>
    </row>
    <row r="33" spans="1:19" ht="12" customHeight="1">
      <c r="A33" s="120" t="s">
        <v>377</v>
      </c>
      <c r="B33" s="182">
        <v>10</v>
      </c>
      <c r="C33" s="182">
        <v>0</v>
      </c>
      <c r="D33" s="182">
        <v>0</v>
      </c>
      <c r="E33" s="182">
        <v>2</v>
      </c>
      <c r="F33" s="182">
        <v>1</v>
      </c>
      <c r="G33" s="182">
        <v>7</v>
      </c>
      <c r="H33" s="213">
        <v>26.4</v>
      </c>
      <c r="I33" s="2"/>
      <c r="J33" s="22"/>
      <c r="K33" s="22"/>
      <c r="L33" s="22"/>
      <c r="M33" s="22"/>
      <c r="N33" s="22"/>
      <c r="O33" s="22"/>
      <c r="P33" s="22"/>
      <c r="Q33" s="22"/>
      <c r="R33" s="22"/>
      <c r="S33" s="22"/>
    </row>
    <row r="34" spans="1:19" ht="15" customHeight="1">
      <c r="A34" s="116" t="s">
        <v>210</v>
      </c>
      <c r="B34" s="182">
        <v>31545</v>
      </c>
      <c r="C34" s="182">
        <v>844</v>
      </c>
      <c r="D34" s="182">
        <v>1354</v>
      </c>
      <c r="E34" s="182">
        <v>6217</v>
      </c>
      <c r="F34" s="182">
        <v>9450</v>
      </c>
      <c r="G34" s="182">
        <v>13680</v>
      </c>
      <c r="H34" s="213">
        <v>20.7</v>
      </c>
      <c r="I34" s="2"/>
      <c r="J34" s="22"/>
      <c r="K34" s="22"/>
      <c r="L34" s="22"/>
      <c r="M34" s="22"/>
      <c r="N34" s="22"/>
      <c r="O34" s="22"/>
      <c r="P34" s="22"/>
      <c r="Q34" s="22"/>
      <c r="R34" s="22"/>
      <c r="S34" s="22"/>
    </row>
    <row r="35" spans="1:19" ht="12" customHeight="1">
      <c r="A35" s="120" t="s">
        <v>381</v>
      </c>
      <c r="B35" s="182">
        <v>1</v>
      </c>
      <c r="C35" s="182">
        <v>0</v>
      </c>
      <c r="D35" s="182">
        <v>0</v>
      </c>
      <c r="E35" s="182">
        <v>1</v>
      </c>
      <c r="F35" s="182">
        <v>0</v>
      </c>
      <c r="G35" s="182">
        <v>0</v>
      </c>
      <c r="H35" s="213">
        <v>12.1</v>
      </c>
      <c r="I35" s="2"/>
      <c r="J35" s="22"/>
      <c r="K35" s="22"/>
      <c r="L35" s="22"/>
      <c r="M35" s="22"/>
      <c r="N35" s="22"/>
      <c r="O35" s="22"/>
      <c r="P35" s="22"/>
      <c r="Q35" s="22"/>
      <c r="R35" s="22"/>
      <c r="S35" s="22"/>
    </row>
    <row r="36" spans="1:19" ht="12" customHeight="1">
      <c r="A36" s="120" t="s">
        <v>383</v>
      </c>
      <c r="B36" s="182">
        <v>862</v>
      </c>
      <c r="C36" s="182">
        <v>52</v>
      </c>
      <c r="D36" s="182">
        <v>44</v>
      </c>
      <c r="E36" s="182">
        <v>208</v>
      </c>
      <c r="F36" s="182">
        <v>188</v>
      </c>
      <c r="G36" s="182">
        <v>370</v>
      </c>
      <c r="H36" s="213">
        <v>19.2</v>
      </c>
      <c r="I36" s="2"/>
      <c r="J36" s="22"/>
      <c r="K36" s="22"/>
      <c r="L36" s="22"/>
      <c r="M36" s="22"/>
      <c r="N36" s="22"/>
      <c r="O36" s="22"/>
      <c r="P36" s="22"/>
      <c r="Q36" s="22"/>
      <c r="R36" s="22"/>
      <c r="S36" s="22"/>
    </row>
    <row r="37" spans="1:19" ht="12" customHeight="1">
      <c r="A37" s="120" t="s">
        <v>254</v>
      </c>
      <c r="B37" s="182">
        <v>124</v>
      </c>
      <c r="C37" s="182">
        <v>4</v>
      </c>
      <c r="D37" s="182">
        <v>13</v>
      </c>
      <c r="E37" s="182">
        <v>40</v>
      </c>
      <c r="F37" s="182">
        <v>22</v>
      </c>
      <c r="G37" s="182">
        <v>45</v>
      </c>
      <c r="H37" s="213">
        <v>18.3</v>
      </c>
      <c r="I37" s="2"/>
      <c r="J37" s="22"/>
      <c r="K37" s="22"/>
      <c r="L37" s="22"/>
      <c r="M37" s="22"/>
      <c r="N37" s="22"/>
      <c r="O37" s="22"/>
      <c r="P37" s="22"/>
      <c r="Q37" s="22"/>
      <c r="R37" s="22"/>
      <c r="S37" s="22"/>
    </row>
    <row r="38" spans="1:19" ht="12" customHeight="1">
      <c r="A38" s="120" t="s">
        <v>253</v>
      </c>
      <c r="B38" s="182">
        <v>2586</v>
      </c>
      <c r="C38" s="182">
        <v>163</v>
      </c>
      <c r="D38" s="182">
        <v>145</v>
      </c>
      <c r="E38" s="182">
        <v>838</v>
      </c>
      <c r="F38" s="182">
        <v>542</v>
      </c>
      <c r="G38" s="182">
        <v>898</v>
      </c>
      <c r="H38" s="213">
        <v>18.8</v>
      </c>
      <c r="I38" s="2"/>
      <c r="J38" s="22"/>
      <c r="K38" s="22"/>
      <c r="L38" s="22"/>
      <c r="M38" s="22"/>
      <c r="N38" s="22"/>
      <c r="O38" s="22"/>
      <c r="P38" s="22"/>
      <c r="Q38" s="22"/>
      <c r="R38" s="22"/>
      <c r="S38" s="22"/>
    </row>
    <row r="39" spans="1:19" ht="12" customHeight="1">
      <c r="A39" s="120" t="s">
        <v>233</v>
      </c>
      <c r="B39" s="182">
        <v>4</v>
      </c>
      <c r="C39" s="182">
        <v>0</v>
      </c>
      <c r="D39" s="182">
        <v>0</v>
      </c>
      <c r="E39" s="182">
        <v>3</v>
      </c>
      <c r="F39" s="182">
        <v>0</v>
      </c>
      <c r="G39" s="182">
        <v>1</v>
      </c>
      <c r="H39" s="213">
        <v>14.8</v>
      </c>
      <c r="I39" s="2"/>
      <c r="J39" s="22"/>
      <c r="K39" s="22"/>
      <c r="L39" s="22"/>
      <c r="M39" s="22"/>
      <c r="N39" s="22"/>
      <c r="O39" s="22"/>
      <c r="P39" s="22"/>
      <c r="Q39" s="22"/>
      <c r="R39" s="22"/>
      <c r="S39" s="22"/>
    </row>
    <row r="40" spans="1:19" ht="12" customHeight="1">
      <c r="A40" s="120" t="s">
        <v>390</v>
      </c>
      <c r="B40" s="259">
        <v>27968</v>
      </c>
      <c r="C40" s="182">
        <v>625</v>
      </c>
      <c r="D40" s="182">
        <v>1152</v>
      </c>
      <c r="E40" s="182">
        <v>5127</v>
      </c>
      <c r="F40" s="182">
        <v>8698</v>
      </c>
      <c r="G40" s="182">
        <v>12366</v>
      </c>
      <c r="H40" s="213">
        <v>20.9</v>
      </c>
      <c r="I40" s="2"/>
      <c r="J40" s="22"/>
      <c r="K40" s="22"/>
      <c r="L40" s="22"/>
      <c r="M40" s="22"/>
      <c r="N40" s="22"/>
      <c r="O40" s="22"/>
      <c r="P40" s="22"/>
      <c r="Q40" s="22"/>
      <c r="R40" s="22"/>
      <c r="S40" s="22"/>
    </row>
    <row r="41" spans="1:19" ht="15" customHeight="1">
      <c r="A41" s="116" t="s">
        <v>211</v>
      </c>
      <c r="B41" s="259">
        <v>213</v>
      </c>
      <c r="C41" s="182">
        <v>28</v>
      </c>
      <c r="D41" s="182">
        <v>9</v>
      </c>
      <c r="E41" s="182">
        <v>39</v>
      </c>
      <c r="F41" s="182">
        <v>26</v>
      </c>
      <c r="G41" s="182">
        <v>111</v>
      </c>
      <c r="H41" s="213">
        <v>24.8</v>
      </c>
      <c r="I41" s="2"/>
      <c r="J41" s="22"/>
      <c r="K41" s="22"/>
      <c r="L41" s="22"/>
      <c r="M41" s="22"/>
      <c r="N41" s="22"/>
      <c r="O41" s="22"/>
      <c r="P41" s="22"/>
      <c r="Q41" s="22"/>
      <c r="R41" s="22"/>
      <c r="S41" s="22"/>
    </row>
    <row r="42" spans="1:19" ht="12" customHeight="1">
      <c r="A42" s="120" t="s">
        <v>212</v>
      </c>
      <c r="B42" s="259">
        <v>1</v>
      </c>
      <c r="C42" s="182">
        <v>0</v>
      </c>
      <c r="D42" s="182">
        <v>0</v>
      </c>
      <c r="E42" s="182">
        <v>0</v>
      </c>
      <c r="F42" s="182">
        <v>0</v>
      </c>
      <c r="G42" s="182">
        <v>1</v>
      </c>
      <c r="H42" s="293">
        <v>22.8</v>
      </c>
      <c r="I42" s="2"/>
      <c r="J42" s="22"/>
      <c r="K42" s="22"/>
      <c r="L42" s="22"/>
      <c r="M42" s="22"/>
      <c r="N42" s="22"/>
      <c r="O42" s="22"/>
      <c r="P42" s="22"/>
      <c r="Q42" s="22"/>
      <c r="R42" s="22"/>
      <c r="S42" s="22"/>
    </row>
    <row r="43" spans="1:19" ht="12" customHeight="1">
      <c r="A43" s="120" t="s">
        <v>384</v>
      </c>
      <c r="B43" s="259">
        <v>7</v>
      </c>
      <c r="C43" s="182">
        <v>0</v>
      </c>
      <c r="D43" s="182">
        <v>0</v>
      </c>
      <c r="E43" s="182">
        <v>4</v>
      </c>
      <c r="F43" s="182">
        <v>1</v>
      </c>
      <c r="G43" s="182">
        <v>2</v>
      </c>
      <c r="H43" s="213">
        <v>19.7</v>
      </c>
      <c r="I43" s="2"/>
      <c r="J43" s="22"/>
      <c r="K43" s="22"/>
      <c r="L43" s="22"/>
      <c r="M43" s="22"/>
      <c r="N43" s="22"/>
      <c r="O43" s="22"/>
      <c r="P43" s="22"/>
      <c r="Q43" s="22"/>
      <c r="R43" s="22"/>
      <c r="S43" s="22"/>
    </row>
    <row r="44" spans="1:19" ht="12" customHeight="1">
      <c r="A44" s="120" t="s">
        <v>389</v>
      </c>
      <c r="B44" s="259">
        <v>205</v>
      </c>
      <c r="C44" s="182">
        <v>28</v>
      </c>
      <c r="D44" s="182">
        <v>9</v>
      </c>
      <c r="E44" s="182">
        <v>35</v>
      </c>
      <c r="F44" s="182">
        <v>25</v>
      </c>
      <c r="G44" s="182">
        <v>108</v>
      </c>
      <c r="H44" s="213">
        <v>25</v>
      </c>
      <c r="I44" s="2"/>
      <c r="J44" s="22"/>
      <c r="K44" s="22"/>
      <c r="L44" s="22"/>
      <c r="M44" s="22"/>
      <c r="N44" s="22"/>
      <c r="O44" s="22"/>
      <c r="P44" s="22"/>
      <c r="Q44" s="22"/>
      <c r="R44" s="22"/>
      <c r="S44" s="22"/>
    </row>
    <row r="45" spans="1:19" ht="15" customHeight="1">
      <c r="A45" s="116" t="s">
        <v>44</v>
      </c>
      <c r="B45" s="259">
        <v>13587</v>
      </c>
      <c r="C45" s="182">
        <v>1342</v>
      </c>
      <c r="D45" s="182">
        <v>1089</v>
      </c>
      <c r="E45" s="182">
        <v>7300</v>
      </c>
      <c r="F45" s="182">
        <v>2278</v>
      </c>
      <c r="G45" s="182">
        <v>1578</v>
      </c>
      <c r="H45" s="213">
        <v>13.6</v>
      </c>
      <c r="I45" s="2"/>
      <c r="J45" s="22"/>
      <c r="K45" s="22"/>
      <c r="L45" s="22"/>
      <c r="M45" s="22"/>
      <c r="N45" s="22"/>
      <c r="O45" s="22"/>
      <c r="P45" s="22"/>
      <c r="Q45" s="22"/>
      <c r="R45" s="22"/>
      <c r="S45" s="22"/>
    </row>
    <row r="46" spans="1:19" ht="12" customHeight="1">
      <c r="A46" s="120" t="s">
        <v>378</v>
      </c>
      <c r="B46" s="259">
        <v>274</v>
      </c>
      <c r="C46" s="182">
        <v>30</v>
      </c>
      <c r="D46" s="182">
        <v>22</v>
      </c>
      <c r="E46" s="182">
        <v>135</v>
      </c>
      <c r="F46" s="182">
        <v>52</v>
      </c>
      <c r="G46" s="182">
        <v>35</v>
      </c>
      <c r="H46" s="213">
        <v>13.5</v>
      </c>
      <c r="I46" s="2"/>
      <c r="J46" s="22"/>
      <c r="K46" s="22"/>
      <c r="L46" s="22"/>
      <c r="M46" s="22"/>
      <c r="N46" s="22"/>
      <c r="O46" s="22"/>
      <c r="P46" s="22"/>
      <c r="Q46" s="22"/>
      <c r="R46" s="22"/>
      <c r="S46" s="22"/>
    </row>
    <row r="47" spans="1:19" ht="12" customHeight="1">
      <c r="A47" s="120" t="s">
        <v>379</v>
      </c>
      <c r="B47" s="182">
        <v>1801</v>
      </c>
      <c r="C47" s="182">
        <v>59</v>
      </c>
      <c r="D47" s="182">
        <v>88</v>
      </c>
      <c r="E47" s="182">
        <v>540</v>
      </c>
      <c r="F47" s="182">
        <v>387</v>
      </c>
      <c r="G47" s="182">
        <v>727</v>
      </c>
      <c r="H47" s="213">
        <v>18.899999999999999</v>
      </c>
      <c r="I47" s="2"/>
      <c r="J47" s="22"/>
      <c r="K47" s="22"/>
      <c r="L47" s="22"/>
      <c r="M47" s="22"/>
      <c r="N47" s="22"/>
      <c r="O47" s="22"/>
      <c r="P47" s="22"/>
      <c r="Q47" s="22"/>
      <c r="R47" s="22"/>
      <c r="S47" s="22"/>
    </row>
    <row r="48" spans="1:19" ht="12" customHeight="1">
      <c r="A48" s="120" t="s">
        <v>249</v>
      </c>
      <c r="B48" s="182">
        <v>3294</v>
      </c>
      <c r="C48" s="182">
        <v>400</v>
      </c>
      <c r="D48" s="182">
        <v>286</v>
      </c>
      <c r="E48" s="182">
        <v>1043</v>
      </c>
      <c r="F48" s="182">
        <v>937</v>
      </c>
      <c r="G48" s="182">
        <v>628</v>
      </c>
      <c r="H48" s="213">
        <v>15.2</v>
      </c>
      <c r="I48" s="2"/>
      <c r="J48" s="22"/>
      <c r="K48" s="22"/>
      <c r="L48" s="22"/>
      <c r="M48" s="22"/>
      <c r="N48" s="22"/>
      <c r="O48" s="22"/>
      <c r="P48" s="22"/>
      <c r="Q48" s="22"/>
      <c r="R48" s="22"/>
      <c r="S48" s="22"/>
    </row>
    <row r="49" spans="1:19" ht="12" customHeight="1">
      <c r="A49" s="120" t="s">
        <v>45</v>
      </c>
      <c r="B49" s="182">
        <v>453</v>
      </c>
      <c r="C49" s="182">
        <v>62</v>
      </c>
      <c r="D49" s="182">
        <v>32</v>
      </c>
      <c r="E49" s="182">
        <v>317</v>
      </c>
      <c r="F49" s="182">
        <v>38</v>
      </c>
      <c r="G49" s="182">
        <v>4</v>
      </c>
      <c r="H49" s="213">
        <v>11.3</v>
      </c>
      <c r="I49" s="2"/>
      <c r="J49" s="22"/>
      <c r="K49" s="22"/>
      <c r="L49" s="22"/>
      <c r="M49" s="22"/>
      <c r="N49" s="22"/>
      <c r="O49" s="22"/>
      <c r="P49" s="22"/>
      <c r="Q49" s="22"/>
      <c r="R49" s="22"/>
      <c r="S49" s="22"/>
    </row>
    <row r="50" spans="1:19" ht="12" customHeight="1">
      <c r="A50" s="120" t="s">
        <v>386</v>
      </c>
      <c r="B50" s="182">
        <v>2783</v>
      </c>
      <c r="C50" s="182">
        <v>338</v>
      </c>
      <c r="D50" s="182">
        <v>262</v>
      </c>
      <c r="E50" s="182">
        <v>1783</v>
      </c>
      <c r="F50" s="182">
        <v>320</v>
      </c>
      <c r="G50" s="182">
        <v>80</v>
      </c>
      <c r="H50" s="213">
        <v>11.6</v>
      </c>
      <c r="I50" s="2"/>
      <c r="J50" s="22"/>
      <c r="K50" s="22"/>
      <c r="L50" s="22"/>
      <c r="M50" s="22"/>
      <c r="N50" s="22"/>
      <c r="O50" s="22"/>
      <c r="P50" s="22"/>
      <c r="Q50" s="22"/>
      <c r="R50" s="22"/>
      <c r="S50" s="22"/>
    </row>
    <row r="51" spans="1:19" ht="12" customHeight="1">
      <c r="A51" s="120" t="s">
        <v>391</v>
      </c>
      <c r="B51" s="182">
        <v>4538</v>
      </c>
      <c r="C51" s="182">
        <v>397</v>
      </c>
      <c r="D51" s="182">
        <v>349</v>
      </c>
      <c r="E51" s="182">
        <v>3193</v>
      </c>
      <c r="F51" s="182">
        <v>503</v>
      </c>
      <c r="G51" s="182">
        <v>96</v>
      </c>
      <c r="H51" s="213">
        <v>12</v>
      </c>
      <c r="I51" s="2"/>
      <c r="J51" s="22"/>
      <c r="K51" s="22"/>
      <c r="L51" s="22"/>
      <c r="M51" s="22"/>
      <c r="N51" s="22"/>
      <c r="O51" s="22"/>
      <c r="P51" s="22"/>
      <c r="Q51" s="22"/>
      <c r="R51" s="22"/>
      <c r="S51" s="22"/>
    </row>
    <row r="52" spans="1:19" ht="12" customHeight="1">
      <c r="A52" s="120" t="s">
        <v>46</v>
      </c>
      <c r="B52" s="182">
        <v>443</v>
      </c>
      <c r="C52" s="182">
        <v>56</v>
      </c>
      <c r="D52" s="182">
        <v>50</v>
      </c>
      <c r="E52" s="182">
        <v>289</v>
      </c>
      <c r="F52" s="182">
        <v>41</v>
      </c>
      <c r="G52" s="182">
        <v>7</v>
      </c>
      <c r="H52" s="213">
        <v>11.2</v>
      </c>
      <c r="I52" s="2"/>
      <c r="J52" s="22"/>
      <c r="K52" s="22"/>
      <c r="L52" s="22"/>
      <c r="M52" s="22"/>
      <c r="N52" s="22"/>
      <c r="O52" s="22"/>
      <c r="P52" s="22"/>
      <c r="Q52" s="22"/>
      <c r="R52" s="22"/>
      <c r="S52" s="22"/>
    </row>
    <row r="53" spans="1:19" ht="21" customHeight="1">
      <c r="A53" s="114" t="s">
        <v>392</v>
      </c>
      <c r="B53" s="181">
        <v>10821</v>
      </c>
      <c r="C53" s="181">
        <v>2531</v>
      </c>
      <c r="D53" s="181">
        <v>1520</v>
      </c>
      <c r="E53" s="181">
        <v>4279</v>
      </c>
      <c r="F53" s="181">
        <v>1330</v>
      </c>
      <c r="G53" s="181">
        <v>1161</v>
      </c>
      <c r="H53" s="212">
        <v>12</v>
      </c>
      <c r="I53" s="2"/>
      <c r="J53" s="22"/>
      <c r="K53" s="22"/>
      <c r="L53" s="22"/>
      <c r="M53" s="22"/>
      <c r="N53" s="22"/>
      <c r="O53" s="22"/>
      <c r="P53" s="22"/>
      <c r="Q53" s="22"/>
      <c r="R53" s="22"/>
      <c r="S53" s="22"/>
    </row>
    <row r="54" spans="1:19" ht="12" customHeight="1">
      <c r="A54" s="116" t="s">
        <v>47</v>
      </c>
      <c r="B54" s="182">
        <v>4667</v>
      </c>
      <c r="C54" s="182">
        <v>1195</v>
      </c>
      <c r="D54" s="182">
        <v>593</v>
      </c>
      <c r="E54" s="182">
        <v>1688</v>
      </c>
      <c r="F54" s="182">
        <v>528</v>
      </c>
      <c r="G54" s="182">
        <v>663</v>
      </c>
      <c r="H54" s="213">
        <v>12.5</v>
      </c>
      <c r="I54" s="2"/>
      <c r="J54" s="22"/>
      <c r="K54" s="22"/>
      <c r="L54" s="22"/>
      <c r="M54" s="22"/>
      <c r="N54" s="22"/>
      <c r="O54" s="22"/>
      <c r="P54" s="22"/>
      <c r="Q54" s="22"/>
      <c r="R54" s="22"/>
      <c r="S54" s="22"/>
    </row>
    <row r="55" spans="1:19" ht="12" customHeight="1">
      <c r="A55" s="120" t="s">
        <v>393</v>
      </c>
      <c r="B55" s="182">
        <v>462</v>
      </c>
      <c r="C55" s="182">
        <v>184</v>
      </c>
      <c r="D55" s="182">
        <v>42</v>
      </c>
      <c r="E55" s="182">
        <v>170</v>
      </c>
      <c r="F55" s="182">
        <v>27</v>
      </c>
      <c r="G55" s="182">
        <v>39</v>
      </c>
      <c r="H55" s="213">
        <v>9.6999999999999993</v>
      </c>
      <c r="I55" s="2"/>
      <c r="J55" s="22"/>
      <c r="K55" s="22"/>
      <c r="L55" s="22"/>
      <c r="M55" s="22"/>
      <c r="N55" s="22"/>
      <c r="O55" s="22"/>
      <c r="P55" s="22"/>
      <c r="Q55" s="22"/>
      <c r="R55" s="22"/>
      <c r="S55" s="22"/>
    </row>
    <row r="56" spans="1:19" ht="12" customHeight="1">
      <c r="A56" s="120" t="s">
        <v>395</v>
      </c>
      <c r="B56" s="182">
        <v>431</v>
      </c>
      <c r="C56" s="182">
        <v>95</v>
      </c>
      <c r="D56" s="182">
        <v>50</v>
      </c>
      <c r="E56" s="182">
        <v>157</v>
      </c>
      <c r="F56" s="182">
        <v>62</v>
      </c>
      <c r="G56" s="182">
        <v>67</v>
      </c>
      <c r="H56" s="213">
        <v>13.3</v>
      </c>
      <c r="I56" s="2"/>
      <c r="J56" s="22"/>
      <c r="K56" s="22"/>
      <c r="L56" s="22"/>
      <c r="M56" s="22"/>
      <c r="N56" s="22"/>
      <c r="O56" s="22"/>
      <c r="P56" s="22"/>
      <c r="Q56" s="22"/>
      <c r="R56" s="22"/>
      <c r="S56" s="22"/>
    </row>
    <row r="57" spans="1:19" ht="12" customHeight="1">
      <c r="A57" s="120" t="s">
        <v>398</v>
      </c>
      <c r="B57" s="182">
        <v>2709</v>
      </c>
      <c r="C57" s="182">
        <v>575</v>
      </c>
      <c r="D57" s="182">
        <v>351</v>
      </c>
      <c r="E57" s="182">
        <v>998</v>
      </c>
      <c r="F57" s="182">
        <v>355</v>
      </c>
      <c r="G57" s="182">
        <v>430</v>
      </c>
      <c r="H57" s="213">
        <v>13.4</v>
      </c>
      <c r="I57" s="2"/>
      <c r="J57" s="22"/>
      <c r="K57" s="22"/>
      <c r="L57" s="22"/>
      <c r="M57" s="22"/>
      <c r="N57" s="22"/>
      <c r="O57" s="22"/>
      <c r="P57" s="22"/>
      <c r="Q57" s="22"/>
      <c r="R57" s="22"/>
      <c r="S57" s="22"/>
    </row>
    <row r="58" spans="1:19" ht="12" customHeight="1">
      <c r="A58" s="120" t="s">
        <v>402</v>
      </c>
      <c r="B58" s="182">
        <v>979</v>
      </c>
      <c r="C58" s="182">
        <v>307</v>
      </c>
      <c r="D58" s="182">
        <v>137</v>
      </c>
      <c r="E58" s="182">
        <v>340</v>
      </c>
      <c r="F58" s="182">
        <v>73</v>
      </c>
      <c r="G58" s="182">
        <v>122</v>
      </c>
      <c r="H58" s="213">
        <v>11.5</v>
      </c>
      <c r="I58" s="2"/>
      <c r="J58" s="22"/>
      <c r="K58" s="22"/>
      <c r="L58" s="22"/>
      <c r="M58" s="22"/>
      <c r="N58" s="22"/>
      <c r="O58" s="22"/>
      <c r="P58" s="22"/>
      <c r="Q58" s="22"/>
      <c r="R58" s="22"/>
      <c r="S58" s="22"/>
    </row>
    <row r="59" spans="1:19" ht="30" customHeight="1">
      <c r="A59" s="116" t="s">
        <v>48</v>
      </c>
      <c r="B59" s="182">
        <v>2623</v>
      </c>
      <c r="C59" s="182">
        <v>534</v>
      </c>
      <c r="D59" s="182">
        <v>307</v>
      </c>
      <c r="E59" s="182">
        <v>1191</v>
      </c>
      <c r="F59" s="182">
        <v>354</v>
      </c>
      <c r="G59" s="182">
        <v>237</v>
      </c>
      <c r="H59" s="213">
        <v>11.9</v>
      </c>
      <c r="I59" s="2"/>
      <c r="J59" s="22"/>
      <c r="K59" s="22"/>
      <c r="L59" s="22"/>
      <c r="M59" s="22"/>
      <c r="N59" s="22"/>
      <c r="O59" s="22"/>
      <c r="P59" s="22"/>
      <c r="Q59" s="22"/>
      <c r="R59" s="22"/>
      <c r="S59" s="22"/>
    </row>
    <row r="60" spans="1:19" ht="12" customHeight="1">
      <c r="A60" s="120" t="s">
        <v>396</v>
      </c>
      <c r="B60" s="182">
        <v>760</v>
      </c>
      <c r="C60" s="182">
        <v>92</v>
      </c>
      <c r="D60" s="182">
        <v>69</v>
      </c>
      <c r="E60" s="182">
        <v>338</v>
      </c>
      <c r="F60" s="182">
        <v>126</v>
      </c>
      <c r="G60" s="182">
        <v>135</v>
      </c>
      <c r="H60" s="213">
        <v>14.3</v>
      </c>
      <c r="I60" s="2"/>
      <c r="J60" s="22"/>
      <c r="K60" s="22"/>
      <c r="L60" s="22"/>
      <c r="M60" s="22"/>
      <c r="N60" s="22"/>
      <c r="O60" s="22"/>
      <c r="P60" s="22"/>
      <c r="Q60" s="22"/>
      <c r="R60" s="22"/>
      <c r="S60" s="22"/>
    </row>
    <row r="61" spans="1:19" ht="12" customHeight="1">
      <c r="A61" s="120" t="s">
        <v>400</v>
      </c>
      <c r="B61" s="182">
        <v>871</v>
      </c>
      <c r="C61" s="182">
        <v>276</v>
      </c>
      <c r="D61" s="182">
        <v>121</v>
      </c>
      <c r="E61" s="182">
        <v>353</v>
      </c>
      <c r="F61" s="182">
        <v>74</v>
      </c>
      <c r="G61" s="182">
        <v>47</v>
      </c>
      <c r="H61" s="213">
        <v>9.9</v>
      </c>
      <c r="I61" s="2"/>
      <c r="J61" s="22"/>
      <c r="K61" s="22"/>
      <c r="L61" s="22"/>
      <c r="M61" s="22"/>
      <c r="N61" s="22"/>
      <c r="O61" s="22"/>
      <c r="P61" s="22"/>
      <c r="Q61" s="22"/>
      <c r="R61" s="22"/>
      <c r="S61" s="22"/>
    </row>
    <row r="62" spans="1:19" ht="12" customHeight="1">
      <c r="A62" s="120" t="s">
        <v>401</v>
      </c>
      <c r="B62" s="182">
        <v>343</v>
      </c>
      <c r="C62" s="182">
        <v>39</v>
      </c>
      <c r="D62" s="182">
        <v>30</v>
      </c>
      <c r="E62" s="182">
        <v>184</v>
      </c>
      <c r="F62" s="182">
        <v>74</v>
      </c>
      <c r="G62" s="182">
        <v>16</v>
      </c>
      <c r="H62" s="213">
        <v>12.8</v>
      </c>
      <c r="I62" s="2"/>
      <c r="J62" s="22"/>
      <c r="K62" s="22"/>
      <c r="L62" s="22"/>
      <c r="M62" s="22"/>
      <c r="N62" s="22"/>
      <c r="O62" s="22"/>
      <c r="P62" s="22"/>
      <c r="Q62" s="22"/>
      <c r="R62" s="22"/>
      <c r="S62" s="22"/>
    </row>
    <row r="63" spans="1:19" ht="15" customHeight="1">
      <c r="A63" s="116" t="s">
        <v>49</v>
      </c>
      <c r="B63" s="182">
        <v>1645</v>
      </c>
      <c r="C63" s="182">
        <v>370</v>
      </c>
      <c r="D63" s="182">
        <v>272</v>
      </c>
      <c r="E63" s="182">
        <v>725</v>
      </c>
      <c r="F63" s="182">
        <v>201</v>
      </c>
      <c r="G63" s="182">
        <v>77</v>
      </c>
      <c r="H63" s="213">
        <v>10.8</v>
      </c>
      <c r="I63" s="2"/>
      <c r="J63" s="22"/>
      <c r="K63" s="22"/>
      <c r="L63" s="22"/>
      <c r="M63" s="22"/>
      <c r="N63" s="22"/>
      <c r="O63" s="22"/>
      <c r="P63" s="22"/>
      <c r="Q63" s="22"/>
      <c r="R63" s="22"/>
      <c r="S63" s="22"/>
    </row>
    <row r="64" spans="1:19" ht="12" customHeight="1">
      <c r="A64" s="120" t="s">
        <v>4</v>
      </c>
      <c r="B64" s="182">
        <v>991</v>
      </c>
      <c r="C64" s="182">
        <v>293</v>
      </c>
      <c r="D64" s="182">
        <v>194</v>
      </c>
      <c r="E64" s="182">
        <v>451</v>
      </c>
      <c r="F64" s="182">
        <v>40</v>
      </c>
      <c r="G64" s="182">
        <v>13</v>
      </c>
      <c r="H64" s="213">
        <v>9.1</v>
      </c>
      <c r="I64" s="2"/>
      <c r="J64" s="22"/>
      <c r="K64" s="22"/>
      <c r="L64" s="22"/>
      <c r="M64" s="22"/>
      <c r="N64" s="22"/>
      <c r="O64" s="22"/>
      <c r="P64" s="22"/>
      <c r="Q64" s="22"/>
      <c r="R64" s="22"/>
      <c r="S64" s="22"/>
    </row>
    <row r="65" spans="1:19" ht="12" customHeight="1">
      <c r="A65" s="120" t="s">
        <v>519</v>
      </c>
      <c r="B65" s="182">
        <v>446</v>
      </c>
      <c r="C65" s="182">
        <v>48</v>
      </c>
      <c r="D65" s="182">
        <v>54</v>
      </c>
      <c r="E65" s="182">
        <v>179</v>
      </c>
      <c r="F65" s="182">
        <v>115</v>
      </c>
      <c r="G65" s="182">
        <v>50</v>
      </c>
      <c r="H65" s="213">
        <v>13.8</v>
      </c>
      <c r="I65" s="2"/>
      <c r="J65" s="22"/>
      <c r="K65" s="22"/>
      <c r="L65" s="22"/>
      <c r="M65" s="22"/>
      <c r="N65" s="22"/>
      <c r="O65" s="22"/>
      <c r="P65" s="22"/>
      <c r="Q65" s="22"/>
      <c r="R65" s="22"/>
      <c r="S65" s="22"/>
    </row>
    <row r="66" spans="1:19" ht="15" customHeight="1">
      <c r="A66" s="116" t="s">
        <v>51</v>
      </c>
      <c r="B66" s="182">
        <v>1448</v>
      </c>
      <c r="C66" s="182">
        <v>381</v>
      </c>
      <c r="D66" s="182">
        <v>301</v>
      </c>
      <c r="E66" s="182">
        <v>486</v>
      </c>
      <c r="F66" s="182">
        <v>163</v>
      </c>
      <c r="G66" s="182">
        <v>117</v>
      </c>
      <c r="H66" s="213">
        <v>10.7</v>
      </c>
      <c r="I66" s="2"/>
      <c r="J66" s="22"/>
      <c r="K66" s="22"/>
      <c r="L66" s="22"/>
      <c r="M66" s="22"/>
      <c r="N66" s="22"/>
      <c r="O66" s="22"/>
      <c r="P66" s="22"/>
      <c r="Q66" s="22"/>
      <c r="R66" s="22"/>
      <c r="S66" s="22"/>
    </row>
    <row r="67" spans="1:19" ht="12" customHeight="1">
      <c r="A67" s="120" t="s">
        <v>470</v>
      </c>
      <c r="B67" s="182">
        <v>397</v>
      </c>
      <c r="C67" s="182">
        <v>104</v>
      </c>
      <c r="D67" s="182">
        <v>85</v>
      </c>
      <c r="E67" s="182">
        <v>141</v>
      </c>
      <c r="F67" s="182">
        <v>44</v>
      </c>
      <c r="G67" s="182">
        <v>23</v>
      </c>
      <c r="H67" s="213">
        <v>10.4</v>
      </c>
      <c r="I67" s="2"/>
      <c r="J67" s="22"/>
      <c r="K67" s="22"/>
      <c r="L67" s="22"/>
      <c r="M67" s="22"/>
      <c r="N67" s="22"/>
      <c r="O67" s="22"/>
      <c r="P67" s="22"/>
      <c r="Q67" s="22"/>
      <c r="R67" s="22"/>
      <c r="S67" s="22"/>
    </row>
    <row r="68" spans="1:19" ht="15" customHeight="1">
      <c r="A68" s="116" t="s">
        <v>52</v>
      </c>
      <c r="B68" s="182">
        <v>438</v>
      </c>
      <c r="C68" s="182">
        <v>51</v>
      </c>
      <c r="D68" s="182">
        <v>47</v>
      </c>
      <c r="E68" s="182">
        <v>189</v>
      </c>
      <c r="F68" s="182">
        <v>84</v>
      </c>
      <c r="G68" s="182">
        <v>67</v>
      </c>
      <c r="H68" s="213">
        <v>14</v>
      </c>
      <c r="I68" s="2"/>
      <c r="J68" s="22"/>
      <c r="K68" s="22"/>
      <c r="L68" s="22"/>
      <c r="M68" s="22"/>
      <c r="N68" s="22"/>
      <c r="O68" s="22"/>
      <c r="P68" s="22"/>
      <c r="Q68" s="22"/>
      <c r="R68" s="22"/>
      <c r="S68" s="22"/>
    </row>
    <row r="69" spans="1:19" ht="12" customHeight="1">
      <c r="A69" s="120" t="s">
        <v>475</v>
      </c>
      <c r="B69" s="182">
        <v>81</v>
      </c>
      <c r="C69" s="182">
        <v>16</v>
      </c>
      <c r="D69" s="182">
        <v>8</v>
      </c>
      <c r="E69" s="182">
        <v>38</v>
      </c>
      <c r="F69" s="182">
        <v>12</v>
      </c>
      <c r="G69" s="182">
        <v>7</v>
      </c>
      <c r="H69" s="213">
        <v>12.5</v>
      </c>
      <c r="I69" s="2"/>
      <c r="J69" s="22"/>
      <c r="K69" s="22"/>
      <c r="L69" s="22"/>
      <c r="M69" s="22"/>
      <c r="N69" s="22"/>
      <c r="O69" s="22"/>
      <c r="P69" s="22"/>
      <c r="Q69" s="22"/>
      <c r="R69" s="22"/>
      <c r="S69" s="22"/>
    </row>
    <row r="70" spans="1:19" ht="21" customHeight="1">
      <c r="A70" s="114" t="s">
        <v>403</v>
      </c>
      <c r="B70" s="181">
        <v>3514</v>
      </c>
      <c r="C70" s="181">
        <v>976</v>
      </c>
      <c r="D70" s="181">
        <v>364</v>
      </c>
      <c r="E70" s="181">
        <v>1353</v>
      </c>
      <c r="F70" s="181">
        <v>375</v>
      </c>
      <c r="G70" s="181">
        <v>446</v>
      </c>
      <c r="H70" s="212">
        <v>12.4</v>
      </c>
      <c r="I70" s="2"/>
      <c r="J70" s="22"/>
      <c r="K70" s="22"/>
      <c r="L70" s="22"/>
      <c r="M70" s="22"/>
      <c r="N70" s="22"/>
      <c r="O70" s="22"/>
      <c r="P70" s="22"/>
      <c r="Q70" s="22"/>
      <c r="R70" s="22"/>
      <c r="S70" s="22"/>
    </row>
    <row r="71" spans="1:19" ht="15" customHeight="1">
      <c r="A71" s="116" t="s">
        <v>53</v>
      </c>
      <c r="B71" s="182">
        <v>171</v>
      </c>
      <c r="C71" s="182">
        <v>25</v>
      </c>
      <c r="D71" s="182">
        <v>3</v>
      </c>
      <c r="E71" s="182">
        <v>20</v>
      </c>
      <c r="F71" s="182">
        <v>13</v>
      </c>
      <c r="G71" s="182">
        <v>110</v>
      </c>
      <c r="H71" s="213">
        <v>26.2</v>
      </c>
      <c r="I71" s="2"/>
      <c r="J71" s="22"/>
      <c r="K71" s="22"/>
      <c r="L71" s="22"/>
      <c r="M71" s="22"/>
      <c r="N71" s="22"/>
      <c r="O71" s="22"/>
      <c r="P71" s="22"/>
      <c r="Q71" s="22"/>
      <c r="R71" s="22"/>
      <c r="S71" s="22"/>
    </row>
    <row r="72" spans="1:19" ht="12" customHeight="1">
      <c r="A72" s="120" t="s">
        <v>135</v>
      </c>
      <c r="B72" s="182">
        <v>150</v>
      </c>
      <c r="C72" s="182">
        <v>18</v>
      </c>
      <c r="D72" s="182">
        <v>2</v>
      </c>
      <c r="E72" s="182">
        <v>17</v>
      </c>
      <c r="F72" s="182">
        <v>13</v>
      </c>
      <c r="G72" s="182">
        <v>100</v>
      </c>
      <c r="H72" s="213">
        <v>26.9</v>
      </c>
      <c r="I72" s="2"/>
      <c r="J72" s="22"/>
      <c r="K72" s="22"/>
      <c r="L72" s="22"/>
      <c r="M72" s="22"/>
      <c r="N72" s="22"/>
      <c r="O72" s="22"/>
      <c r="P72" s="22"/>
      <c r="Q72" s="22"/>
      <c r="R72" s="22"/>
      <c r="S72" s="22"/>
    </row>
    <row r="73" spans="1:19" ht="15" customHeight="1">
      <c r="A73" s="116" t="s">
        <v>54</v>
      </c>
      <c r="B73" s="182">
        <v>1205</v>
      </c>
      <c r="C73" s="182">
        <v>409</v>
      </c>
      <c r="D73" s="182">
        <v>151</v>
      </c>
      <c r="E73" s="182">
        <v>459</v>
      </c>
      <c r="F73" s="182">
        <v>110</v>
      </c>
      <c r="G73" s="182">
        <v>76</v>
      </c>
      <c r="H73" s="213">
        <v>10.4</v>
      </c>
      <c r="I73" s="2"/>
      <c r="J73" s="22"/>
      <c r="K73" s="22"/>
      <c r="L73" s="22"/>
      <c r="M73" s="22"/>
      <c r="N73" s="22"/>
      <c r="O73" s="22"/>
      <c r="P73" s="22"/>
      <c r="Q73" s="22"/>
      <c r="R73" s="22"/>
      <c r="S73" s="22"/>
    </row>
    <row r="74" spans="1:19" ht="15" customHeight="1">
      <c r="A74" s="116" t="s">
        <v>55</v>
      </c>
      <c r="B74" s="182">
        <v>2138</v>
      </c>
      <c r="C74" s="182">
        <v>542</v>
      </c>
      <c r="D74" s="182">
        <v>210</v>
      </c>
      <c r="E74" s="182">
        <v>874</v>
      </c>
      <c r="F74" s="182">
        <v>252</v>
      </c>
      <c r="G74" s="182">
        <v>260</v>
      </c>
      <c r="H74" s="213">
        <v>12.4</v>
      </c>
      <c r="I74" s="2"/>
      <c r="J74" s="22"/>
      <c r="K74" s="22"/>
      <c r="L74" s="22"/>
      <c r="M74" s="22"/>
      <c r="N74" s="22"/>
      <c r="O74" s="22"/>
      <c r="P74" s="22"/>
      <c r="Q74" s="22"/>
      <c r="R74" s="22"/>
      <c r="S74" s="22"/>
    </row>
    <row r="75" spans="1:19" ht="12" customHeight="1">
      <c r="A75" s="120" t="s">
        <v>477</v>
      </c>
      <c r="B75" s="182">
        <v>133</v>
      </c>
      <c r="C75" s="182">
        <v>27</v>
      </c>
      <c r="D75" s="182">
        <v>9</v>
      </c>
      <c r="E75" s="182">
        <v>64</v>
      </c>
      <c r="F75" s="182">
        <v>10</v>
      </c>
      <c r="G75" s="182">
        <v>23</v>
      </c>
      <c r="H75" s="213">
        <v>13.3</v>
      </c>
      <c r="I75" s="2"/>
      <c r="J75" s="22"/>
      <c r="K75" s="22"/>
      <c r="L75" s="22"/>
      <c r="M75" s="22"/>
      <c r="N75" s="22"/>
      <c r="O75" s="22"/>
      <c r="P75" s="22"/>
      <c r="Q75" s="22"/>
      <c r="R75" s="22"/>
      <c r="S75" s="22"/>
    </row>
    <row r="76" spans="1:19" ht="12" customHeight="1">
      <c r="A76" s="120" t="s">
        <v>478</v>
      </c>
      <c r="B76" s="182">
        <v>957</v>
      </c>
      <c r="C76" s="182">
        <v>266</v>
      </c>
      <c r="D76" s="182">
        <v>89</v>
      </c>
      <c r="E76" s="182">
        <v>327</v>
      </c>
      <c r="F76" s="182">
        <v>140</v>
      </c>
      <c r="G76" s="182">
        <v>135</v>
      </c>
      <c r="H76" s="213">
        <v>12.6</v>
      </c>
      <c r="I76" s="2"/>
      <c r="J76" s="22"/>
      <c r="K76" s="22"/>
      <c r="L76" s="22"/>
      <c r="M76" s="22"/>
      <c r="N76" s="22"/>
      <c r="O76" s="22"/>
      <c r="P76" s="22"/>
      <c r="Q76" s="22"/>
      <c r="R76" s="22"/>
      <c r="S76" s="22"/>
    </row>
    <row r="77" spans="1:19" ht="12" customHeight="1">
      <c r="A77" s="120" t="s">
        <v>479</v>
      </c>
      <c r="B77" s="182">
        <v>71</v>
      </c>
      <c r="C77" s="182">
        <v>11</v>
      </c>
      <c r="D77" s="182">
        <v>5</v>
      </c>
      <c r="E77" s="182">
        <v>20</v>
      </c>
      <c r="F77" s="182">
        <v>6</v>
      </c>
      <c r="G77" s="182">
        <v>29</v>
      </c>
      <c r="H77" s="213">
        <v>19.2</v>
      </c>
      <c r="I77" s="2"/>
      <c r="J77" s="22"/>
      <c r="K77" s="22"/>
      <c r="L77" s="22"/>
      <c r="M77" s="22"/>
      <c r="N77" s="22"/>
      <c r="O77" s="22"/>
      <c r="P77" s="22"/>
      <c r="Q77" s="22"/>
      <c r="R77" s="22"/>
      <c r="S77" s="22"/>
    </row>
    <row r="78" spans="1:19" ht="21" customHeight="1">
      <c r="A78" s="114" t="s">
        <v>407</v>
      </c>
      <c r="B78" s="181">
        <v>24330</v>
      </c>
      <c r="C78" s="181">
        <v>4010</v>
      </c>
      <c r="D78" s="181">
        <v>2765</v>
      </c>
      <c r="E78" s="181">
        <v>11146</v>
      </c>
      <c r="F78" s="181">
        <v>3988</v>
      </c>
      <c r="G78" s="181">
        <v>2421</v>
      </c>
      <c r="H78" s="212">
        <v>12.7</v>
      </c>
      <c r="I78" s="2"/>
      <c r="J78" s="22"/>
      <c r="K78" s="22"/>
      <c r="L78" s="22"/>
      <c r="M78" s="22"/>
      <c r="N78" s="22"/>
      <c r="O78" s="22"/>
      <c r="P78" s="22"/>
      <c r="Q78" s="22"/>
      <c r="R78" s="22"/>
      <c r="S78" s="22"/>
    </row>
    <row r="79" spans="1:19" ht="15" customHeight="1">
      <c r="A79" s="116" t="s">
        <v>56</v>
      </c>
      <c r="B79" s="182">
        <v>10021</v>
      </c>
      <c r="C79" s="182">
        <v>2010</v>
      </c>
      <c r="D79" s="182">
        <v>1215</v>
      </c>
      <c r="E79" s="182">
        <v>4577</v>
      </c>
      <c r="F79" s="182">
        <v>1338</v>
      </c>
      <c r="G79" s="182">
        <v>881</v>
      </c>
      <c r="H79" s="213">
        <v>12.1</v>
      </c>
      <c r="I79" s="2"/>
      <c r="J79" s="22"/>
      <c r="K79" s="22"/>
      <c r="L79" s="22"/>
      <c r="M79" s="22"/>
      <c r="N79" s="22"/>
      <c r="O79" s="22"/>
      <c r="P79" s="22"/>
      <c r="Q79" s="22"/>
      <c r="R79" s="22"/>
      <c r="S79" s="22"/>
    </row>
    <row r="80" spans="1:19" ht="12" customHeight="1">
      <c r="A80" s="120" t="s">
        <v>409</v>
      </c>
      <c r="B80" s="182">
        <v>209</v>
      </c>
      <c r="C80" s="182">
        <v>34</v>
      </c>
      <c r="D80" s="182">
        <v>27</v>
      </c>
      <c r="E80" s="182">
        <v>85</v>
      </c>
      <c r="F80" s="182">
        <v>49</v>
      </c>
      <c r="G80" s="182">
        <v>14</v>
      </c>
      <c r="H80" s="213">
        <v>12.5</v>
      </c>
      <c r="I80" s="2"/>
      <c r="J80" s="22"/>
      <c r="K80" s="22"/>
      <c r="L80" s="22"/>
      <c r="M80" s="22"/>
      <c r="N80" s="22"/>
      <c r="O80" s="22"/>
      <c r="P80" s="22"/>
      <c r="Q80" s="22"/>
      <c r="R80" s="22"/>
      <c r="S80" s="22"/>
    </row>
    <row r="81" spans="1:19" ht="12" customHeight="1">
      <c r="A81" s="120" t="s">
        <v>410</v>
      </c>
      <c r="B81" s="182">
        <v>246</v>
      </c>
      <c r="C81" s="182">
        <v>34</v>
      </c>
      <c r="D81" s="182">
        <v>22</v>
      </c>
      <c r="E81" s="182">
        <v>147</v>
      </c>
      <c r="F81" s="182">
        <v>37</v>
      </c>
      <c r="G81" s="182">
        <v>6</v>
      </c>
      <c r="H81" s="213">
        <v>11.7</v>
      </c>
      <c r="I81" s="2"/>
      <c r="J81" s="22"/>
      <c r="K81" s="22"/>
      <c r="L81" s="22"/>
      <c r="M81" s="22"/>
      <c r="N81" s="22"/>
      <c r="O81" s="22"/>
      <c r="P81" s="22"/>
      <c r="Q81" s="22"/>
      <c r="R81" s="22"/>
      <c r="S81" s="22"/>
    </row>
    <row r="82" spans="1:19" ht="12" customHeight="1">
      <c r="A82" s="120" t="s">
        <v>411</v>
      </c>
      <c r="B82" s="182">
        <v>457</v>
      </c>
      <c r="C82" s="182">
        <v>80</v>
      </c>
      <c r="D82" s="182">
        <v>60</v>
      </c>
      <c r="E82" s="182">
        <v>243</v>
      </c>
      <c r="F82" s="182">
        <v>69</v>
      </c>
      <c r="G82" s="182">
        <v>5</v>
      </c>
      <c r="H82" s="213">
        <v>11</v>
      </c>
      <c r="I82" s="2"/>
      <c r="J82" s="22"/>
      <c r="K82" s="22"/>
      <c r="L82" s="22"/>
      <c r="M82" s="22"/>
      <c r="N82" s="22"/>
      <c r="O82" s="22"/>
      <c r="P82" s="22"/>
      <c r="Q82" s="22"/>
      <c r="R82" s="22"/>
      <c r="S82" s="22"/>
    </row>
    <row r="83" spans="1:19" ht="12" customHeight="1">
      <c r="A83" s="120" t="s">
        <v>413</v>
      </c>
      <c r="B83" s="182">
        <v>3150</v>
      </c>
      <c r="C83" s="182">
        <v>580</v>
      </c>
      <c r="D83" s="182">
        <v>297</v>
      </c>
      <c r="E83" s="182">
        <v>1851</v>
      </c>
      <c r="F83" s="182">
        <v>392</v>
      </c>
      <c r="G83" s="182">
        <v>30</v>
      </c>
      <c r="H83" s="213">
        <v>11.2</v>
      </c>
      <c r="I83" s="2"/>
      <c r="J83" s="22"/>
      <c r="K83" s="22"/>
      <c r="L83" s="22"/>
      <c r="M83" s="22"/>
      <c r="N83" s="22"/>
      <c r="O83" s="22"/>
      <c r="P83" s="22"/>
      <c r="Q83" s="22"/>
      <c r="R83" s="22"/>
      <c r="S83" s="22"/>
    </row>
    <row r="84" spans="1:19" ht="12" customHeight="1">
      <c r="A84" s="120" t="s">
        <v>57</v>
      </c>
      <c r="B84" s="182">
        <v>2559</v>
      </c>
      <c r="C84" s="182">
        <v>404</v>
      </c>
      <c r="D84" s="182">
        <v>321</v>
      </c>
      <c r="E84" s="182">
        <v>1031</v>
      </c>
      <c r="F84" s="182">
        <v>341</v>
      </c>
      <c r="G84" s="182">
        <v>462</v>
      </c>
      <c r="H84" s="213">
        <v>14.1</v>
      </c>
      <c r="I84" s="2"/>
      <c r="J84" s="22"/>
      <c r="K84" s="22"/>
      <c r="L84" s="22"/>
      <c r="M84" s="22"/>
      <c r="N84" s="22"/>
      <c r="O84" s="22"/>
      <c r="P84" s="22"/>
      <c r="Q84" s="22"/>
      <c r="R84" s="22"/>
      <c r="S84" s="22"/>
    </row>
    <row r="85" spans="1:19" ht="12" customHeight="1">
      <c r="A85" s="120" t="s">
        <v>414</v>
      </c>
      <c r="B85" s="182">
        <v>87</v>
      </c>
      <c r="C85" s="182">
        <v>13</v>
      </c>
      <c r="D85" s="182">
        <v>7</v>
      </c>
      <c r="E85" s="182">
        <v>40</v>
      </c>
      <c r="F85" s="182">
        <v>13</v>
      </c>
      <c r="G85" s="182">
        <v>14</v>
      </c>
      <c r="H85" s="213">
        <v>14.3</v>
      </c>
      <c r="I85" s="2"/>
      <c r="J85" s="22"/>
      <c r="K85" s="22"/>
      <c r="L85" s="22"/>
      <c r="M85" s="22"/>
      <c r="N85" s="22"/>
      <c r="O85" s="22"/>
      <c r="P85" s="22"/>
      <c r="Q85" s="22"/>
      <c r="R85" s="22"/>
      <c r="S85" s="22"/>
    </row>
    <row r="86" spans="1:19" ht="12" customHeight="1">
      <c r="A86" s="120" t="s">
        <v>416</v>
      </c>
      <c r="B86" s="182">
        <v>257</v>
      </c>
      <c r="C86" s="182">
        <v>45</v>
      </c>
      <c r="D86" s="182">
        <v>26</v>
      </c>
      <c r="E86" s="182">
        <v>95</v>
      </c>
      <c r="F86" s="182">
        <v>36</v>
      </c>
      <c r="G86" s="182">
        <v>55</v>
      </c>
      <c r="H86" s="213">
        <v>15</v>
      </c>
      <c r="I86" s="2"/>
      <c r="J86" s="22"/>
      <c r="K86" s="22"/>
      <c r="L86" s="22"/>
      <c r="M86" s="22"/>
      <c r="N86" s="22"/>
      <c r="O86" s="22"/>
      <c r="P86" s="22"/>
      <c r="Q86" s="22"/>
      <c r="R86" s="22"/>
      <c r="S86" s="22"/>
    </row>
    <row r="87" spans="1:19" ht="12" customHeight="1">
      <c r="A87" s="120" t="s">
        <v>419</v>
      </c>
      <c r="B87" s="182">
        <v>1404</v>
      </c>
      <c r="C87" s="182">
        <v>278</v>
      </c>
      <c r="D87" s="182">
        <v>197</v>
      </c>
      <c r="E87" s="182">
        <v>465</v>
      </c>
      <c r="F87" s="182">
        <v>236</v>
      </c>
      <c r="G87" s="182">
        <v>228</v>
      </c>
      <c r="H87" s="213">
        <v>13.2</v>
      </c>
      <c r="I87" s="2"/>
      <c r="J87" s="22"/>
      <c r="K87" s="22"/>
      <c r="L87" s="22"/>
      <c r="M87" s="22"/>
      <c r="N87" s="22"/>
      <c r="O87" s="22"/>
      <c r="P87" s="22"/>
      <c r="Q87" s="22"/>
      <c r="R87" s="22"/>
      <c r="S87" s="22"/>
    </row>
    <row r="88" spans="1:19" ht="12" customHeight="1">
      <c r="A88" s="120" t="s">
        <v>580</v>
      </c>
      <c r="B88" s="182">
        <v>25</v>
      </c>
      <c r="C88" s="182">
        <v>9</v>
      </c>
      <c r="D88" s="182">
        <v>2</v>
      </c>
      <c r="E88" s="182">
        <v>10</v>
      </c>
      <c r="F88" s="182">
        <v>2</v>
      </c>
      <c r="G88" s="182">
        <v>2</v>
      </c>
      <c r="H88" s="213">
        <v>9.3000000000000007</v>
      </c>
      <c r="I88" s="2"/>
      <c r="J88" s="22"/>
      <c r="K88" s="22"/>
      <c r="L88" s="22"/>
      <c r="M88" s="22"/>
      <c r="N88" s="22"/>
      <c r="O88" s="22"/>
      <c r="P88" s="22"/>
      <c r="Q88" s="22"/>
      <c r="R88" s="22"/>
      <c r="S88" s="22"/>
    </row>
    <row r="89" spans="1:19" ht="12" customHeight="1">
      <c r="A89" s="120" t="s">
        <v>58</v>
      </c>
      <c r="B89" s="182">
        <v>1505</v>
      </c>
      <c r="C89" s="182">
        <v>484</v>
      </c>
      <c r="D89" s="182">
        <v>240</v>
      </c>
      <c r="E89" s="182">
        <v>561</v>
      </c>
      <c r="F89" s="182">
        <v>158</v>
      </c>
      <c r="G89" s="182">
        <v>62</v>
      </c>
      <c r="H89" s="213">
        <v>9.6</v>
      </c>
      <c r="I89" s="2"/>
      <c r="J89" s="22"/>
      <c r="K89" s="22"/>
      <c r="L89" s="22"/>
      <c r="M89" s="22"/>
      <c r="N89" s="22"/>
      <c r="O89" s="22"/>
      <c r="P89" s="22"/>
      <c r="Q89" s="22"/>
      <c r="R89" s="22"/>
      <c r="S89" s="22"/>
    </row>
    <row r="90" spans="1:19" ht="15" customHeight="1">
      <c r="A90" s="116" t="s">
        <v>59</v>
      </c>
      <c r="B90" s="182">
        <v>7105</v>
      </c>
      <c r="C90" s="182">
        <v>1111</v>
      </c>
      <c r="D90" s="182">
        <v>645</v>
      </c>
      <c r="E90" s="182">
        <v>2804</v>
      </c>
      <c r="F90" s="182">
        <v>1408</v>
      </c>
      <c r="G90" s="182">
        <v>1137</v>
      </c>
      <c r="H90" s="213">
        <v>13.8</v>
      </c>
      <c r="I90" s="2"/>
      <c r="J90" s="22"/>
      <c r="K90" s="22"/>
      <c r="L90" s="22"/>
      <c r="M90" s="22"/>
      <c r="N90" s="22"/>
      <c r="O90" s="22"/>
      <c r="P90" s="22"/>
      <c r="Q90" s="22"/>
      <c r="R90" s="22"/>
      <c r="S90" s="22"/>
    </row>
    <row r="91" spans="1:19" ht="12" customHeight="1">
      <c r="A91" s="120" t="s">
        <v>481</v>
      </c>
      <c r="B91" s="182">
        <v>1190</v>
      </c>
      <c r="C91" s="182">
        <v>352</v>
      </c>
      <c r="D91" s="182">
        <v>179</v>
      </c>
      <c r="E91" s="182">
        <v>445</v>
      </c>
      <c r="F91" s="182">
        <v>88</v>
      </c>
      <c r="G91" s="182">
        <v>126</v>
      </c>
      <c r="H91" s="213">
        <v>11</v>
      </c>
      <c r="I91" s="2"/>
      <c r="J91" s="22"/>
      <c r="K91" s="22"/>
      <c r="L91" s="22"/>
      <c r="M91" s="22"/>
      <c r="N91" s="22"/>
      <c r="O91" s="22"/>
      <c r="P91" s="22"/>
      <c r="Q91" s="22"/>
      <c r="R91" s="22"/>
      <c r="S91" s="22"/>
    </row>
    <row r="92" spans="1:19" ht="12" customHeight="1">
      <c r="A92" s="120" t="s">
        <v>482</v>
      </c>
      <c r="B92" s="182">
        <v>140</v>
      </c>
      <c r="C92" s="182">
        <v>28</v>
      </c>
      <c r="D92" s="182">
        <v>10</v>
      </c>
      <c r="E92" s="182">
        <v>59</v>
      </c>
      <c r="F92" s="182">
        <v>19</v>
      </c>
      <c r="G92" s="182">
        <v>24</v>
      </c>
      <c r="H92" s="213">
        <v>14.4</v>
      </c>
      <c r="I92" s="2"/>
      <c r="J92" s="22"/>
      <c r="K92" s="22"/>
      <c r="L92" s="22"/>
      <c r="M92" s="22"/>
      <c r="N92" s="22"/>
      <c r="O92" s="22"/>
      <c r="P92" s="22"/>
      <c r="Q92" s="22"/>
      <c r="R92" s="22"/>
      <c r="S92" s="22"/>
    </row>
    <row r="93" spans="1:19" ht="12" customHeight="1">
      <c r="A93" s="120" t="s">
        <v>422</v>
      </c>
      <c r="B93" s="182">
        <v>988</v>
      </c>
      <c r="C93" s="182">
        <v>208</v>
      </c>
      <c r="D93" s="182">
        <v>129</v>
      </c>
      <c r="E93" s="182">
        <v>422</v>
      </c>
      <c r="F93" s="182">
        <v>125</v>
      </c>
      <c r="G93" s="182">
        <v>104</v>
      </c>
      <c r="H93" s="213">
        <v>11.8</v>
      </c>
      <c r="I93" s="2"/>
      <c r="J93" s="22"/>
      <c r="K93" s="22"/>
      <c r="L93" s="22"/>
      <c r="M93" s="22"/>
      <c r="N93" s="22"/>
      <c r="O93" s="22"/>
      <c r="P93" s="22"/>
      <c r="Q93" s="22"/>
      <c r="R93" s="22"/>
      <c r="S93" s="22"/>
    </row>
    <row r="94" spans="1:19" ht="12" customHeight="1">
      <c r="A94" s="120" t="s">
        <v>423</v>
      </c>
      <c r="B94" s="182">
        <v>537</v>
      </c>
      <c r="C94" s="182">
        <v>140</v>
      </c>
      <c r="D94" s="182">
        <v>37</v>
      </c>
      <c r="E94" s="182">
        <v>173</v>
      </c>
      <c r="F94" s="182">
        <v>81</v>
      </c>
      <c r="G94" s="182">
        <v>106</v>
      </c>
      <c r="H94" s="213">
        <v>13.6</v>
      </c>
      <c r="I94" s="2"/>
      <c r="J94" s="22"/>
      <c r="K94" s="22"/>
      <c r="L94" s="22"/>
      <c r="M94" s="22"/>
      <c r="N94" s="22"/>
      <c r="O94" s="22"/>
      <c r="P94" s="22"/>
      <c r="Q94" s="22"/>
      <c r="R94" s="22"/>
      <c r="S94" s="22"/>
    </row>
    <row r="95" spans="1:19" ht="12" customHeight="1">
      <c r="A95" s="120" t="s">
        <v>424</v>
      </c>
      <c r="B95" s="182">
        <v>728</v>
      </c>
      <c r="C95" s="182">
        <v>76</v>
      </c>
      <c r="D95" s="182">
        <v>82</v>
      </c>
      <c r="E95" s="182">
        <v>288</v>
      </c>
      <c r="F95" s="182">
        <v>178</v>
      </c>
      <c r="G95" s="182">
        <v>104</v>
      </c>
      <c r="H95" s="213">
        <v>14.5</v>
      </c>
      <c r="I95" s="2"/>
      <c r="J95" s="22"/>
      <c r="K95" s="22"/>
      <c r="L95" s="22"/>
      <c r="M95" s="22"/>
      <c r="N95" s="22"/>
      <c r="O95" s="22"/>
      <c r="P95" s="22"/>
      <c r="Q95" s="22"/>
      <c r="R95" s="22"/>
      <c r="S95" s="22"/>
    </row>
    <row r="96" spans="1:19" ht="12" customHeight="1">
      <c r="A96" s="120" t="s">
        <v>425</v>
      </c>
      <c r="B96" s="182">
        <v>641</v>
      </c>
      <c r="C96" s="182">
        <v>106</v>
      </c>
      <c r="D96" s="182">
        <v>63</v>
      </c>
      <c r="E96" s="182">
        <v>297</v>
      </c>
      <c r="F96" s="182">
        <v>88</v>
      </c>
      <c r="G96" s="182">
        <v>87</v>
      </c>
      <c r="H96" s="213">
        <v>13.1</v>
      </c>
      <c r="I96" s="2"/>
      <c r="J96" s="22"/>
      <c r="K96" s="22"/>
      <c r="L96" s="22"/>
      <c r="M96" s="22"/>
      <c r="N96" s="22"/>
      <c r="O96" s="22"/>
      <c r="P96" s="22"/>
      <c r="Q96" s="22"/>
      <c r="R96" s="22"/>
      <c r="S96" s="22"/>
    </row>
    <row r="97" spans="1:19" ht="12" customHeight="1">
      <c r="A97" s="120" t="s">
        <v>426</v>
      </c>
      <c r="B97" s="182">
        <v>2459</v>
      </c>
      <c r="C97" s="182">
        <v>83</v>
      </c>
      <c r="D97" s="182">
        <v>81</v>
      </c>
      <c r="E97" s="182">
        <v>948</v>
      </c>
      <c r="F97" s="182">
        <v>795</v>
      </c>
      <c r="G97" s="182">
        <v>552</v>
      </c>
      <c r="H97" s="213">
        <v>16.5</v>
      </c>
      <c r="I97" s="2"/>
      <c r="J97" s="22"/>
      <c r="K97" s="22"/>
      <c r="L97" s="22"/>
      <c r="M97" s="22"/>
      <c r="N97" s="22"/>
      <c r="O97" s="22"/>
      <c r="P97" s="22"/>
      <c r="Q97" s="22"/>
      <c r="R97" s="22"/>
      <c r="S97" s="22"/>
    </row>
    <row r="98" spans="1:19" ht="15" customHeight="1">
      <c r="A98" s="116" t="s">
        <v>64</v>
      </c>
      <c r="B98" s="182">
        <v>7204</v>
      </c>
      <c r="C98" s="182">
        <v>889</v>
      </c>
      <c r="D98" s="182">
        <v>905</v>
      </c>
      <c r="E98" s="182">
        <v>3765</v>
      </c>
      <c r="F98" s="182">
        <v>1242</v>
      </c>
      <c r="G98" s="182">
        <v>403</v>
      </c>
      <c r="H98" s="213">
        <v>12.4</v>
      </c>
      <c r="I98" s="2"/>
      <c r="J98" s="22"/>
      <c r="K98" s="22"/>
      <c r="L98" s="22"/>
      <c r="M98" s="22"/>
      <c r="N98" s="22"/>
      <c r="O98" s="22"/>
      <c r="P98" s="22"/>
      <c r="Q98" s="22"/>
      <c r="R98" s="22"/>
      <c r="S98" s="22"/>
    </row>
    <row r="99" spans="1:19" ht="12" customHeight="1">
      <c r="A99" s="120" t="s">
        <v>480</v>
      </c>
      <c r="B99" s="182">
        <v>3054</v>
      </c>
      <c r="C99" s="182">
        <v>411</v>
      </c>
      <c r="D99" s="182">
        <v>357</v>
      </c>
      <c r="E99" s="182">
        <v>1245</v>
      </c>
      <c r="F99" s="182">
        <v>803</v>
      </c>
      <c r="G99" s="182">
        <v>238</v>
      </c>
      <c r="H99" s="213">
        <v>13.2</v>
      </c>
      <c r="I99" s="2"/>
      <c r="J99" s="22"/>
      <c r="K99" s="22"/>
      <c r="L99" s="22"/>
      <c r="M99" s="22"/>
      <c r="N99" s="22"/>
      <c r="O99" s="22"/>
      <c r="P99" s="22"/>
      <c r="Q99" s="22"/>
      <c r="R99" s="22"/>
      <c r="S99" s="22"/>
    </row>
    <row r="100" spans="1:19" ht="12" customHeight="1">
      <c r="A100" s="120" t="s">
        <v>518</v>
      </c>
      <c r="B100" s="182">
        <v>1269</v>
      </c>
      <c r="C100" s="182">
        <v>231</v>
      </c>
      <c r="D100" s="182">
        <v>172</v>
      </c>
      <c r="E100" s="182">
        <v>726</v>
      </c>
      <c r="F100" s="182">
        <v>102</v>
      </c>
      <c r="G100" s="182">
        <v>38</v>
      </c>
      <c r="H100" s="213">
        <v>10.7</v>
      </c>
      <c r="I100" s="2"/>
      <c r="J100" s="22"/>
      <c r="K100" s="22"/>
      <c r="L100" s="22"/>
      <c r="M100" s="22"/>
      <c r="N100" s="22"/>
      <c r="O100" s="22"/>
      <c r="P100" s="22"/>
      <c r="Q100" s="22"/>
      <c r="R100" s="22"/>
      <c r="S100" s="22"/>
    </row>
    <row r="101" spans="1:19" ht="12" customHeight="1">
      <c r="A101" s="120" t="s">
        <v>484</v>
      </c>
      <c r="B101" s="182">
        <v>19</v>
      </c>
      <c r="C101" s="182">
        <v>0</v>
      </c>
      <c r="D101" s="182">
        <v>0</v>
      </c>
      <c r="E101" s="182">
        <v>4</v>
      </c>
      <c r="F101" s="182">
        <v>2</v>
      </c>
      <c r="G101" s="182">
        <v>13</v>
      </c>
      <c r="H101" s="213">
        <v>25.5</v>
      </c>
      <c r="I101" s="2"/>
      <c r="J101" s="22"/>
      <c r="K101" s="22"/>
      <c r="L101" s="22"/>
      <c r="M101" s="22"/>
      <c r="N101" s="22"/>
      <c r="O101" s="22"/>
      <c r="P101" s="22"/>
      <c r="Q101" s="22"/>
      <c r="R101" s="22"/>
      <c r="S101" s="22"/>
    </row>
    <row r="102" spans="1:19" ht="12" customHeight="1">
      <c r="A102" s="120" t="s">
        <v>18</v>
      </c>
      <c r="B102" s="182">
        <v>1916</v>
      </c>
      <c r="C102" s="182">
        <v>156</v>
      </c>
      <c r="D102" s="182">
        <v>273</v>
      </c>
      <c r="E102" s="182">
        <v>1250</v>
      </c>
      <c r="F102" s="182">
        <v>223</v>
      </c>
      <c r="G102" s="182">
        <v>14</v>
      </c>
      <c r="H102" s="213">
        <v>11.6</v>
      </c>
      <c r="I102" s="2"/>
      <c r="J102" s="22"/>
      <c r="K102" s="22"/>
      <c r="L102" s="22"/>
      <c r="M102" s="22"/>
      <c r="N102" s="22"/>
      <c r="O102" s="22"/>
      <c r="P102" s="22"/>
      <c r="Q102" s="22"/>
      <c r="R102" s="22"/>
      <c r="S102" s="22"/>
    </row>
    <row r="103" spans="1:19" ht="12" customHeight="1">
      <c r="A103" s="120" t="s">
        <v>486</v>
      </c>
      <c r="B103" s="182">
        <v>166</v>
      </c>
      <c r="C103" s="182">
        <v>11</v>
      </c>
      <c r="D103" s="182">
        <v>15</v>
      </c>
      <c r="E103" s="182">
        <v>48</v>
      </c>
      <c r="F103" s="182">
        <v>27</v>
      </c>
      <c r="G103" s="182">
        <v>65</v>
      </c>
      <c r="H103" s="213">
        <v>19.3</v>
      </c>
      <c r="I103" s="2"/>
      <c r="J103" s="22"/>
      <c r="K103" s="22"/>
      <c r="L103" s="22"/>
      <c r="M103" s="22"/>
      <c r="N103" s="22"/>
      <c r="O103" s="22"/>
      <c r="P103" s="22"/>
      <c r="Q103" s="22"/>
      <c r="R103" s="22"/>
      <c r="S103" s="22"/>
    </row>
    <row r="104" spans="1:19" ht="12" customHeight="1">
      <c r="A104" s="120" t="s">
        <v>579</v>
      </c>
      <c r="B104" s="182">
        <v>25</v>
      </c>
      <c r="C104" s="182">
        <v>1</v>
      </c>
      <c r="D104" s="182">
        <v>1</v>
      </c>
      <c r="E104" s="182">
        <v>9</v>
      </c>
      <c r="F104" s="182">
        <v>4</v>
      </c>
      <c r="G104" s="182">
        <v>10</v>
      </c>
      <c r="H104" s="213">
        <v>18.5</v>
      </c>
      <c r="I104" s="2"/>
      <c r="J104" s="22"/>
      <c r="K104" s="22"/>
      <c r="L104" s="22"/>
      <c r="M104" s="22"/>
      <c r="N104" s="22"/>
      <c r="O104" s="22"/>
      <c r="P104" s="22"/>
      <c r="Q104" s="22"/>
      <c r="R104" s="22"/>
      <c r="S104" s="22"/>
    </row>
    <row r="105" spans="1:19" ht="21" customHeight="1">
      <c r="A105" s="114" t="s">
        <v>427</v>
      </c>
      <c r="B105" s="181">
        <v>21</v>
      </c>
      <c r="C105" s="181">
        <v>8</v>
      </c>
      <c r="D105" s="181">
        <v>1</v>
      </c>
      <c r="E105" s="181">
        <v>6</v>
      </c>
      <c r="F105" s="181">
        <v>1</v>
      </c>
      <c r="G105" s="181">
        <v>5</v>
      </c>
      <c r="H105" s="212">
        <v>14</v>
      </c>
      <c r="I105" s="2"/>
      <c r="J105" s="22"/>
      <c r="K105" s="22"/>
      <c r="L105" s="22"/>
      <c r="M105" s="22"/>
      <c r="N105" s="22"/>
      <c r="O105" s="22"/>
      <c r="P105" s="22"/>
      <c r="Q105" s="22"/>
      <c r="R105" s="22"/>
      <c r="S105" s="22"/>
    </row>
    <row r="106" spans="1:19" ht="12" customHeight="1">
      <c r="A106" s="120" t="s">
        <v>428</v>
      </c>
      <c r="B106" s="182">
        <v>11</v>
      </c>
      <c r="C106" s="182">
        <v>3</v>
      </c>
      <c r="D106" s="182">
        <v>1</v>
      </c>
      <c r="E106" s="182">
        <v>3</v>
      </c>
      <c r="F106" s="182">
        <v>0</v>
      </c>
      <c r="G106" s="182">
        <v>4</v>
      </c>
      <c r="H106" s="213">
        <v>17.5</v>
      </c>
      <c r="I106" s="2"/>
      <c r="J106" s="22"/>
      <c r="K106" s="22"/>
      <c r="L106" s="22"/>
      <c r="M106" s="22"/>
      <c r="N106" s="22"/>
      <c r="O106" s="22"/>
      <c r="P106" s="22"/>
      <c r="Q106" s="22"/>
      <c r="R106" s="22"/>
      <c r="S106" s="22"/>
    </row>
    <row r="107" spans="1:19" ht="30" customHeight="1">
      <c r="A107" s="114" t="s">
        <v>65</v>
      </c>
      <c r="B107" s="181">
        <v>1541</v>
      </c>
      <c r="C107" s="181">
        <v>373</v>
      </c>
      <c r="D107" s="181">
        <v>151</v>
      </c>
      <c r="E107" s="181">
        <v>501</v>
      </c>
      <c r="F107" s="181">
        <v>247</v>
      </c>
      <c r="G107" s="181">
        <v>269</v>
      </c>
      <c r="H107" s="212">
        <v>14.2</v>
      </c>
      <c r="I107" s="2"/>
      <c r="J107" s="22"/>
      <c r="K107" s="22"/>
      <c r="L107" s="22"/>
      <c r="M107" s="22"/>
      <c r="N107" s="22"/>
      <c r="O107" s="22"/>
      <c r="P107" s="22"/>
      <c r="Q107" s="22"/>
      <c r="R107" s="22"/>
      <c r="S107" s="22"/>
    </row>
    <row r="108" spans="1:19" ht="12" customHeight="1">
      <c r="A108" s="120" t="s">
        <v>496</v>
      </c>
      <c r="B108" s="182">
        <v>957</v>
      </c>
      <c r="C108" s="182">
        <v>214</v>
      </c>
      <c r="D108" s="182">
        <v>97</v>
      </c>
      <c r="E108" s="182">
        <v>300</v>
      </c>
      <c r="F108" s="182">
        <v>166</v>
      </c>
      <c r="G108" s="182">
        <v>180</v>
      </c>
      <c r="H108" s="213">
        <v>14.9</v>
      </c>
      <c r="I108" s="2"/>
      <c r="J108" s="22"/>
      <c r="K108" s="22"/>
      <c r="L108" s="22"/>
      <c r="M108" s="22"/>
      <c r="N108" s="22"/>
      <c r="O108" s="22"/>
      <c r="P108" s="22"/>
      <c r="Q108" s="22"/>
      <c r="R108" s="22"/>
      <c r="S108" s="22"/>
    </row>
    <row r="109" spans="1:19" ht="12" customHeight="1">
      <c r="A109" s="120" t="s">
        <v>497</v>
      </c>
      <c r="B109" s="182">
        <v>584</v>
      </c>
      <c r="C109" s="182">
        <v>159</v>
      </c>
      <c r="D109" s="182">
        <v>54</v>
      </c>
      <c r="E109" s="182">
        <v>201</v>
      </c>
      <c r="F109" s="182">
        <v>81</v>
      </c>
      <c r="G109" s="182">
        <v>89</v>
      </c>
      <c r="H109" s="213">
        <v>13.1</v>
      </c>
      <c r="I109" s="2"/>
      <c r="J109" s="22"/>
      <c r="K109" s="22"/>
      <c r="L109" s="22"/>
      <c r="M109" s="22"/>
      <c r="N109" s="22"/>
      <c r="O109" s="22"/>
      <c r="P109" s="22"/>
      <c r="Q109" s="22"/>
      <c r="R109" s="22"/>
      <c r="S109" s="22"/>
    </row>
    <row r="110" spans="1:19" ht="21" customHeight="1">
      <c r="A110" s="122" t="s">
        <v>350</v>
      </c>
      <c r="B110" s="181">
        <v>109145</v>
      </c>
      <c r="C110" s="181">
        <v>12277</v>
      </c>
      <c r="D110" s="181">
        <v>9235</v>
      </c>
      <c r="E110" s="181">
        <v>37663</v>
      </c>
      <c r="F110" s="181">
        <v>20886</v>
      </c>
      <c r="G110" s="181">
        <v>29084</v>
      </c>
      <c r="H110" s="212">
        <v>16.600000000000001</v>
      </c>
      <c r="I110" s="2"/>
      <c r="J110" s="22"/>
      <c r="K110" s="22"/>
      <c r="L110" s="22"/>
      <c r="M110" s="22"/>
      <c r="N110" s="22"/>
      <c r="O110" s="22"/>
      <c r="P110" s="22"/>
      <c r="Q110" s="22"/>
      <c r="R110" s="22"/>
      <c r="S110" s="22"/>
    </row>
    <row r="111" spans="1:19" ht="39.950000000000003" customHeight="1">
      <c r="A111" s="123" t="s">
        <v>578</v>
      </c>
      <c r="B111" s="182">
        <v>10583</v>
      </c>
      <c r="C111" s="182">
        <v>709</v>
      </c>
      <c r="D111" s="182">
        <v>623</v>
      </c>
      <c r="E111" s="182">
        <v>2909</v>
      </c>
      <c r="F111" s="182">
        <v>2387</v>
      </c>
      <c r="G111" s="182">
        <v>3955</v>
      </c>
      <c r="H111" s="213">
        <v>19.100000000000001</v>
      </c>
      <c r="I111" s="2"/>
      <c r="J111" s="22"/>
      <c r="K111" s="22"/>
      <c r="L111" s="22"/>
      <c r="M111" s="22"/>
      <c r="N111" s="22"/>
      <c r="O111" s="22"/>
      <c r="P111" s="22"/>
      <c r="Q111" s="22"/>
      <c r="R111" s="22"/>
      <c r="S111" s="22"/>
    </row>
    <row r="112" spans="1:19" ht="24" customHeight="1">
      <c r="A112" s="125" t="s">
        <v>213</v>
      </c>
      <c r="B112" s="182">
        <v>6008</v>
      </c>
      <c r="C112" s="182">
        <v>567</v>
      </c>
      <c r="D112" s="182">
        <v>444</v>
      </c>
      <c r="E112" s="182">
        <v>1924</v>
      </c>
      <c r="F112" s="182">
        <v>1501</v>
      </c>
      <c r="G112" s="182">
        <v>1572</v>
      </c>
      <c r="H112" s="213">
        <v>16.8</v>
      </c>
      <c r="I112" s="2"/>
      <c r="J112" s="22"/>
      <c r="K112" s="22"/>
      <c r="L112" s="22"/>
      <c r="M112" s="22"/>
      <c r="N112" s="22"/>
      <c r="O112" s="22"/>
      <c r="P112" s="22"/>
      <c r="Q112" s="22"/>
      <c r="R112" s="22"/>
      <c r="S112" s="22"/>
    </row>
    <row r="113" spans="1:19" ht="12" customHeight="1">
      <c r="A113" s="127" t="s">
        <v>74</v>
      </c>
      <c r="B113" s="182">
        <v>12367</v>
      </c>
      <c r="C113" s="182">
        <v>1306</v>
      </c>
      <c r="D113" s="182">
        <v>1250</v>
      </c>
      <c r="E113" s="182">
        <v>8129</v>
      </c>
      <c r="F113" s="182">
        <v>1436</v>
      </c>
      <c r="G113" s="182">
        <v>246</v>
      </c>
      <c r="H113" s="213">
        <v>11.7</v>
      </c>
      <c r="I113" s="2"/>
      <c r="J113" s="22"/>
      <c r="K113" s="22"/>
      <c r="L113" s="22"/>
      <c r="M113" s="22"/>
      <c r="N113" s="22"/>
      <c r="O113" s="22"/>
      <c r="P113" s="22"/>
      <c r="Q113" s="22"/>
      <c r="R113" s="22"/>
      <c r="S113" s="22"/>
    </row>
    <row r="114" spans="1:19" ht="12" customHeight="1">
      <c r="A114" s="127" t="s">
        <v>75</v>
      </c>
      <c r="B114" s="182">
        <v>717</v>
      </c>
      <c r="C114" s="182">
        <v>89</v>
      </c>
      <c r="D114" s="182">
        <v>92</v>
      </c>
      <c r="E114" s="182">
        <v>307</v>
      </c>
      <c r="F114" s="182">
        <v>118</v>
      </c>
      <c r="G114" s="182">
        <v>111</v>
      </c>
      <c r="H114" s="213">
        <v>14</v>
      </c>
      <c r="I114" s="2"/>
      <c r="J114" s="22"/>
      <c r="K114" s="22"/>
      <c r="L114" s="22"/>
      <c r="M114" s="22"/>
      <c r="N114" s="22"/>
      <c r="O114" s="22"/>
      <c r="P114" s="22"/>
      <c r="Q114" s="22"/>
      <c r="R114" s="22"/>
      <c r="S114" s="22"/>
    </row>
    <row r="115" spans="1:19" ht="6" customHeight="1">
      <c r="A115" s="185"/>
      <c r="B115" s="214"/>
      <c r="C115" s="214"/>
      <c r="D115" s="214"/>
      <c r="E115" s="214"/>
      <c r="F115" s="214"/>
      <c r="G115" s="214"/>
      <c r="H115" s="214"/>
    </row>
    <row r="116" spans="1:19" ht="170.1" customHeight="1">
      <c r="A116" s="451" t="s">
        <v>256</v>
      </c>
      <c r="B116" s="451"/>
      <c r="C116" s="451"/>
      <c r="D116" s="451"/>
      <c r="E116" s="451"/>
      <c r="F116" s="451"/>
      <c r="G116" s="451"/>
      <c r="H116" s="451"/>
    </row>
    <row r="117" spans="1:19" ht="30" customHeight="1">
      <c r="A117" s="99" t="s">
        <v>242</v>
      </c>
      <c r="B117" s="124"/>
      <c r="C117" s="75"/>
      <c r="D117" s="75"/>
      <c r="E117" s="75"/>
      <c r="F117" s="75"/>
      <c r="G117" s="75"/>
      <c r="H117" s="75"/>
    </row>
    <row r="118" spans="1:19" ht="12">
      <c r="A118" s="59"/>
      <c r="B118" s="59"/>
      <c r="C118" s="59"/>
      <c r="D118" s="59"/>
      <c r="E118" s="59"/>
      <c r="F118" s="59"/>
      <c r="G118" s="59"/>
      <c r="H118" s="59"/>
    </row>
    <row r="119" spans="1:19" ht="12">
      <c r="A119" s="59"/>
      <c r="B119" s="59"/>
      <c r="C119" s="59"/>
      <c r="D119" s="59"/>
      <c r="E119" s="59"/>
      <c r="F119" s="59"/>
      <c r="G119" s="59"/>
      <c r="H119" s="59"/>
    </row>
    <row r="120" spans="1:19" ht="12">
      <c r="A120" s="59"/>
      <c r="B120" s="59"/>
      <c r="C120" s="59"/>
      <c r="D120" s="59"/>
      <c r="E120" s="59"/>
      <c r="F120" s="59"/>
      <c r="G120" s="59"/>
      <c r="H120" s="59"/>
    </row>
    <row r="121" spans="1:19" ht="12">
      <c r="A121" s="59"/>
      <c r="B121" s="59"/>
      <c r="C121" s="59"/>
      <c r="D121" s="59"/>
      <c r="E121" s="59"/>
      <c r="F121" s="59"/>
      <c r="G121" s="59"/>
      <c r="H121" s="59"/>
    </row>
    <row r="122" spans="1:19" ht="12">
      <c r="A122" s="59"/>
      <c r="B122" s="59"/>
      <c r="C122" s="59"/>
      <c r="D122" s="59"/>
      <c r="E122" s="59"/>
      <c r="F122" s="59"/>
      <c r="G122" s="59"/>
      <c r="H122" s="59"/>
    </row>
    <row r="123" spans="1:19" ht="12">
      <c r="A123" s="59"/>
      <c r="B123" s="59"/>
      <c r="C123" s="59"/>
      <c r="D123" s="59"/>
      <c r="E123" s="59"/>
      <c r="F123" s="59"/>
      <c r="G123" s="59"/>
      <c r="H123" s="59"/>
    </row>
    <row r="124" spans="1:19" ht="12">
      <c r="A124" s="59"/>
      <c r="B124" s="59"/>
      <c r="C124" s="59"/>
      <c r="D124" s="59"/>
      <c r="E124" s="59"/>
      <c r="F124" s="59"/>
      <c r="G124" s="59"/>
      <c r="H124" s="59"/>
    </row>
    <row r="125" spans="1:19" ht="12">
      <c r="A125" s="59"/>
      <c r="B125" s="59"/>
      <c r="C125" s="59"/>
      <c r="D125" s="59"/>
      <c r="E125" s="59"/>
      <c r="F125" s="59"/>
      <c r="G125" s="59"/>
      <c r="H125" s="59"/>
    </row>
    <row r="126" spans="1:19" ht="12">
      <c r="A126" s="59"/>
      <c r="B126" s="59"/>
      <c r="C126" s="59"/>
      <c r="D126" s="59"/>
      <c r="E126" s="59"/>
      <c r="F126" s="59"/>
      <c r="G126" s="59"/>
      <c r="H126" s="59"/>
    </row>
    <row r="127" spans="1:19" ht="12">
      <c r="A127" s="59"/>
      <c r="B127" s="59"/>
      <c r="C127" s="59"/>
      <c r="D127" s="59"/>
      <c r="E127" s="59"/>
      <c r="F127" s="59"/>
      <c r="G127" s="59"/>
      <c r="H127" s="59"/>
    </row>
    <row r="128" spans="1:19" ht="12">
      <c r="A128" s="59"/>
      <c r="B128" s="59"/>
      <c r="C128" s="59"/>
      <c r="D128" s="59"/>
      <c r="E128" s="59"/>
      <c r="F128" s="59"/>
      <c r="G128" s="59"/>
      <c r="H128" s="59"/>
    </row>
    <row r="129" spans="1:8" ht="12">
      <c r="A129" s="59"/>
      <c r="B129" s="59"/>
      <c r="C129" s="59"/>
      <c r="D129" s="59"/>
      <c r="E129" s="59"/>
      <c r="F129" s="59"/>
      <c r="G129" s="59"/>
      <c r="H129" s="59"/>
    </row>
    <row r="130" spans="1:8" ht="12">
      <c r="A130" s="59"/>
      <c r="B130" s="59"/>
      <c r="C130" s="59"/>
      <c r="D130" s="59"/>
      <c r="E130" s="59"/>
      <c r="F130" s="59"/>
      <c r="G130" s="59"/>
      <c r="H130" s="59"/>
    </row>
    <row r="131" spans="1:8" ht="12">
      <c r="A131" s="59"/>
      <c r="B131" s="59"/>
      <c r="C131" s="59"/>
      <c r="D131" s="59"/>
      <c r="E131" s="59"/>
      <c r="F131" s="59"/>
      <c r="G131" s="59"/>
      <c r="H131" s="59"/>
    </row>
    <row r="132" spans="1:8" ht="12">
      <c r="A132" s="59"/>
      <c r="B132" s="59"/>
      <c r="C132" s="59"/>
      <c r="D132" s="59"/>
      <c r="E132" s="59"/>
      <c r="F132" s="59"/>
      <c r="G132" s="59"/>
      <c r="H132" s="59"/>
    </row>
    <row r="133" spans="1:8" ht="12">
      <c r="A133" s="59"/>
      <c r="B133" s="59"/>
      <c r="C133" s="59"/>
      <c r="D133" s="59"/>
      <c r="E133" s="59"/>
      <c r="F133" s="59"/>
      <c r="G133" s="59"/>
      <c r="H133" s="59"/>
    </row>
    <row r="134" spans="1:8" ht="12">
      <c r="A134" s="59"/>
      <c r="B134" s="59"/>
      <c r="C134" s="59"/>
      <c r="D134" s="59"/>
      <c r="E134" s="59"/>
      <c r="F134" s="59"/>
      <c r="G134" s="59"/>
      <c r="H134" s="59"/>
    </row>
    <row r="135" spans="1:8" ht="12">
      <c r="A135" s="59"/>
      <c r="B135" s="59"/>
      <c r="C135" s="59"/>
      <c r="D135" s="59"/>
      <c r="E135" s="59"/>
      <c r="F135" s="59"/>
      <c r="G135" s="59"/>
      <c r="H135" s="59"/>
    </row>
    <row r="136" spans="1:8" ht="12">
      <c r="A136" s="59"/>
      <c r="B136" s="59"/>
      <c r="C136" s="59"/>
      <c r="D136" s="59"/>
      <c r="E136" s="59"/>
      <c r="F136" s="59"/>
      <c r="G136" s="59"/>
      <c r="H136" s="59"/>
    </row>
    <row r="137" spans="1:8" ht="12">
      <c r="A137" s="59"/>
      <c r="B137" s="59"/>
      <c r="C137" s="59"/>
      <c r="D137" s="59"/>
      <c r="E137" s="59"/>
      <c r="F137" s="59"/>
      <c r="G137" s="59"/>
      <c r="H137" s="59"/>
    </row>
    <row r="138" spans="1:8" ht="12">
      <c r="A138" s="59"/>
      <c r="B138" s="59"/>
      <c r="C138" s="59"/>
      <c r="D138" s="59"/>
      <c r="E138" s="59"/>
      <c r="F138" s="59"/>
      <c r="G138" s="59"/>
      <c r="H138" s="59"/>
    </row>
    <row r="139" spans="1:8" ht="12">
      <c r="A139" s="59"/>
      <c r="B139" s="59"/>
      <c r="C139" s="59"/>
      <c r="D139" s="59"/>
      <c r="E139" s="59"/>
      <c r="F139" s="59"/>
      <c r="G139" s="59"/>
      <c r="H139" s="59"/>
    </row>
    <row r="140" spans="1:8" ht="12">
      <c r="A140" s="59"/>
      <c r="B140" s="59"/>
      <c r="C140" s="59"/>
      <c r="D140" s="59"/>
      <c r="E140" s="59"/>
      <c r="F140" s="59"/>
      <c r="G140" s="59"/>
      <c r="H140" s="59"/>
    </row>
    <row r="141" spans="1:8" ht="12">
      <c r="A141" s="59"/>
      <c r="B141" s="59"/>
      <c r="C141" s="59"/>
      <c r="D141" s="59"/>
      <c r="E141" s="59"/>
      <c r="F141" s="59"/>
      <c r="G141" s="59"/>
      <c r="H141" s="59"/>
    </row>
    <row r="142" spans="1:8" ht="12">
      <c r="A142" s="59"/>
      <c r="B142" s="59"/>
      <c r="C142" s="59"/>
      <c r="D142" s="59"/>
      <c r="E142" s="59"/>
      <c r="F142" s="59"/>
      <c r="G142" s="59"/>
      <c r="H142" s="59"/>
    </row>
    <row r="143" spans="1:8" ht="12">
      <c r="A143" s="59"/>
      <c r="B143" s="59"/>
      <c r="C143" s="59"/>
      <c r="D143" s="59"/>
      <c r="E143" s="59"/>
      <c r="F143" s="59"/>
      <c r="G143" s="59"/>
      <c r="H143" s="59"/>
    </row>
    <row r="320" ht="12" customHeight="1"/>
  </sheetData>
  <mergeCells count="6">
    <mergeCell ref="A116:H116"/>
    <mergeCell ref="A3:A4"/>
    <mergeCell ref="B3:B4"/>
    <mergeCell ref="A1:H1"/>
    <mergeCell ref="C3:G3"/>
    <mergeCell ref="H3:H4"/>
  </mergeCells>
  <phoneticPr fontId="2" type="noConversion"/>
  <printOptions horizontalCentered="1"/>
  <pageMargins left="0.19685039370078741" right="0.19685039370078741" top="0.23622047244094491" bottom="0.39370078740157483" header="0.31496062992125984" footer="0.23622047244094491"/>
  <pageSetup paperSize="9" firstPageNumber="79" fitToWidth="2" fitToHeight="0" pageOrder="overThenDown" orientation="portrait" useFirstPageNumber="1" r:id="rId1"/>
  <headerFooter alignWithMargins="0">
    <oddFooter>&amp;L&amp;"MetaNormalLF-Roman,Standard"&amp;8Statistisches Bundesamt, Fachserie 1 Reihe 2.1, 2013&amp;R&amp;"MetaNormalLF-Roman,Standard"&amp;8&amp;P</oddFooter>
  </headerFooter>
  <rowBreaks count="2" manualBreakCount="2">
    <brk id="58" max="16383" man="1"/>
    <brk id="106"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V320"/>
  <sheetViews>
    <sheetView showGridLines="0" zoomScaleNormal="100" zoomScaleSheetLayoutView="115" workbookViewId="0">
      <selection sqref="A1:G1"/>
    </sheetView>
  </sheetViews>
  <sheetFormatPr baseColWidth="10" defaultRowHeight="12"/>
  <cols>
    <col min="1" max="1" width="28.7109375" style="59" customWidth="1"/>
    <col min="2" max="7" width="10.7109375" style="59" customWidth="1"/>
    <col min="8" max="8" width="28.7109375" style="59" customWidth="1"/>
    <col min="9" max="14" width="10.7109375" style="59" customWidth="1"/>
    <col min="15" max="15" width="28.7109375" style="59" customWidth="1"/>
    <col min="16" max="19" width="10.7109375" style="59" customWidth="1"/>
    <col min="20" max="21" width="10.7109375" style="221" customWidth="1"/>
    <col min="22" max="16384" width="11.42578125" style="59"/>
  </cols>
  <sheetData>
    <row r="1" spans="1:22" s="75" customFormat="1" ht="35.1" customHeight="1">
      <c r="A1" s="419" t="s">
        <v>572</v>
      </c>
      <c r="B1" s="419"/>
      <c r="C1" s="419"/>
      <c r="D1" s="419"/>
      <c r="E1" s="419"/>
      <c r="F1" s="419"/>
      <c r="G1" s="419"/>
      <c r="H1" s="419" t="s">
        <v>572</v>
      </c>
      <c r="I1" s="419"/>
      <c r="J1" s="419"/>
      <c r="K1" s="419"/>
      <c r="L1" s="419"/>
      <c r="M1" s="419"/>
      <c r="N1" s="419"/>
      <c r="O1" s="419" t="s">
        <v>572</v>
      </c>
      <c r="P1" s="419"/>
      <c r="Q1" s="419"/>
      <c r="R1" s="419"/>
      <c r="S1" s="419"/>
      <c r="T1" s="419"/>
      <c r="U1" s="419"/>
    </row>
    <row r="2" spans="1:22" ht="12" customHeight="1">
      <c r="A2" s="222"/>
      <c r="B2" s="209"/>
      <c r="C2" s="209"/>
      <c r="D2" s="209"/>
      <c r="E2" s="209"/>
      <c r="F2" s="209"/>
      <c r="G2" s="209"/>
      <c r="H2" s="222"/>
      <c r="I2" s="209"/>
      <c r="J2" s="209"/>
      <c r="K2" s="209"/>
      <c r="L2" s="209"/>
      <c r="M2" s="209"/>
      <c r="N2" s="209"/>
      <c r="O2" s="222"/>
      <c r="P2" s="209"/>
      <c r="Q2" s="209"/>
      <c r="R2" s="209"/>
      <c r="S2" s="209"/>
      <c r="T2" s="209"/>
      <c r="U2" s="209"/>
    </row>
    <row r="3" spans="1:22" ht="30" customHeight="1">
      <c r="A3" s="57" t="s">
        <v>283</v>
      </c>
      <c r="B3" s="54" t="s">
        <v>330</v>
      </c>
      <c r="C3" s="76" t="s">
        <v>137</v>
      </c>
      <c r="D3" s="202" t="s">
        <v>504</v>
      </c>
      <c r="E3" s="202" t="s">
        <v>335</v>
      </c>
      <c r="F3" s="202" t="s">
        <v>505</v>
      </c>
      <c r="G3" s="223" t="s">
        <v>506</v>
      </c>
      <c r="H3" s="57" t="s">
        <v>283</v>
      </c>
      <c r="I3" s="215" t="s">
        <v>507</v>
      </c>
      <c r="J3" s="76" t="s">
        <v>508</v>
      </c>
      <c r="K3" s="57" t="s">
        <v>509</v>
      </c>
      <c r="L3" s="76" t="s">
        <v>138</v>
      </c>
      <c r="M3" s="76" t="s">
        <v>511</v>
      </c>
      <c r="N3" s="58" t="s">
        <v>512</v>
      </c>
      <c r="O3" s="57" t="s">
        <v>283</v>
      </c>
      <c r="P3" s="76" t="s">
        <v>513</v>
      </c>
      <c r="Q3" s="76" t="s">
        <v>514</v>
      </c>
      <c r="R3" s="76" t="s">
        <v>515</v>
      </c>
      <c r="S3" s="76" t="s">
        <v>516</v>
      </c>
      <c r="T3" s="216" t="s">
        <v>517</v>
      </c>
      <c r="U3" s="217" t="s">
        <v>179</v>
      </c>
      <c r="V3" s="75"/>
    </row>
    <row r="4" spans="1:22" ht="12" customHeight="1">
      <c r="A4" s="57">
        <v>1</v>
      </c>
      <c r="B4" s="54">
        <v>2</v>
      </c>
      <c r="C4" s="76">
        <v>3</v>
      </c>
      <c r="D4" s="271">
        <v>4</v>
      </c>
      <c r="E4" s="271">
        <v>5</v>
      </c>
      <c r="F4" s="271">
        <v>6</v>
      </c>
      <c r="G4" s="269">
        <v>7</v>
      </c>
      <c r="H4" s="57">
        <v>1</v>
      </c>
      <c r="I4" s="271">
        <v>8</v>
      </c>
      <c r="J4" s="271">
        <v>9</v>
      </c>
      <c r="K4" s="271">
        <v>10</v>
      </c>
      <c r="L4" s="271">
        <v>11</v>
      </c>
      <c r="M4" s="271">
        <v>12</v>
      </c>
      <c r="N4" s="270">
        <v>13</v>
      </c>
      <c r="O4" s="272">
        <v>1</v>
      </c>
      <c r="P4" s="271">
        <v>14</v>
      </c>
      <c r="Q4" s="271">
        <v>15</v>
      </c>
      <c r="R4" s="271">
        <v>16</v>
      </c>
      <c r="S4" s="271">
        <v>17</v>
      </c>
      <c r="T4" s="271">
        <v>18</v>
      </c>
      <c r="U4" s="270">
        <v>19</v>
      </c>
      <c r="V4" s="75"/>
    </row>
    <row r="5" spans="1:22" ht="30" customHeight="1">
      <c r="A5" s="218"/>
      <c r="B5" s="60" t="s">
        <v>350</v>
      </c>
      <c r="C5" s="218"/>
      <c r="D5" s="218"/>
      <c r="E5" s="218"/>
      <c r="F5" s="218"/>
      <c r="G5" s="218"/>
      <c r="H5" s="218"/>
      <c r="I5" s="60" t="s">
        <v>350</v>
      </c>
      <c r="L5" s="219"/>
      <c r="M5" s="219"/>
      <c r="N5" s="219"/>
      <c r="O5" s="218"/>
      <c r="P5" s="60" t="s">
        <v>350</v>
      </c>
      <c r="Q5" s="219"/>
      <c r="R5" s="219"/>
      <c r="S5" s="219"/>
      <c r="T5" s="220"/>
      <c r="U5" s="220"/>
      <c r="V5" s="75"/>
    </row>
    <row r="6" spans="1:22" ht="21" customHeight="1">
      <c r="A6" s="114" t="s">
        <v>353</v>
      </c>
      <c r="B6" s="181">
        <v>69033</v>
      </c>
      <c r="C6" s="181">
        <v>11488</v>
      </c>
      <c r="D6" s="181">
        <v>8765</v>
      </c>
      <c r="E6" s="181">
        <v>3690</v>
      </c>
      <c r="F6" s="181">
        <v>410</v>
      </c>
      <c r="G6" s="181">
        <v>851</v>
      </c>
      <c r="H6" s="114" t="s">
        <v>353</v>
      </c>
      <c r="I6" s="181">
        <v>3553</v>
      </c>
      <c r="J6" s="181">
        <v>8189</v>
      </c>
      <c r="K6" s="181">
        <v>251</v>
      </c>
      <c r="L6" s="181">
        <v>4900</v>
      </c>
      <c r="M6" s="181">
        <v>19647</v>
      </c>
      <c r="N6" s="181">
        <v>3441</v>
      </c>
      <c r="O6" s="114" t="s">
        <v>353</v>
      </c>
      <c r="P6" s="181">
        <v>854</v>
      </c>
      <c r="Q6" s="181">
        <v>549</v>
      </c>
      <c r="R6" s="181">
        <v>327</v>
      </c>
      <c r="S6" s="181">
        <v>1777</v>
      </c>
      <c r="T6" s="181">
        <v>226</v>
      </c>
      <c r="U6" s="197">
        <v>115</v>
      </c>
      <c r="V6" s="79"/>
    </row>
    <row r="7" spans="1:22" ht="15" customHeight="1">
      <c r="A7" s="116" t="s">
        <v>68</v>
      </c>
      <c r="B7" s="182">
        <v>23635</v>
      </c>
      <c r="C7" s="182">
        <v>4400</v>
      </c>
      <c r="D7" s="182">
        <v>3961</v>
      </c>
      <c r="E7" s="182">
        <v>1071</v>
      </c>
      <c r="F7" s="182">
        <v>149</v>
      </c>
      <c r="G7" s="182">
        <v>159</v>
      </c>
      <c r="H7" s="116" t="s">
        <v>68</v>
      </c>
      <c r="I7" s="182">
        <v>1216</v>
      </c>
      <c r="J7" s="182">
        <v>2808</v>
      </c>
      <c r="K7" s="182">
        <v>86</v>
      </c>
      <c r="L7" s="182">
        <v>1739</v>
      </c>
      <c r="M7" s="182">
        <v>5511</v>
      </c>
      <c r="N7" s="182">
        <v>1229</v>
      </c>
      <c r="O7" s="116" t="s">
        <v>68</v>
      </c>
      <c r="P7" s="182">
        <v>294</v>
      </c>
      <c r="Q7" s="182">
        <v>195</v>
      </c>
      <c r="R7" s="182">
        <v>103</v>
      </c>
      <c r="S7" s="182">
        <v>551</v>
      </c>
      <c r="T7" s="182">
        <v>101</v>
      </c>
      <c r="U7" s="184">
        <v>62</v>
      </c>
      <c r="V7" s="79"/>
    </row>
    <row r="8" spans="1:22" ht="12" customHeight="1">
      <c r="A8" s="120" t="s">
        <v>354</v>
      </c>
      <c r="B8" s="182">
        <v>114</v>
      </c>
      <c r="C8" s="182">
        <v>18</v>
      </c>
      <c r="D8" s="182">
        <v>11</v>
      </c>
      <c r="E8" s="182">
        <v>5</v>
      </c>
      <c r="F8" s="182">
        <v>0</v>
      </c>
      <c r="G8" s="182">
        <v>0</v>
      </c>
      <c r="H8" s="120" t="s">
        <v>354</v>
      </c>
      <c r="I8" s="182">
        <v>6</v>
      </c>
      <c r="J8" s="182">
        <v>7</v>
      </c>
      <c r="K8" s="182">
        <v>0</v>
      </c>
      <c r="L8" s="182">
        <v>9</v>
      </c>
      <c r="M8" s="182">
        <v>47</v>
      </c>
      <c r="N8" s="182">
        <v>5</v>
      </c>
      <c r="O8" s="120" t="s">
        <v>354</v>
      </c>
      <c r="P8" s="182">
        <v>1</v>
      </c>
      <c r="Q8" s="182">
        <v>1</v>
      </c>
      <c r="R8" s="182">
        <v>0</v>
      </c>
      <c r="S8" s="182">
        <v>4</v>
      </c>
      <c r="T8" s="182">
        <v>0</v>
      </c>
      <c r="U8" s="184">
        <v>0</v>
      </c>
      <c r="V8" s="79"/>
    </row>
    <row r="9" spans="1:22" ht="12" customHeight="1">
      <c r="A9" s="120" t="s">
        <v>380</v>
      </c>
      <c r="B9" s="182">
        <v>1790</v>
      </c>
      <c r="C9" s="182">
        <v>309</v>
      </c>
      <c r="D9" s="182">
        <v>369</v>
      </c>
      <c r="E9" s="182">
        <v>130</v>
      </c>
      <c r="F9" s="182">
        <v>12</v>
      </c>
      <c r="G9" s="182">
        <v>17</v>
      </c>
      <c r="H9" s="120" t="s">
        <v>380</v>
      </c>
      <c r="I9" s="182">
        <v>78</v>
      </c>
      <c r="J9" s="182">
        <v>229</v>
      </c>
      <c r="K9" s="182">
        <v>8</v>
      </c>
      <c r="L9" s="182">
        <v>70</v>
      </c>
      <c r="M9" s="182">
        <v>334</v>
      </c>
      <c r="N9" s="182">
        <v>100</v>
      </c>
      <c r="O9" s="120" t="s">
        <v>380</v>
      </c>
      <c r="P9" s="182">
        <v>23</v>
      </c>
      <c r="Q9" s="182">
        <v>40</v>
      </c>
      <c r="R9" s="182">
        <v>31</v>
      </c>
      <c r="S9" s="182">
        <v>23</v>
      </c>
      <c r="T9" s="182">
        <v>17</v>
      </c>
      <c r="U9" s="184">
        <v>0</v>
      </c>
      <c r="V9" s="79"/>
    </row>
    <row r="10" spans="1:22" ht="12" customHeight="1">
      <c r="A10" s="120" t="s">
        <v>355</v>
      </c>
      <c r="B10" s="182">
        <v>19</v>
      </c>
      <c r="C10" s="182">
        <v>1</v>
      </c>
      <c r="D10" s="182">
        <v>1</v>
      </c>
      <c r="E10" s="182">
        <v>1</v>
      </c>
      <c r="F10" s="182">
        <v>1</v>
      </c>
      <c r="G10" s="182">
        <v>1</v>
      </c>
      <c r="H10" s="120" t="s">
        <v>355</v>
      </c>
      <c r="I10" s="182">
        <v>4</v>
      </c>
      <c r="J10" s="182">
        <v>1</v>
      </c>
      <c r="K10" s="182">
        <v>0</v>
      </c>
      <c r="L10" s="182">
        <v>3</v>
      </c>
      <c r="M10" s="182">
        <v>2</v>
      </c>
      <c r="N10" s="182">
        <v>0</v>
      </c>
      <c r="O10" s="120" t="s">
        <v>355</v>
      </c>
      <c r="P10" s="182">
        <v>0</v>
      </c>
      <c r="Q10" s="182">
        <v>0</v>
      </c>
      <c r="R10" s="182">
        <v>0</v>
      </c>
      <c r="S10" s="182">
        <v>4</v>
      </c>
      <c r="T10" s="182">
        <v>0</v>
      </c>
      <c r="U10" s="184">
        <v>0</v>
      </c>
      <c r="V10" s="79"/>
    </row>
    <row r="11" spans="1:22" ht="12" customHeight="1">
      <c r="A11" s="120" t="s">
        <v>356</v>
      </c>
      <c r="B11" s="182">
        <v>92</v>
      </c>
      <c r="C11" s="182">
        <v>20</v>
      </c>
      <c r="D11" s="182">
        <v>14</v>
      </c>
      <c r="E11" s="182">
        <v>3</v>
      </c>
      <c r="F11" s="182">
        <v>2</v>
      </c>
      <c r="G11" s="182">
        <v>1</v>
      </c>
      <c r="H11" s="120" t="s">
        <v>356</v>
      </c>
      <c r="I11" s="182">
        <v>11</v>
      </c>
      <c r="J11" s="182">
        <v>9</v>
      </c>
      <c r="K11" s="182">
        <v>0</v>
      </c>
      <c r="L11" s="182">
        <v>5</v>
      </c>
      <c r="M11" s="182">
        <v>16</v>
      </c>
      <c r="N11" s="182">
        <v>2</v>
      </c>
      <c r="O11" s="120" t="s">
        <v>356</v>
      </c>
      <c r="P11" s="182">
        <v>1</v>
      </c>
      <c r="Q11" s="182">
        <v>0</v>
      </c>
      <c r="R11" s="182">
        <v>2</v>
      </c>
      <c r="S11" s="182">
        <v>6</v>
      </c>
      <c r="T11" s="182">
        <v>0</v>
      </c>
      <c r="U11" s="184">
        <v>0</v>
      </c>
      <c r="V11" s="79"/>
    </row>
    <row r="12" spans="1:22" ht="12" customHeight="1">
      <c r="A12" s="120" t="s">
        <v>357</v>
      </c>
      <c r="B12" s="182">
        <v>97</v>
      </c>
      <c r="C12" s="182">
        <v>15</v>
      </c>
      <c r="D12" s="182">
        <v>16</v>
      </c>
      <c r="E12" s="182">
        <v>3</v>
      </c>
      <c r="F12" s="182">
        <v>0</v>
      </c>
      <c r="G12" s="182">
        <v>1</v>
      </c>
      <c r="H12" s="120" t="s">
        <v>357</v>
      </c>
      <c r="I12" s="182">
        <v>14</v>
      </c>
      <c r="J12" s="182">
        <v>12</v>
      </c>
      <c r="K12" s="182">
        <v>3</v>
      </c>
      <c r="L12" s="182">
        <v>6</v>
      </c>
      <c r="M12" s="182">
        <v>16</v>
      </c>
      <c r="N12" s="182">
        <v>4</v>
      </c>
      <c r="O12" s="120" t="s">
        <v>357</v>
      </c>
      <c r="P12" s="182">
        <v>0</v>
      </c>
      <c r="Q12" s="182">
        <v>0</v>
      </c>
      <c r="R12" s="182">
        <v>1</v>
      </c>
      <c r="S12" s="182">
        <v>4</v>
      </c>
      <c r="T12" s="182">
        <v>1</v>
      </c>
      <c r="U12" s="184">
        <v>1</v>
      </c>
      <c r="V12" s="79"/>
    </row>
    <row r="13" spans="1:22" ht="12" customHeight="1">
      <c r="A13" s="120" t="s">
        <v>358</v>
      </c>
      <c r="B13" s="182">
        <v>543</v>
      </c>
      <c r="C13" s="182">
        <v>134</v>
      </c>
      <c r="D13" s="182">
        <v>67</v>
      </c>
      <c r="E13" s="182">
        <v>31</v>
      </c>
      <c r="F13" s="182">
        <v>4</v>
      </c>
      <c r="G13" s="182">
        <v>2</v>
      </c>
      <c r="H13" s="120" t="s">
        <v>358</v>
      </c>
      <c r="I13" s="182">
        <v>29</v>
      </c>
      <c r="J13" s="182">
        <v>64</v>
      </c>
      <c r="K13" s="182">
        <v>1</v>
      </c>
      <c r="L13" s="182">
        <v>20</v>
      </c>
      <c r="M13" s="182">
        <v>102</v>
      </c>
      <c r="N13" s="182">
        <v>41</v>
      </c>
      <c r="O13" s="120" t="s">
        <v>358</v>
      </c>
      <c r="P13" s="182">
        <v>20</v>
      </c>
      <c r="Q13" s="182">
        <v>1</v>
      </c>
      <c r="R13" s="182">
        <v>0</v>
      </c>
      <c r="S13" s="182">
        <v>14</v>
      </c>
      <c r="T13" s="182">
        <v>1</v>
      </c>
      <c r="U13" s="184">
        <v>12</v>
      </c>
      <c r="V13" s="79"/>
    </row>
    <row r="14" spans="1:22" ht="12" customHeight="1">
      <c r="A14" s="120" t="s">
        <v>359</v>
      </c>
      <c r="B14" s="182">
        <v>3498</v>
      </c>
      <c r="C14" s="182">
        <v>819</v>
      </c>
      <c r="D14" s="182">
        <v>507</v>
      </c>
      <c r="E14" s="182">
        <v>77</v>
      </c>
      <c r="F14" s="182">
        <v>6</v>
      </c>
      <c r="G14" s="182">
        <v>16</v>
      </c>
      <c r="H14" s="120" t="s">
        <v>359</v>
      </c>
      <c r="I14" s="182">
        <v>140</v>
      </c>
      <c r="J14" s="182">
        <v>305</v>
      </c>
      <c r="K14" s="182">
        <v>4</v>
      </c>
      <c r="L14" s="182">
        <v>231</v>
      </c>
      <c r="M14" s="182">
        <v>1212</v>
      </c>
      <c r="N14" s="182">
        <v>95</v>
      </c>
      <c r="O14" s="120" t="s">
        <v>359</v>
      </c>
      <c r="P14" s="182">
        <v>11</v>
      </c>
      <c r="Q14" s="182">
        <v>12</v>
      </c>
      <c r="R14" s="182">
        <v>3</v>
      </c>
      <c r="S14" s="182">
        <v>57</v>
      </c>
      <c r="T14" s="182">
        <v>2</v>
      </c>
      <c r="U14" s="184">
        <v>1</v>
      </c>
      <c r="V14" s="79"/>
    </row>
    <row r="15" spans="1:22" ht="12" customHeight="1">
      <c r="A15" s="120" t="s">
        <v>360</v>
      </c>
      <c r="B15" s="182">
        <v>41</v>
      </c>
      <c r="C15" s="182">
        <v>5</v>
      </c>
      <c r="D15" s="182">
        <v>6</v>
      </c>
      <c r="E15" s="182">
        <v>3</v>
      </c>
      <c r="F15" s="182">
        <v>1</v>
      </c>
      <c r="G15" s="182">
        <v>0</v>
      </c>
      <c r="H15" s="120" t="s">
        <v>360</v>
      </c>
      <c r="I15" s="182">
        <v>5</v>
      </c>
      <c r="J15" s="182">
        <v>5</v>
      </c>
      <c r="K15" s="182">
        <v>0</v>
      </c>
      <c r="L15" s="182">
        <v>3</v>
      </c>
      <c r="M15" s="182">
        <v>4</v>
      </c>
      <c r="N15" s="182">
        <v>5</v>
      </c>
      <c r="O15" s="120" t="s">
        <v>360</v>
      </c>
      <c r="P15" s="182">
        <v>0</v>
      </c>
      <c r="Q15" s="182">
        <v>0</v>
      </c>
      <c r="R15" s="182">
        <v>0</v>
      </c>
      <c r="S15" s="182">
        <v>1</v>
      </c>
      <c r="T15" s="182">
        <v>0</v>
      </c>
      <c r="U15" s="184">
        <v>3</v>
      </c>
      <c r="V15" s="79"/>
    </row>
    <row r="16" spans="1:22" ht="12" customHeight="1">
      <c r="A16" s="120" t="s">
        <v>361</v>
      </c>
      <c r="B16" s="182">
        <v>2754</v>
      </c>
      <c r="C16" s="182">
        <v>732</v>
      </c>
      <c r="D16" s="182">
        <v>377</v>
      </c>
      <c r="E16" s="182">
        <v>67</v>
      </c>
      <c r="F16" s="182">
        <v>2</v>
      </c>
      <c r="G16" s="182">
        <v>5</v>
      </c>
      <c r="H16" s="120" t="s">
        <v>361</v>
      </c>
      <c r="I16" s="182">
        <v>70</v>
      </c>
      <c r="J16" s="182">
        <v>420</v>
      </c>
      <c r="K16" s="182">
        <v>1</v>
      </c>
      <c r="L16" s="182">
        <v>114</v>
      </c>
      <c r="M16" s="182">
        <v>650</v>
      </c>
      <c r="N16" s="182">
        <v>176</v>
      </c>
      <c r="O16" s="120" t="s">
        <v>361</v>
      </c>
      <c r="P16" s="182">
        <v>100</v>
      </c>
      <c r="Q16" s="182">
        <v>1</v>
      </c>
      <c r="R16" s="182">
        <v>1</v>
      </c>
      <c r="S16" s="182">
        <v>31</v>
      </c>
      <c r="T16" s="182">
        <v>3</v>
      </c>
      <c r="U16" s="184">
        <v>4</v>
      </c>
      <c r="V16" s="79"/>
    </row>
    <row r="17" spans="1:22" ht="12" customHeight="1">
      <c r="A17" s="120" t="s">
        <v>382</v>
      </c>
      <c r="B17" s="182">
        <v>1721</v>
      </c>
      <c r="C17" s="182">
        <v>529</v>
      </c>
      <c r="D17" s="182">
        <v>309</v>
      </c>
      <c r="E17" s="182">
        <v>61</v>
      </c>
      <c r="F17" s="182">
        <v>3</v>
      </c>
      <c r="G17" s="182">
        <v>7</v>
      </c>
      <c r="H17" s="120" t="s">
        <v>382</v>
      </c>
      <c r="I17" s="182">
        <v>62</v>
      </c>
      <c r="J17" s="182">
        <v>275</v>
      </c>
      <c r="K17" s="182">
        <v>0</v>
      </c>
      <c r="L17" s="182">
        <v>64</v>
      </c>
      <c r="M17" s="182">
        <v>278</v>
      </c>
      <c r="N17" s="182">
        <v>100</v>
      </c>
      <c r="O17" s="120" t="s">
        <v>382</v>
      </c>
      <c r="P17" s="182">
        <v>7</v>
      </c>
      <c r="Q17" s="182">
        <v>1</v>
      </c>
      <c r="R17" s="182">
        <v>1</v>
      </c>
      <c r="S17" s="182">
        <v>21</v>
      </c>
      <c r="T17" s="182">
        <v>2</v>
      </c>
      <c r="U17" s="184">
        <v>1</v>
      </c>
      <c r="V17" s="79"/>
    </row>
    <row r="18" spans="1:22" ht="12" customHeight="1">
      <c r="A18" s="120" t="s">
        <v>362</v>
      </c>
      <c r="B18" s="182">
        <v>201</v>
      </c>
      <c r="C18" s="182">
        <v>18</v>
      </c>
      <c r="D18" s="182">
        <v>23</v>
      </c>
      <c r="E18" s="182">
        <v>13</v>
      </c>
      <c r="F18" s="182">
        <v>4</v>
      </c>
      <c r="G18" s="182">
        <v>0</v>
      </c>
      <c r="H18" s="120" t="s">
        <v>362</v>
      </c>
      <c r="I18" s="182">
        <v>12</v>
      </c>
      <c r="J18" s="182">
        <v>24</v>
      </c>
      <c r="K18" s="182">
        <v>3</v>
      </c>
      <c r="L18" s="182">
        <v>20</v>
      </c>
      <c r="M18" s="182">
        <v>51</v>
      </c>
      <c r="N18" s="182">
        <v>14</v>
      </c>
      <c r="O18" s="120" t="s">
        <v>362</v>
      </c>
      <c r="P18" s="182">
        <v>0</v>
      </c>
      <c r="Q18" s="182">
        <v>2</v>
      </c>
      <c r="R18" s="182">
        <v>2</v>
      </c>
      <c r="S18" s="182">
        <v>12</v>
      </c>
      <c r="T18" s="182">
        <v>3</v>
      </c>
      <c r="U18" s="184">
        <v>0</v>
      </c>
      <c r="V18" s="79"/>
    </row>
    <row r="19" spans="1:22" ht="12" customHeight="1">
      <c r="A19" s="120" t="s">
        <v>363</v>
      </c>
      <c r="B19" s="182">
        <v>363</v>
      </c>
      <c r="C19" s="182">
        <v>40</v>
      </c>
      <c r="D19" s="182">
        <v>51</v>
      </c>
      <c r="E19" s="182">
        <v>15</v>
      </c>
      <c r="F19" s="182">
        <v>3</v>
      </c>
      <c r="G19" s="182">
        <v>1</v>
      </c>
      <c r="H19" s="120" t="s">
        <v>363</v>
      </c>
      <c r="I19" s="182">
        <v>19</v>
      </c>
      <c r="J19" s="182">
        <v>52</v>
      </c>
      <c r="K19" s="182">
        <v>3</v>
      </c>
      <c r="L19" s="182">
        <v>47</v>
      </c>
      <c r="M19" s="182">
        <v>73</v>
      </c>
      <c r="N19" s="182">
        <v>28</v>
      </c>
      <c r="O19" s="120" t="s">
        <v>363</v>
      </c>
      <c r="P19" s="182">
        <v>4</v>
      </c>
      <c r="Q19" s="182">
        <v>3</v>
      </c>
      <c r="R19" s="182">
        <v>1</v>
      </c>
      <c r="S19" s="182">
        <v>17</v>
      </c>
      <c r="T19" s="182">
        <v>6</v>
      </c>
      <c r="U19" s="184">
        <v>0</v>
      </c>
      <c r="V19" s="79"/>
    </row>
    <row r="20" spans="1:22" ht="12" customHeight="1">
      <c r="A20" s="120" t="s">
        <v>364</v>
      </c>
      <c r="B20" s="182">
        <v>30</v>
      </c>
      <c r="C20" s="182">
        <v>7</v>
      </c>
      <c r="D20" s="182">
        <v>4</v>
      </c>
      <c r="E20" s="182">
        <v>1</v>
      </c>
      <c r="F20" s="182">
        <v>0</v>
      </c>
      <c r="G20" s="182">
        <v>0</v>
      </c>
      <c r="H20" s="120" t="s">
        <v>364</v>
      </c>
      <c r="I20" s="182">
        <v>1</v>
      </c>
      <c r="J20" s="182">
        <v>3</v>
      </c>
      <c r="K20" s="182">
        <v>0</v>
      </c>
      <c r="L20" s="182">
        <v>1</v>
      </c>
      <c r="M20" s="182">
        <v>6</v>
      </c>
      <c r="N20" s="182">
        <v>5</v>
      </c>
      <c r="O20" s="120" t="s">
        <v>364</v>
      </c>
      <c r="P20" s="182">
        <v>2</v>
      </c>
      <c r="Q20" s="182">
        <v>0</v>
      </c>
      <c r="R20" s="182">
        <v>0</v>
      </c>
      <c r="S20" s="182">
        <v>0</v>
      </c>
      <c r="T20" s="182">
        <v>0</v>
      </c>
      <c r="U20" s="184">
        <v>0</v>
      </c>
      <c r="V20" s="79"/>
    </row>
    <row r="21" spans="1:22" ht="12" customHeight="1">
      <c r="A21" s="120" t="s">
        <v>365</v>
      </c>
      <c r="B21" s="182">
        <v>4</v>
      </c>
      <c r="C21" s="182">
        <v>0</v>
      </c>
      <c r="D21" s="182">
        <v>1</v>
      </c>
      <c r="E21" s="182">
        <v>0</v>
      </c>
      <c r="F21" s="182">
        <v>0</v>
      </c>
      <c r="G21" s="182">
        <v>0</v>
      </c>
      <c r="H21" s="120" t="s">
        <v>365</v>
      </c>
      <c r="I21" s="182">
        <v>0</v>
      </c>
      <c r="J21" s="182">
        <v>1</v>
      </c>
      <c r="K21" s="182">
        <v>0</v>
      </c>
      <c r="L21" s="182">
        <v>0</v>
      </c>
      <c r="M21" s="182">
        <v>0</v>
      </c>
      <c r="N21" s="182">
        <v>1</v>
      </c>
      <c r="O21" s="120" t="s">
        <v>365</v>
      </c>
      <c r="P21" s="182">
        <v>0</v>
      </c>
      <c r="Q21" s="182">
        <v>0</v>
      </c>
      <c r="R21" s="182">
        <v>0</v>
      </c>
      <c r="S21" s="182">
        <v>1</v>
      </c>
      <c r="T21" s="182">
        <v>0</v>
      </c>
      <c r="U21" s="184">
        <v>0</v>
      </c>
      <c r="V21" s="79"/>
    </row>
    <row r="22" spans="1:22" ht="12" customHeight="1">
      <c r="A22" s="120" t="s">
        <v>366</v>
      </c>
      <c r="B22" s="182">
        <v>660</v>
      </c>
      <c r="C22" s="182">
        <v>42</v>
      </c>
      <c r="D22" s="182">
        <v>33</v>
      </c>
      <c r="E22" s="182">
        <v>9</v>
      </c>
      <c r="F22" s="182">
        <v>0</v>
      </c>
      <c r="G22" s="182">
        <v>8</v>
      </c>
      <c r="H22" s="120" t="s">
        <v>366</v>
      </c>
      <c r="I22" s="182">
        <v>31</v>
      </c>
      <c r="J22" s="182">
        <v>45</v>
      </c>
      <c r="K22" s="182">
        <v>1</v>
      </c>
      <c r="L22" s="182">
        <v>140</v>
      </c>
      <c r="M22" s="182">
        <v>279</v>
      </c>
      <c r="N22" s="182">
        <v>35</v>
      </c>
      <c r="O22" s="120" t="s">
        <v>366</v>
      </c>
      <c r="P22" s="182">
        <v>1</v>
      </c>
      <c r="Q22" s="182">
        <v>5</v>
      </c>
      <c r="R22" s="182">
        <v>3</v>
      </c>
      <c r="S22" s="182">
        <v>25</v>
      </c>
      <c r="T22" s="182">
        <v>0</v>
      </c>
      <c r="U22" s="184">
        <v>3</v>
      </c>
      <c r="V22" s="79"/>
    </row>
    <row r="23" spans="1:22" ht="12" customHeight="1">
      <c r="A23" s="120" t="s">
        <v>367</v>
      </c>
      <c r="B23" s="182">
        <v>245</v>
      </c>
      <c r="C23" s="182">
        <v>35</v>
      </c>
      <c r="D23" s="182">
        <v>62</v>
      </c>
      <c r="E23" s="182">
        <v>9</v>
      </c>
      <c r="F23" s="182">
        <v>3</v>
      </c>
      <c r="G23" s="182">
        <v>0</v>
      </c>
      <c r="H23" s="120" t="s">
        <v>367</v>
      </c>
      <c r="I23" s="182">
        <v>23</v>
      </c>
      <c r="J23" s="182">
        <v>25</v>
      </c>
      <c r="K23" s="182">
        <v>0</v>
      </c>
      <c r="L23" s="182">
        <v>12</v>
      </c>
      <c r="M23" s="182">
        <v>50</v>
      </c>
      <c r="N23" s="182">
        <v>15</v>
      </c>
      <c r="O23" s="120" t="s">
        <v>367</v>
      </c>
      <c r="P23" s="182">
        <v>2</v>
      </c>
      <c r="Q23" s="182">
        <v>3</v>
      </c>
      <c r="R23" s="182">
        <v>0</v>
      </c>
      <c r="S23" s="182">
        <v>4</v>
      </c>
      <c r="T23" s="182">
        <v>1</v>
      </c>
      <c r="U23" s="184">
        <v>1</v>
      </c>
      <c r="V23" s="79"/>
    </row>
    <row r="24" spans="1:22" ht="12" customHeight="1">
      <c r="A24" s="120" t="s">
        <v>368</v>
      </c>
      <c r="B24" s="182">
        <v>5462</v>
      </c>
      <c r="C24" s="182">
        <v>529</v>
      </c>
      <c r="D24" s="182">
        <v>625</v>
      </c>
      <c r="E24" s="182">
        <v>418</v>
      </c>
      <c r="F24" s="182">
        <v>75</v>
      </c>
      <c r="G24" s="182">
        <v>60</v>
      </c>
      <c r="H24" s="120" t="s">
        <v>368</v>
      </c>
      <c r="I24" s="182">
        <v>441</v>
      </c>
      <c r="J24" s="182">
        <v>575</v>
      </c>
      <c r="K24" s="182">
        <v>40</v>
      </c>
      <c r="L24" s="182">
        <v>655</v>
      </c>
      <c r="M24" s="182">
        <v>1330</v>
      </c>
      <c r="N24" s="182">
        <v>338</v>
      </c>
      <c r="O24" s="120" t="s">
        <v>368</v>
      </c>
      <c r="P24" s="182">
        <v>59</v>
      </c>
      <c r="Q24" s="182">
        <v>44</v>
      </c>
      <c r="R24" s="182">
        <v>30</v>
      </c>
      <c r="S24" s="182">
        <v>213</v>
      </c>
      <c r="T24" s="182">
        <v>26</v>
      </c>
      <c r="U24" s="184">
        <v>4</v>
      </c>
      <c r="V24" s="79"/>
    </row>
    <row r="25" spans="1:22" ht="12" customHeight="1">
      <c r="A25" s="120" t="s">
        <v>369</v>
      </c>
      <c r="B25" s="182">
        <v>510</v>
      </c>
      <c r="C25" s="182">
        <v>70</v>
      </c>
      <c r="D25" s="182">
        <v>43</v>
      </c>
      <c r="E25" s="182">
        <v>14</v>
      </c>
      <c r="F25" s="182">
        <v>0</v>
      </c>
      <c r="G25" s="182">
        <v>11</v>
      </c>
      <c r="H25" s="120" t="s">
        <v>369</v>
      </c>
      <c r="I25" s="182">
        <v>38</v>
      </c>
      <c r="J25" s="182">
        <v>95</v>
      </c>
      <c r="K25" s="182">
        <v>0</v>
      </c>
      <c r="L25" s="182">
        <v>30</v>
      </c>
      <c r="M25" s="182">
        <v>163</v>
      </c>
      <c r="N25" s="182">
        <v>23</v>
      </c>
      <c r="O25" s="120" t="s">
        <v>369</v>
      </c>
      <c r="P25" s="182">
        <v>6</v>
      </c>
      <c r="Q25" s="182">
        <v>2</v>
      </c>
      <c r="R25" s="182">
        <v>0</v>
      </c>
      <c r="S25" s="182">
        <v>15</v>
      </c>
      <c r="T25" s="182">
        <v>0</v>
      </c>
      <c r="U25" s="184">
        <v>0</v>
      </c>
      <c r="V25" s="79"/>
    </row>
    <row r="26" spans="1:22" ht="12" customHeight="1">
      <c r="A26" s="120" t="s">
        <v>385</v>
      </c>
      <c r="B26" s="182">
        <v>2504</v>
      </c>
      <c r="C26" s="182">
        <v>615</v>
      </c>
      <c r="D26" s="182">
        <v>761</v>
      </c>
      <c r="E26" s="182">
        <v>84</v>
      </c>
      <c r="F26" s="182">
        <v>9</v>
      </c>
      <c r="G26" s="182">
        <v>10</v>
      </c>
      <c r="H26" s="120" t="s">
        <v>385</v>
      </c>
      <c r="I26" s="182">
        <v>85</v>
      </c>
      <c r="J26" s="182">
        <v>255</v>
      </c>
      <c r="K26" s="182">
        <v>13</v>
      </c>
      <c r="L26" s="182">
        <v>115</v>
      </c>
      <c r="M26" s="182">
        <v>336</v>
      </c>
      <c r="N26" s="182">
        <v>100</v>
      </c>
      <c r="O26" s="120" t="s">
        <v>385</v>
      </c>
      <c r="P26" s="182">
        <v>38</v>
      </c>
      <c r="Q26" s="182">
        <v>25</v>
      </c>
      <c r="R26" s="182">
        <v>11</v>
      </c>
      <c r="S26" s="182">
        <v>33</v>
      </c>
      <c r="T26" s="182">
        <v>11</v>
      </c>
      <c r="U26" s="184">
        <v>3</v>
      </c>
      <c r="V26" s="79"/>
    </row>
    <row r="27" spans="1:22" ht="12" customHeight="1">
      <c r="A27" s="120" t="s">
        <v>370</v>
      </c>
      <c r="B27" s="182">
        <v>98</v>
      </c>
      <c r="C27" s="182">
        <v>13</v>
      </c>
      <c r="D27" s="182">
        <v>7</v>
      </c>
      <c r="E27" s="182">
        <v>8</v>
      </c>
      <c r="F27" s="182">
        <v>0</v>
      </c>
      <c r="G27" s="182">
        <v>4</v>
      </c>
      <c r="H27" s="120" t="s">
        <v>370</v>
      </c>
      <c r="I27" s="182">
        <v>8</v>
      </c>
      <c r="J27" s="182">
        <v>15</v>
      </c>
      <c r="K27" s="182">
        <v>0</v>
      </c>
      <c r="L27" s="182">
        <v>8</v>
      </c>
      <c r="M27" s="182">
        <v>17</v>
      </c>
      <c r="N27" s="182">
        <v>6</v>
      </c>
      <c r="O27" s="120" t="s">
        <v>370</v>
      </c>
      <c r="P27" s="182">
        <v>0</v>
      </c>
      <c r="Q27" s="182">
        <v>1</v>
      </c>
      <c r="R27" s="182">
        <v>0</v>
      </c>
      <c r="S27" s="182">
        <v>11</v>
      </c>
      <c r="T27" s="182">
        <v>0</v>
      </c>
      <c r="U27" s="184">
        <v>0</v>
      </c>
      <c r="V27" s="79"/>
    </row>
    <row r="28" spans="1:22" ht="12" customHeight="1">
      <c r="A28" s="120" t="s">
        <v>371</v>
      </c>
      <c r="B28" s="182">
        <v>298</v>
      </c>
      <c r="C28" s="182">
        <v>36</v>
      </c>
      <c r="D28" s="182">
        <v>89</v>
      </c>
      <c r="E28" s="182">
        <v>10</v>
      </c>
      <c r="F28" s="182">
        <v>3</v>
      </c>
      <c r="G28" s="182">
        <v>0</v>
      </c>
      <c r="H28" s="120" t="s">
        <v>371</v>
      </c>
      <c r="I28" s="182">
        <v>11</v>
      </c>
      <c r="J28" s="182">
        <v>42</v>
      </c>
      <c r="K28" s="182">
        <v>5</v>
      </c>
      <c r="L28" s="182">
        <v>17</v>
      </c>
      <c r="M28" s="182">
        <v>37</v>
      </c>
      <c r="N28" s="182">
        <v>15</v>
      </c>
      <c r="O28" s="120" t="s">
        <v>371</v>
      </c>
      <c r="P28" s="182">
        <v>3</v>
      </c>
      <c r="Q28" s="182">
        <v>12</v>
      </c>
      <c r="R28" s="182">
        <v>4</v>
      </c>
      <c r="S28" s="182">
        <v>9</v>
      </c>
      <c r="T28" s="182">
        <v>4</v>
      </c>
      <c r="U28" s="184">
        <v>1</v>
      </c>
      <c r="V28" s="79"/>
    </row>
    <row r="29" spans="1:22" ht="12" customHeight="1">
      <c r="A29" s="120" t="s">
        <v>372</v>
      </c>
      <c r="B29" s="182">
        <v>192</v>
      </c>
      <c r="C29" s="182">
        <v>45</v>
      </c>
      <c r="D29" s="182">
        <v>34</v>
      </c>
      <c r="E29" s="182">
        <v>12</v>
      </c>
      <c r="F29" s="182">
        <v>1</v>
      </c>
      <c r="G29" s="182">
        <v>1</v>
      </c>
      <c r="H29" s="120" t="s">
        <v>372</v>
      </c>
      <c r="I29" s="182">
        <v>6</v>
      </c>
      <c r="J29" s="182">
        <v>23</v>
      </c>
      <c r="K29" s="182">
        <v>0</v>
      </c>
      <c r="L29" s="182">
        <v>6</v>
      </c>
      <c r="M29" s="182">
        <v>49</v>
      </c>
      <c r="N29" s="182">
        <v>11</v>
      </c>
      <c r="O29" s="120" t="s">
        <v>372</v>
      </c>
      <c r="P29" s="182">
        <v>0</v>
      </c>
      <c r="Q29" s="182">
        <v>1</v>
      </c>
      <c r="R29" s="182">
        <v>0</v>
      </c>
      <c r="S29" s="182">
        <v>2</v>
      </c>
      <c r="T29" s="182">
        <v>1</v>
      </c>
      <c r="U29" s="184">
        <v>0</v>
      </c>
      <c r="V29" s="79"/>
    </row>
    <row r="30" spans="1:22" ht="12" customHeight="1">
      <c r="A30" s="120" t="s">
        <v>373</v>
      </c>
      <c r="B30" s="182">
        <v>697</v>
      </c>
      <c r="C30" s="182">
        <v>112</v>
      </c>
      <c r="D30" s="182">
        <v>84</v>
      </c>
      <c r="E30" s="182">
        <v>23</v>
      </c>
      <c r="F30" s="182">
        <v>2</v>
      </c>
      <c r="G30" s="182">
        <v>6</v>
      </c>
      <c r="H30" s="120" t="s">
        <v>373</v>
      </c>
      <c r="I30" s="182">
        <v>35</v>
      </c>
      <c r="J30" s="182">
        <v>119</v>
      </c>
      <c r="K30" s="182">
        <v>0</v>
      </c>
      <c r="L30" s="182">
        <v>64</v>
      </c>
      <c r="M30" s="182">
        <v>186</v>
      </c>
      <c r="N30" s="182">
        <v>40</v>
      </c>
      <c r="O30" s="120" t="s">
        <v>373</v>
      </c>
      <c r="P30" s="182">
        <v>8</v>
      </c>
      <c r="Q30" s="182">
        <v>3</v>
      </c>
      <c r="R30" s="182">
        <v>0</v>
      </c>
      <c r="S30" s="182">
        <v>11</v>
      </c>
      <c r="T30" s="182">
        <v>1</v>
      </c>
      <c r="U30" s="184">
        <v>3</v>
      </c>
      <c r="V30" s="79"/>
    </row>
    <row r="31" spans="1:22" ht="12" customHeight="1">
      <c r="A31" s="120" t="s">
        <v>374</v>
      </c>
      <c r="B31" s="182">
        <v>420</v>
      </c>
      <c r="C31" s="182">
        <v>50</v>
      </c>
      <c r="D31" s="182">
        <v>157</v>
      </c>
      <c r="E31" s="182">
        <v>13</v>
      </c>
      <c r="F31" s="182">
        <v>4</v>
      </c>
      <c r="G31" s="182">
        <v>0</v>
      </c>
      <c r="H31" s="120" t="s">
        <v>374</v>
      </c>
      <c r="I31" s="182">
        <v>8</v>
      </c>
      <c r="J31" s="182">
        <v>61</v>
      </c>
      <c r="K31" s="182">
        <v>1</v>
      </c>
      <c r="L31" s="182">
        <v>16</v>
      </c>
      <c r="M31" s="182">
        <v>58</v>
      </c>
      <c r="N31" s="182">
        <v>22</v>
      </c>
      <c r="O31" s="120" t="s">
        <v>374</v>
      </c>
      <c r="P31" s="182">
        <v>2</v>
      </c>
      <c r="Q31" s="182">
        <v>16</v>
      </c>
      <c r="R31" s="182">
        <v>3</v>
      </c>
      <c r="S31" s="182">
        <v>4</v>
      </c>
      <c r="T31" s="182">
        <v>5</v>
      </c>
      <c r="U31" s="184">
        <v>0</v>
      </c>
      <c r="V31" s="79"/>
    </row>
    <row r="32" spans="1:22" ht="12" customHeight="1">
      <c r="A32" s="120" t="s">
        <v>375</v>
      </c>
      <c r="B32" s="182">
        <v>812</v>
      </c>
      <c r="C32" s="182">
        <v>168</v>
      </c>
      <c r="D32" s="182">
        <v>240</v>
      </c>
      <c r="E32" s="182">
        <v>36</v>
      </c>
      <c r="F32" s="182">
        <v>11</v>
      </c>
      <c r="G32" s="182">
        <v>5</v>
      </c>
      <c r="H32" s="120" t="s">
        <v>375</v>
      </c>
      <c r="I32" s="182">
        <v>41</v>
      </c>
      <c r="J32" s="182">
        <v>79</v>
      </c>
      <c r="K32" s="182">
        <v>2</v>
      </c>
      <c r="L32" s="182">
        <v>28</v>
      </c>
      <c r="M32" s="182">
        <v>116</v>
      </c>
      <c r="N32" s="182">
        <v>27</v>
      </c>
      <c r="O32" s="120" t="s">
        <v>375</v>
      </c>
      <c r="P32" s="182">
        <v>4</v>
      </c>
      <c r="Q32" s="182">
        <v>19</v>
      </c>
      <c r="R32" s="182">
        <v>10</v>
      </c>
      <c r="S32" s="182">
        <v>7</v>
      </c>
      <c r="T32" s="182">
        <v>15</v>
      </c>
      <c r="U32" s="184">
        <v>4</v>
      </c>
      <c r="V32" s="79"/>
    </row>
    <row r="33" spans="1:22" ht="12" customHeight="1">
      <c r="A33" s="120" t="s">
        <v>376</v>
      </c>
      <c r="B33" s="182">
        <v>460</v>
      </c>
      <c r="C33" s="182">
        <v>37</v>
      </c>
      <c r="D33" s="182">
        <v>70</v>
      </c>
      <c r="E33" s="182">
        <v>23</v>
      </c>
      <c r="F33" s="182">
        <v>3</v>
      </c>
      <c r="G33" s="182">
        <v>3</v>
      </c>
      <c r="H33" s="120" t="s">
        <v>376</v>
      </c>
      <c r="I33" s="182">
        <v>37</v>
      </c>
      <c r="J33" s="182">
        <v>65</v>
      </c>
      <c r="K33" s="182">
        <v>1</v>
      </c>
      <c r="L33" s="182">
        <v>55</v>
      </c>
      <c r="M33" s="182">
        <v>98</v>
      </c>
      <c r="N33" s="182">
        <v>19</v>
      </c>
      <c r="O33" s="120" t="s">
        <v>376</v>
      </c>
      <c r="P33" s="182">
        <v>2</v>
      </c>
      <c r="Q33" s="182">
        <v>3</v>
      </c>
      <c r="R33" s="182">
        <v>0</v>
      </c>
      <c r="S33" s="182">
        <v>21</v>
      </c>
      <c r="T33" s="182">
        <v>2</v>
      </c>
      <c r="U33" s="184">
        <v>21</v>
      </c>
      <c r="V33" s="79"/>
    </row>
    <row r="34" spans="1:22" ht="12" customHeight="1">
      <c r="A34" s="120" t="s">
        <v>377</v>
      </c>
      <c r="B34" s="182">
        <v>10</v>
      </c>
      <c r="C34" s="182">
        <v>1</v>
      </c>
      <c r="D34" s="182">
        <v>0</v>
      </c>
      <c r="E34" s="182">
        <v>2</v>
      </c>
      <c r="F34" s="182">
        <v>0</v>
      </c>
      <c r="G34" s="182">
        <v>0</v>
      </c>
      <c r="H34" s="120" t="s">
        <v>377</v>
      </c>
      <c r="I34" s="182">
        <v>1</v>
      </c>
      <c r="J34" s="182">
        <v>2</v>
      </c>
      <c r="K34" s="182">
        <v>0</v>
      </c>
      <c r="L34" s="182">
        <v>0</v>
      </c>
      <c r="M34" s="182">
        <v>1</v>
      </c>
      <c r="N34" s="182">
        <v>2</v>
      </c>
      <c r="O34" s="120" t="s">
        <v>377</v>
      </c>
      <c r="P34" s="182">
        <v>0</v>
      </c>
      <c r="Q34" s="182">
        <v>0</v>
      </c>
      <c r="R34" s="182">
        <v>0</v>
      </c>
      <c r="S34" s="182">
        <v>1</v>
      </c>
      <c r="T34" s="182">
        <v>0</v>
      </c>
      <c r="U34" s="184">
        <v>0</v>
      </c>
      <c r="V34" s="79"/>
    </row>
    <row r="35" spans="1:22" ht="15" customHeight="1">
      <c r="A35" s="116" t="s">
        <v>210</v>
      </c>
      <c r="B35" s="182">
        <v>31547</v>
      </c>
      <c r="C35" s="182">
        <v>4468</v>
      </c>
      <c r="D35" s="182">
        <v>2929</v>
      </c>
      <c r="E35" s="182">
        <v>1815</v>
      </c>
      <c r="F35" s="182">
        <v>58</v>
      </c>
      <c r="G35" s="182">
        <v>557</v>
      </c>
      <c r="H35" s="116" t="s">
        <v>210</v>
      </c>
      <c r="I35" s="182">
        <v>1535</v>
      </c>
      <c r="J35" s="182">
        <v>4165</v>
      </c>
      <c r="K35" s="182">
        <v>36</v>
      </c>
      <c r="L35" s="182">
        <v>2147</v>
      </c>
      <c r="M35" s="182">
        <v>11058</v>
      </c>
      <c r="N35" s="182">
        <v>1433</v>
      </c>
      <c r="O35" s="116" t="s">
        <v>210</v>
      </c>
      <c r="P35" s="182">
        <v>383</v>
      </c>
      <c r="Q35" s="182">
        <v>68</v>
      </c>
      <c r="R35" s="182">
        <v>46</v>
      </c>
      <c r="S35" s="182">
        <v>826</v>
      </c>
      <c r="T35" s="182">
        <v>21</v>
      </c>
      <c r="U35" s="184">
        <v>2</v>
      </c>
      <c r="V35" s="79"/>
    </row>
    <row r="36" spans="1:22" ht="12" customHeight="1">
      <c r="A36" s="120" t="s">
        <v>381</v>
      </c>
      <c r="B36" s="182">
        <v>1</v>
      </c>
      <c r="C36" s="182">
        <v>0</v>
      </c>
      <c r="D36" s="182">
        <v>0</v>
      </c>
      <c r="E36" s="182">
        <v>0</v>
      </c>
      <c r="F36" s="182">
        <v>0</v>
      </c>
      <c r="G36" s="182">
        <v>1</v>
      </c>
      <c r="H36" s="120" t="s">
        <v>381</v>
      </c>
      <c r="I36" s="182">
        <v>0</v>
      </c>
      <c r="J36" s="182">
        <v>0</v>
      </c>
      <c r="K36" s="182">
        <v>0</v>
      </c>
      <c r="L36" s="182">
        <v>0</v>
      </c>
      <c r="M36" s="182">
        <v>0</v>
      </c>
      <c r="N36" s="182">
        <v>0</v>
      </c>
      <c r="O36" s="120" t="s">
        <v>381</v>
      </c>
      <c r="P36" s="182">
        <v>0</v>
      </c>
      <c r="Q36" s="182">
        <v>0</v>
      </c>
      <c r="R36" s="182">
        <v>0</v>
      </c>
      <c r="S36" s="182">
        <v>0</v>
      </c>
      <c r="T36" s="182">
        <v>0</v>
      </c>
      <c r="U36" s="184">
        <v>0</v>
      </c>
      <c r="V36" s="79"/>
    </row>
    <row r="37" spans="1:22" ht="12" customHeight="1">
      <c r="A37" s="120" t="s">
        <v>383</v>
      </c>
      <c r="B37" s="182">
        <v>862</v>
      </c>
      <c r="C37" s="182">
        <v>112</v>
      </c>
      <c r="D37" s="182">
        <v>37</v>
      </c>
      <c r="E37" s="182">
        <v>67</v>
      </c>
      <c r="F37" s="182">
        <v>3</v>
      </c>
      <c r="G37" s="182">
        <v>16</v>
      </c>
      <c r="H37" s="120" t="s">
        <v>383</v>
      </c>
      <c r="I37" s="182">
        <v>94</v>
      </c>
      <c r="J37" s="182">
        <v>102</v>
      </c>
      <c r="K37" s="182">
        <v>8</v>
      </c>
      <c r="L37" s="182">
        <v>53</v>
      </c>
      <c r="M37" s="182">
        <v>307</v>
      </c>
      <c r="N37" s="182">
        <v>38</v>
      </c>
      <c r="O37" s="120" t="s">
        <v>383</v>
      </c>
      <c r="P37" s="182">
        <v>5</v>
      </c>
      <c r="Q37" s="182">
        <v>2</v>
      </c>
      <c r="R37" s="182">
        <v>3</v>
      </c>
      <c r="S37" s="182">
        <v>14</v>
      </c>
      <c r="T37" s="182">
        <v>1</v>
      </c>
      <c r="U37" s="184">
        <v>0</v>
      </c>
      <c r="V37" s="79"/>
    </row>
    <row r="38" spans="1:22" ht="12" customHeight="1">
      <c r="A38" s="120" t="s">
        <v>254</v>
      </c>
      <c r="B38" s="182">
        <v>124</v>
      </c>
      <c r="C38" s="182">
        <v>17</v>
      </c>
      <c r="D38" s="182">
        <v>10</v>
      </c>
      <c r="E38" s="182">
        <v>7</v>
      </c>
      <c r="F38" s="182">
        <v>0</v>
      </c>
      <c r="G38" s="182">
        <v>3</v>
      </c>
      <c r="H38" s="120" t="s">
        <v>254</v>
      </c>
      <c r="I38" s="182">
        <v>14</v>
      </c>
      <c r="J38" s="182">
        <v>20</v>
      </c>
      <c r="K38" s="182">
        <v>0</v>
      </c>
      <c r="L38" s="182">
        <v>15</v>
      </c>
      <c r="M38" s="182">
        <v>31</v>
      </c>
      <c r="N38" s="182">
        <v>1</v>
      </c>
      <c r="O38" s="120" t="s">
        <v>254</v>
      </c>
      <c r="P38" s="182">
        <v>0</v>
      </c>
      <c r="Q38" s="182">
        <v>1</v>
      </c>
      <c r="R38" s="182">
        <v>1</v>
      </c>
      <c r="S38" s="182">
        <v>4</v>
      </c>
      <c r="T38" s="182">
        <v>0</v>
      </c>
      <c r="U38" s="184">
        <v>0</v>
      </c>
      <c r="V38" s="79"/>
    </row>
    <row r="39" spans="1:22" ht="12" customHeight="1">
      <c r="A39" s="120" t="s">
        <v>253</v>
      </c>
      <c r="B39" s="182">
        <v>2586</v>
      </c>
      <c r="C39" s="182">
        <v>411</v>
      </c>
      <c r="D39" s="182">
        <v>539</v>
      </c>
      <c r="E39" s="182">
        <v>140</v>
      </c>
      <c r="F39" s="182">
        <v>14</v>
      </c>
      <c r="G39" s="182">
        <v>23</v>
      </c>
      <c r="H39" s="120" t="s">
        <v>253</v>
      </c>
      <c r="I39" s="182">
        <v>83</v>
      </c>
      <c r="J39" s="182">
        <v>452</v>
      </c>
      <c r="K39" s="182">
        <v>0</v>
      </c>
      <c r="L39" s="182">
        <v>215</v>
      </c>
      <c r="M39" s="182">
        <v>555</v>
      </c>
      <c r="N39" s="182">
        <v>101</v>
      </c>
      <c r="O39" s="120" t="s">
        <v>253</v>
      </c>
      <c r="P39" s="182">
        <v>16</v>
      </c>
      <c r="Q39" s="182">
        <v>5</v>
      </c>
      <c r="R39" s="182">
        <v>7</v>
      </c>
      <c r="S39" s="182">
        <v>23</v>
      </c>
      <c r="T39" s="182">
        <v>2</v>
      </c>
      <c r="U39" s="184">
        <v>0</v>
      </c>
      <c r="V39" s="79"/>
    </row>
    <row r="40" spans="1:22" ht="12" customHeight="1">
      <c r="A40" s="120" t="s">
        <v>233</v>
      </c>
      <c r="B40" s="182">
        <v>4</v>
      </c>
      <c r="C40" s="182">
        <v>0</v>
      </c>
      <c r="D40" s="182">
        <v>0</v>
      </c>
      <c r="E40" s="182">
        <v>1</v>
      </c>
      <c r="F40" s="182">
        <v>0</v>
      </c>
      <c r="G40" s="182">
        <v>0</v>
      </c>
      <c r="H40" s="120" t="s">
        <v>233</v>
      </c>
      <c r="I40" s="182">
        <v>0</v>
      </c>
      <c r="J40" s="182">
        <v>1</v>
      </c>
      <c r="K40" s="182">
        <v>0</v>
      </c>
      <c r="L40" s="182">
        <v>0</v>
      </c>
      <c r="M40" s="182">
        <v>0</v>
      </c>
      <c r="N40" s="182">
        <v>0</v>
      </c>
      <c r="O40" s="120" t="s">
        <v>233</v>
      </c>
      <c r="P40" s="182">
        <v>0</v>
      </c>
      <c r="Q40" s="182">
        <v>0</v>
      </c>
      <c r="R40" s="182">
        <v>0</v>
      </c>
      <c r="S40" s="182">
        <v>2</v>
      </c>
      <c r="T40" s="182">
        <v>0</v>
      </c>
      <c r="U40" s="184">
        <v>0</v>
      </c>
      <c r="V40" s="79"/>
    </row>
    <row r="41" spans="1:22" ht="12" customHeight="1">
      <c r="A41" s="120" t="s">
        <v>390</v>
      </c>
      <c r="B41" s="182">
        <v>27970</v>
      </c>
      <c r="C41" s="182">
        <v>3928</v>
      </c>
      <c r="D41" s="182">
        <v>2343</v>
      </c>
      <c r="E41" s="182">
        <v>1600</v>
      </c>
      <c r="F41" s="182">
        <v>41</v>
      </c>
      <c r="G41" s="182">
        <v>514</v>
      </c>
      <c r="H41" s="120" t="s">
        <v>390</v>
      </c>
      <c r="I41" s="182">
        <v>1344</v>
      </c>
      <c r="J41" s="182">
        <v>3590</v>
      </c>
      <c r="K41" s="182">
        <v>28</v>
      </c>
      <c r="L41" s="182">
        <v>1864</v>
      </c>
      <c r="M41" s="182">
        <v>10165</v>
      </c>
      <c r="N41" s="182">
        <v>1293</v>
      </c>
      <c r="O41" s="120" t="s">
        <v>390</v>
      </c>
      <c r="P41" s="182">
        <v>362</v>
      </c>
      <c r="Q41" s="182">
        <v>60</v>
      </c>
      <c r="R41" s="182">
        <v>35</v>
      </c>
      <c r="S41" s="182">
        <v>783</v>
      </c>
      <c r="T41" s="182">
        <v>18</v>
      </c>
      <c r="U41" s="184">
        <v>2</v>
      </c>
      <c r="V41" s="79"/>
    </row>
    <row r="42" spans="1:22" ht="15" customHeight="1">
      <c r="A42" s="116" t="s">
        <v>211</v>
      </c>
      <c r="B42" s="182">
        <v>261</v>
      </c>
      <c r="C42" s="182">
        <v>46</v>
      </c>
      <c r="D42" s="182">
        <v>35</v>
      </c>
      <c r="E42" s="182">
        <v>9</v>
      </c>
      <c r="F42" s="182">
        <v>0</v>
      </c>
      <c r="G42" s="182">
        <v>3</v>
      </c>
      <c r="H42" s="116" t="s">
        <v>211</v>
      </c>
      <c r="I42" s="182">
        <v>11</v>
      </c>
      <c r="J42" s="182">
        <v>21</v>
      </c>
      <c r="K42" s="182">
        <v>2</v>
      </c>
      <c r="L42" s="182">
        <v>15</v>
      </c>
      <c r="M42" s="182">
        <v>36</v>
      </c>
      <c r="N42" s="182">
        <v>11</v>
      </c>
      <c r="O42" s="116" t="s">
        <v>211</v>
      </c>
      <c r="P42" s="182">
        <v>2</v>
      </c>
      <c r="Q42" s="182">
        <v>5</v>
      </c>
      <c r="R42" s="182">
        <v>0</v>
      </c>
      <c r="S42" s="182">
        <v>13</v>
      </c>
      <c r="T42" s="182">
        <v>4</v>
      </c>
      <c r="U42" s="184">
        <v>48</v>
      </c>
      <c r="V42" s="79"/>
    </row>
    <row r="43" spans="1:22" ht="12" customHeight="1">
      <c r="A43" s="120" t="s">
        <v>212</v>
      </c>
      <c r="B43" s="182">
        <v>1</v>
      </c>
      <c r="C43" s="182">
        <v>0</v>
      </c>
      <c r="D43" s="182">
        <v>1</v>
      </c>
      <c r="E43" s="182">
        <v>0</v>
      </c>
      <c r="F43" s="182">
        <v>0</v>
      </c>
      <c r="G43" s="182">
        <v>0</v>
      </c>
      <c r="H43" s="120" t="s">
        <v>212</v>
      </c>
      <c r="I43" s="182">
        <v>0</v>
      </c>
      <c r="J43" s="182">
        <v>0</v>
      </c>
      <c r="K43" s="182">
        <v>0</v>
      </c>
      <c r="L43" s="182">
        <v>0</v>
      </c>
      <c r="M43" s="182">
        <v>0</v>
      </c>
      <c r="N43" s="182">
        <v>0</v>
      </c>
      <c r="O43" s="120" t="s">
        <v>212</v>
      </c>
      <c r="P43" s="182">
        <v>0</v>
      </c>
      <c r="Q43" s="182">
        <v>0</v>
      </c>
      <c r="R43" s="182">
        <v>0</v>
      </c>
      <c r="S43" s="182">
        <v>0</v>
      </c>
      <c r="T43" s="182">
        <v>0</v>
      </c>
      <c r="U43" s="184">
        <v>0</v>
      </c>
      <c r="V43" s="79"/>
    </row>
    <row r="44" spans="1:22" ht="12" customHeight="1">
      <c r="A44" s="120" t="s">
        <v>384</v>
      </c>
      <c r="B44" s="182">
        <v>7</v>
      </c>
      <c r="C44" s="182">
        <v>1</v>
      </c>
      <c r="D44" s="182">
        <v>2</v>
      </c>
      <c r="E44" s="182">
        <v>0</v>
      </c>
      <c r="F44" s="182">
        <v>0</v>
      </c>
      <c r="G44" s="182">
        <v>0</v>
      </c>
      <c r="H44" s="120" t="s">
        <v>384</v>
      </c>
      <c r="I44" s="182">
        <v>0</v>
      </c>
      <c r="J44" s="182">
        <v>0</v>
      </c>
      <c r="K44" s="182">
        <v>0</v>
      </c>
      <c r="L44" s="182">
        <v>0</v>
      </c>
      <c r="M44" s="182">
        <v>0</v>
      </c>
      <c r="N44" s="182">
        <v>4</v>
      </c>
      <c r="O44" s="120" t="s">
        <v>384</v>
      </c>
      <c r="P44" s="182">
        <v>0</v>
      </c>
      <c r="Q44" s="182">
        <v>0</v>
      </c>
      <c r="R44" s="182">
        <v>0</v>
      </c>
      <c r="S44" s="182">
        <v>0</v>
      </c>
      <c r="T44" s="182">
        <v>0</v>
      </c>
      <c r="U44" s="184">
        <v>0</v>
      </c>
      <c r="V44" s="79"/>
    </row>
    <row r="45" spans="1:22" ht="12" customHeight="1">
      <c r="A45" s="120" t="s">
        <v>389</v>
      </c>
      <c r="B45" s="182">
        <v>253</v>
      </c>
      <c r="C45" s="182">
        <v>45</v>
      </c>
      <c r="D45" s="182">
        <v>32</v>
      </c>
      <c r="E45" s="182">
        <v>9</v>
      </c>
      <c r="F45" s="182">
        <v>0</v>
      </c>
      <c r="G45" s="182">
        <v>3</v>
      </c>
      <c r="H45" s="120" t="s">
        <v>389</v>
      </c>
      <c r="I45" s="182">
        <v>11</v>
      </c>
      <c r="J45" s="182">
        <v>21</v>
      </c>
      <c r="K45" s="182">
        <v>2</v>
      </c>
      <c r="L45" s="182">
        <v>15</v>
      </c>
      <c r="M45" s="182">
        <v>36</v>
      </c>
      <c r="N45" s="182">
        <v>7</v>
      </c>
      <c r="O45" s="120" t="s">
        <v>389</v>
      </c>
      <c r="P45" s="182">
        <v>2</v>
      </c>
      <c r="Q45" s="182">
        <v>5</v>
      </c>
      <c r="R45" s="182">
        <v>0</v>
      </c>
      <c r="S45" s="182">
        <v>13</v>
      </c>
      <c r="T45" s="182">
        <v>4</v>
      </c>
      <c r="U45" s="184">
        <v>48</v>
      </c>
      <c r="V45" s="79"/>
    </row>
    <row r="46" spans="1:22" ht="15" customHeight="1">
      <c r="A46" s="116" t="s">
        <v>44</v>
      </c>
      <c r="B46" s="182">
        <v>13590</v>
      </c>
      <c r="C46" s="182">
        <v>2574</v>
      </c>
      <c r="D46" s="182">
        <v>1840</v>
      </c>
      <c r="E46" s="182">
        <v>795</v>
      </c>
      <c r="F46" s="182">
        <v>203</v>
      </c>
      <c r="G46" s="182">
        <v>132</v>
      </c>
      <c r="H46" s="116" t="s">
        <v>44</v>
      </c>
      <c r="I46" s="182">
        <v>791</v>
      </c>
      <c r="J46" s="182">
        <v>1195</v>
      </c>
      <c r="K46" s="182">
        <v>127</v>
      </c>
      <c r="L46" s="182">
        <v>999</v>
      </c>
      <c r="M46" s="182">
        <v>3042</v>
      </c>
      <c r="N46" s="182">
        <v>768</v>
      </c>
      <c r="O46" s="116" t="s">
        <v>44</v>
      </c>
      <c r="P46" s="182">
        <v>175</v>
      </c>
      <c r="Q46" s="182">
        <v>281</v>
      </c>
      <c r="R46" s="182">
        <v>178</v>
      </c>
      <c r="S46" s="182">
        <v>387</v>
      </c>
      <c r="T46" s="182">
        <v>100</v>
      </c>
      <c r="U46" s="184">
        <v>3</v>
      </c>
      <c r="V46" s="79"/>
    </row>
    <row r="47" spans="1:22" ht="12" customHeight="1">
      <c r="A47" s="120" t="s">
        <v>378</v>
      </c>
      <c r="B47" s="182">
        <v>274</v>
      </c>
      <c r="C47" s="182">
        <v>19</v>
      </c>
      <c r="D47" s="182">
        <v>46</v>
      </c>
      <c r="E47" s="182">
        <v>10</v>
      </c>
      <c r="F47" s="182">
        <v>0</v>
      </c>
      <c r="G47" s="182">
        <v>9</v>
      </c>
      <c r="H47" s="120" t="s">
        <v>378</v>
      </c>
      <c r="I47" s="182">
        <v>9</v>
      </c>
      <c r="J47" s="182">
        <v>29</v>
      </c>
      <c r="K47" s="182">
        <v>1</v>
      </c>
      <c r="L47" s="182">
        <v>26</v>
      </c>
      <c r="M47" s="182">
        <v>77</v>
      </c>
      <c r="N47" s="182">
        <v>30</v>
      </c>
      <c r="O47" s="120" t="s">
        <v>378</v>
      </c>
      <c r="P47" s="182">
        <v>7</v>
      </c>
      <c r="Q47" s="182">
        <v>5</v>
      </c>
      <c r="R47" s="182">
        <v>0</v>
      </c>
      <c r="S47" s="182">
        <v>3</v>
      </c>
      <c r="T47" s="182">
        <v>3</v>
      </c>
      <c r="U47" s="184">
        <v>0</v>
      </c>
      <c r="V47" s="79"/>
    </row>
    <row r="48" spans="1:22" ht="12" customHeight="1">
      <c r="A48" s="120" t="s">
        <v>379</v>
      </c>
      <c r="B48" s="182">
        <v>1801</v>
      </c>
      <c r="C48" s="182">
        <v>373</v>
      </c>
      <c r="D48" s="182">
        <v>313</v>
      </c>
      <c r="E48" s="182">
        <v>149</v>
      </c>
      <c r="F48" s="182">
        <v>8</v>
      </c>
      <c r="G48" s="182">
        <v>10</v>
      </c>
      <c r="H48" s="120" t="s">
        <v>379</v>
      </c>
      <c r="I48" s="182">
        <v>98</v>
      </c>
      <c r="J48" s="182">
        <v>231</v>
      </c>
      <c r="K48" s="182">
        <v>6</v>
      </c>
      <c r="L48" s="182">
        <v>63</v>
      </c>
      <c r="M48" s="182">
        <v>413</v>
      </c>
      <c r="N48" s="182">
        <v>70</v>
      </c>
      <c r="O48" s="120" t="s">
        <v>379</v>
      </c>
      <c r="P48" s="182">
        <v>36</v>
      </c>
      <c r="Q48" s="182">
        <v>0</v>
      </c>
      <c r="R48" s="182">
        <v>3</v>
      </c>
      <c r="S48" s="182">
        <v>21</v>
      </c>
      <c r="T48" s="182">
        <v>7</v>
      </c>
      <c r="U48" s="184">
        <v>0</v>
      </c>
      <c r="V48" s="79"/>
    </row>
    <row r="49" spans="1:22" ht="12" customHeight="1">
      <c r="A49" s="120" t="s">
        <v>249</v>
      </c>
      <c r="B49" s="182">
        <v>3294</v>
      </c>
      <c r="C49" s="182">
        <v>1204</v>
      </c>
      <c r="D49" s="182">
        <v>145</v>
      </c>
      <c r="E49" s="182">
        <v>116</v>
      </c>
      <c r="F49" s="182">
        <v>8</v>
      </c>
      <c r="G49" s="182">
        <v>28</v>
      </c>
      <c r="H49" s="120" t="s">
        <v>249</v>
      </c>
      <c r="I49" s="182">
        <v>81</v>
      </c>
      <c r="J49" s="182">
        <v>127</v>
      </c>
      <c r="K49" s="182">
        <v>17</v>
      </c>
      <c r="L49" s="182">
        <v>222</v>
      </c>
      <c r="M49" s="182">
        <v>958</v>
      </c>
      <c r="N49" s="182">
        <v>214</v>
      </c>
      <c r="O49" s="120" t="s">
        <v>249</v>
      </c>
      <c r="P49" s="182">
        <v>34</v>
      </c>
      <c r="Q49" s="182">
        <v>4</v>
      </c>
      <c r="R49" s="182">
        <v>19</v>
      </c>
      <c r="S49" s="182">
        <v>111</v>
      </c>
      <c r="T49" s="182">
        <v>6</v>
      </c>
      <c r="U49" s="184">
        <v>0</v>
      </c>
      <c r="V49" s="79"/>
    </row>
    <row r="50" spans="1:22" ht="12" customHeight="1">
      <c r="A50" s="120" t="s">
        <v>45</v>
      </c>
      <c r="B50" s="182">
        <v>453</v>
      </c>
      <c r="C50" s="182">
        <v>48</v>
      </c>
      <c r="D50" s="182">
        <v>90</v>
      </c>
      <c r="E50" s="182">
        <v>15</v>
      </c>
      <c r="F50" s="182">
        <v>13</v>
      </c>
      <c r="G50" s="182">
        <v>10</v>
      </c>
      <c r="H50" s="120" t="s">
        <v>45</v>
      </c>
      <c r="I50" s="182">
        <v>20</v>
      </c>
      <c r="J50" s="182">
        <v>49</v>
      </c>
      <c r="K50" s="182">
        <v>7</v>
      </c>
      <c r="L50" s="182">
        <v>26</v>
      </c>
      <c r="M50" s="182">
        <v>97</v>
      </c>
      <c r="N50" s="182">
        <v>21</v>
      </c>
      <c r="O50" s="120" t="s">
        <v>45</v>
      </c>
      <c r="P50" s="182">
        <v>3</v>
      </c>
      <c r="Q50" s="182">
        <v>31</v>
      </c>
      <c r="R50" s="182">
        <v>7</v>
      </c>
      <c r="S50" s="182">
        <v>7</v>
      </c>
      <c r="T50" s="182">
        <v>9</v>
      </c>
      <c r="U50" s="184">
        <v>0</v>
      </c>
      <c r="V50" s="79"/>
    </row>
    <row r="51" spans="1:22" ht="12" customHeight="1">
      <c r="A51" s="120" t="s">
        <v>386</v>
      </c>
      <c r="B51" s="182">
        <v>2784</v>
      </c>
      <c r="C51" s="182">
        <v>336</v>
      </c>
      <c r="D51" s="182">
        <v>418</v>
      </c>
      <c r="E51" s="182">
        <v>227</v>
      </c>
      <c r="F51" s="182">
        <v>40</v>
      </c>
      <c r="G51" s="182">
        <v>40</v>
      </c>
      <c r="H51" s="120" t="s">
        <v>386</v>
      </c>
      <c r="I51" s="182">
        <v>283</v>
      </c>
      <c r="J51" s="182">
        <v>236</v>
      </c>
      <c r="K51" s="182">
        <v>25</v>
      </c>
      <c r="L51" s="182">
        <v>245</v>
      </c>
      <c r="M51" s="182">
        <v>492</v>
      </c>
      <c r="N51" s="182">
        <v>157</v>
      </c>
      <c r="O51" s="120" t="s">
        <v>386</v>
      </c>
      <c r="P51" s="182">
        <v>27</v>
      </c>
      <c r="Q51" s="182">
        <v>68</v>
      </c>
      <c r="R51" s="182">
        <v>51</v>
      </c>
      <c r="S51" s="182">
        <v>117</v>
      </c>
      <c r="T51" s="182">
        <v>21</v>
      </c>
      <c r="U51" s="184">
        <v>1</v>
      </c>
      <c r="V51" s="79"/>
    </row>
    <row r="52" spans="1:22" ht="12" customHeight="1">
      <c r="A52" s="120" t="s">
        <v>391</v>
      </c>
      <c r="B52" s="182">
        <v>4539</v>
      </c>
      <c r="C52" s="182">
        <v>547</v>
      </c>
      <c r="D52" s="182">
        <v>767</v>
      </c>
      <c r="E52" s="182">
        <v>244</v>
      </c>
      <c r="F52" s="182">
        <v>124</v>
      </c>
      <c r="G52" s="182">
        <v>33</v>
      </c>
      <c r="H52" s="120" t="s">
        <v>391</v>
      </c>
      <c r="I52" s="182">
        <v>266</v>
      </c>
      <c r="J52" s="182">
        <v>476</v>
      </c>
      <c r="K52" s="182">
        <v>67</v>
      </c>
      <c r="L52" s="182">
        <v>382</v>
      </c>
      <c r="M52" s="182">
        <v>920</v>
      </c>
      <c r="N52" s="182">
        <v>241</v>
      </c>
      <c r="O52" s="120" t="s">
        <v>391</v>
      </c>
      <c r="P52" s="182">
        <v>65</v>
      </c>
      <c r="Q52" s="182">
        <v>157</v>
      </c>
      <c r="R52" s="182">
        <v>93</v>
      </c>
      <c r="S52" s="182">
        <v>113</v>
      </c>
      <c r="T52" s="182">
        <v>43</v>
      </c>
      <c r="U52" s="184">
        <v>1</v>
      </c>
      <c r="V52" s="79"/>
    </row>
    <row r="53" spans="1:22" ht="12" customHeight="1">
      <c r="A53" s="120" t="s">
        <v>46</v>
      </c>
      <c r="B53" s="182">
        <v>444</v>
      </c>
      <c r="C53" s="182">
        <v>47</v>
      </c>
      <c r="D53" s="182">
        <v>60</v>
      </c>
      <c r="E53" s="182">
        <v>34</v>
      </c>
      <c r="F53" s="182">
        <v>10</v>
      </c>
      <c r="G53" s="182">
        <v>2</v>
      </c>
      <c r="H53" s="120" t="s">
        <v>46</v>
      </c>
      <c r="I53" s="182">
        <v>34</v>
      </c>
      <c r="J53" s="182">
        <v>47</v>
      </c>
      <c r="K53" s="182">
        <v>4</v>
      </c>
      <c r="L53" s="182">
        <v>35</v>
      </c>
      <c r="M53" s="182">
        <v>85</v>
      </c>
      <c r="N53" s="182">
        <v>35</v>
      </c>
      <c r="O53" s="120" t="s">
        <v>46</v>
      </c>
      <c r="P53" s="182">
        <v>3</v>
      </c>
      <c r="Q53" s="182">
        <v>16</v>
      </c>
      <c r="R53" s="182">
        <v>5</v>
      </c>
      <c r="S53" s="182">
        <v>15</v>
      </c>
      <c r="T53" s="182">
        <v>11</v>
      </c>
      <c r="U53" s="184">
        <v>1</v>
      </c>
      <c r="V53" s="79"/>
    </row>
    <row r="54" spans="1:22" ht="30" customHeight="1">
      <c r="A54" s="114" t="s">
        <v>392</v>
      </c>
      <c r="B54" s="181">
        <v>10872</v>
      </c>
      <c r="C54" s="181">
        <v>1158</v>
      </c>
      <c r="D54" s="181">
        <v>950</v>
      </c>
      <c r="E54" s="181">
        <v>669</v>
      </c>
      <c r="F54" s="181">
        <v>33</v>
      </c>
      <c r="G54" s="181">
        <v>169</v>
      </c>
      <c r="H54" s="114" t="s">
        <v>392</v>
      </c>
      <c r="I54" s="181">
        <v>894</v>
      </c>
      <c r="J54" s="181">
        <v>1874</v>
      </c>
      <c r="K54" s="181">
        <v>44</v>
      </c>
      <c r="L54" s="181">
        <v>589</v>
      </c>
      <c r="M54" s="181">
        <v>3376</v>
      </c>
      <c r="N54" s="181">
        <v>558</v>
      </c>
      <c r="O54" s="114" t="s">
        <v>392</v>
      </c>
      <c r="P54" s="181">
        <v>135</v>
      </c>
      <c r="Q54" s="181">
        <v>55</v>
      </c>
      <c r="R54" s="181">
        <v>44</v>
      </c>
      <c r="S54" s="181">
        <v>240</v>
      </c>
      <c r="T54" s="181">
        <v>33</v>
      </c>
      <c r="U54" s="197">
        <v>51</v>
      </c>
      <c r="V54" s="79"/>
    </row>
    <row r="55" spans="1:22" ht="15" customHeight="1">
      <c r="A55" s="116" t="s">
        <v>47</v>
      </c>
      <c r="B55" s="182">
        <v>4669</v>
      </c>
      <c r="C55" s="182">
        <v>455</v>
      </c>
      <c r="D55" s="182">
        <v>368</v>
      </c>
      <c r="E55" s="182">
        <v>220</v>
      </c>
      <c r="F55" s="182">
        <v>18</v>
      </c>
      <c r="G55" s="182">
        <v>35</v>
      </c>
      <c r="H55" s="116" t="s">
        <v>47</v>
      </c>
      <c r="I55" s="182">
        <v>210</v>
      </c>
      <c r="J55" s="182">
        <v>894</v>
      </c>
      <c r="K55" s="182">
        <v>24</v>
      </c>
      <c r="L55" s="182">
        <v>272</v>
      </c>
      <c r="M55" s="182">
        <v>1681</v>
      </c>
      <c r="N55" s="182">
        <v>260</v>
      </c>
      <c r="O55" s="116" t="s">
        <v>47</v>
      </c>
      <c r="P55" s="182">
        <v>69</v>
      </c>
      <c r="Q55" s="182">
        <v>28</v>
      </c>
      <c r="R55" s="182">
        <v>15</v>
      </c>
      <c r="S55" s="182">
        <v>97</v>
      </c>
      <c r="T55" s="182">
        <v>21</v>
      </c>
      <c r="U55" s="184">
        <v>2</v>
      </c>
      <c r="V55" s="79"/>
    </row>
    <row r="56" spans="1:22" ht="12" customHeight="1">
      <c r="A56" s="120" t="s">
        <v>393</v>
      </c>
      <c r="B56" s="182">
        <v>463</v>
      </c>
      <c r="C56" s="182">
        <v>66</v>
      </c>
      <c r="D56" s="182">
        <v>46</v>
      </c>
      <c r="E56" s="182">
        <v>53</v>
      </c>
      <c r="F56" s="182">
        <v>4</v>
      </c>
      <c r="G56" s="182">
        <v>7</v>
      </c>
      <c r="H56" s="120" t="s">
        <v>393</v>
      </c>
      <c r="I56" s="182">
        <v>54</v>
      </c>
      <c r="J56" s="182">
        <v>52</v>
      </c>
      <c r="K56" s="182">
        <v>7</v>
      </c>
      <c r="L56" s="182">
        <v>30</v>
      </c>
      <c r="M56" s="182">
        <v>84</v>
      </c>
      <c r="N56" s="182">
        <v>17</v>
      </c>
      <c r="O56" s="120" t="s">
        <v>393</v>
      </c>
      <c r="P56" s="182">
        <v>2</v>
      </c>
      <c r="Q56" s="182">
        <v>5</v>
      </c>
      <c r="R56" s="182">
        <v>3</v>
      </c>
      <c r="S56" s="182">
        <v>24</v>
      </c>
      <c r="T56" s="182">
        <v>8</v>
      </c>
      <c r="U56" s="184">
        <v>1</v>
      </c>
      <c r="V56" s="79"/>
    </row>
    <row r="57" spans="1:22" ht="12" customHeight="1">
      <c r="A57" s="120" t="s">
        <v>395</v>
      </c>
      <c r="B57" s="182">
        <v>431</v>
      </c>
      <c r="C57" s="182">
        <v>74</v>
      </c>
      <c r="D57" s="182">
        <v>21</v>
      </c>
      <c r="E57" s="182">
        <v>39</v>
      </c>
      <c r="F57" s="182">
        <v>1</v>
      </c>
      <c r="G57" s="182">
        <v>5</v>
      </c>
      <c r="H57" s="120" t="s">
        <v>395</v>
      </c>
      <c r="I57" s="182">
        <v>24</v>
      </c>
      <c r="J57" s="182">
        <v>47</v>
      </c>
      <c r="K57" s="182">
        <v>7</v>
      </c>
      <c r="L57" s="182">
        <v>33</v>
      </c>
      <c r="M57" s="182">
        <v>77</v>
      </c>
      <c r="N57" s="182">
        <v>55</v>
      </c>
      <c r="O57" s="120" t="s">
        <v>395</v>
      </c>
      <c r="P57" s="182">
        <v>23</v>
      </c>
      <c r="Q57" s="182">
        <v>3</v>
      </c>
      <c r="R57" s="182">
        <v>1</v>
      </c>
      <c r="S57" s="182">
        <v>16</v>
      </c>
      <c r="T57" s="182">
        <v>5</v>
      </c>
      <c r="U57" s="184">
        <v>0</v>
      </c>
      <c r="V57" s="79"/>
    </row>
    <row r="58" spans="1:22" ht="12" customHeight="1">
      <c r="A58" s="120" t="s">
        <v>398</v>
      </c>
      <c r="B58" s="182">
        <v>2710</v>
      </c>
      <c r="C58" s="182">
        <v>160</v>
      </c>
      <c r="D58" s="182">
        <v>182</v>
      </c>
      <c r="E58" s="182">
        <v>60</v>
      </c>
      <c r="F58" s="182">
        <v>5</v>
      </c>
      <c r="G58" s="182">
        <v>15</v>
      </c>
      <c r="H58" s="120" t="s">
        <v>398</v>
      </c>
      <c r="I58" s="182">
        <v>57</v>
      </c>
      <c r="J58" s="182">
        <v>681</v>
      </c>
      <c r="K58" s="182">
        <v>5</v>
      </c>
      <c r="L58" s="182">
        <v>88</v>
      </c>
      <c r="M58" s="182">
        <v>1244</v>
      </c>
      <c r="N58" s="182">
        <v>133</v>
      </c>
      <c r="O58" s="120" t="s">
        <v>398</v>
      </c>
      <c r="P58" s="182">
        <v>34</v>
      </c>
      <c r="Q58" s="182">
        <v>5</v>
      </c>
      <c r="R58" s="182">
        <v>9</v>
      </c>
      <c r="S58" s="182">
        <v>29</v>
      </c>
      <c r="T58" s="182">
        <v>2</v>
      </c>
      <c r="U58" s="184">
        <v>1</v>
      </c>
      <c r="V58" s="79"/>
    </row>
    <row r="59" spans="1:22" ht="12" customHeight="1">
      <c r="A59" s="120" t="s">
        <v>402</v>
      </c>
      <c r="B59" s="182">
        <v>979</v>
      </c>
      <c r="C59" s="182">
        <v>154</v>
      </c>
      <c r="D59" s="182">
        <v>119</v>
      </c>
      <c r="E59" s="182">
        <v>60</v>
      </c>
      <c r="F59" s="182">
        <v>8</v>
      </c>
      <c r="G59" s="182">
        <v>8</v>
      </c>
      <c r="H59" s="120" t="s">
        <v>402</v>
      </c>
      <c r="I59" s="182">
        <v>65</v>
      </c>
      <c r="J59" s="182">
        <v>113</v>
      </c>
      <c r="K59" s="182">
        <v>3</v>
      </c>
      <c r="L59" s="182">
        <v>111</v>
      </c>
      <c r="M59" s="182">
        <v>230</v>
      </c>
      <c r="N59" s="182">
        <v>54</v>
      </c>
      <c r="O59" s="120" t="s">
        <v>402</v>
      </c>
      <c r="P59" s="182">
        <v>10</v>
      </c>
      <c r="Q59" s="182">
        <v>9</v>
      </c>
      <c r="R59" s="182">
        <v>2</v>
      </c>
      <c r="S59" s="182">
        <v>27</v>
      </c>
      <c r="T59" s="182">
        <v>6</v>
      </c>
      <c r="U59" s="184">
        <v>0</v>
      </c>
      <c r="V59" s="79"/>
    </row>
    <row r="60" spans="1:22" ht="15" customHeight="1">
      <c r="A60" s="116" t="s">
        <v>48</v>
      </c>
      <c r="B60" s="182">
        <v>2624</v>
      </c>
      <c r="C60" s="182">
        <v>226</v>
      </c>
      <c r="D60" s="182">
        <v>230</v>
      </c>
      <c r="E60" s="182">
        <v>164</v>
      </c>
      <c r="F60" s="182">
        <v>7</v>
      </c>
      <c r="G60" s="182">
        <v>96</v>
      </c>
      <c r="H60" s="116" t="s">
        <v>48</v>
      </c>
      <c r="I60" s="182">
        <v>561</v>
      </c>
      <c r="J60" s="182">
        <v>185</v>
      </c>
      <c r="K60" s="182">
        <v>15</v>
      </c>
      <c r="L60" s="182">
        <v>150</v>
      </c>
      <c r="M60" s="182">
        <v>720</v>
      </c>
      <c r="N60" s="182">
        <v>129</v>
      </c>
      <c r="O60" s="116" t="s">
        <v>48</v>
      </c>
      <c r="P60" s="182">
        <v>21</v>
      </c>
      <c r="Q60" s="182">
        <v>9</v>
      </c>
      <c r="R60" s="182">
        <v>12</v>
      </c>
      <c r="S60" s="182">
        <v>97</v>
      </c>
      <c r="T60" s="182">
        <v>1</v>
      </c>
      <c r="U60" s="184">
        <v>1</v>
      </c>
      <c r="V60" s="79"/>
    </row>
    <row r="61" spans="1:22" ht="12" customHeight="1">
      <c r="A61" s="120" t="s">
        <v>396</v>
      </c>
      <c r="B61" s="182">
        <v>760</v>
      </c>
      <c r="C61" s="182">
        <v>60</v>
      </c>
      <c r="D61" s="182">
        <v>24</v>
      </c>
      <c r="E61" s="182">
        <v>47</v>
      </c>
      <c r="F61" s="182">
        <v>1</v>
      </c>
      <c r="G61" s="182">
        <v>49</v>
      </c>
      <c r="H61" s="120" t="s">
        <v>396</v>
      </c>
      <c r="I61" s="182">
        <v>248</v>
      </c>
      <c r="J61" s="182">
        <v>56</v>
      </c>
      <c r="K61" s="182">
        <v>1</v>
      </c>
      <c r="L61" s="182">
        <v>32</v>
      </c>
      <c r="M61" s="182">
        <v>173</v>
      </c>
      <c r="N61" s="182">
        <v>25</v>
      </c>
      <c r="O61" s="120" t="s">
        <v>396</v>
      </c>
      <c r="P61" s="182">
        <v>9</v>
      </c>
      <c r="Q61" s="182">
        <v>0</v>
      </c>
      <c r="R61" s="182">
        <v>0</v>
      </c>
      <c r="S61" s="182">
        <v>35</v>
      </c>
      <c r="T61" s="182">
        <v>0</v>
      </c>
      <c r="U61" s="184">
        <v>0</v>
      </c>
      <c r="V61" s="79"/>
    </row>
    <row r="62" spans="1:22" ht="12" customHeight="1">
      <c r="A62" s="120" t="s">
        <v>400</v>
      </c>
      <c r="B62" s="182">
        <v>872</v>
      </c>
      <c r="C62" s="182">
        <v>99</v>
      </c>
      <c r="D62" s="182">
        <v>111</v>
      </c>
      <c r="E62" s="182">
        <v>57</v>
      </c>
      <c r="F62" s="182">
        <v>1</v>
      </c>
      <c r="G62" s="182">
        <v>30</v>
      </c>
      <c r="H62" s="120" t="s">
        <v>400</v>
      </c>
      <c r="I62" s="182">
        <v>75</v>
      </c>
      <c r="J62" s="182">
        <v>67</v>
      </c>
      <c r="K62" s="182">
        <v>3</v>
      </c>
      <c r="L62" s="182">
        <v>60</v>
      </c>
      <c r="M62" s="182">
        <v>267</v>
      </c>
      <c r="N62" s="182">
        <v>54</v>
      </c>
      <c r="O62" s="120" t="s">
        <v>400</v>
      </c>
      <c r="P62" s="182">
        <v>6</v>
      </c>
      <c r="Q62" s="182">
        <v>3</v>
      </c>
      <c r="R62" s="182">
        <v>7</v>
      </c>
      <c r="S62" s="182">
        <v>30</v>
      </c>
      <c r="T62" s="182">
        <v>1</v>
      </c>
      <c r="U62" s="184">
        <v>1</v>
      </c>
      <c r="V62" s="79"/>
    </row>
    <row r="63" spans="1:22" ht="12" customHeight="1">
      <c r="A63" s="120" t="s">
        <v>401</v>
      </c>
      <c r="B63" s="182">
        <v>343</v>
      </c>
      <c r="C63" s="182">
        <v>11</v>
      </c>
      <c r="D63" s="182">
        <v>47</v>
      </c>
      <c r="E63" s="182">
        <v>3</v>
      </c>
      <c r="F63" s="182">
        <v>4</v>
      </c>
      <c r="G63" s="182">
        <v>5</v>
      </c>
      <c r="H63" s="120" t="s">
        <v>401</v>
      </c>
      <c r="I63" s="182">
        <v>129</v>
      </c>
      <c r="J63" s="182">
        <v>14</v>
      </c>
      <c r="K63" s="182">
        <v>8</v>
      </c>
      <c r="L63" s="182">
        <v>16</v>
      </c>
      <c r="M63" s="182">
        <v>85</v>
      </c>
      <c r="N63" s="182">
        <v>8</v>
      </c>
      <c r="O63" s="120" t="s">
        <v>401</v>
      </c>
      <c r="P63" s="182">
        <v>1</v>
      </c>
      <c r="Q63" s="182">
        <v>0</v>
      </c>
      <c r="R63" s="182">
        <v>0</v>
      </c>
      <c r="S63" s="182">
        <v>12</v>
      </c>
      <c r="T63" s="182">
        <v>0</v>
      </c>
      <c r="U63" s="184">
        <v>0</v>
      </c>
      <c r="V63" s="79"/>
    </row>
    <row r="64" spans="1:22" ht="15" customHeight="1">
      <c r="A64" s="116" t="s">
        <v>49</v>
      </c>
      <c r="B64" s="182">
        <v>1646</v>
      </c>
      <c r="C64" s="182">
        <v>253</v>
      </c>
      <c r="D64" s="182">
        <v>118</v>
      </c>
      <c r="E64" s="182">
        <v>133</v>
      </c>
      <c r="F64" s="182">
        <v>5</v>
      </c>
      <c r="G64" s="182">
        <v>23</v>
      </c>
      <c r="H64" s="116" t="s">
        <v>49</v>
      </c>
      <c r="I64" s="182">
        <v>67</v>
      </c>
      <c r="J64" s="182">
        <v>179</v>
      </c>
      <c r="K64" s="182">
        <v>2</v>
      </c>
      <c r="L64" s="182">
        <v>95</v>
      </c>
      <c r="M64" s="182">
        <v>597</v>
      </c>
      <c r="N64" s="182">
        <v>100</v>
      </c>
      <c r="O64" s="116" t="s">
        <v>49</v>
      </c>
      <c r="P64" s="182">
        <v>36</v>
      </c>
      <c r="Q64" s="182">
        <v>3</v>
      </c>
      <c r="R64" s="182">
        <v>10</v>
      </c>
      <c r="S64" s="182">
        <v>21</v>
      </c>
      <c r="T64" s="182">
        <v>3</v>
      </c>
      <c r="U64" s="184">
        <v>1</v>
      </c>
      <c r="V64" s="79"/>
    </row>
    <row r="65" spans="1:22" ht="12" customHeight="1">
      <c r="A65" s="120" t="s">
        <v>4</v>
      </c>
      <c r="B65" s="182">
        <v>992</v>
      </c>
      <c r="C65" s="182">
        <v>172</v>
      </c>
      <c r="D65" s="182">
        <v>59</v>
      </c>
      <c r="E65" s="182">
        <v>108</v>
      </c>
      <c r="F65" s="182">
        <v>3</v>
      </c>
      <c r="G65" s="182">
        <v>15</v>
      </c>
      <c r="H65" s="120" t="s">
        <v>4</v>
      </c>
      <c r="I65" s="182">
        <v>50</v>
      </c>
      <c r="J65" s="182">
        <v>131</v>
      </c>
      <c r="K65" s="182">
        <v>1</v>
      </c>
      <c r="L65" s="182">
        <v>62</v>
      </c>
      <c r="M65" s="182">
        <v>280</v>
      </c>
      <c r="N65" s="182">
        <v>64</v>
      </c>
      <c r="O65" s="120" t="s">
        <v>4</v>
      </c>
      <c r="P65" s="182">
        <v>30</v>
      </c>
      <c r="Q65" s="182">
        <v>2</v>
      </c>
      <c r="R65" s="182">
        <v>8</v>
      </c>
      <c r="S65" s="182">
        <v>4</v>
      </c>
      <c r="T65" s="182">
        <v>2</v>
      </c>
      <c r="U65" s="184">
        <v>1</v>
      </c>
      <c r="V65" s="79"/>
    </row>
    <row r="66" spans="1:22" ht="12" customHeight="1">
      <c r="A66" s="120" t="s">
        <v>519</v>
      </c>
      <c r="B66" s="182">
        <v>446</v>
      </c>
      <c r="C66" s="182">
        <v>40</v>
      </c>
      <c r="D66" s="182">
        <v>48</v>
      </c>
      <c r="E66" s="182">
        <v>13</v>
      </c>
      <c r="F66" s="182">
        <v>0</v>
      </c>
      <c r="G66" s="182">
        <v>2</v>
      </c>
      <c r="H66" s="120" t="s">
        <v>519</v>
      </c>
      <c r="I66" s="182">
        <v>6</v>
      </c>
      <c r="J66" s="182">
        <v>24</v>
      </c>
      <c r="K66" s="182">
        <v>0</v>
      </c>
      <c r="L66" s="182">
        <v>25</v>
      </c>
      <c r="M66" s="182">
        <v>254</v>
      </c>
      <c r="N66" s="182">
        <v>20</v>
      </c>
      <c r="O66" s="120" t="s">
        <v>519</v>
      </c>
      <c r="P66" s="182">
        <v>0</v>
      </c>
      <c r="Q66" s="182">
        <v>1</v>
      </c>
      <c r="R66" s="182">
        <v>1</v>
      </c>
      <c r="S66" s="182">
        <v>12</v>
      </c>
      <c r="T66" s="182">
        <v>0</v>
      </c>
      <c r="U66" s="184">
        <v>0</v>
      </c>
      <c r="V66" s="79"/>
    </row>
    <row r="67" spans="1:22" ht="15" customHeight="1">
      <c r="A67" s="116" t="s">
        <v>51</v>
      </c>
      <c r="B67" s="182">
        <v>1449</v>
      </c>
      <c r="C67" s="182">
        <v>169</v>
      </c>
      <c r="D67" s="182">
        <v>169</v>
      </c>
      <c r="E67" s="182">
        <v>78</v>
      </c>
      <c r="F67" s="182">
        <v>2</v>
      </c>
      <c r="G67" s="182">
        <v>9</v>
      </c>
      <c r="H67" s="116" t="s">
        <v>51</v>
      </c>
      <c r="I67" s="182">
        <v>43</v>
      </c>
      <c r="J67" s="182">
        <v>577</v>
      </c>
      <c r="K67" s="182">
        <v>2</v>
      </c>
      <c r="L67" s="182">
        <v>43</v>
      </c>
      <c r="M67" s="182">
        <v>282</v>
      </c>
      <c r="N67" s="182">
        <v>39</v>
      </c>
      <c r="O67" s="116" t="s">
        <v>51</v>
      </c>
      <c r="P67" s="182">
        <v>6</v>
      </c>
      <c r="Q67" s="182">
        <v>3</v>
      </c>
      <c r="R67" s="182">
        <v>5</v>
      </c>
      <c r="S67" s="182">
        <v>16</v>
      </c>
      <c r="T67" s="182">
        <v>5</v>
      </c>
      <c r="U67" s="184">
        <v>1</v>
      </c>
      <c r="V67" s="79"/>
    </row>
    <row r="68" spans="1:22" ht="12" customHeight="1">
      <c r="A68" s="120" t="s">
        <v>470</v>
      </c>
      <c r="B68" s="182">
        <v>397</v>
      </c>
      <c r="C68" s="182">
        <v>36</v>
      </c>
      <c r="D68" s="182">
        <v>65</v>
      </c>
      <c r="E68" s="182">
        <v>22</v>
      </c>
      <c r="F68" s="182">
        <v>0</v>
      </c>
      <c r="G68" s="182">
        <v>1</v>
      </c>
      <c r="H68" s="120" t="s">
        <v>470</v>
      </c>
      <c r="I68" s="182">
        <v>16</v>
      </c>
      <c r="J68" s="182">
        <v>185</v>
      </c>
      <c r="K68" s="182">
        <v>0</v>
      </c>
      <c r="L68" s="182">
        <v>4</v>
      </c>
      <c r="M68" s="182">
        <v>55</v>
      </c>
      <c r="N68" s="182">
        <v>5</v>
      </c>
      <c r="O68" s="120" t="s">
        <v>470</v>
      </c>
      <c r="P68" s="182">
        <v>1</v>
      </c>
      <c r="Q68" s="182">
        <v>1</v>
      </c>
      <c r="R68" s="182">
        <v>2</v>
      </c>
      <c r="S68" s="182">
        <v>3</v>
      </c>
      <c r="T68" s="182">
        <v>1</v>
      </c>
      <c r="U68" s="184">
        <v>0</v>
      </c>
      <c r="V68" s="79"/>
    </row>
    <row r="69" spans="1:22" ht="15" customHeight="1">
      <c r="A69" s="116" t="s">
        <v>52</v>
      </c>
      <c r="B69" s="182">
        <v>484</v>
      </c>
      <c r="C69" s="182">
        <v>55</v>
      </c>
      <c r="D69" s="182">
        <v>65</v>
      </c>
      <c r="E69" s="182">
        <v>74</v>
      </c>
      <c r="F69" s="182">
        <v>1</v>
      </c>
      <c r="G69" s="182">
        <v>6</v>
      </c>
      <c r="H69" s="116" t="s">
        <v>52</v>
      </c>
      <c r="I69" s="182">
        <v>13</v>
      </c>
      <c r="J69" s="182">
        <v>39</v>
      </c>
      <c r="K69" s="182">
        <v>1</v>
      </c>
      <c r="L69" s="182">
        <v>29</v>
      </c>
      <c r="M69" s="182">
        <v>96</v>
      </c>
      <c r="N69" s="182">
        <v>30</v>
      </c>
      <c r="O69" s="116" t="s">
        <v>52</v>
      </c>
      <c r="P69" s="182">
        <v>3</v>
      </c>
      <c r="Q69" s="182">
        <v>12</v>
      </c>
      <c r="R69" s="182">
        <v>2</v>
      </c>
      <c r="S69" s="182">
        <v>9</v>
      </c>
      <c r="T69" s="182">
        <v>3</v>
      </c>
      <c r="U69" s="184">
        <v>46</v>
      </c>
      <c r="V69" s="79"/>
    </row>
    <row r="70" spans="1:22" ht="12" customHeight="1">
      <c r="A70" s="120" t="s">
        <v>475</v>
      </c>
      <c r="B70" s="182">
        <v>127</v>
      </c>
      <c r="C70" s="182">
        <v>14</v>
      </c>
      <c r="D70" s="182">
        <v>17</v>
      </c>
      <c r="E70" s="182">
        <v>8</v>
      </c>
      <c r="F70" s="182">
        <v>0</v>
      </c>
      <c r="G70" s="182">
        <v>1</v>
      </c>
      <c r="H70" s="120" t="s">
        <v>475</v>
      </c>
      <c r="I70" s="182">
        <v>6</v>
      </c>
      <c r="J70" s="182">
        <v>10</v>
      </c>
      <c r="K70" s="182">
        <v>0</v>
      </c>
      <c r="L70" s="182">
        <v>7</v>
      </c>
      <c r="M70" s="182">
        <v>9</v>
      </c>
      <c r="N70" s="182">
        <v>6</v>
      </c>
      <c r="O70" s="120" t="s">
        <v>475</v>
      </c>
      <c r="P70" s="182">
        <v>0</v>
      </c>
      <c r="Q70" s="182">
        <v>0</v>
      </c>
      <c r="R70" s="182">
        <v>0</v>
      </c>
      <c r="S70" s="182">
        <v>3</v>
      </c>
      <c r="T70" s="182">
        <v>0</v>
      </c>
      <c r="U70" s="184">
        <v>46</v>
      </c>
      <c r="V70" s="79"/>
    </row>
    <row r="71" spans="1:22" ht="21" customHeight="1">
      <c r="A71" s="114" t="s">
        <v>403</v>
      </c>
      <c r="B71" s="181">
        <v>4652</v>
      </c>
      <c r="C71" s="181">
        <v>603</v>
      </c>
      <c r="D71" s="181">
        <v>603</v>
      </c>
      <c r="E71" s="181">
        <v>269</v>
      </c>
      <c r="F71" s="181">
        <v>18</v>
      </c>
      <c r="G71" s="181">
        <v>34</v>
      </c>
      <c r="H71" s="114" t="s">
        <v>403</v>
      </c>
      <c r="I71" s="181">
        <v>329</v>
      </c>
      <c r="J71" s="181">
        <v>387</v>
      </c>
      <c r="K71" s="181">
        <v>22</v>
      </c>
      <c r="L71" s="181">
        <v>228</v>
      </c>
      <c r="M71" s="181">
        <v>608</v>
      </c>
      <c r="N71" s="181">
        <v>205</v>
      </c>
      <c r="O71" s="114" t="s">
        <v>403</v>
      </c>
      <c r="P71" s="181">
        <v>37</v>
      </c>
      <c r="Q71" s="181">
        <v>38</v>
      </c>
      <c r="R71" s="181">
        <v>22</v>
      </c>
      <c r="S71" s="181">
        <v>76</v>
      </c>
      <c r="T71" s="181">
        <v>35</v>
      </c>
      <c r="U71" s="197">
        <v>1138</v>
      </c>
      <c r="V71" s="79"/>
    </row>
    <row r="72" spans="1:22" ht="15" customHeight="1">
      <c r="A72" s="116" t="s">
        <v>53</v>
      </c>
      <c r="B72" s="182">
        <v>1043</v>
      </c>
      <c r="C72" s="182">
        <v>16</v>
      </c>
      <c r="D72" s="182">
        <v>29</v>
      </c>
      <c r="E72" s="182">
        <v>12</v>
      </c>
      <c r="F72" s="182">
        <v>1</v>
      </c>
      <c r="G72" s="182">
        <v>1</v>
      </c>
      <c r="H72" s="116" t="s">
        <v>53</v>
      </c>
      <c r="I72" s="182">
        <v>8</v>
      </c>
      <c r="J72" s="182">
        <v>28</v>
      </c>
      <c r="K72" s="182">
        <v>1</v>
      </c>
      <c r="L72" s="182">
        <v>8</v>
      </c>
      <c r="M72" s="182">
        <v>35</v>
      </c>
      <c r="N72" s="182">
        <v>24</v>
      </c>
      <c r="O72" s="116" t="s">
        <v>53</v>
      </c>
      <c r="P72" s="182">
        <v>1</v>
      </c>
      <c r="Q72" s="182">
        <v>1</v>
      </c>
      <c r="R72" s="182">
        <v>0</v>
      </c>
      <c r="S72" s="182">
        <v>5</v>
      </c>
      <c r="T72" s="182">
        <v>1</v>
      </c>
      <c r="U72" s="184">
        <v>872</v>
      </c>
      <c r="V72" s="79"/>
    </row>
    <row r="73" spans="1:22" ht="12" customHeight="1">
      <c r="A73" s="120" t="s">
        <v>135</v>
      </c>
      <c r="B73" s="182">
        <v>994</v>
      </c>
      <c r="C73" s="182">
        <v>14</v>
      </c>
      <c r="D73" s="182">
        <v>28</v>
      </c>
      <c r="E73" s="182">
        <v>11</v>
      </c>
      <c r="F73" s="182">
        <v>1</v>
      </c>
      <c r="G73" s="182">
        <v>0</v>
      </c>
      <c r="H73" s="120" t="s">
        <v>135</v>
      </c>
      <c r="I73" s="182">
        <v>6</v>
      </c>
      <c r="J73" s="182">
        <v>22</v>
      </c>
      <c r="K73" s="182">
        <v>1</v>
      </c>
      <c r="L73" s="182">
        <v>6</v>
      </c>
      <c r="M73" s="182">
        <v>32</v>
      </c>
      <c r="N73" s="182">
        <v>24</v>
      </c>
      <c r="O73" s="120" t="s">
        <v>135</v>
      </c>
      <c r="P73" s="182">
        <v>1</v>
      </c>
      <c r="Q73" s="182">
        <v>1</v>
      </c>
      <c r="R73" s="182">
        <v>0</v>
      </c>
      <c r="S73" s="182">
        <v>2</v>
      </c>
      <c r="T73" s="182">
        <v>1</v>
      </c>
      <c r="U73" s="184">
        <v>844</v>
      </c>
      <c r="V73" s="79"/>
    </row>
    <row r="74" spans="1:22" ht="15" customHeight="1">
      <c r="A74" s="116" t="s">
        <v>54</v>
      </c>
      <c r="B74" s="182">
        <v>1243</v>
      </c>
      <c r="C74" s="182">
        <v>204</v>
      </c>
      <c r="D74" s="182">
        <v>222</v>
      </c>
      <c r="E74" s="182">
        <v>97</v>
      </c>
      <c r="F74" s="182">
        <v>10</v>
      </c>
      <c r="G74" s="182">
        <v>14</v>
      </c>
      <c r="H74" s="116" t="s">
        <v>54</v>
      </c>
      <c r="I74" s="182">
        <v>93</v>
      </c>
      <c r="J74" s="182">
        <v>109</v>
      </c>
      <c r="K74" s="182">
        <v>12</v>
      </c>
      <c r="L74" s="182">
        <v>84</v>
      </c>
      <c r="M74" s="182">
        <v>204</v>
      </c>
      <c r="N74" s="182">
        <v>64</v>
      </c>
      <c r="O74" s="116" t="s">
        <v>54</v>
      </c>
      <c r="P74" s="182">
        <v>13</v>
      </c>
      <c r="Q74" s="182">
        <v>21</v>
      </c>
      <c r="R74" s="182">
        <v>16</v>
      </c>
      <c r="S74" s="182">
        <v>19</v>
      </c>
      <c r="T74" s="182">
        <v>23</v>
      </c>
      <c r="U74" s="184">
        <v>38</v>
      </c>
      <c r="V74" s="79"/>
    </row>
    <row r="75" spans="1:22" ht="15" customHeight="1">
      <c r="A75" s="116" t="s">
        <v>55</v>
      </c>
      <c r="B75" s="182">
        <v>2366</v>
      </c>
      <c r="C75" s="182">
        <v>383</v>
      </c>
      <c r="D75" s="182">
        <v>352</v>
      </c>
      <c r="E75" s="182">
        <v>160</v>
      </c>
      <c r="F75" s="182">
        <v>7</v>
      </c>
      <c r="G75" s="182">
        <v>19</v>
      </c>
      <c r="H75" s="116" t="s">
        <v>55</v>
      </c>
      <c r="I75" s="182">
        <v>228</v>
      </c>
      <c r="J75" s="182">
        <v>250</v>
      </c>
      <c r="K75" s="182">
        <v>9</v>
      </c>
      <c r="L75" s="182">
        <v>136</v>
      </c>
      <c r="M75" s="182">
        <v>369</v>
      </c>
      <c r="N75" s="182">
        <v>117</v>
      </c>
      <c r="O75" s="116" t="s">
        <v>55</v>
      </c>
      <c r="P75" s="182">
        <v>23</v>
      </c>
      <c r="Q75" s="182">
        <v>16</v>
      </c>
      <c r="R75" s="182">
        <v>6</v>
      </c>
      <c r="S75" s="182">
        <v>52</v>
      </c>
      <c r="T75" s="182">
        <v>11</v>
      </c>
      <c r="U75" s="184">
        <v>228</v>
      </c>
      <c r="V75" s="79"/>
    </row>
    <row r="76" spans="1:22" ht="12" customHeight="1">
      <c r="A76" s="120" t="s">
        <v>477</v>
      </c>
      <c r="B76" s="182">
        <v>179</v>
      </c>
      <c r="C76" s="182">
        <v>24</v>
      </c>
      <c r="D76" s="182">
        <v>25</v>
      </c>
      <c r="E76" s="182">
        <v>13</v>
      </c>
      <c r="F76" s="182">
        <v>1</v>
      </c>
      <c r="G76" s="182">
        <v>0</v>
      </c>
      <c r="H76" s="120" t="s">
        <v>477</v>
      </c>
      <c r="I76" s="182">
        <v>10</v>
      </c>
      <c r="J76" s="182">
        <v>11</v>
      </c>
      <c r="K76" s="182">
        <v>0</v>
      </c>
      <c r="L76" s="182">
        <v>6</v>
      </c>
      <c r="M76" s="182">
        <v>26</v>
      </c>
      <c r="N76" s="182">
        <v>8</v>
      </c>
      <c r="O76" s="120" t="s">
        <v>477</v>
      </c>
      <c r="P76" s="182">
        <v>3</v>
      </c>
      <c r="Q76" s="182">
        <v>1</v>
      </c>
      <c r="R76" s="182">
        <v>0</v>
      </c>
      <c r="S76" s="182">
        <v>4</v>
      </c>
      <c r="T76" s="182">
        <v>1</v>
      </c>
      <c r="U76" s="184">
        <v>46</v>
      </c>
      <c r="V76" s="79"/>
    </row>
    <row r="77" spans="1:22" ht="12" customHeight="1">
      <c r="A77" s="120" t="s">
        <v>478</v>
      </c>
      <c r="B77" s="182">
        <v>1045</v>
      </c>
      <c r="C77" s="182">
        <v>208</v>
      </c>
      <c r="D77" s="182">
        <v>184</v>
      </c>
      <c r="E77" s="182">
        <v>53</v>
      </c>
      <c r="F77" s="182">
        <v>3</v>
      </c>
      <c r="G77" s="182">
        <v>7</v>
      </c>
      <c r="H77" s="120" t="s">
        <v>478</v>
      </c>
      <c r="I77" s="182">
        <v>60</v>
      </c>
      <c r="J77" s="182">
        <v>92</v>
      </c>
      <c r="K77" s="182">
        <v>5</v>
      </c>
      <c r="L77" s="182">
        <v>71</v>
      </c>
      <c r="M77" s="182">
        <v>165</v>
      </c>
      <c r="N77" s="182">
        <v>66</v>
      </c>
      <c r="O77" s="120" t="s">
        <v>478</v>
      </c>
      <c r="P77" s="182">
        <v>8</v>
      </c>
      <c r="Q77" s="182">
        <v>6</v>
      </c>
      <c r="R77" s="182">
        <v>2</v>
      </c>
      <c r="S77" s="182">
        <v>21</v>
      </c>
      <c r="T77" s="182">
        <v>6</v>
      </c>
      <c r="U77" s="184">
        <v>88</v>
      </c>
      <c r="V77" s="79"/>
    </row>
    <row r="78" spans="1:22" ht="12" customHeight="1">
      <c r="A78" s="120" t="s">
        <v>479</v>
      </c>
      <c r="B78" s="182">
        <v>79</v>
      </c>
      <c r="C78" s="182">
        <v>13</v>
      </c>
      <c r="D78" s="182">
        <v>6</v>
      </c>
      <c r="E78" s="182">
        <v>5</v>
      </c>
      <c r="F78" s="182">
        <v>0</v>
      </c>
      <c r="G78" s="182">
        <v>1</v>
      </c>
      <c r="H78" s="120" t="s">
        <v>479</v>
      </c>
      <c r="I78" s="182">
        <v>7</v>
      </c>
      <c r="J78" s="182">
        <v>11</v>
      </c>
      <c r="K78" s="182">
        <v>0</v>
      </c>
      <c r="L78" s="182">
        <v>1</v>
      </c>
      <c r="M78" s="182">
        <v>16</v>
      </c>
      <c r="N78" s="182">
        <v>4</v>
      </c>
      <c r="O78" s="120" t="s">
        <v>479</v>
      </c>
      <c r="P78" s="182">
        <v>1</v>
      </c>
      <c r="Q78" s="182">
        <v>4</v>
      </c>
      <c r="R78" s="182">
        <v>0</v>
      </c>
      <c r="S78" s="182">
        <v>1</v>
      </c>
      <c r="T78" s="182">
        <v>1</v>
      </c>
      <c r="U78" s="184">
        <v>8</v>
      </c>
      <c r="V78" s="79"/>
    </row>
    <row r="79" spans="1:22" ht="21" customHeight="1">
      <c r="A79" s="114" t="s">
        <v>407</v>
      </c>
      <c r="B79" s="181">
        <v>26155</v>
      </c>
      <c r="C79" s="181">
        <v>2729</v>
      </c>
      <c r="D79" s="181">
        <v>2866</v>
      </c>
      <c r="E79" s="181">
        <v>1577</v>
      </c>
      <c r="F79" s="181">
        <v>137</v>
      </c>
      <c r="G79" s="181">
        <v>286</v>
      </c>
      <c r="H79" s="114" t="s">
        <v>407</v>
      </c>
      <c r="I79" s="181">
        <v>2507</v>
      </c>
      <c r="J79" s="181">
        <v>3001</v>
      </c>
      <c r="K79" s="181">
        <v>165</v>
      </c>
      <c r="L79" s="181">
        <v>2348</v>
      </c>
      <c r="M79" s="181">
        <v>5633</v>
      </c>
      <c r="N79" s="181">
        <v>1105</v>
      </c>
      <c r="O79" s="114" t="s">
        <v>407</v>
      </c>
      <c r="P79" s="181">
        <v>241</v>
      </c>
      <c r="Q79" s="181">
        <v>515</v>
      </c>
      <c r="R79" s="181">
        <v>234</v>
      </c>
      <c r="S79" s="181">
        <v>789</v>
      </c>
      <c r="T79" s="181">
        <v>197</v>
      </c>
      <c r="U79" s="197">
        <v>1825</v>
      </c>
      <c r="V79" s="79"/>
    </row>
    <row r="80" spans="1:22" ht="15" customHeight="1">
      <c r="A80" s="116" t="s">
        <v>56</v>
      </c>
      <c r="B80" s="182">
        <v>11844</v>
      </c>
      <c r="C80" s="182">
        <v>1126</v>
      </c>
      <c r="D80" s="182">
        <v>1019</v>
      </c>
      <c r="E80" s="182">
        <v>744</v>
      </c>
      <c r="F80" s="182">
        <v>28</v>
      </c>
      <c r="G80" s="182">
        <v>149</v>
      </c>
      <c r="H80" s="116" t="s">
        <v>56</v>
      </c>
      <c r="I80" s="182">
        <v>699</v>
      </c>
      <c r="J80" s="182">
        <v>791</v>
      </c>
      <c r="K80" s="182">
        <v>48</v>
      </c>
      <c r="L80" s="182">
        <v>1165</v>
      </c>
      <c r="M80" s="182">
        <v>2959</v>
      </c>
      <c r="N80" s="182">
        <v>496</v>
      </c>
      <c r="O80" s="116" t="s">
        <v>56</v>
      </c>
      <c r="P80" s="182">
        <v>126</v>
      </c>
      <c r="Q80" s="182">
        <v>95</v>
      </c>
      <c r="R80" s="182">
        <v>81</v>
      </c>
      <c r="S80" s="182">
        <v>413</v>
      </c>
      <c r="T80" s="182">
        <v>82</v>
      </c>
      <c r="U80" s="184">
        <v>1823</v>
      </c>
      <c r="V80" s="79"/>
    </row>
    <row r="81" spans="1:22" ht="12" customHeight="1">
      <c r="A81" s="120" t="s">
        <v>409</v>
      </c>
      <c r="B81" s="182">
        <v>209</v>
      </c>
      <c r="C81" s="182">
        <v>16</v>
      </c>
      <c r="D81" s="182">
        <v>9</v>
      </c>
      <c r="E81" s="182">
        <v>19</v>
      </c>
      <c r="F81" s="182">
        <v>1</v>
      </c>
      <c r="G81" s="182">
        <v>4</v>
      </c>
      <c r="H81" s="120" t="s">
        <v>409</v>
      </c>
      <c r="I81" s="182">
        <v>16</v>
      </c>
      <c r="J81" s="182">
        <v>23</v>
      </c>
      <c r="K81" s="182">
        <v>11</v>
      </c>
      <c r="L81" s="182">
        <v>12</v>
      </c>
      <c r="M81" s="182">
        <v>48</v>
      </c>
      <c r="N81" s="182">
        <v>19</v>
      </c>
      <c r="O81" s="120" t="s">
        <v>409</v>
      </c>
      <c r="P81" s="182">
        <v>1</v>
      </c>
      <c r="Q81" s="182">
        <v>5</v>
      </c>
      <c r="R81" s="182">
        <v>5</v>
      </c>
      <c r="S81" s="182">
        <v>18</v>
      </c>
      <c r="T81" s="182">
        <v>2</v>
      </c>
      <c r="U81" s="184">
        <v>0</v>
      </c>
      <c r="V81" s="79"/>
    </row>
    <row r="82" spans="1:22" ht="12" customHeight="1">
      <c r="A82" s="120" t="s">
        <v>410</v>
      </c>
      <c r="B82" s="182">
        <v>246</v>
      </c>
      <c r="C82" s="182">
        <v>14</v>
      </c>
      <c r="D82" s="182">
        <v>19</v>
      </c>
      <c r="E82" s="182">
        <v>26</v>
      </c>
      <c r="F82" s="182">
        <v>9</v>
      </c>
      <c r="G82" s="182">
        <v>5</v>
      </c>
      <c r="H82" s="120" t="s">
        <v>410</v>
      </c>
      <c r="I82" s="182">
        <v>9</v>
      </c>
      <c r="J82" s="182">
        <v>21</v>
      </c>
      <c r="K82" s="182">
        <v>5</v>
      </c>
      <c r="L82" s="182">
        <v>14</v>
      </c>
      <c r="M82" s="182">
        <v>57</v>
      </c>
      <c r="N82" s="182">
        <v>14</v>
      </c>
      <c r="O82" s="120" t="s">
        <v>410</v>
      </c>
      <c r="P82" s="182">
        <v>2</v>
      </c>
      <c r="Q82" s="182">
        <v>1</v>
      </c>
      <c r="R82" s="182">
        <v>5</v>
      </c>
      <c r="S82" s="182">
        <v>32</v>
      </c>
      <c r="T82" s="182">
        <v>13</v>
      </c>
      <c r="U82" s="184">
        <v>0</v>
      </c>
      <c r="V82" s="79"/>
    </row>
    <row r="83" spans="1:22" ht="12" customHeight="1">
      <c r="A83" s="120" t="s">
        <v>411</v>
      </c>
      <c r="B83" s="182">
        <v>457</v>
      </c>
      <c r="C83" s="182">
        <v>58</v>
      </c>
      <c r="D83" s="182">
        <v>59</v>
      </c>
      <c r="E83" s="182">
        <v>23</v>
      </c>
      <c r="F83" s="182">
        <v>1</v>
      </c>
      <c r="G83" s="182">
        <v>5</v>
      </c>
      <c r="H83" s="120" t="s">
        <v>411</v>
      </c>
      <c r="I83" s="182">
        <v>15</v>
      </c>
      <c r="J83" s="182">
        <v>53</v>
      </c>
      <c r="K83" s="182">
        <v>3</v>
      </c>
      <c r="L83" s="182">
        <v>44</v>
      </c>
      <c r="M83" s="182">
        <v>133</v>
      </c>
      <c r="N83" s="182">
        <v>19</v>
      </c>
      <c r="O83" s="120" t="s">
        <v>411</v>
      </c>
      <c r="P83" s="182">
        <v>17</v>
      </c>
      <c r="Q83" s="182">
        <v>7</v>
      </c>
      <c r="R83" s="182">
        <v>0</v>
      </c>
      <c r="S83" s="182">
        <v>14</v>
      </c>
      <c r="T83" s="182">
        <v>6</v>
      </c>
      <c r="U83" s="184">
        <v>0</v>
      </c>
      <c r="V83" s="79"/>
    </row>
    <row r="84" spans="1:22" ht="12" customHeight="1">
      <c r="A84" s="120" t="s">
        <v>413</v>
      </c>
      <c r="B84" s="182">
        <v>3150</v>
      </c>
      <c r="C84" s="182">
        <v>428</v>
      </c>
      <c r="D84" s="182">
        <v>581</v>
      </c>
      <c r="E84" s="182">
        <v>112</v>
      </c>
      <c r="F84" s="182">
        <v>2</v>
      </c>
      <c r="G84" s="182">
        <v>24</v>
      </c>
      <c r="H84" s="120" t="s">
        <v>413</v>
      </c>
      <c r="I84" s="182">
        <v>50</v>
      </c>
      <c r="J84" s="182">
        <v>85</v>
      </c>
      <c r="K84" s="182">
        <v>21</v>
      </c>
      <c r="L84" s="182">
        <v>326</v>
      </c>
      <c r="M84" s="182">
        <v>1038</v>
      </c>
      <c r="N84" s="182">
        <v>174</v>
      </c>
      <c r="O84" s="120" t="s">
        <v>413</v>
      </c>
      <c r="P84" s="182">
        <v>24</v>
      </c>
      <c r="Q84" s="182">
        <v>29</v>
      </c>
      <c r="R84" s="182">
        <v>41</v>
      </c>
      <c r="S84" s="182">
        <v>199</v>
      </c>
      <c r="T84" s="182">
        <v>16</v>
      </c>
      <c r="U84" s="184">
        <v>0</v>
      </c>
      <c r="V84" s="79"/>
    </row>
    <row r="85" spans="1:22" ht="12" customHeight="1">
      <c r="A85" s="120" t="s">
        <v>57</v>
      </c>
      <c r="B85" s="182">
        <v>2560</v>
      </c>
      <c r="C85" s="182">
        <v>229</v>
      </c>
      <c r="D85" s="182">
        <v>155</v>
      </c>
      <c r="E85" s="182">
        <v>146</v>
      </c>
      <c r="F85" s="182">
        <v>5</v>
      </c>
      <c r="G85" s="182">
        <v>56</v>
      </c>
      <c r="H85" s="120" t="s">
        <v>57</v>
      </c>
      <c r="I85" s="182">
        <v>502</v>
      </c>
      <c r="J85" s="182">
        <v>362</v>
      </c>
      <c r="K85" s="182">
        <v>3</v>
      </c>
      <c r="L85" s="182">
        <v>227</v>
      </c>
      <c r="M85" s="182">
        <v>680</v>
      </c>
      <c r="N85" s="182">
        <v>87</v>
      </c>
      <c r="O85" s="120" t="s">
        <v>57</v>
      </c>
      <c r="P85" s="182">
        <v>12</v>
      </c>
      <c r="Q85" s="182">
        <v>16</v>
      </c>
      <c r="R85" s="182">
        <v>3</v>
      </c>
      <c r="S85" s="182">
        <v>74</v>
      </c>
      <c r="T85" s="182">
        <v>2</v>
      </c>
      <c r="U85" s="184">
        <v>1</v>
      </c>
      <c r="V85" s="79"/>
    </row>
    <row r="86" spans="1:22" ht="12" customHeight="1">
      <c r="A86" s="120" t="s">
        <v>414</v>
      </c>
      <c r="B86" s="182">
        <v>1904</v>
      </c>
      <c r="C86" s="182">
        <v>4</v>
      </c>
      <c r="D86" s="182">
        <v>9</v>
      </c>
      <c r="E86" s="182">
        <v>26</v>
      </c>
      <c r="F86" s="182">
        <v>2</v>
      </c>
      <c r="G86" s="182">
        <v>0</v>
      </c>
      <c r="H86" s="120" t="s">
        <v>414</v>
      </c>
      <c r="I86" s="182">
        <v>4</v>
      </c>
      <c r="J86" s="182">
        <v>10</v>
      </c>
      <c r="K86" s="182">
        <v>0</v>
      </c>
      <c r="L86" s="182">
        <v>10</v>
      </c>
      <c r="M86" s="182">
        <v>16</v>
      </c>
      <c r="N86" s="182">
        <v>2</v>
      </c>
      <c r="O86" s="120" t="s">
        <v>414</v>
      </c>
      <c r="P86" s="182">
        <v>1</v>
      </c>
      <c r="Q86" s="182">
        <v>1</v>
      </c>
      <c r="R86" s="182">
        <v>0</v>
      </c>
      <c r="S86" s="182">
        <v>2</v>
      </c>
      <c r="T86" s="182">
        <v>0</v>
      </c>
      <c r="U86" s="184">
        <v>1817</v>
      </c>
      <c r="V86" s="79"/>
    </row>
    <row r="87" spans="1:22" ht="12" customHeight="1">
      <c r="A87" s="120" t="s">
        <v>416</v>
      </c>
      <c r="B87" s="182">
        <v>257</v>
      </c>
      <c r="C87" s="182">
        <v>30</v>
      </c>
      <c r="D87" s="182">
        <v>18</v>
      </c>
      <c r="E87" s="182">
        <v>31</v>
      </c>
      <c r="F87" s="182">
        <v>1</v>
      </c>
      <c r="G87" s="182">
        <v>2</v>
      </c>
      <c r="H87" s="120" t="s">
        <v>416</v>
      </c>
      <c r="I87" s="182">
        <v>16</v>
      </c>
      <c r="J87" s="182">
        <v>37</v>
      </c>
      <c r="K87" s="182">
        <v>0</v>
      </c>
      <c r="L87" s="182">
        <v>11</v>
      </c>
      <c r="M87" s="182">
        <v>91</v>
      </c>
      <c r="N87" s="182">
        <v>11</v>
      </c>
      <c r="O87" s="120" t="s">
        <v>416</v>
      </c>
      <c r="P87" s="182">
        <v>5</v>
      </c>
      <c r="Q87" s="182">
        <v>0</v>
      </c>
      <c r="R87" s="182">
        <v>1</v>
      </c>
      <c r="S87" s="182">
        <v>2</v>
      </c>
      <c r="T87" s="182">
        <v>1</v>
      </c>
      <c r="U87" s="184">
        <v>0</v>
      </c>
      <c r="V87" s="79"/>
    </row>
    <row r="88" spans="1:22" ht="12" customHeight="1">
      <c r="A88" s="120" t="s">
        <v>419</v>
      </c>
      <c r="B88" s="182">
        <v>1406</v>
      </c>
      <c r="C88" s="182">
        <v>181</v>
      </c>
      <c r="D88" s="182">
        <v>85</v>
      </c>
      <c r="E88" s="182">
        <v>255</v>
      </c>
      <c r="F88" s="182">
        <v>6</v>
      </c>
      <c r="G88" s="182">
        <v>21</v>
      </c>
      <c r="H88" s="120" t="s">
        <v>419</v>
      </c>
      <c r="I88" s="182">
        <v>56</v>
      </c>
      <c r="J88" s="182">
        <v>51</v>
      </c>
      <c r="K88" s="182">
        <v>2</v>
      </c>
      <c r="L88" s="182">
        <v>243</v>
      </c>
      <c r="M88" s="182">
        <v>359</v>
      </c>
      <c r="N88" s="182">
        <v>84</v>
      </c>
      <c r="O88" s="120" t="s">
        <v>419</v>
      </c>
      <c r="P88" s="182">
        <v>16</v>
      </c>
      <c r="Q88" s="182">
        <v>7</v>
      </c>
      <c r="R88" s="182">
        <v>1</v>
      </c>
      <c r="S88" s="182">
        <v>26</v>
      </c>
      <c r="T88" s="182">
        <v>11</v>
      </c>
      <c r="U88" s="184">
        <v>2</v>
      </c>
      <c r="V88" s="79"/>
    </row>
    <row r="89" spans="1:22" ht="12" customHeight="1">
      <c r="A89" s="120" t="s">
        <v>580</v>
      </c>
      <c r="B89" s="182">
        <v>25</v>
      </c>
      <c r="C89" s="182">
        <v>0</v>
      </c>
      <c r="D89" s="182">
        <v>4</v>
      </c>
      <c r="E89" s="182">
        <v>0</v>
      </c>
      <c r="F89" s="182">
        <v>0</v>
      </c>
      <c r="G89" s="182">
        <v>0</v>
      </c>
      <c r="H89" s="120" t="s">
        <v>580</v>
      </c>
      <c r="I89" s="182">
        <v>0</v>
      </c>
      <c r="J89" s="182">
        <v>0</v>
      </c>
      <c r="K89" s="182">
        <v>0</v>
      </c>
      <c r="L89" s="182">
        <v>17</v>
      </c>
      <c r="M89" s="182">
        <v>1</v>
      </c>
      <c r="N89" s="182">
        <v>1</v>
      </c>
      <c r="O89" s="120" t="s">
        <v>580</v>
      </c>
      <c r="P89" s="182">
        <v>0</v>
      </c>
      <c r="Q89" s="182">
        <v>0</v>
      </c>
      <c r="R89" s="182">
        <v>0</v>
      </c>
      <c r="S89" s="182">
        <v>2</v>
      </c>
      <c r="T89" s="182">
        <v>0</v>
      </c>
      <c r="U89" s="184">
        <v>0</v>
      </c>
      <c r="V89" s="79"/>
    </row>
    <row r="90" spans="1:22" ht="12" customHeight="1">
      <c r="A90" s="120" t="s">
        <v>58</v>
      </c>
      <c r="B90" s="182">
        <v>1508</v>
      </c>
      <c r="C90" s="182">
        <v>155</v>
      </c>
      <c r="D90" s="182">
        <v>79</v>
      </c>
      <c r="E90" s="182">
        <v>91</v>
      </c>
      <c r="F90" s="182">
        <v>1</v>
      </c>
      <c r="G90" s="182">
        <v>29</v>
      </c>
      <c r="H90" s="120" t="s">
        <v>58</v>
      </c>
      <c r="I90" s="182">
        <v>28</v>
      </c>
      <c r="J90" s="182">
        <v>137</v>
      </c>
      <c r="K90" s="182">
        <v>3</v>
      </c>
      <c r="L90" s="182">
        <v>247</v>
      </c>
      <c r="M90" s="182">
        <v>501</v>
      </c>
      <c r="N90" s="182">
        <v>78</v>
      </c>
      <c r="O90" s="120" t="s">
        <v>58</v>
      </c>
      <c r="P90" s="182">
        <v>44</v>
      </c>
      <c r="Q90" s="182">
        <v>25</v>
      </c>
      <c r="R90" s="182">
        <v>24</v>
      </c>
      <c r="S90" s="182">
        <v>35</v>
      </c>
      <c r="T90" s="182">
        <v>28</v>
      </c>
      <c r="U90" s="184">
        <v>3</v>
      </c>
      <c r="V90" s="79"/>
    </row>
    <row r="91" spans="1:22" ht="15" customHeight="1">
      <c r="A91" s="116" t="s">
        <v>59</v>
      </c>
      <c r="B91" s="182">
        <v>7106</v>
      </c>
      <c r="C91" s="182">
        <v>854</v>
      </c>
      <c r="D91" s="182">
        <v>926</v>
      </c>
      <c r="E91" s="182">
        <v>592</v>
      </c>
      <c r="F91" s="182">
        <v>68</v>
      </c>
      <c r="G91" s="182">
        <v>86</v>
      </c>
      <c r="H91" s="116" t="s">
        <v>59</v>
      </c>
      <c r="I91" s="182">
        <v>405</v>
      </c>
      <c r="J91" s="182">
        <v>1038</v>
      </c>
      <c r="K91" s="182">
        <v>81</v>
      </c>
      <c r="L91" s="182">
        <v>692</v>
      </c>
      <c r="M91" s="182">
        <v>1275</v>
      </c>
      <c r="N91" s="182">
        <v>349</v>
      </c>
      <c r="O91" s="116" t="s">
        <v>59</v>
      </c>
      <c r="P91" s="182">
        <v>68</v>
      </c>
      <c r="Q91" s="182">
        <v>286</v>
      </c>
      <c r="R91" s="182">
        <v>117</v>
      </c>
      <c r="S91" s="182">
        <v>191</v>
      </c>
      <c r="T91" s="182">
        <v>77</v>
      </c>
      <c r="U91" s="184">
        <v>1</v>
      </c>
      <c r="V91" s="79"/>
    </row>
    <row r="92" spans="1:22" ht="12" customHeight="1">
      <c r="A92" s="120" t="s">
        <v>481</v>
      </c>
      <c r="B92" s="182">
        <v>1190</v>
      </c>
      <c r="C92" s="182">
        <v>164</v>
      </c>
      <c r="D92" s="182">
        <v>196</v>
      </c>
      <c r="E92" s="182">
        <v>61</v>
      </c>
      <c r="F92" s="182">
        <v>8</v>
      </c>
      <c r="G92" s="182">
        <v>13</v>
      </c>
      <c r="H92" s="120" t="s">
        <v>481</v>
      </c>
      <c r="I92" s="182">
        <v>115</v>
      </c>
      <c r="J92" s="182">
        <v>188</v>
      </c>
      <c r="K92" s="182">
        <v>22</v>
      </c>
      <c r="L92" s="182">
        <v>61</v>
      </c>
      <c r="M92" s="182">
        <v>261</v>
      </c>
      <c r="N92" s="182">
        <v>31</v>
      </c>
      <c r="O92" s="120" t="s">
        <v>481</v>
      </c>
      <c r="P92" s="182">
        <v>6</v>
      </c>
      <c r="Q92" s="182">
        <v>16</v>
      </c>
      <c r="R92" s="182">
        <v>14</v>
      </c>
      <c r="S92" s="182">
        <v>25</v>
      </c>
      <c r="T92" s="182">
        <v>9</v>
      </c>
      <c r="U92" s="184">
        <v>0</v>
      </c>
      <c r="V92" s="79"/>
    </row>
    <row r="93" spans="1:22" ht="12" customHeight="1">
      <c r="A93" s="120" t="s">
        <v>482</v>
      </c>
      <c r="B93" s="182">
        <v>141</v>
      </c>
      <c r="C93" s="182">
        <v>14</v>
      </c>
      <c r="D93" s="182">
        <v>14</v>
      </c>
      <c r="E93" s="182">
        <v>14</v>
      </c>
      <c r="F93" s="182">
        <v>2</v>
      </c>
      <c r="G93" s="182">
        <v>3</v>
      </c>
      <c r="H93" s="120" t="s">
        <v>482</v>
      </c>
      <c r="I93" s="182">
        <v>21</v>
      </c>
      <c r="J93" s="182">
        <v>25</v>
      </c>
      <c r="K93" s="182">
        <v>0</v>
      </c>
      <c r="L93" s="182">
        <v>13</v>
      </c>
      <c r="M93" s="182">
        <v>21</v>
      </c>
      <c r="N93" s="182">
        <v>3</v>
      </c>
      <c r="O93" s="120" t="s">
        <v>482</v>
      </c>
      <c r="P93" s="182">
        <v>1</v>
      </c>
      <c r="Q93" s="182">
        <v>0</v>
      </c>
      <c r="R93" s="182">
        <v>1</v>
      </c>
      <c r="S93" s="182">
        <v>7</v>
      </c>
      <c r="T93" s="182">
        <v>1</v>
      </c>
      <c r="U93" s="184">
        <v>1</v>
      </c>
      <c r="V93" s="79"/>
    </row>
    <row r="94" spans="1:22" ht="12" customHeight="1">
      <c r="A94" s="120" t="s">
        <v>422</v>
      </c>
      <c r="B94" s="182">
        <v>988</v>
      </c>
      <c r="C94" s="182">
        <v>115</v>
      </c>
      <c r="D94" s="182">
        <v>69</v>
      </c>
      <c r="E94" s="182">
        <v>52</v>
      </c>
      <c r="F94" s="182">
        <v>3</v>
      </c>
      <c r="G94" s="182">
        <v>13</v>
      </c>
      <c r="H94" s="120" t="s">
        <v>422</v>
      </c>
      <c r="I94" s="182">
        <v>54</v>
      </c>
      <c r="J94" s="182">
        <v>339</v>
      </c>
      <c r="K94" s="182">
        <v>10</v>
      </c>
      <c r="L94" s="182">
        <v>40</v>
      </c>
      <c r="M94" s="182">
        <v>161</v>
      </c>
      <c r="N94" s="182">
        <v>62</v>
      </c>
      <c r="O94" s="120" t="s">
        <v>422</v>
      </c>
      <c r="P94" s="182">
        <v>3</v>
      </c>
      <c r="Q94" s="182">
        <v>12</v>
      </c>
      <c r="R94" s="182">
        <v>3</v>
      </c>
      <c r="S94" s="182">
        <v>48</v>
      </c>
      <c r="T94" s="182">
        <v>4</v>
      </c>
      <c r="U94" s="184">
        <v>0</v>
      </c>
      <c r="V94" s="79"/>
    </row>
    <row r="95" spans="1:22" ht="12" customHeight="1">
      <c r="A95" s="120" t="s">
        <v>423</v>
      </c>
      <c r="B95" s="182">
        <v>537</v>
      </c>
      <c r="C95" s="182">
        <v>78</v>
      </c>
      <c r="D95" s="182">
        <v>88</v>
      </c>
      <c r="E95" s="182">
        <v>21</v>
      </c>
      <c r="F95" s="182">
        <v>0</v>
      </c>
      <c r="G95" s="182">
        <v>3</v>
      </c>
      <c r="H95" s="120" t="s">
        <v>423</v>
      </c>
      <c r="I95" s="182">
        <v>37</v>
      </c>
      <c r="J95" s="182">
        <v>66</v>
      </c>
      <c r="K95" s="182">
        <v>5</v>
      </c>
      <c r="L95" s="182">
        <v>44</v>
      </c>
      <c r="M95" s="182">
        <v>117</v>
      </c>
      <c r="N95" s="182">
        <v>31</v>
      </c>
      <c r="O95" s="120" t="s">
        <v>423</v>
      </c>
      <c r="P95" s="182">
        <v>11</v>
      </c>
      <c r="Q95" s="182">
        <v>1</v>
      </c>
      <c r="R95" s="182">
        <v>3</v>
      </c>
      <c r="S95" s="182">
        <v>28</v>
      </c>
      <c r="T95" s="182">
        <v>4</v>
      </c>
      <c r="U95" s="184">
        <v>0</v>
      </c>
      <c r="V95" s="79"/>
    </row>
    <row r="96" spans="1:22" ht="12" customHeight="1">
      <c r="A96" s="120" t="s">
        <v>424</v>
      </c>
      <c r="B96" s="182">
        <v>728</v>
      </c>
      <c r="C96" s="182">
        <v>137</v>
      </c>
      <c r="D96" s="182">
        <v>36</v>
      </c>
      <c r="E96" s="182">
        <v>25</v>
      </c>
      <c r="F96" s="182">
        <v>0</v>
      </c>
      <c r="G96" s="182">
        <v>22</v>
      </c>
      <c r="H96" s="120" t="s">
        <v>424</v>
      </c>
      <c r="I96" s="182">
        <v>11</v>
      </c>
      <c r="J96" s="182">
        <v>52</v>
      </c>
      <c r="K96" s="182">
        <v>1</v>
      </c>
      <c r="L96" s="182">
        <v>48</v>
      </c>
      <c r="M96" s="182">
        <v>348</v>
      </c>
      <c r="N96" s="182">
        <v>15</v>
      </c>
      <c r="O96" s="120" t="s">
        <v>424</v>
      </c>
      <c r="P96" s="182">
        <v>22</v>
      </c>
      <c r="Q96" s="182">
        <v>1</v>
      </c>
      <c r="R96" s="182">
        <v>1</v>
      </c>
      <c r="S96" s="182">
        <v>9</v>
      </c>
      <c r="T96" s="182">
        <v>0</v>
      </c>
      <c r="U96" s="184">
        <v>0</v>
      </c>
      <c r="V96" s="79"/>
    </row>
    <row r="97" spans="1:22" ht="12" customHeight="1">
      <c r="A97" s="120" t="s">
        <v>425</v>
      </c>
      <c r="B97" s="182">
        <v>641</v>
      </c>
      <c r="C97" s="182">
        <v>110</v>
      </c>
      <c r="D97" s="182">
        <v>122</v>
      </c>
      <c r="E97" s="182">
        <v>31</v>
      </c>
      <c r="F97" s="182">
        <v>1</v>
      </c>
      <c r="G97" s="182">
        <v>7</v>
      </c>
      <c r="H97" s="120" t="s">
        <v>425</v>
      </c>
      <c r="I97" s="182">
        <v>40</v>
      </c>
      <c r="J97" s="182">
        <v>72</v>
      </c>
      <c r="K97" s="182">
        <v>0</v>
      </c>
      <c r="L97" s="182">
        <v>70</v>
      </c>
      <c r="M97" s="182">
        <v>99</v>
      </c>
      <c r="N97" s="182">
        <v>48</v>
      </c>
      <c r="O97" s="120" t="s">
        <v>425</v>
      </c>
      <c r="P97" s="182">
        <v>8</v>
      </c>
      <c r="Q97" s="182">
        <v>4</v>
      </c>
      <c r="R97" s="182">
        <v>0</v>
      </c>
      <c r="S97" s="182">
        <v>24</v>
      </c>
      <c r="T97" s="182">
        <v>5</v>
      </c>
      <c r="U97" s="184">
        <v>0</v>
      </c>
      <c r="V97" s="79"/>
    </row>
    <row r="98" spans="1:22" ht="12" customHeight="1">
      <c r="A98" s="120" t="s">
        <v>426</v>
      </c>
      <c r="B98" s="182">
        <v>2459</v>
      </c>
      <c r="C98" s="182">
        <v>188</v>
      </c>
      <c r="D98" s="182">
        <v>354</v>
      </c>
      <c r="E98" s="182">
        <v>342</v>
      </c>
      <c r="F98" s="182">
        <v>54</v>
      </c>
      <c r="G98" s="182">
        <v>20</v>
      </c>
      <c r="H98" s="120" t="s">
        <v>426</v>
      </c>
      <c r="I98" s="182">
        <v>94</v>
      </c>
      <c r="J98" s="182">
        <v>181</v>
      </c>
      <c r="K98" s="182">
        <v>43</v>
      </c>
      <c r="L98" s="182">
        <v>387</v>
      </c>
      <c r="M98" s="182">
        <v>215</v>
      </c>
      <c r="N98" s="182">
        <v>132</v>
      </c>
      <c r="O98" s="120" t="s">
        <v>426</v>
      </c>
      <c r="P98" s="182">
        <v>15</v>
      </c>
      <c r="Q98" s="182">
        <v>249</v>
      </c>
      <c r="R98" s="182">
        <v>93</v>
      </c>
      <c r="S98" s="182">
        <v>39</v>
      </c>
      <c r="T98" s="182">
        <v>53</v>
      </c>
      <c r="U98" s="184">
        <v>0</v>
      </c>
      <c r="V98" s="79"/>
    </row>
    <row r="99" spans="1:22" ht="15" customHeight="1">
      <c r="A99" s="116" t="s">
        <v>64</v>
      </c>
      <c r="B99" s="182">
        <v>7205</v>
      </c>
      <c r="C99" s="182">
        <v>749</v>
      </c>
      <c r="D99" s="182">
        <v>921</v>
      </c>
      <c r="E99" s="182">
        <v>241</v>
      </c>
      <c r="F99" s="182">
        <v>41</v>
      </c>
      <c r="G99" s="182">
        <v>51</v>
      </c>
      <c r="H99" s="116" t="s">
        <v>64</v>
      </c>
      <c r="I99" s="182">
        <v>1403</v>
      </c>
      <c r="J99" s="182">
        <v>1172</v>
      </c>
      <c r="K99" s="182">
        <v>36</v>
      </c>
      <c r="L99" s="182">
        <v>491</v>
      </c>
      <c r="M99" s="182">
        <v>1399</v>
      </c>
      <c r="N99" s="182">
        <v>260</v>
      </c>
      <c r="O99" s="116" t="s">
        <v>64</v>
      </c>
      <c r="P99" s="182">
        <v>47</v>
      </c>
      <c r="Q99" s="182">
        <v>134</v>
      </c>
      <c r="R99" s="182">
        <v>36</v>
      </c>
      <c r="S99" s="182">
        <v>185</v>
      </c>
      <c r="T99" s="182">
        <v>38</v>
      </c>
      <c r="U99" s="184">
        <v>1</v>
      </c>
      <c r="V99" s="79"/>
    </row>
    <row r="100" spans="1:22" ht="12" customHeight="1">
      <c r="A100" s="120" t="s">
        <v>480</v>
      </c>
      <c r="B100" s="182">
        <v>3054</v>
      </c>
      <c r="C100" s="182">
        <v>144</v>
      </c>
      <c r="D100" s="182">
        <v>313</v>
      </c>
      <c r="E100" s="182">
        <v>44</v>
      </c>
      <c r="F100" s="182">
        <v>7</v>
      </c>
      <c r="G100" s="182">
        <v>19</v>
      </c>
      <c r="H100" s="120" t="s">
        <v>480</v>
      </c>
      <c r="I100" s="182">
        <v>1175</v>
      </c>
      <c r="J100" s="182">
        <v>677</v>
      </c>
      <c r="K100" s="182">
        <v>0</v>
      </c>
      <c r="L100" s="182">
        <v>129</v>
      </c>
      <c r="M100" s="182">
        <v>413</v>
      </c>
      <c r="N100" s="182">
        <v>61</v>
      </c>
      <c r="O100" s="120" t="s">
        <v>480</v>
      </c>
      <c r="P100" s="182">
        <v>1</v>
      </c>
      <c r="Q100" s="182">
        <v>9</v>
      </c>
      <c r="R100" s="182">
        <v>2</v>
      </c>
      <c r="S100" s="182">
        <v>59</v>
      </c>
      <c r="T100" s="182">
        <v>1</v>
      </c>
      <c r="U100" s="184">
        <v>0</v>
      </c>
      <c r="V100" s="79"/>
    </row>
    <row r="101" spans="1:22" ht="12" customHeight="1">
      <c r="A101" s="120" t="s">
        <v>518</v>
      </c>
      <c r="B101" s="182">
        <v>1270</v>
      </c>
      <c r="C101" s="182">
        <v>179</v>
      </c>
      <c r="D101" s="182">
        <v>172</v>
      </c>
      <c r="E101" s="182">
        <v>96</v>
      </c>
      <c r="F101" s="182">
        <v>8</v>
      </c>
      <c r="G101" s="182">
        <v>11</v>
      </c>
      <c r="H101" s="120" t="s">
        <v>518</v>
      </c>
      <c r="I101" s="182">
        <v>86</v>
      </c>
      <c r="J101" s="182">
        <v>201</v>
      </c>
      <c r="K101" s="182">
        <v>9</v>
      </c>
      <c r="L101" s="182">
        <v>84</v>
      </c>
      <c r="M101" s="182">
        <v>295</v>
      </c>
      <c r="N101" s="182">
        <v>43</v>
      </c>
      <c r="O101" s="120" t="s">
        <v>518</v>
      </c>
      <c r="P101" s="182">
        <v>15</v>
      </c>
      <c r="Q101" s="182">
        <v>24</v>
      </c>
      <c r="R101" s="182">
        <v>5</v>
      </c>
      <c r="S101" s="182">
        <v>34</v>
      </c>
      <c r="T101" s="182">
        <v>7</v>
      </c>
      <c r="U101" s="184">
        <v>1</v>
      </c>
      <c r="V101" s="79"/>
    </row>
    <row r="102" spans="1:22" ht="12" customHeight="1">
      <c r="A102" s="120" t="s">
        <v>484</v>
      </c>
      <c r="B102" s="182">
        <v>19</v>
      </c>
      <c r="C102" s="182">
        <v>1</v>
      </c>
      <c r="D102" s="182">
        <v>1</v>
      </c>
      <c r="E102" s="182">
        <v>0</v>
      </c>
      <c r="F102" s="182">
        <v>0</v>
      </c>
      <c r="G102" s="182">
        <v>0</v>
      </c>
      <c r="H102" s="120" t="s">
        <v>484</v>
      </c>
      <c r="I102" s="182">
        <v>5</v>
      </c>
      <c r="J102" s="182">
        <v>1</v>
      </c>
      <c r="K102" s="182">
        <v>1</v>
      </c>
      <c r="L102" s="182">
        <v>1</v>
      </c>
      <c r="M102" s="182">
        <v>6</v>
      </c>
      <c r="N102" s="182">
        <v>1</v>
      </c>
      <c r="O102" s="120" t="s">
        <v>484</v>
      </c>
      <c r="P102" s="182">
        <v>0</v>
      </c>
      <c r="Q102" s="182">
        <v>0</v>
      </c>
      <c r="R102" s="182">
        <v>0</v>
      </c>
      <c r="S102" s="182">
        <v>2</v>
      </c>
      <c r="T102" s="182">
        <v>0</v>
      </c>
      <c r="U102" s="184">
        <v>0</v>
      </c>
      <c r="V102" s="79"/>
    </row>
    <row r="103" spans="1:22" ht="30" customHeight="1">
      <c r="A103" s="120" t="s">
        <v>18</v>
      </c>
      <c r="B103" s="182">
        <v>1916</v>
      </c>
      <c r="C103" s="182">
        <v>303</v>
      </c>
      <c r="D103" s="182">
        <v>327</v>
      </c>
      <c r="E103" s="182">
        <v>49</v>
      </c>
      <c r="F103" s="182">
        <v>14</v>
      </c>
      <c r="G103" s="182">
        <v>12</v>
      </c>
      <c r="H103" s="120" t="s">
        <v>18</v>
      </c>
      <c r="I103" s="182">
        <v>66</v>
      </c>
      <c r="J103" s="182">
        <v>170</v>
      </c>
      <c r="K103" s="182">
        <v>8</v>
      </c>
      <c r="L103" s="182">
        <v>207</v>
      </c>
      <c r="M103" s="182">
        <v>448</v>
      </c>
      <c r="N103" s="182">
        <v>102</v>
      </c>
      <c r="O103" s="120" t="s">
        <v>18</v>
      </c>
      <c r="P103" s="182">
        <v>17</v>
      </c>
      <c r="Q103" s="182">
        <v>83</v>
      </c>
      <c r="R103" s="182">
        <v>18</v>
      </c>
      <c r="S103" s="182">
        <v>70</v>
      </c>
      <c r="T103" s="182">
        <v>22</v>
      </c>
      <c r="U103" s="184">
        <v>0</v>
      </c>
      <c r="V103" s="79"/>
    </row>
    <row r="104" spans="1:22" ht="12" customHeight="1">
      <c r="A104" s="120" t="s">
        <v>486</v>
      </c>
      <c r="B104" s="182">
        <v>166</v>
      </c>
      <c r="C104" s="182">
        <v>13</v>
      </c>
      <c r="D104" s="182">
        <v>15</v>
      </c>
      <c r="E104" s="182">
        <v>13</v>
      </c>
      <c r="F104" s="182">
        <v>0</v>
      </c>
      <c r="G104" s="182">
        <v>1</v>
      </c>
      <c r="H104" s="120" t="s">
        <v>486</v>
      </c>
      <c r="I104" s="182">
        <v>18</v>
      </c>
      <c r="J104" s="182">
        <v>25</v>
      </c>
      <c r="K104" s="182">
        <v>0</v>
      </c>
      <c r="L104" s="182">
        <v>6</v>
      </c>
      <c r="M104" s="182">
        <v>57</v>
      </c>
      <c r="N104" s="182">
        <v>7</v>
      </c>
      <c r="O104" s="120" t="s">
        <v>486</v>
      </c>
      <c r="P104" s="182">
        <v>1</v>
      </c>
      <c r="Q104" s="182">
        <v>4</v>
      </c>
      <c r="R104" s="182">
        <v>0</v>
      </c>
      <c r="S104" s="182">
        <v>5</v>
      </c>
      <c r="T104" s="182">
        <v>1</v>
      </c>
      <c r="U104" s="184">
        <v>0</v>
      </c>
      <c r="V104" s="79"/>
    </row>
    <row r="105" spans="1:22" ht="12" customHeight="1">
      <c r="A105" s="120" t="s">
        <v>579</v>
      </c>
      <c r="B105" s="182">
        <v>25</v>
      </c>
      <c r="C105" s="182">
        <v>9</v>
      </c>
      <c r="D105" s="182">
        <v>2</v>
      </c>
      <c r="E105" s="182">
        <v>0</v>
      </c>
      <c r="F105" s="182">
        <v>0</v>
      </c>
      <c r="G105" s="182">
        <v>0</v>
      </c>
      <c r="H105" s="120" t="s">
        <v>579</v>
      </c>
      <c r="I105" s="182">
        <v>5</v>
      </c>
      <c r="J105" s="182">
        <v>0</v>
      </c>
      <c r="K105" s="182">
        <v>0</v>
      </c>
      <c r="L105" s="182">
        <v>0</v>
      </c>
      <c r="M105" s="182">
        <v>4</v>
      </c>
      <c r="N105" s="182">
        <v>4</v>
      </c>
      <c r="O105" s="120" t="s">
        <v>579</v>
      </c>
      <c r="P105" s="182">
        <v>1</v>
      </c>
      <c r="Q105" s="182">
        <v>0</v>
      </c>
      <c r="R105" s="182">
        <v>0</v>
      </c>
      <c r="S105" s="182">
        <v>0</v>
      </c>
      <c r="T105" s="182">
        <v>0</v>
      </c>
      <c r="U105" s="184">
        <v>0</v>
      </c>
      <c r="V105" s="79"/>
    </row>
    <row r="106" spans="1:22" ht="21" customHeight="1">
      <c r="A106" s="114" t="s">
        <v>427</v>
      </c>
      <c r="B106" s="181">
        <v>100</v>
      </c>
      <c r="C106" s="181">
        <v>2</v>
      </c>
      <c r="D106" s="181">
        <v>2</v>
      </c>
      <c r="E106" s="181">
        <v>1</v>
      </c>
      <c r="F106" s="181">
        <v>1</v>
      </c>
      <c r="G106" s="181">
        <v>0</v>
      </c>
      <c r="H106" s="114" t="s">
        <v>427</v>
      </c>
      <c r="I106" s="181">
        <v>3</v>
      </c>
      <c r="J106" s="181">
        <v>2</v>
      </c>
      <c r="K106" s="181">
        <v>1</v>
      </c>
      <c r="L106" s="181">
        <v>1</v>
      </c>
      <c r="M106" s="181">
        <v>4</v>
      </c>
      <c r="N106" s="181">
        <v>0</v>
      </c>
      <c r="O106" s="114" t="s">
        <v>427</v>
      </c>
      <c r="P106" s="181">
        <v>0</v>
      </c>
      <c r="Q106" s="181">
        <v>0</v>
      </c>
      <c r="R106" s="181">
        <v>1</v>
      </c>
      <c r="S106" s="181">
        <v>3</v>
      </c>
      <c r="T106" s="181">
        <v>0</v>
      </c>
      <c r="U106" s="197">
        <v>79</v>
      </c>
      <c r="V106" s="79"/>
    </row>
    <row r="107" spans="1:22" ht="12" customHeight="1">
      <c r="A107" s="120" t="s">
        <v>428</v>
      </c>
      <c r="B107" s="182">
        <v>86</v>
      </c>
      <c r="C107" s="182">
        <v>0</v>
      </c>
      <c r="D107" s="182">
        <v>2</v>
      </c>
      <c r="E107" s="182">
        <v>1</v>
      </c>
      <c r="F107" s="182">
        <v>0</v>
      </c>
      <c r="G107" s="182">
        <v>0</v>
      </c>
      <c r="H107" s="120" t="s">
        <v>428</v>
      </c>
      <c r="I107" s="182">
        <v>3</v>
      </c>
      <c r="J107" s="182">
        <v>0</v>
      </c>
      <c r="K107" s="182">
        <v>0</v>
      </c>
      <c r="L107" s="182">
        <v>0</v>
      </c>
      <c r="M107" s="182">
        <v>3</v>
      </c>
      <c r="N107" s="182">
        <v>0</v>
      </c>
      <c r="O107" s="120" t="s">
        <v>428</v>
      </c>
      <c r="P107" s="182">
        <v>0</v>
      </c>
      <c r="Q107" s="182">
        <v>0</v>
      </c>
      <c r="R107" s="182">
        <v>1</v>
      </c>
      <c r="S107" s="182">
        <v>1</v>
      </c>
      <c r="T107" s="182">
        <v>0</v>
      </c>
      <c r="U107" s="184">
        <v>75</v>
      </c>
      <c r="V107" s="79"/>
    </row>
    <row r="108" spans="1:22" ht="21" customHeight="1">
      <c r="A108" s="114" t="s">
        <v>65</v>
      </c>
      <c r="B108" s="181">
        <v>1541</v>
      </c>
      <c r="C108" s="181">
        <v>83</v>
      </c>
      <c r="D108" s="181">
        <v>90</v>
      </c>
      <c r="E108" s="181">
        <v>471</v>
      </c>
      <c r="F108" s="181">
        <v>12</v>
      </c>
      <c r="G108" s="181">
        <v>28</v>
      </c>
      <c r="H108" s="114" t="s">
        <v>65</v>
      </c>
      <c r="I108" s="181">
        <v>47</v>
      </c>
      <c r="J108" s="181">
        <v>87</v>
      </c>
      <c r="K108" s="181">
        <v>8</v>
      </c>
      <c r="L108" s="181">
        <v>150</v>
      </c>
      <c r="M108" s="181">
        <v>361</v>
      </c>
      <c r="N108" s="181">
        <v>76</v>
      </c>
      <c r="O108" s="114" t="s">
        <v>65</v>
      </c>
      <c r="P108" s="181">
        <v>23</v>
      </c>
      <c r="Q108" s="181">
        <v>11</v>
      </c>
      <c r="R108" s="181">
        <v>14</v>
      </c>
      <c r="S108" s="181">
        <v>66</v>
      </c>
      <c r="T108" s="181">
        <v>14</v>
      </c>
      <c r="U108" s="197">
        <v>0</v>
      </c>
      <c r="V108" s="79"/>
    </row>
    <row r="109" spans="1:22" ht="12" customHeight="1">
      <c r="A109" s="120" t="s">
        <v>496</v>
      </c>
      <c r="B109" s="182">
        <v>957</v>
      </c>
      <c r="C109" s="182">
        <v>66</v>
      </c>
      <c r="D109" s="182">
        <v>73</v>
      </c>
      <c r="E109" s="182">
        <v>200</v>
      </c>
      <c r="F109" s="182">
        <v>12</v>
      </c>
      <c r="G109" s="182">
        <v>17</v>
      </c>
      <c r="H109" s="120" t="s">
        <v>496</v>
      </c>
      <c r="I109" s="182">
        <v>26</v>
      </c>
      <c r="J109" s="182">
        <v>78</v>
      </c>
      <c r="K109" s="182">
        <v>6</v>
      </c>
      <c r="L109" s="182">
        <v>113</v>
      </c>
      <c r="M109" s="182">
        <v>236</v>
      </c>
      <c r="N109" s="182">
        <v>43</v>
      </c>
      <c r="O109" s="120" t="s">
        <v>496</v>
      </c>
      <c r="P109" s="182">
        <v>15</v>
      </c>
      <c r="Q109" s="182">
        <v>11</v>
      </c>
      <c r="R109" s="182">
        <v>11</v>
      </c>
      <c r="S109" s="182">
        <v>37</v>
      </c>
      <c r="T109" s="182">
        <v>13</v>
      </c>
      <c r="U109" s="184">
        <v>0</v>
      </c>
      <c r="V109" s="79"/>
    </row>
    <row r="110" spans="1:22" ht="12" customHeight="1">
      <c r="A110" s="120" t="s">
        <v>497</v>
      </c>
      <c r="B110" s="182">
        <v>584</v>
      </c>
      <c r="C110" s="182">
        <v>17</v>
      </c>
      <c r="D110" s="182">
        <v>17</v>
      </c>
      <c r="E110" s="182">
        <v>271</v>
      </c>
      <c r="F110" s="182">
        <v>0</v>
      </c>
      <c r="G110" s="182">
        <v>11</v>
      </c>
      <c r="H110" s="120" t="s">
        <v>497</v>
      </c>
      <c r="I110" s="182">
        <v>21</v>
      </c>
      <c r="J110" s="182">
        <v>9</v>
      </c>
      <c r="K110" s="182">
        <v>2</v>
      </c>
      <c r="L110" s="182">
        <v>37</v>
      </c>
      <c r="M110" s="182">
        <v>125</v>
      </c>
      <c r="N110" s="182">
        <v>33</v>
      </c>
      <c r="O110" s="120" t="s">
        <v>497</v>
      </c>
      <c r="P110" s="182">
        <v>8</v>
      </c>
      <c r="Q110" s="182">
        <v>0</v>
      </c>
      <c r="R110" s="182">
        <v>3</v>
      </c>
      <c r="S110" s="182">
        <v>29</v>
      </c>
      <c r="T110" s="182">
        <v>1</v>
      </c>
      <c r="U110" s="184">
        <v>0</v>
      </c>
      <c r="V110" s="79"/>
    </row>
    <row r="111" spans="1:22" ht="21" customHeight="1">
      <c r="A111" s="122" t="s">
        <v>350</v>
      </c>
      <c r="B111" s="181">
        <v>112353</v>
      </c>
      <c r="C111" s="181">
        <v>16063</v>
      </c>
      <c r="D111" s="181">
        <v>13276</v>
      </c>
      <c r="E111" s="181">
        <v>6677</v>
      </c>
      <c r="F111" s="181">
        <v>611</v>
      </c>
      <c r="G111" s="181">
        <v>1368</v>
      </c>
      <c r="H111" s="122" t="s">
        <v>350</v>
      </c>
      <c r="I111" s="181">
        <v>7333</v>
      </c>
      <c r="J111" s="181">
        <v>13540</v>
      </c>
      <c r="K111" s="181">
        <v>491</v>
      </c>
      <c r="L111" s="181">
        <v>8216</v>
      </c>
      <c r="M111" s="181">
        <v>29629</v>
      </c>
      <c r="N111" s="181">
        <v>5385</v>
      </c>
      <c r="O111" s="122" t="s">
        <v>350</v>
      </c>
      <c r="P111" s="181">
        <v>1290</v>
      </c>
      <c r="Q111" s="181">
        <v>1168</v>
      </c>
      <c r="R111" s="181">
        <v>642</v>
      </c>
      <c r="S111" s="181">
        <v>2951</v>
      </c>
      <c r="T111" s="181">
        <v>505</v>
      </c>
      <c r="U111" s="197">
        <v>3208</v>
      </c>
      <c r="V111" s="79"/>
    </row>
    <row r="112" spans="1:22" ht="39.950000000000003" customHeight="1">
      <c r="A112" s="123" t="s">
        <v>578</v>
      </c>
      <c r="B112" s="182">
        <v>10584</v>
      </c>
      <c r="C112" s="182">
        <v>2691</v>
      </c>
      <c r="D112" s="182">
        <v>1387</v>
      </c>
      <c r="E112" s="182">
        <v>553</v>
      </c>
      <c r="F112" s="182">
        <v>37</v>
      </c>
      <c r="G112" s="182">
        <v>88</v>
      </c>
      <c r="H112" s="123" t="s">
        <v>578</v>
      </c>
      <c r="I112" s="182">
        <v>438</v>
      </c>
      <c r="J112" s="182">
        <v>1231</v>
      </c>
      <c r="K112" s="182">
        <v>31</v>
      </c>
      <c r="L112" s="182">
        <v>638</v>
      </c>
      <c r="M112" s="182">
        <v>2591</v>
      </c>
      <c r="N112" s="182">
        <v>535</v>
      </c>
      <c r="O112" s="123" t="s">
        <v>578</v>
      </c>
      <c r="P112" s="182">
        <v>98</v>
      </c>
      <c r="Q112" s="182">
        <v>14</v>
      </c>
      <c r="R112" s="182">
        <v>34</v>
      </c>
      <c r="S112" s="182">
        <v>198</v>
      </c>
      <c r="T112" s="182">
        <v>19</v>
      </c>
      <c r="U112" s="184">
        <v>1</v>
      </c>
      <c r="V112" s="79"/>
    </row>
    <row r="113" spans="1:22" ht="24" customHeight="1">
      <c r="A113" s="125" t="s">
        <v>213</v>
      </c>
      <c r="B113" s="182">
        <v>6008</v>
      </c>
      <c r="C113" s="182">
        <v>1632</v>
      </c>
      <c r="D113" s="182">
        <v>694</v>
      </c>
      <c r="E113" s="182">
        <v>264</v>
      </c>
      <c r="F113" s="182">
        <v>22</v>
      </c>
      <c r="G113" s="182">
        <v>54</v>
      </c>
      <c r="H113" s="125" t="s">
        <v>213</v>
      </c>
      <c r="I113" s="182">
        <v>178</v>
      </c>
      <c r="J113" s="182">
        <v>600</v>
      </c>
      <c r="K113" s="182">
        <v>17</v>
      </c>
      <c r="L113" s="182">
        <v>452</v>
      </c>
      <c r="M113" s="182">
        <v>1544</v>
      </c>
      <c r="N113" s="182">
        <v>316</v>
      </c>
      <c r="O113" s="125" t="s">
        <v>213</v>
      </c>
      <c r="P113" s="182">
        <v>50</v>
      </c>
      <c r="Q113" s="182">
        <v>10</v>
      </c>
      <c r="R113" s="182">
        <v>27</v>
      </c>
      <c r="S113" s="182">
        <v>140</v>
      </c>
      <c r="T113" s="182">
        <v>8</v>
      </c>
      <c r="U113" s="184">
        <v>0</v>
      </c>
      <c r="V113" s="79"/>
    </row>
    <row r="114" spans="1:22" ht="12" customHeight="1">
      <c r="A114" s="127" t="s">
        <v>74</v>
      </c>
      <c r="B114" s="182">
        <v>12370</v>
      </c>
      <c r="C114" s="182">
        <v>1537</v>
      </c>
      <c r="D114" s="182">
        <v>1925</v>
      </c>
      <c r="E114" s="182">
        <v>693</v>
      </c>
      <c r="F114" s="182">
        <v>232</v>
      </c>
      <c r="G114" s="182">
        <v>120</v>
      </c>
      <c r="H114" s="127" t="s">
        <v>74</v>
      </c>
      <c r="I114" s="182">
        <v>790</v>
      </c>
      <c r="J114" s="182">
        <v>1232</v>
      </c>
      <c r="K114" s="182">
        <v>151</v>
      </c>
      <c r="L114" s="182">
        <v>1100</v>
      </c>
      <c r="M114" s="182">
        <v>2580</v>
      </c>
      <c r="N114" s="182">
        <v>692</v>
      </c>
      <c r="O114" s="127" t="s">
        <v>74</v>
      </c>
      <c r="P114" s="182">
        <v>152</v>
      </c>
      <c r="Q114" s="182">
        <v>384</v>
      </c>
      <c r="R114" s="182">
        <v>200</v>
      </c>
      <c r="S114" s="182">
        <v>436</v>
      </c>
      <c r="T114" s="182">
        <v>143</v>
      </c>
      <c r="U114" s="184">
        <v>3</v>
      </c>
      <c r="V114" s="79"/>
    </row>
    <row r="115" spans="1:22" ht="12" customHeight="1">
      <c r="A115" s="127" t="s">
        <v>75</v>
      </c>
      <c r="B115" s="182">
        <v>718</v>
      </c>
      <c r="C115" s="182">
        <v>86</v>
      </c>
      <c r="D115" s="182">
        <v>246</v>
      </c>
      <c r="E115" s="182">
        <v>23</v>
      </c>
      <c r="F115" s="182">
        <v>7</v>
      </c>
      <c r="G115" s="182">
        <v>0</v>
      </c>
      <c r="H115" s="127" t="s">
        <v>75</v>
      </c>
      <c r="I115" s="182">
        <v>19</v>
      </c>
      <c r="J115" s="182">
        <v>103</v>
      </c>
      <c r="K115" s="182">
        <v>6</v>
      </c>
      <c r="L115" s="182">
        <v>33</v>
      </c>
      <c r="M115" s="182">
        <v>95</v>
      </c>
      <c r="N115" s="182">
        <v>37</v>
      </c>
      <c r="O115" s="127" t="s">
        <v>75</v>
      </c>
      <c r="P115" s="182">
        <v>5</v>
      </c>
      <c r="Q115" s="182">
        <v>28</v>
      </c>
      <c r="R115" s="182">
        <v>7</v>
      </c>
      <c r="S115" s="182">
        <v>13</v>
      </c>
      <c r="T115" s="182">
        <v>9</v>
      </c>
      <c r="U115" s="184">
        <v>1</v>
      </c>
      <c r="V115" s="79"/>
    </row>
    <row r="116" spans="1:22" ht="6" customHeight="1">
      <c r="A116" s="185"/>
      <c r="B116" s="214"/>
      <c r="C116" s="214"/>
      <c r="D116" s="214"/>
      <c r="E116" s="214"/>
      <c r="F116" s="214"/>
      <c r="G116" s="214"/>
      <c r="H116" s="185"/>
      <c r="I116" s="186"/>
      <c r="J116" s="186"/>
      <c r="K116" s="186"/>
      <c r="L116" s="186"/>
      <c r="M116" s="186"/>
      <c r="N116" s="186"/>
      <c r="O116" s="185"/>
      <c r="P116" s="186"/>
      <c r="Q116" s="186"/>
      <c r="R116" s="186"/>
      <c r="S116" s="186"/>
    </row>
    <row r="117" spans="1:22" ht="170.1" customHeight="1">
      <c r="A117" s="432" t="s">
        <v>538</v>
      </c>
      <c r="B117" s="432"/>
      <c r="C117" s="432"/>
      <c r="D117" s="432"/>
      <c r="E117" s="432"/>
      <c r="F117" s="432"/>
      <c r="G117" s="432"/>
      <c r="H117" s="432" t="s">
        <v>538</v>
      </c>
      <c r="I117" s="432"/>
      <c r="J117" s="432"/>
      <c r="K117" s="432"/>
      <c r="L117" s="432"/>
      <c r="M117" s="432"/>
      <c r="N117" s="432"/>
      <c r="O117" s="432" t="s">
        <v>538</v>
      </c>
      <c r="P117" s="432"/>
      <c r="Q117" s="432"/>
      <c r="R117" s="432"/>
      <c r="S117" s="432"/>
      <c r="T117" s="432"/>
      <c r="U117" s="432"/>
    </row>
    <row r="118" spans="1:22" ht="9.9499999999999993" customHeight="1"/>
    <row r="119" spans="1:22">
      <c r="A119" s="154" t="s">
        <v>177</v>
      </c>
      <c r="H119" s="154" t="s">
        <v>177</v>
      </c>
      <c r="O119" s="154" t="s">
        <v>177</v>
      </c>
    </row>
    <row r="320" ht="12" customHeight="1"/>
  </sheetData>
  <mergeCells count="6">
    <mergeCell ref="A1:G1"/>
    <mergeCell ref="H1:N1"/>
    <mergeCell ref="O1:U1"/>
    <mergeCell ref="A117:G117"/>
    <mergeCell ref="H117:N117"/>
    <mergeCell ref="O117:U117"/>
  </mergeCells>
  <phoneticPr fontId="2" type="noConversion"/>
  <printOptions horizontalCentered="1"/>
  <pageMargins left="0.19685039370078741" right="0.19685039370078741" top="0.23622047244094491" bottom="0.39370078740157483" header="0.31496062992125984" footer="0.23622047244094491"/>
  <pageSetup paperSize="9" firstPageNumber="82" pageOrder="overThenDown" orientation="portrait" useFirstPageNumber="1" r:id="rId1"/>
  <headerFooter alignWithMargins="0">
    <oddFooter>&amp;L&amp;"MetaNormalLF-Roman,Standard"&amp;8Statistisches Bundesamt, Fachserie 1 Reihe 2.1, 2013&amp;R&amp;"MetaNormalLF-Roman,Standard"&amp;8&amp;P</oddFooter>
  </headerFooter>
  <rowBreaks count="2" manualBreakCount="2">
    <brk id="53" max="16383" man="1"/>
    <brk id="10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V320"/>
  <sheetViews>
    <sheetView showGridLines="0" zoomScaleNormal="100" zoomScaleSheetLayoutView="115" workbookViewId="0">
      <selection sqref="A1:G1"/>
    </sheetView>
  </sheetViews>
  <sheetFormatPr baseColWidth="10" defaultRowHeight="12"/>
  <cols>
    <col min="1" max="1" width="28.7109375" style="59" customWidth="1"/>
    <col min="2" max="7" width="10.7109375" style="59" customWidth="1"/>
    <col min="8" max="8" width="28.7109375" style="59" customWidth="1"/>
    <col min="9" max="14" width="10.7109375" style="59" customWidth="1"/>
    <col min="15" max="15" width="28.7109375" style="59" customWidth="1"/>
    <col min="16" max="19" width="10.7109375" style="59" customWidth="1"/>
    <col min="20" max="21" width="10.7109375" style="221" customWidth="1"/>
    <col min="22" max="16384" width="11.42578125" style="59"/>
  </cols>
  <sheetData>
    <row r="1" spans="1:22" s="75" customFormat="1" ht="35.1" customHeight="1">
      <c r="A1" s="419" t="s">
        <v>572</v>
      </c>
      <c r="B1" s="419"/>
      <c r="C1" s="419"/>
      <c r="D1" s="419"/>
      <c r="E1" s="419"/>
      <c r="F1" s="419"/>
      <c r="G1" s="419"/>
      <c r="H1" s="419" t="s">
        <v>572</v>
      </c>
      <c r="I1" s="419"/>
      <c r="J1" s="419"/>
      <c r="K1" s="419"/>
      <c r="L1" s="419"/>
      <c r="M1" s="419"/>
      <c r="N1" s="419"/>
      <c r="O1" s="419" t="s">
        <v>572</v>
      </c>
      <c r="P1" s="419"/>
      <c r="Q1" s="419"/>
      <c r="R1" s="419"/>
      <c r="S1" s="419"/>
      <c r="T1" s="419"/>
      <c r="U1" s="419"/>
    </row>
    <row r="2" spans="1:22" ht="12" customHeight="1">
      <c r="A2" s="222"/>
      <c r="B2" s="209"/>
      <c r="C2" s="209"/>
      <c r="D2" s="209"/>
      <c r="E2" s="209"/>
      <c r="F2" s="209"/>
      <c r="G2" s="209"/>
      <c r="H2" s="222"/>
      <c r="I2" s="209"/>
      <c r="J2" s="209"/>
      <c r="K2" s="209"/>
      <c r="L2" s="209"/>
      <c r="M2" s="209"/>
      <c r="N2" s="209"/>
      <c r="O2" s="222"/>
      <c r="P2" s="209"/>
      <c r="Q2" s="209"/>
      <c r="R2" s="209"/>
      <c r="S2" s="209"/>
      <c r="T2" s="209"/>
      <c r="U2" s="209"/>
    </row>
    <row r="3" spans="1:22" ht="30" customHeight="1">
      <c r="A3" s="57" t="s">
        <v>283</v>
      </c>
      <c r="B3" s="54" t="s">
        <v>330</v>
      </c>
      <c r="C3" s="76" t="s">
        <v>137</v>
      </c>
      <c r="D3" s="202" t="s">
        <v>504</v>
      </c>
      <c r="E3" s="202" t="s">
        <v>335</v>
      </c>
      <c r="F3" s="202" t="s">
        <v>505</v>
      </c>
      <c r="G3" s="223" t="s">
        <v>506</v>
      </c>
      <c r="H3" s="57" t="s">
        <v>283</v>
      </c>
      <c r="I3" s="215" t="s">
        <v>507</v>
      </c>
      <c r="J3" s="76" t="s">
        <v>508</v>
      </c>
      <c r="K3" s="57" t="s">
        <v>509</v>
      </c>
      <c r="L3" s="76" t="s">
        <v>138</v>
      </c>
      <c r="M3" s="76" t="s">
        <v>511</v>
      </c>
      <c r="N3" s="58" t="s">
        <v>512</v>
      </c>
      <c r="O3" s="57" t="s">
        <v>283</v>
      </c>
      <c r="P3" s="76" t="s">
        <v>513</v>
      </c>
      <c r="Q3" s="76" t="s">
        <v>514</v>
      </c>
      <c r="R3" s="76" t="s">
        <v>515</v>
      </c>
      <c r="S3" s="76" t="s">
        <v>516</v>
      </c>
      <c r="T3" s="216" t="s">
        <v>517</v>
      </c>
      <c r="U3" s="217" t="s">
        <v>179</v>
      </c>
      <c r="V3" s="75"/>
    </row>
    <row r="4" spans="1:22" ht="12" customHeight="1">
      <c r="A4" s="57">
        <v>1</v>
      </c>
      <c r="B4" s="54">
        <v>2</v>
      </c>
      <c r="C4" s="76">
        <v>3</v>
      </c>
      <c r="D4" s="271">
        <v>4</v>
      </c>
      <c r="E4" s="271">
        <v>5</v>
      </c>
      <c r="F4" s="271">
        <v>6</v>
      </c>
      <c r="G4" s="269">
        <v>7</v>
      </c>
      <c r="H4" s="57">
        <v>1</v>
      </c>
      <c r="I4" s="271">
        <v>8</v>
      </c>
      <c r="J4" s="271">
        <v>9</v>
      </c>
      <c r="K4" s="271">
        <v>10</v>
      </c>
      <c r="L4" s="271">
        <v>11</v>
      </c>
      <c r="M4" s="271">
        <v>12</v>
      </c>
      <c r="N4" s="270">
        <v>13</v>
      </c>
      <c r="O4" s="272">
        <v>1</v>
      </c>
      <c r="P4" s="271">
        <v>14</v>
      </c>
      <c r="Q4" s="271">
        <v>15</v>
      </c>
      <c r="R4" s="271">
        <v>16</v>
      </c>
      <c r="S4" s="271">
        <v>17</v>
      </c>
      <c r="T4" s="271">
        <v>18</v>
      </c>
      <c r="U4" s="270">
        <v>19</v>
      </c>
      <c r="V4" s="75"/>
    </row>
    <row r="5" spans="1:22" ht="30" customHeight="1">
      <c r="A5" s="218"/>
      <c r="B5" s="60" t="s">
        <v>351</v>
      </c>
      <c r="C5" s="218"/>
      <c r="D5" s="218"/>
      <c r="E5" s="218"/>
      <c r="F5" s="218"/>
      <c r="G5" s="218"/>
      <c r="H5" s="218"/>
      <c r="I5" s="60" t="s">
        <v>351</v>
      </c>
      <c r="L5" s="219"/>
      <c r="M5" s="219"/>
      <c r="N5" s="219"/>
      <c r="O5" s="218"/>
      <c r="P5" s="60" t="s">
        <v>351</v>
      </c>
      <c r="Q5" s="219"/>
      <c r="R5" s="219"/>
      <c r="S5" s="219"/>
      <c r="T5" s="220"/>
      <c r="U5" s="220"/>
      <c r="V5" s="75"/>
    </row>
    <row r="6" spans="1:22" ht="21" customHeight="1">
      <c r="A6" s="114" t="s">
        <v>353</v>
      </c>
      <c r="B6" s="181">
        <v>33529</v>
      </c>
      <c r="C6" s="181">
        <v>5585</v>
      </c>
      <c r="D6" s="181">
        <v>4022</v>
      </c>
      <c r="E6" s="181">
        <v>1842</v>
      </c>
      <c r="F6" s="181">
        <v>181</v>
      </c>
      <c r="G6" s="181">
        <v>427</v>
      </c>
      <c r="H6" s="114" t="s">
        <v>353</v>
      </c>
      <c r="I6" s="181">
        <v>1673</v>
      </c>
      <c r="J6" s="181">
        <v>3845</v>
      </c>
      <c r="K6" s="181">
        <v>121</v>
      </c>
      <c r="L6" s="181">
        <v>2298</v>
      </c>
      <c r="M6" s="181">
        <v>10188</v>
      </c>
      <c r="N6" s="181">
        <v>1610</v>
      </c>
      <c r="O6" s="114" t="s">
        <v>353</v>
      </c>
      <c r="P6" s="181">
        <v>384</v>
      </c>
      <c r="Q6" s="181">
        <v>250</v>
      </c>
      <c r="R6" s="181">
        <v>135</v>
      </c>
      <c r="S6" s="181">
        <v>836</v>
      </c>
      <c r="T6" s="181">
        <v>80</v>
      </c>
      <c r="U6" s="197">
        <v>52</v>
      </c>
      <c r="V6" s="79"/>
    </row>
    <row r="7" spans="1:22" ht="15" customHeight="1">
      <c r="A7" s="116" t="s">
        <v>68</v>
      </c>
      <c r="B7" s="182">
        <v>9298</v>
      </c>
      <c r="C7" s="182">
        <v>1804</v>
      </c>
      <c r="D7" s="182">
        <v>1521</v>
      </c>
      <c r="E7" s="182">
        <v>430</v>
      </c>
      <c r="F7" s="182">
        <v>54</v>
      </c>
      <c r="G7" s="182">
        <v>63</v>
      </c>
      <c r="H7" s="116" t="s">
        <v>68</v>
      </c>
      <c r="I7" s="182">
        <v>459</v>
      </c>
      <c r="J7" s="182">
        <v>1081</v>
      </c>
      <c r="K7" s="182">
        <v>31</v>
      </c>
      <c r="L7" s="182">
        <v>680</v>
      </c>
      <c r="M7" s="182">
        <v>2256</v>
      </c>
      <c r="N7" s="182">
        <v>457</v>
      </c>
      <c r="O7" s="116" t="s">
        <v>68</v>
      </c>
      <c r="P7" s="182">
        <v>109</v>
      </c>
      <c r="Q7" s="182">
        <v>84</v>
      </c>
      <c r="R7" s="182">
        <v>43</v>
      </c>
      <c r="S7" s="182">
        <v>172</v>
      </c>
      <c r="T7" s="182">
        <v>31</v>
      </c>
      <c r="U7" s="184">
        <v>23</v>
      </c>
      <c r="V7" s="79"/>
    </row>
    <row r="8" spans="1:22" ht="12" customHeight="1">
      <c r="A8" s="120" t="s">
        <v>354</v>
      </c>
      <c r="B8" s="182">
        <v>44</v>
      </c>
      <c r="C8" s="182">
        <v>5</v>
      </c>
      <c r="D8" s="182">
        <v>7</v>
      </c>
      <c r="E8" s="182">
        <v>3</v>
      </c>
      <c r="F8" s="182">
        <v>0</v>
      </c>
      <c r="G8" s="182">
        <v>0</v>
      </c>
      <c r="H8" s="120" t="s">
        <v>354</v>
      </c>
      <c r="I8" s="182">
        <v>2</v>
      </c>
      <c r="J8" s="182">
        <v>4</v>
      </c>
      <c r="K8" s="182">
        <v>0</v>
      </c>
      <c r="L8" s="182">
        <v>3</v>
      </c>
      <c r="M8" s="182">
        <v>18</v>
      </c>
      <c r="N8" s="182">
        <v>1</v>
      </c>
      <c r="O8" s="120" t="s">
        <v>354</v>
      </c>
      <c r="P8" s="182">
        <v>0</v>
      </c>
      <c r="Q8" s="182">
        <v>0</v>
      </c>
      <c r="R8" s="182">
        <v>0</v>
      </c>
      <c r="S8" s="182">
        <v>1</v>
      </c>
      <c r="T8" s="182">
        <v>0</v>
      </c>
      <c r="U8" s="184">
        <v>0</v>
      </c>
      <c r="V8" s="79"/>
    </row>
    <row r="9" spans="1:22" ht="12" customHeight="1">
      <c r="A9" s="120" t="s">
        <v>380</v>
      </c>
      <c r="B9" s="182">
        <v>639</v>
      </c>
      <c r="C9" s="182">
        <v>123</v>
      </c>
      <c r="D9" s="182">
        <v>116</v>
      </c>
      <c r="E9" s="182">
        <v>56</v>
      </c>
      <c r="F9" s="182">
        <v>2</v>
      </c>
      <c r="G9" s="182">
        <v>9</v>
      </c>
      <c r="H9" s="120" t="s">
        <v>380</v>
      </c>
      <c r="I9" s="182">
        <v>26</v>
      </c>
      <c r="J9" s="182">
        <v>80</v>
      </c>
      <c r="K9" s="182">
        <v>2</v>
      </c>
      <c r="L9" s="182">
        <v>34</v>
      </c>
      <c r="M9" s="182">
        <v>105</v>
      </c>
      <c r="N9" s="182">
        <v>33</v>
      </c>
      <c r="O9" s="120" t="s">
        <v>380</v>
      </c>
      <c r="P9" s="182">
        <v>7</v>
      </c>
      <c r="Q9" s="182">
        <v>15</v>
      </c>
      <c r="R9" s="182">
        <v>13</v>
      </c>
      <c r="S9" s="182">
        <v>9</v>
      </c>
      <c r="T9" s="182">
        <v>9</v>
      </c>
      <c r="U9" s="184">
        <v>0</v>
      </c>
      <c r="V9" s="79"/>
    </row>
    <row r="10" spans="1:22" ht="12" customHeight="1">
      <c r="A10" s="120" t="s">
        <v>355</v>
      </c>
      <c r="B10" s="182">
        <v>10</v>
      </c>
      <c r="C10" s="182">
        <v>0</v>
      </c>
      <c r="D10" s="182">
        <v>1</v>
      </c>
      <c r="E10" s="182">
        <v>1</v>
      </c>
      <c r="F10" s="182">
        <v>1</v>
      </c>
      <c r="G10" s="182">
        <v>0</v>
      </c>
      <c r="H10" s="120" t="s">
        <v>355</v>
      </c>
      <c r="I10" s="182">
        <v>1</v>
      </c>
      <c r="J10" s="182">
        <v>0</v>
      </c>
      <c r="K10" s="182">
        <v>0</v>
      </c>
      <c r="L10" s="182">
        <v>2</v>
      </c>
      <c r="M10" s="182">
        <v>1</v>
      </c>
      <c r="N10" s="182">
        <v>0</v>
      </c>
      <c r="O10" s="120" t="s">
        <v>355</v>
      </c>
      <c r="P10" s="182">
        <v>0</v>
      </c>
      <c r="Q10" s="182">
        <v>0</v>
      </c>
      <c r="R10" s="182">
        <v>0</v>
      </c>
      <c r="S10" s="182">
        <v>3</v>
      </c>
      <c r="T10" s="182">
        <v>0</v>
      </c>
      <c r="U10" s="184">
        <v>0</v>
      </c>
      <c r="V10" s="79"/>
    </row>
    <row r="11" spans="1:22" ht="12" customHeight="1">
      <c r="A11" s="120" t="s">
        <v>356</v>
      </c>
      <c r="B11" s="182">
        <v>23</v>
      </c>
      <c r="C11" s="182">
        <v>5</v>
      </c>
      <c r="D11" s="182">
        <v>4</v>
      </c>
      <c r="E11" s="182">
        <v>1</v>
      </c>
      <c r="F11" s="182">
        <v>1</v>
      </c>
      <c r="G11" s="182">
        <v>1</v>
      </c>
      <c r="H11" s="120" t="s">
        <v>356</v>
      </c>
      <c r="I11" s="182">
        <v>2</v>
      </c>
      <c r="J11" s="182">
        <v>2</v>
      </c>
      <c r="K11" s="182">
        <v>0</v>
      </c>
      <c r="L11" s="182">
        <v>1</v>
      </c>
      <c r="M11" s="182">
        <v>2</v>
      </c>
      <c r="N11" s="182">
        <v>0</v>
      </c>
      <c r="O11" s="120" t="s">
        <v>356</v>
      </c>
      <c r="P11" s="182">
        <v>1</v>
      </c>
      <c r="Q11" s="182">
        <v>0</v>
      </c>
      <c r="R11" s="182">
        <v>1</v>
      </c>
      <c r="S11" s="182">
        <v>2</v>
      </c>
      <c r="T11" s="182">
        <v>0</v>
      </c>
      <c r="U11" s="184">
        <v>0</v>
      </c>
      <c r="V11" s="79"/>
    </row>
    <row r="12" spans="1:22" ht="12" customHeight="1">
      <c r="A12" s="120" t="s">
        <v>357</v>
      </c>
      <c r="B12" s="182">
        <v>22</v>
      </c>
      <c r="C12" s="182">
        <v>2</v>
      </c>
      <c r="D12" s="182">
        <v>6</v>
      </c>
      <c r="E12" s="182">
        <v>1</v>
      </c>
      <c r="F12" s="182">
        <v>0</v>
      </c>
      <c r="G12" s="182">
        <v>0</v>
      </c>
      <c r="H12" s="120" t="s">
        <v>357</v>
      </c>
      <c r="I12" s="182">
        <v>3</v>
      </c>
      <c r="J12" s="182">
        <v>2</v>
      </c>
      <c r="K12" s="182">
        <v>0</v>
      </c>
      <c r="L12" s="182">
        <v>0</v>
      </c>
      <c r="M12" s="182">
        <v>5</v>
      </c>
      <c r="N12" s="182">
        <v>0</v>
      </c>
      <c r="O12" s="120" t="s">
        <v>357</v>
      </c>
      <c r="P12" s="182">
        <v>0</v>
      </c>
      <c r="Q12" s="182">
        <v>0</v>
      </c>
      <c r="R12" s="182">
        <v>1</v>
      </c>
      <c r="S12" s="182">
        <v>1</v>
      </c>
      <c r="T12" s="182">
        <v>0</v>
      </c>
      <c r="U12" s="184">
        <v>1</v>
      </c>
      <c r="V12" s="79"/>
    </row>
    <row r="13" spans="1:22" ht="12" customHeight="1">
      <c r="A13" s="120" t="s">
        <v>358</v>
      </c>
      <c r="B13" s="182">
        <v>220</v>
      </c>
      <c r="C13" s="182">
        <v>63</v>
      </c>
      <c r="D13" s="182">
        <v>28</v>
      </c>
      <c r="E13" s="182">
        <v>18</v>
      </c>
      <c r="F13" s="182">
        <v>4</v>
      </c>
      <c r="G13" s="182">
        <v>1</v>
      </c>
      <c r="H13" s="120" t="s">
        <v>358</v>
      </c>
      <c r="I13" s="182">
        <v>11</v>
      </c>
      <c r="J13" s="182">
        <v>24</v>
      </c>
      <c r="K13" s="182">
        <v>0</v>
      </c>
      <c r="L13" s="182">
        <v>6</v>
      </c>
      <c r="M13" s="182">
        <v>30</v>
      </c>
      <c r="N13" s="182">
        <v>16</v>
      </c>
      <c r="O13" s="120" t="s">
        <v>358</v>
      </c>
      <c r="P13" s="182">
        <v>10</v>
      </c>
      <c r="Q13" s="182">
        <v>0</v>
      </c>
      <c r="R13" s="182">
        <v>0</v>
      </c>
      <c r="S13" s="182">
        <v>5</v>
      </c>
      <c r="T13" s="182">
        <v>0</v>
      </c>
      <c r="U13" s="184">
        <v>4</v>
      </c>
      <c r="V13" s="79"/>
    </row>
    <row r="14" spans="1:22" ht="12" customHeight="1">
      <c r="A14" s="120" t="s">
        <v>359</v>
      </c>
      <c r="B14" s="182">
        <v>1825</v>
      </c>
      <c r="C14" s="182">
        <v>403</v>
      </c>
      <c r="D14" s="182">
        <v>280</v>
      </c>
      <c r="E14" s="182">
        <v>41</v>
      </c>
      <c r="F14" s="182">
        <v>2</v>
      </c>
      <c r="G14" s="182">
        <v>9</v>
      </c>
      <c r="H14" s="120" t="s">
        <v>359</v>
      </c>
      <c r="I14" s="182">
        <v>78</v>
      </c>
      <c r="J14" s="182">
        <v>160</v>
      </c>
      <c r="K14" s="182">
        <v>3</v>
      </c>
      <c r="L14" s="182">
        <v>125</v>
      </c>
      <c r="M14" s="182">
        <v>631</v>
      </c>
      <c r="N14" s="182">
        <v>51</v>
      </c>
      <c r="O14" s="120" t="s">
        <v>359</v>
      </c>
      <c r="P14" s="182">
        <v>5</v>
      </c>
      <c r="Q14" s="182">
        <v>7</v>
      </c>
      <c r="R14" s="182">
        <v>2</v>
      </c>
      <c r="S14" s="182">
        <v>28</v>
      </c>
      <c r="T14" s="182">
        <v>0</v>
      </c>
      <c r="U14" s="184">
        <v>0</v>
      </c>
      <c r="V14" s="79"/>
    </row>
    <row r="15" spans="1:22" ht="12" customHeight="1">
      <c r="A15" s="120" t="s">
        <v>360</v>
      </c>
      <c r="B15" s="182">
        <v>21</v>
      </c>
      <c r="C15" s="182">
        <v>3</v>
      </c>
      <c r="D15" s="182">
        <v>1</v>
      </c>
      <c r="E15" s="182">
        <v>2</v>
      </c>
      <c r="F15" s="182">
        <v>0</v>
      </c>
      <c r="G15" s="182">
        <v>0</v>
      </c>
      <c r="H15" s="120" t="s">
        <v>360</v>
      </c>
      <c r="I15" s="182">
        <v>3</v>
      </c>
      <c r="J15" s="182">
        <v>5</v>
      </c>
      <c r="K15" s="182">
        <v>0</v>
      </c>
      <c r="L15" s="182">
        <v>2</v>
      </c>
      <c r="M15" s="182">
        <v>0</v>
      </c>
      <c r="N15" s="182">
        <v>3</v>
      </c>
      <c r="O15" s="120" t="s">
        <v>360</v>
      </c>
      <c r="P15" s="182">
        <v>0</v>
      </c>
      <c r="Q15" s="182">
        <v>0</v>
      </c>
      <c r="R15" s="182">
        <v>0</v>
      </c>
      <c r="S15" s="182">
        <v>0</v>
      </c>
      <c r="T15" s="182">
        <v>0</v>
      </c>
      <c r="U15" s="184">
        <v>2</v>
      </c>
      <c r="V15" s="79"/>
    </row>
    <row r="16" spans="1:22" ht="12" customHeight="1">
      <c r="A16" s="120" t="s">
        <v>361</v>
      </c>
      <c r="B16" s="182">
        <v>1435</v>
      </c>
      <c r="C16" s="182">
        <v>378</v>
      </c>
      <c r="D16" s="182">
        <v>197</v>
      </c>
      <c r="E16" s="182">
        <v>33</v>
      </c>
      <c r="F16" s="182">
        <v>1</v>
      </c>
      <c r="G16" s="182">
        <v>1</v>
      </c>
      <c r="H16" s="120" t="s">
        <v>361</v>
      </c>
      <c r="I16" s="182">
        <v>38</v>
      </c>
      <c r="J16" s="182">
        <v>228</v>
      </c>
      <c r="K16" s="182">
        <v>1</v>
      </c>
      <c r="L16" s="182">
        <v>62</v>
      </c>
      <c r="M16" s="182">
        <v>328</v>
      </c>
      <c r="N16" s="182">
        <v>101</v>
      </c>
      <c r="O16" s="120" t="s">
        <v>361</v>
      </c>
      <c r="P16" s="182">
        <v>49</v>
      </c>
      <c r="Q16" s="182">
        <v>1</v>
      </c>
      <c r="R16" s="182">
        <v>1</v>
      </c>
      <c r="S16" s="182">
        <v>11</v>
      </c>
      <c r="T16" s="182">
        <v>2</v>
      </c>
      <c r="U16" s="184">
        <v>3</v>
      </c>
      <c r="V16" s="79"/>
    </row>
    <row r="17" spans="1:22" ht="12" customHeight="1">
      <c r="A17" s="120" t="s">
        <v>382</v>
      </c>
      <c r="B17" s="182">
        <v>808</v>
      </c>
      <c r="C17" s="182">
        <v>257</v>
      </c>
      <c r="D17" s="182">
        <v>145</v>
      </c>
      <c r="E17" s="182">
        <v>27</v>
      </c>
      <c r="F17" s="182">
        <v>1</v>
      </c>
      <c r="G17" s="182">
        <v>3</v>
      </c>
      <c r="H17" s="120" t="s">
        <v>382</v>
      </c>
      <c r="I17" s="182">
        <v>34</v>
      </c>
      <c r="J17" s="182">
        <v>114</v>
      </c>
      <c r="K17" s="182">
        <v>0</v>
      </c>
      <c r="L17" s="182">
        <v>35</v>
      </c>
      <c r="M17" s="182">
        <v>137</v>
      </c>
      <c r="N17" s="182">
        <v>41</v>
      </c>
      <c r="O17" s="120" t="s">
        <v>382</v>
      </c>
      <c r="P17" s="182">
        <v>3</v>
      </c>
      <c r="Q17" s="182">
        <v>1</v>
      </c>
      <c r="R17" s="182">
        <v>1</v>
      </c>
      <c r="S17" s="182">
        <v>8</v>
      </c>
      <c r="T17" s="182">
        <v>1</v>
      </c>
      <c r="U17" s="184">
        <v>0</v>
      </c>
      <c r="V17" s="79"/>
    </row>
    <row r="18" spans="1:22" ht="12" customHeight="1">
      <c r="A18" s="120" t="s">
        <v>362</v>
      </c>
      <c r="B18" s="182">
        <v>57</v>
      </c>
      <c r="C18" s="182">
        <v>4</v>
      </c>
      <c r="D18" s="182">
        <v>4</v>
      </c>
      <c r="E18" s="182">
        <v>6</v>
      </c>
      <c r="F18" s="182">
        <v>2</v>
      </c>
      <c r="G18" s="182">
        <v>0</v>
      </c>
      <c r="H18" s="120" t="s">
        <v>362</v>
      </c>
      <c r="I18" s="182">
        <v>3</v>
      </c>
      <c r="J18" s="182">
        <v>7</v>
      </c>
      <c r="K18" s="182">
        <v>1</v>
      </c>
      <c r="L18" s="182">
        <v>4</v>
      </c>
      <c r="M18" s="182">
        <v>18</v>
      </c>
      <c r="N18" s="182">
        <v>5</v>
      </c>
      <c r="O18" s="120" t="s">
        <v>362</v>
      </c>
      <c r="P18" s="182">
        <v>0</v>
      </c>
      <c r="Q18" s="182">
        <v>1</v>
      </c>
      <c r="R18" s="182">
        <v>0</v>
      </c>
      <c r="S18" s="182">
        <v>1</v>
      </c>
      <c r="T18" s="182">
        <v>1</v>
      </c>
      <c r="U18" s="184">
        <v>0</v>
      </c>
      <c r="V18" s="79"/>
    </row>
    <row r="19" spans="1:22" ht="12" customHeight="1">
      <c r="A19" s="120" t="s">
        <v>363</v>
      </c>
      <c r="B19" s="182">
        <v>94</v>
      </c>
      <c r="C19" s="182">
        <v>11</v>
      </c>
      <c r="D19" s="182">
        <v>12</v>
      </c>
      <c r="E19" s="182">
        <v>4</v>
      </c>
      <c r="F19" s="182">
        <v>1</v>
      </c>
      <c r="G19" s="182">
        <v>1</v>
      </c>
      <c r="H19" s="120" t="s">
        <v>363</v>
      </c>
      <c r="I19" s="182">
        <v>2</v>
      </c>
      <c r="J19" s="182">
        <v>11</v>
      </c>
      <c r="K19" s="182">
        <v>0</v>
      </c>
      <c r="L19" s="182">
        <v>14</v>
      </c>
      <c r="M19" s="182">
        <v>27</v>
      </c>
      <c r="N19" s="182">
        <v>6</v>
      </c>
      <c r="O19" s="120" t="s">
        <v>363</v>
      </c>
      <c r="P19" s="182">
        <v>1</v>
      </c>
      <c r="Q19" s="182">
        <v>1</v>
      </c>
      <c r="R19" s="182">
        <v>0</v>
      </c>
      <c r="S19" s="182">
        <v>2</v>
      </c>
      <c r="T19" s="182">
        <v>1</v>
      </c>
      <c r="U19" s="184">
        <v>0</v>
      </c>
      <c r="V19" s="79"/>
    </row>
    <row r="20" spans="1:22" ht="12" customHeight="1">
      <c r="A20" s="120" t="s">
        <v>364</v>
      </c>
      <c r="B20" s="182">
        <v>10</v>
      </c>
      <c r="C20" s="182">
        <v>3</v>
      </c>
      <c r="D20" s="182">
        <v>1</v>
      </c>
      <c r="E20" s="182">
        <v>0</v>
      </c>
      <c r="F20" s="182">
        <v>0</v>
      </c>
      <c r="G20" s="182">
        <v>0</v>
      </c>
      <c r="H20" s="120" t="s">
        <v>364</v>
      </c>
      <c r="I20" s="182">
        <v>1</v>
      </c>
      <c r="J20" s="182">
        <v>0</v>
      </c>
      <c r="K20" s="182">
        <v>0</v>
      </c>
      <c r="L20" s="182">
        <v>1</v>
      </c>
      <c r="M20" s="182">
        <v>2</v>
      </c>
      <c r="N20" s="182">
        <v>2</v>
      </c>
      <c r="O20" s="120" t="s">
        <v>364</v>
      </c>
      <c r="P20" s="182">
        <v>0</v>
      </c>
      <c r="Q20" s="182">
        <v>0</v>
      </c>
      <c r="R20" s="182">
        <v>0</v>
      </c>
      <c r="S20" s="182">
        <v>0</v>
      </c>
      <c r="T20" s="182">
        <v>0</v>
      </c>
      <c r="U20" s="184">
        <v>0</v>
      </c>
      <c r="V20" s="79"/>
    </row>
    <row r="21" spans="1:22" ht="12" customHeight="1">
      <c r="A21" s="120" t="s">
        <v>365</v>
      </c>
      <c r="B21" s="182">
        <v>2</v>
      </c>
      <c r="C21" s="182">
        <v>0</v>
      </c>
      <c r="D21" s="182">
        <v>1</v>
      </c>
      <c r="E21" s="182">
        <v>0</v>
      </c>
      <c r="F21" s="182">
        <v>0</v>
      </c>
      <c r="G21" s="182">
        <v>0</v>
      </c>
      <c r="H21" s="120" t="s">
        <v>365</v>
      </c>
      <c r="I21" s="182">
        <v>0</v>
      </c>
      <c r="J21" s="182">
        <v>0</v>
      </c>
      <c r="K21" s="182">
        <v>0</v>
      </c>
      <c r="L21" s="182">
        <v>0</v>
      </c>
      <c r="M21" s="182">
        <v>0</v>
      </c>
      <c r="N21" s="182">
        <v>0</v>
      </c>
      <c r="O21" s="120" t="s">
        <v>365</v>
      </c>
      <c r="P21" s="182">
        <v>0</v>
      </c>
      <c r="Q21" s="182">
        <v>0</v>
      </c>
      <c r="R21" s="182">
        <v>0</v>
      </c>
      <c r="S21" s="182">
        <v>1</v>
      </c>
      <c r="T21" s="182">
        <v>0</v>
      </c>
      <c r="U21" s="184">
        <v>0</v>
      </c>
      <c r="V21" s="79"/>
    </row>
    <row r="22" spans="1:22" ht="12" customHeight="1">
      <c r="A22" s="120" t="s">
        <v>366</v>
      </c>
      <c r="B22" s="182">
        <v>355</v>
      </c>
      <c r="C22" s="182">
        <v>26</v>
      </c>
      <c r="D22" s="182">
        <v>19</v>
      </c>
      <c r="E22" s="182">
        <v>7</v>
      </c>
      <c r="F22" s="182">
        <v>0</v>
      </c>
      <c r="G22" s="182">
        <v>3</v>
      </c>
      <c r="H22" s="120" t="s">
        <v>366</v>
      </c>
      <c r="I22" s="182">
        <v>17</v>
      </c>
      <c r="J22" s="182">
        <v>24</v>
      </c>
      <c r="K22" s="182">
        <v>1</v>
      </c>
      <c r="L22" s="182">
        <v>74</v>
      </c>
      <c r="M22" s="182">
        <v>145</v>
      </c>
      <c r="N22" s="182">
        <v>19</v>
      </c>
      <c r="O22" s="120" t="s">
        <v>366</v>
      </c>
      <c r="P22" s="182">
        <v>1</v>
      </c>
      <c r="Q22" s="182">
        <v>3</v>
      </c>
      <c r="R22" s="182">
        <v>2</v>
      </c>
      <c r="S22" s="182">
        <v>12</v>
      </c>
      <c r="T22" s="182">
        <v>0</v>
      </c>
      <c r="U22" s="184">
        <v>2</v>
      </c>
      <c r="V22" s="79"/>
    </row>
    <row r="23" spans="1:22" ht="12" customHeight="1">
      <c r="A23" s="120" t="s">
        <v>367</v>
      </c>
      <c r="B23" s="182">
        <v>141</v>
      </c>
      <c r="C23" s="182">
        <v>18</v>
      </c>
      <c r="D23" s="182">
        <v>38</v>
      </c>
      <c r="E23" s="182">
        <v>5</v>
      </c>
      <c r="F23" s="182">
        <v>2</v>
      </c>
      <c r="G23" s="182">
        <v>0</v>
      </c>
      <c r="H23" s="120" t="s">
        <v>367</v>
      </c>
      <c r="I23" s="182">
        <v>13</v>
      </c>
      <c r="J23" s="182">
        <v>12</v>
      </c>
      <c r="K23" s="182">
        <v>0</v>
      </c>
      <c r="L23" s="182">
        <v>10</v>
      </c>
      <c r="M23" s="182">
        <v>26</v>
      </c>
      <c r="N23" s="182">
        <v>9</v>
      </c>
      <c r="O23" s="120" t="s">
        <v>367</v>
      </c>
      <c r="P23" s="182">
        <v>1</v>
      </c>
      <c r="Q23" s="182">
        <v>2</v>
      </c>
      <c r="R23" s="182">
        <v>0</v>
      </c>
      <c r="S23" s="182">
        <v>4</v>
      </c>
      <c r="T23" s="182">
        <v>1</v>
      </c>
      <c r="U23" s="184">
        <v>0</v>
      </c>
      <c r="V23" s="79"/>
    </row>
    <row r="24" spans="1:22" ht="12" customHeight="1">
      <c r="A24" s="120" t="s">
        <v>368</v>
      </c>
      <c r="B24" s="182">
        <v>1501</v>
      </c>
      <c r="C24" s="182">
        <v>139</v>
      </c>
      <c r="D24" s="182">
        <v>174</v>
      </c>
      <c r="E24" s="182">
        <v>140</v>
      </c>
      <c r="F24" s="182">
        <v>23</v>
      </c>
      <c r="G24" s="182">
        <v>21</v>
      </c>
      <c r="H24" s="120" t="s">
        <v>368</v>
      </c>
      <c r="I24" s="182">
        <v>127</v>
      </c>
      <c r="J24" s="182">
        <v>151</v>
      </c>
      <c r="K24" s="182">
        <v>15</v>
      </c>
      <c r="L24" s="182">
        <v>178</v>
      </c>
      <c r="M24" s="182">
        <v>357</v>
      </c>
      <c r="N24" s="182">
        <v>79</v>
      </c>
      <c r="O24" s="120" t="s">
        <v>368</v>
      </c>
      <c r="P24" s="182">
        <v>14</v>
      </c>
      <c r="Q24" s="182">
        <v>18</v>
      </c>
      <c r="R24" s="182">
        <v>11</v>
      </c>
      <c r="S24" s="182">
        <v>47</v>
      </c>
      <c r="T24" s="182">
        <v>5</v>
      </c>
      <c r="U24" s="184">
        <v>2</v>
      </c>
      <c r="V24" s="79"/>
    </row>
    <row r="25" spans="1:22" ht="12" customHeight="1">
      <c r="A25" s="120" t="s">
        <v>369</v>
      </c>
      <c r="B25" s="182">
        <v>266</v>
      </c>
      <c r="C25" s="182">
        <v>39</v>
      </c>
      <c r="D25" s="182">
        <v>24</v>
      </c>
      <c r="E25" s="182">
        <v>7</v>
      </c>
      <c r="F25" s="182">
        <v>0</v>
      </c>
      <c r="G25" s="182">
        <v>4</v>
      </c>
      <c r="H25" s="120" t="s">
        <v>369</v>
      </c>
      <c r="I25" s="182">
        <v>16</v>
      </c>
      <c r="J25" s="182">
        <v>45</v>
      </c>
      <c r="K25" s="182">
        <v>0</v>
      </c>
      <c r="L25" s="182">
        <v>15</v>
      </c>
      <c r="M25" s="182">
        <v>93</v>
      </c>
      <c r="N25" s="182">
        <v>11</v>
      </c>
      <c r="O25" s="120" t="s">
        <v>369</v>
      </c>
      <c r="P25" s="182">
        <v>1</v>
      </c>
      <c r="Q25" s="182">
        <v>2</v>
      </c>
      <c r="R25" s="182">
        <v>0</v>
      </c>
      <c r="S25" s="182">
        <v>9</v>
      </c>
      <c r="T25" s="182">
        <v>0</v>
      </c>
      <c r="U25" s="184">
        <v>0</v>
      </c>
      <c r="V25" s="79"/>
    </row>
    <row r="26" spans="1:22" ht="12" customHeight="1">
      <c r="A26" s="120" t="s">
        <v>385</v>
      </c>
      <c r="B26" s="182">
        <v>708</v>
      </c>
      <c r="C26" s="182">
        <v>168</v>
      </c>
      <c r="D26" s="182">
        <v>212</v>
      </c>
      <c r="E26" s="182">
        <v>30</v>
      </c>
      <c r="F26" s="182">
        <v>1</v>
      </c>
      <c r="G26" s="182">
        <v>3</v>
      </c>
      <c r="H26" s="120" t="s">
        <v>385</v>
      </c>
      <c r="I26" s="182">
        <v>30</v>
      </c>
      <c r="J26" s="182">
        <v>66</v>
      </c>
      <c r="K26" s="182">
        <v>5</v>
      </c>
      <c r="L26" s="182">
        <v>23</v>
      </c>
      <c r="M26" s="182">
        <v>101</v>
      </c>
      <c r="N26" s="182">
        <v>30</v>
      </c>
      <c r="O26" s="120" t="s">
        <v>385</v>
      </c>
      <c r="P26" s="182">
        <v>12</v>
      </c>
      <c r="Q26" s="182">
        <v>10</v>
      </c>
      <c r="R26" s="182">
        <v>5</v>
      </c>
      <c r="S26" s="182">
        <v>9</v>
      </c>
      <c r="T26" s="182">
        <v>3</v>
      </c>
      <c r="U26" s="184">
        <v>0</v>
      </c>
      <c r="V26" s="79"/>
    </row>
    <row r="27" spans="1:22" ht="12" customHeight="1">
      <c r="A27" s="120" t="s">
        <v>370</v>
      </c>
      <c r="B27" s="182">
        <v>36</v>
      </c>
      <c r="C27" s="182">
        <v>3</v>
      </c>
      <c r="D27" s="182">
        <v>3</v>
      </c>
      <c r="E27" s="182">
        <v>3</v>
      </c>
      <c r="F27" s="182">
        <v>0</v>
      </c>
      <c r="G27" s="182">
        <v>2</v>
      </c>
      <c r="H27" s="120" t="s">
        <v>370</v>
      </c>
      <c r="I27" s="182">
        <v>3</v>
      </c>
      <c r="J27" s="182">
        <v>2</v>
      </c>
      <c r="K27" s="182">
        <v>0</v>
      </c>
      <c r="L27" s="182">
        <v>3</v>
      </c>
      <c r="M27" s="182">
        <v>8</v>
      </c>
      <c r="N27" s="182">
        <v>5</v>
      </c>
      <c r="O27" s="120" t="s">
        <v>370</v>
      </c>
      <c r="P27" s="182">
        <v>0</v>
      </c>
      <c r="Q27" s="182">
        <v>1</v>
      </c>
      <c r="R27" s="182">
        <v>0</v>
      </c>
      <c r="S27" s="182">
        <v>3</v>
      </c>
      <c r="T27" s="182">
        <v>0</v>
      </c>
      <c r="U27" s="184">
        <v>0</v>
      </c>
      <c r="V27" s="79"/>
    </row>
    <row r="28" spans="1:22" ht="12" customHeight="1">
      <c r="A28" s="120" t="s">
        <v>371</v>
      </c>
      <c r="B28" s="182">
        <v>75</v>
      </c>
      <c r="C28" s="182">
        <v>4</v>
      </c>
      <c r="D28" s="182">
        <v>27</v>
      </c>
      <c r="E28" s="182">
        <v>1</v>
      </c>
      <c r="F28" s="182">
        <v>1</v>
      </c>
      <c r="G28" s="182">
        <v>0</v>
      </c>
      <c r="H28" s="120" t="s">
        <v>371</v>
      </c>
      <c r="I28" s="182">
        <v>3</v>
      </c>
      <c r="J28" s="182">
        <v>10</v>
      </c>
      <c r="K28" s="182">
        <v>1</v>
      </c>
      <c r="L28" s="182">
        <v>7</v>
      </c>
      <c r="M28" s="182">
        <v>8</v>
      </c>
      <c r="N28" s="182">
        <v>4</v>
      </c>
      <c r="O28" s="120" t="s">
        <v>371</v>
      </c>
      <c r="P28" s="182">
        <v>0</v>
      </c>
      <c r="Q28" s="182">
        <v>6</v>
      </c>
      <c r="R28" s="182">
        <v>0</v>
      </c>
      <c r="S28" s="182">
        <v>3</v>
      </c>
      <c r="T28" s="182">
        <v>0</v>
      </c>
      <c r="U28" s="184">
        <v>0</v>
      </c>
      <c r="V28" s="79"/>
    </row>
    <row r="29" spans="1:22" ht="12" customHeight="1">
      <c r="A29" s="120" t="s">
        <v>372</v>
      </c>
      <c r="B29" s="182">
        <v>75</v>
      </c>
      <c r="C29" s="182">
        <v>19</v>
      </c>
      <c r="D29" s="182">
        <v>13</v>
      </c>
      <c r="E29" s="182">
        <v>5</v>
      </c>
      <c r="F29" s="182">
        <v>1</v>
      </c>
      <c r="G29" s="182">
        <v>0</v>
      </c>
      <c r="H29" s="120" t="s">
        <v>372</v>
      </c>
      <c r="I29" s="182">
        <v>3</v>
      </c>
      <c r="J29" s="182">
        <v>7</v>
      </c>
      <c r="K29" s="182">
        <v>0</v>
      </c>
      <c r="L29" s="182">
        <v>2</v>
      </c>
      <c r="M29" s="182">
        <v>21</v>
      </c>
      <c r="N29" s="182">
        <v>4</v>
      </c>
      <c r="O29" s="120" t="s">
        <v>372</v>
      </c>
      <c r="P29" s="182">
        <v>0</v>
      </c>
      <c r="Q29" s="182">
        <v>0</v>
      </c>
      <c r="R29" s="182">
        <v>0</v>
      </c>
      <c r="S29" s="182">
        <v>0</v>
      </c>
      <c r="T29" s="182">
        <v>0</v>
      </c>
      <c r="U29" s="184">
        <v>0</v>
      </c>
      <c r="V29" s="79"/>
    </row>
    <row r="30" spans="1:22" ht="12" customHeight="1">
      <c r="A30" s="120" t="s">
        <v>373</v>
      </c>
      <c r="B30" s="182">
        <v>297</v>
      </c>
      <c r="C30" s="182">
        <v>50</v>
      </c>
      <c r="D30" s="182">
        <v>37</v>
      </c>
      <c r="E30" s="182">
        <v>9</v>
      </c>
      <c r="F30" s="182">
        <v>2</v>
      </c>
      <c r="G30" s="182">
        <v>2</v>
      </c>
      <c r="H30" s="120" t="s">
        <v>373</v>
      </c>
      <c r="I30" s="182">
        <v>11</v>
      </c>
      <c r="J30" s="182">
        <v>50</v>
      </c>
      <c r="K30" s="182">
        <v>0</v>
      </c>
      <c r="L30" s="182">
        <v>24</v>
      </c>
      <c r="M30" s="182">
        <v>88</v>
      </c>
      <c r="N30" s="182">
        <v>17</v>
      </c>
      <c r="O30" s="120" t="s">
        <v>373</v>
      </c>
      <c r="P30" s="182">
        <v>3</v>
      </c>
      <c r="Q30" s="182">
        <v>2</v>
      </c>
      <c r="R30" s="182">
        <v>0</v>
      </c>
      <c r="S30" s="182">
        <v>2</v>
      </c>
      <c r="T30" s="182">
        <v>0</v>
      </c>
      <c r="U30" s="184">
        <v>0</v>
      </c>
      <c r="V30" s="79"/>
    </row>
    <row r="31" spans="1:22" ht="12" customHeight="1">
      <c r="A31" s="120" t="s">
        <v>374</v>
      </c>
      <c r="B31" s="182">
        <v>114</v>
      </c>
      <c r="C31" s="182">
        <v>15</v>
      </c>
      <c r="D31" s="182">
        <v>47</v>
      </c>
      <c r="E31" s="182">
        <v>4</v>
      </c>
      <c r="F31" s="182">
        <v>2</v>
      </c>
      <c r="G31" s="182">
        <v>0</v>
      </c>
      <c r="H31" s="120" t="s">
        <v>374</v>
      </c>
      <c r="I31" s="182">
        <v>2</v>
      </c>
      <c r="J31" s="182">
        <v>18</v>
      </c>
      <c r="K31" s="182">
        <v>0</v>
      </c>
      <c r="L31" s="182">
        <v>4</v>
      </c>
      <c r="M31" s="182">
        <v>14</v>
      </c>
      <c r="N31" s="182">
        <v>1</v>
      </c>
      <c r="O31" s="120" t="s">
        <v>374</v>
      </c>
      <c r="P31" s="182">
        <v>0</v>
      </c>
      <c r="Q31" s="182">
        <v>6</v>
      </c>
      <c r="R31" s="182">
        <v>1</v>
      </c>
      <c r="S31" s="182">
        <v>0</v>
      </c>
      <c r="T31" s="182">
        <v>0</v>
      </c>
      <c r="U31" s="184">
        <v>0</v>
      </c>
      <c r="V31" s="79"/>
    </row>
    <row r="32" spans="1:22" ht="12" customHeight="1">
      <c r="A32" s="120" t="s">
        <v>375</v>
      </c>
      <c r="B32" s="182">
        <v>277</v>
      </c>
      <c r="C32" s="182">
        <v>54</v>
      </c>
      <c r="D32" s="182">
        <v>86</v>
      </c>
      <c r="E32" s="182">
        <v>11</v>
      </c>
      <c r="F32" s="182">
        <v>6</v>
      </c>
      <c r="G32" s="182">
        <v>2</v>
      </c>
      <c r="H32" s="120" t="s">
        <v>375</v>
      </c>
      <c r="I32" s="182">
        <v>12</v>
      </c>
      <c r="J32" s="182">
        <v>27</v>
      </c>
      <c r="K32" s="182">
        <v>2</v>
      </c>
      <c r="L32" s="182">
        <v>13</v>
      </c>
      <c r="M32" s="182">
        <v>38</v>
      </c>
      <c r="N32" s="182">
        <v>8</v>
      </c>
      <c r="O32" s="120" t="s">
        <v>375</v>
      </c>
      <c r="P32" s="182">
        <v>0</v>
      </c>
      <c r="Q32" s="182">
        <v>6</v>
      </c>
      <c r="R32" s="182">
        <v>5</v>
      </c>
      <c r="S32" s="182">
        <v>1</v>
      </c>
      <c r="T32" s="182">
        <v>6</v>
      </c>
      <c r="U32" s="184">
        <v>0</v>
      </c>
      <c r="V32" s="79"/>
    </row>
    <row r="33" spans="1:22" ht="12" customHeight="1">
      <c r="A33" s="120" t="s">
        <v>376</v>
      </c>
      <c r="B33" s="182">
        <v>237</v>
      </c>
      <c r="C33" s="182">
        <v>12</v>
      </c>
      <c r="D33" s="182">
        <v>38</v>
      </c>
      <c r="E33" s="182">
        <v>14</v>
      </c>
      <c r="F33" s="182">
        <v>1</v>
      </c>
      <c r="G33" s="182">
        <v>1</v>
      </c>
      <c r="H33" s="120" t="s">
        <v>376</v>
      </c>
      <c r="I33" s="182">
        <v>17</v>
      </c>
      <c r="J33" s="182">
        <v>31</v>
      </c>
      <c r="K33" s="182">
        <v>0</v>
      </c>
      <c r="L33" s="182">
        <v>38</v>
      </c>
      <c r="M33" s="182">
        <v>52</v>
      </c>
      <c r="N33" s="182">
        <v>10</v>
      </c>
      <c r="O33" s="120" t="s">
        <v>376</v>
      </c>
      <c r="P33" s="182">
        <v>1</v>
      </c>
      <c r="Q33" s="182">
        <v>2</v>
      </c>
      <c r="R33" s="182">
        <v>0</v>
      </c>
      <c r="S33" s="182">
        <v>9</v>
      </c>
      <c r="T33" s="182">
        <v>2</v>
      </c>
      <c r="U33" s="184">
        <v>9</v>
      </c>
      <c r="V33" s="79"/>
    </row>
    <row r="34" spans="1:22" ht="12" customHeight="1">
      <c r="A34" s="120" t="s">
        <v>377</v>
      </c>
      <c r="B34" s="182">
        <v>6</v>
      </c>
      <c r="C34" s="182">
        <v>0</v>
      </c>
      <c r="D34" s="182">
        <v>0</v>
      </c>
      <c r="E34" s="182">
        <v>1</v>
      </c>
      <c r="F34" s="182">
        <v>0</v>
      </c>
      <c r="G34" s="182">
        <v>0</v>
      </c>
      <c r="H34" s="120" t="s">
        <v>377</v>
      </c>
      <c r="I34" s="182">
        <v>1</v>
      </c>
      <c r="J34" s="182">
        <v>1</v>
      </c>
      <c r="K34" s="182">
        <v>0</v>
      </c>
      <c r="L34" s="182">
        <v>0</v>
      </c>
      <c r="M34" s="182">
        <v>1</v>
      </c>
      <c r="N34" s="182">
        <v>1</v>
      </c>
      <c r="O34" s="120" t="s">
        <v>377</v>
      </c>
      <c r="P34" s="182">
        <v>0</v>
      </c>
      <c r="Q34" s="182">
        <v>0</v>
      </c>
      <c r="R34" s="182">
        <v>0</v>
      </c>
      <c r="S34" s="182">
        <v>1</v>
      </c>
      <c r="T34" s="182">
        <v>0</v>
      </c>
      <c r="U34" s="184">
        <v>0</v>
      </c>
      <c r="V34" s="79"/>
    </row>
    <row r="35" spans="1:22" ht="15" customHeight="1">
      <c r="A35" s="116" t="s">
        <v>210</v>
      </c>
      <c r="B35" s="182">
        <v>18302</v>
      </c>
      <c r="C35" s="182">
        <v>2623</v>
      </c>
      <c r="D35" s="182">
        <v>1726</v>
      </c>
      <c r="E35" s="182">
        <v>1058</v>
      </c>
      <c r="F35" s="182">
        <v>38</v>
      </c>
      <c r="G35" s="182">
        <v>303</v>
      </c>
      <c r="H35" s="116" t="s">
        <v>210</v>
      </c>
      <c r="I35" s="182">
        <v>866</v>
      </c>
      <c r="J35" s="182">
        <v>2309</v>
      </c>
      <c r="K35" s="182">
        <v>24</v>
      </c>
      <c r="L35" s="182">
        <v>1189</v>
      </c>
      <c r="M35" s="182">
        <v>6564</v>
      </c>
      <c r="N35" s="182">
        <v>839</v>
      </c>
      <c r="O35" s="116" t="s">
        <v>210</v>
      </c>
      <c r="P35" s="182">
        <v>202</v>
      </c>
      <c r="Q35" s="182">
        <v>38</v>
      </c>
      <c r="R35" s="182">
        <v>27</v>
      </c>
      <c r="S35" s="182">
        <v>478</v>
      </c>
      <c r="T35" s="182">
        <v>17</v>
      </c>
      <c r="U35" s="184">
        <v>1</v>
      </c>
      <c r="V35" s="79"/>
    </row>
    <row r="36" spans="1:22" ht="12" customHeight="1">
      <c r="A36" s="120" t="s">
        <v>381</v>
      </c>
      <c r="B36" s="182">
        <v>1</v>
      </c>
      <c r="C36" s="182">
        <v>0</v>
      </c>
      <c r="D36" s="182">
        <v>0</v>
      </c>
      <c r="E36" s="182">
        <v>0</v>
      </c>
      <c r="F36" s="182">
        <v>0</v>
      </c>
      <c r="G36" s="182">
        <v>1</v>
      </c>
      <c r="H36" s="120" t="s">
        <v>381</v>
      </c>
      <c r="I36" s="182">
        <v>0</v>
      </c>
      <c r="J36" s="182">
        <v>0</v>
      </c>
      <c r="K36" s="182">
        <v>0</v>
      </c>
      <c r="L36" s="182">
        <v>0</v>
      </c>
      <c r="M36" s="182">
        <v>0</v>
      </c>
      <c r="N36" s="182">
        <v>0</v>
      </c>
      <c r="O36" s="120" t="s">
        <v>381</v>
      </c>
      <c r="P36" s="182">
        <v>0</v>
      </c>
      <c r="Q36" s="182">
        <v>0</v>
      </c>
      <c r="R36" s="182">
        <v>0</v>
      </c>
      <c r="S36" s="182">
        <v>0</v>
      </c>
      <c r="T36" s="182">
        <v>0</v>
      </c>
      <c r="U36" s="184">
        <v>0</v>
      </c>
      <c r="V36" s="79"/>
    </row>
    <row r="37" spans="1:22" ht="12" customHeight="1">
      <c r="A37" s="120" t="s">
        <v>383</v>
      </c>
      <c r="B37" s="182">
        <v>446</v>
      </c>
      <c r="C37" s="182">
        <v>66</v>
      </c>
      <c r="D37" s="182">
        <v>20</v>
      </c>
      <c r="E37" s="182">
        <v>39</v>
      </c>
      <c r="F37" s="182">
        <v>2</v>
      </c>
      <c r="G37" s="182">
        <v>8</v>
      </c>
      <c r="H37" s="120" t="s">
        <v>383</v>
      </c>
      <c r="I37" s="182">
        <v>53</v>
      </c>
      <c r="J37" s="182">
        <v>51</v>
      </c>
      <c r="K37" s="182">
        <v>4</v>
      </c>
      <c r="L37" s="182">
        <v>24</v>
      </c>
      <c r="M37" s="182">
        <v>146</v>
      </c>
      <c r="N37" s="182">
        <v>20</v>
      </c>
      <c r="O37" s="120" t="s">
        <v>383</v>
      </c>
      <c r="P37" s="182">
        <v>2</v>
      </c>
      <c r="Q37" s="182">
        <v>1</v>
      </c>
      <c r="R37" s="182">
        <v>1</v>
      </c>
      <c r="S37" s="182">
        <v>9</v>
      </c>
      <c r="T37" s="182">
        <v>0</v>
      </c>
      <c r="U37" s="184">
        <v>0</v>
      </c>
      <c r="V37" s="79"/>
    </row>
    <row r="38" spans="1:22" ht="12" customHeight="1">
      <c r="A38" s="120" t="s">
        <v>254</v>
      </c>
      <c r="B38" s="182">
        <v>54</v>
      </c>
      <c r="C38" s="182">
        <v>6</v>
      </c>
      <c r="D38" s="182">
        <v>4</v>
      </c>
      <c r="E38" s="182">
        <v>2</v>
      </c>
      <c r="F38" s="182">
        <v>0</v>
      </c>
      <c r="G38" s="182">
        <v>2</v>
      </c>
      <c r="H38" s="120" t="s">
        <v>254</v>
      </c>
      <c r="I38" s="182">
        <v>5</v>
      </c>
      <c r="J38" s="182">
        <v>10</v>
      </c>
      <c r="K38" s="182">
        <v>0</v>
      </c>
      <c r="L38" s="182">
        <v>7</v>
      </c>
      <c r="M38" s="182">
        <v>15</v>
      </c>
      <c r="N38" s="182">
        <v>1</v>
      </c>
      <c r="O38" s="120" t="s">
        <v>254</v>
      </c>
      <c r="P38" s="182">
        <v>0</v>
      </c>
      <c r="Q38" s="182">
        <v>0</v>
      </c>
      <c r="R38" s="182">
        <v>1</v>
      </c>
      <c r="S38" s="182">
        <v>1</v>
      </c>
      <c r="T38" s="182">
        <v>0</v>
      </c>
      <c r="U38" s="184">
        <v>0</v>
      </c>
      <c r="V38" s="79"/>
    </row>
    <row r="39" spans="1:22" ht="12" customHeight="1">
      <c r="A39" s="120" t="s">
        <v>253</v>
      </c>
      <c r="B39" s="182">
        <v>1285</v>
      </c>
      <c r="C39" s="182">
        <v>208</v>
      </c>
      <c r="D39" s="182">
        <v>292</v>
      </c>
      <c r="E39" s="182">
        <v>70</v>
      </c>
      <c r="F39" s="182">
        <v>9</v>
      </c>
      <c r="G39" s="182">
        <v>12</v>
      </c>
      <c r="H39" s="120" t="s">
        <v>253</v>
      </c>
      <c r="I39" s="182">
        <v>43</v>
      </c>
      <c r="J39" s="182">
        <v>206</v>
      </c>
      <c r="K39" s="182">
        <v>0</v>
      </c>
      <c r="L39" s="182">
        <v>101</v>
      </c>
      <c r="M39" s="182">
        <v>264</v>
      </c>
      <c r="N39" s="182">
        <v>54</v>
      </c>
      <c r="O39" s="120" t="s">
        <v>253</v>
      </c>
      <c r="P39" s="182">
        <v>6</v>
      </c>
      <c r="Q39" s="182">
        <v>3</v>
      </c>
      <c r="R39" s="182">
        <v>4</v>
      </c>
      <c r="S39" s="182">
        <v>11</v>
      </c>
      <c r="T39" s="182">
        <v>2</v>
      </c>
      <c r="U39" s="184">
        <v>0</v>
      </c>
      <c r="V39" s="79"/>
    </row>
    <row r="40" spans="1:22" ht="12" customHeight="1">
      <c r="A40" s="120" t="s">
        <v>233</v>
      </c>
      <c r="B40" s="182">
        <v>3</v>
      </c>
      <c r="C40" s="182">
        <v>0</v>
      </c>
      <c r="D40" s="182">
        <v>0</v>
      </c>
      <c r="E40" s="182">
        <v>0</v>
      </c>
      <c r="F40" s="182">
        <v>0</v>
      </c>
      <c r="G40" s="182">
        <v>0</v>
      </c>
      <c r="H40" s="120" t="s">
        <v>233</v>
      </c>
      <c r="I40" s="182">
        <v>0</v>
      </c>
      <c r="J40" s="182">
        <v>1</v>
      </c>
      <c r="K40" s="182">
        <v>0</v>
      </c>
      <c r="L40" s="182">
        <v>0</v>
      </c>
      <c r="M40" s="182">
        <v>0</v>
      </c>
      <c r="N40" s="182">
        <v>0</v>
      </c>
      <c r="O40" s="120" t="s">
        <v>233</v>
      </c>
      <c r="P40" s="182">
        <v>0</v>
      </c>
      <c r="Q40" s="182">
        <v>0</v>
      </c>
      <c r="R40" s="182">
        <v>0</v>
      </c>
      <c r="S40" s="182">
        <v>2</v>
      </c>
      <c r="T40" s="182">
        <v>0</v>
      </c>
      <c r="U40" s="184">
        <v>0</v>
      </c>
      <c r="V40" s="79"/>
    </row>
    <row r="41" spans="1:22" ht="12" customHeight="1">
      <c r="A41" s="120" t="s">
        <v>390</v>
      </c>
      <c r="B41" s="182">
        <v>16513</v>
      </c>
      <c r="C41" s="182">
        <v>2343</v>
      </c>
      <c r="D41" s="182">
        <v>1410</v>
      </c>
      <c r="E41" s="182">
        <v>947</v>
      </c>
      <c r="F41" s="182">
        <v>27</v>
      </c>
      <c r="G41" s="182">
        <v>280</v>
      </c>
      <c r="H41" s="120" t="s">
        <v>390</v>
      </c>
      <c r="I41" s="182">
        <v>765</v>
      </c>
      <c r="J41" s="182">
        <v>2041</v>
      </c>
      <c r="K41" s="182">
        <v>20</v>
      </c>
      <c r="L41" s="182">
        <v>1057</v>
      </c>
      <c r="M41" s="182">
        <v>6139</v>
      </c>
      <c r="N41" s="182">
        <v>764</v>
      </c>
      <c r="O41" s="120" t="s">
        <v>390</v>
      </c>
      <c r="P41" s="182">
        <v>194</v>
      </c>
      <c r="Q41" s="182">
        <v>34</v>
      </c>
      <c r="R41" s="182">
        <v>21</v>
      </c>
      <c r="S41" s="182">
        <v>455</v>
      </c>
      <c r="T41" s="182">
        <v>15</v>
      </c>
      <c r="U41" s="184">
        <v>1</v>
      </c>
      <c r="V41" s="79"/>
    </row>
    <row r="42" spans="1:22" ht="15" customHeight="1">
      <c r="A42" s="116" t="s">
        <v>211</v>
      </c>
      <c r="B42" s="182">
        <v>128</v>
      </c>
      <c r="C42" s="182">
        <v>22</v>
      </c>
      <c r="D42" s="182">
        <v>18</v>
      </c>
      <c r="E42" s="182">
        <v>6</v>
      </c>
      <c r="F42" s="182">
        <v>0</v>
      </c>
      <c r="G42" s="182">
        <v>0</v>
      </c>
      <c r="H42" s="116" t="s">
        <v>211</v>
      </c>
      <c r="I42" s="182">
        <v>6</v>
      </c>
      <c r="J42" s="182">
        <v>11</v>
      </c>
      <c r="K42" s="182">
        <v>0</v>
      </c>
      <c r="L42" s="182">
        <v>5</v>
      </c>
      <c r="M42" s="182">
        <v>17</v>
      </c>
      <c r="N42" s="182">
        <v>4</v>
      </c>
      <c r="O42" s="116" t="s">
        <v>211</v>
      </c>
      <c r="P42" s="182">
        <v>1</v>
      </c>
      <c r="Q42" s="182">
        <v>4</v>
      </c>
      <c r="R42" s="182">
        <v>0</v>
      </c>
      <c r="S42" s="182">
        <v>7</v>
      </c>
      <c r="T42" s="182">
        <v>1</v>
      </c>
      <c r="U42" s="184">
        <v>26</v>
      </c>
      <c r="V42" s="79"/>
    </row>
    <row r="43" spans="1:22" ht="12" customHeight="1">
      <c r="A43" s="120" t="s">
        <v>212</v>
      </c>
      <c r="B43" s="182">
        <v>1</v>
      </c>
      <c r="C43" s="182">
        <v>0</v>
      </c>
      <c r="D43" s="182">
        <v>1</v>
      </c>
      <c r="E43" s="182">
        <v>0</v>
      </c>
      <c r="F43" s="182">
        <v>0</v>
      </c>
      <c r="G43" s="182">
        <v>0</v>
      </c>
      <c r="H43" s="120" t="s">
        <v>212</v>
      </c>
      <c r="I43" s="182">
        <v>0</v>
      </c>
      <c r="J43" s="182">
        <v>0</v>
      </c>
      <c r="K43" s="182">
        <v>0</v>
      </c>
      <c r="L43" s="182">
        <v>0</v>
      </c>
      <c r="M43" s="182">
        <v>0</v>
      </c>
      <c r="N43" s="182">
        <v>0</v>
      </c>
      <c r="O43" s="120" t="s">
        <v>212</v>
      </c>
      <c r="P43" s="182">
        <v>0</v>
      </c>
      <c r="Q43" s="182">
        <v>0</v>
      </c>
      <c r="R43" s="182">
        <v>0</v>
      </c>
      <c r="S43" s="182">
        <v>0</v>
      </c>
      <c r="T43" s="182">
        <v>0</v>
      </c>
      <c r="U43" s="184">
        <v>0</v>
      </c>
      <c r="V43" s="79"/>
    </row>
    <row r="44" spans="1:22" ht="12" customHeight="1">
      <c r="A44" s="120" t="s">
        <v>384</v>
      </c>
      <c r="B44" s="182">
        <v>6</v>
      </c>
      <c r="C44" s="182">
        <v>1</v>
      </c>
      <c r="D44" s="182">
        <v>2</v>
      </c>
      <c r="E44" s="182">
        <v>0</v>
      </c>
      <c r="F44" s="182">
        <v>0</v>
      </c>
      <c r="G44" s="182">
        <v>0</v>
      </c>
      <c r="H44" s="120" t="s">
        <v>384</v>
      </c>
      <c r="I44" s="182">
        <v>0</v>
      </c>
      <c r="J44" s="182">
        <v>0</v>
      </c>
      <c r="K44" s="182">
        <v>0</v>
      </c>
      <c r="L44" s="182">
        <v>0</v>
      </c>
      <c r="M44" s="182">
        <v>0</v>
      </c>
      <c r="N44" s="182">
        <v>3</v>
      </c>
      <c r="O44" s="120" t="s">
        <v>384</v>
      </c>
      <c r="P44" s="182">
        <v>0</v>
      </c>
      <c r="Q44" s="182">
        <v>0</v>
      </c>
      <c r="R44" s="182">
        <v>0</v>
      </c>
      <c r="S44" s="182">
        <v>0</v>
      </c>
      <c r="T44" s="182">
        <v>0</v>
      </c>
      <c r="U44" s="184">
        <v>0</v>
      </c>
      <c r="V44" s="79"/>
    </row>
    <row r="45" spans="1:22" ht="12" customHeight="1">
      <c r="A45" s="120" t="s">
        <v>389</v>
      </c>
      <c r="B45" s="182">
        <v>121</v>
      </c>
      <c r="C45" s="182">
        <v>21</v>
      </c>
      <c r="D45" s="182">
        <v>15</v>
      </c>
      <c r="E45" s="182">
        <v>6</v>
      </c>
      <c r="F45" s="182">
        <v>0</v>
      </c>
      <c r="G45" s="182">
        <v>0</v>
      </c>
      <c r="H45" s="120" t="s">
        <v>389</v>
      </c>
      <c r="I45" s="182">
        <v>6</v>
      </c>
      <c r="J45" s="182">
        <v>11</v>
      </c>
      <c r="K45" s="182">
        <v>0</v>
      </c>
      <c r="L45" s="182">
        <v>5</v>
      </c>
      <c r="M45" s="182">
        <v>17</v>
      </c>
      <c r="N45" s="182">
        <v>1</v>
      </c>
      <c r="O45" s="120" t="s">
        <v>389</v>
      </c>
      <c r="P45" s="182">
        <v>1</v>
      </c>
      <c r="Q45" s="182">
        <v>4</v>
      </c>
      <c r="R45" s="182">
        <v>0</v>
      </c>
      <c r="S45" s="182">
        <v>7</v>
      </c>
      <c r="T45" s="182">
        <v>1</v>
      </c>
      <c r="U45" s="184">
        <v>26</v>
      </c>
      <c r="V45" s="79"/>
    </row>
    <row r="46" spans="1:22" ht="15" customHeight="1">
      <c r="A46" s="116" t="s">
        <v>44</v>
      </c>
      <c r="B46" s="182">
        <v>5801</v>
      </c>
      <c r="C46" s="182">
        <v>1136</v>
      </c>
      <c r="D46" s="182">
        <v>757</v>
      </c>
      <c r="E46" s="182">
        <v>348</v>
      </c>
      <c r="F46" s="182">
        <v>89</v>
      </c>
      <c r="G46" s="182">
        <v>61</v>
      </c>
      <c r="H46" s="116" t="s">
        <v>44</v>
      </c>
      <c r="I46" s="182">
        <v>342</v>
      </c>
      <c r="J46" s="182">
        <v>444</v>
      </c>
      <c r="K46" s="182">
        <v>66</v>
      </c>
      <c r="L46" s="182">
        <v>424</v>
      </c>
      <c r="M46" s="182">
        <v>1351</v>
      </c>
      <c r="N46" s="182">
        <v>310</v>
      </c>
      <c r="O46" s="116" t="s">
        <v>44</v>
      </c>
      <c r="P46" s="182">
        <v>72</v>
      </c>
      <c r="Q46" s="182">
        <v>124</v>
      </c>
      <c r="R46" s="182">
        <v>65</v>
      </c>
      <c r="S46" s="182">
        <v>179</v>
      </c>
      <c r="T46" s="182">
        <v>31</v>
      </c>
      <c r="U46" s="184">
        <v>2</v>
      </c>
      <c r="V46" s="79"/>
    </row>
    <row r="47" spans="1:22" ht="12" customHeight="1">
      <c r="A47" s="120" t="s">
        <v>378</v>
      </c>
      <c r="B47" s="182">
        <v>122</v>
      </c>
      <c r="C47" s="182">
        <v>4</v>
      </c>
      <c r="D47" s="182">
        <v>21</v>
      </c>
      <c r="E47" s="182">
        <v>3</v>
      </c>
      <c r="F47" s="182">
        <v>0</v>
      </c>
      <c r="G47" s="182">
        <v>6</v>
      </c>
      <c r="H47" s="120" t="s">
        <v>378</v>
      </c>
      <c r="I47" s="182">
        <v>5</v>
      </c>
      <c r="J47" s="182">
        <v>13</v>
      </c>
      <c r="K47" s="182">
        <v>1</v>
      </c>
      <c r="L47" s="182">
        <v>14</v>
      </c>
      <c r="M47" s="182">
        <v>34</v>
      </c>
      <c r="N47" s="182">
        <v>12</v>
      </c>
      <c r="O47" s="120" t="s">
        <v>378</v>
      </c>
      <c r="P47" s="182">
        <v>2</v>
      </c>
      <c r="Q47" s="182">
        <v>4</v>
      </c>
      <c r="R47" s="182">
        <v>0</v>
      </c>
      <c r="S47" s="182">
        <v>2</v>
      </c>
      <c r="T47" s="182">
        <v>1</v>
      </c>
      <c r="U47" s="184">
        <v>0</v>
      </c>
      <c r="V47" s="79"/>
    </row>
    <row r="48" spans="1:22" ht="12" customHeight="1">
      <c r="A48" s="120" t="s">
        <v>379</v>
      </c>
      <c r="B48" s="182">
        <v>781</v>
      </c>
      <c r="C48" s="182">
        <v>159</v>
      </c>
      <c r="D48" s="182">
        <v>116</v>
      </c>
      <c r="E48" s="182">
        <v>71</v>
      </c>
      <c r="F48" s="182">
        <v>4</v>
      </c>
      <c r="G48" s="182">
        <v>2</v>
      </c>
      <c r="H48" s="120" t="s">
        <v>379</v>
      </c>
      <c r="I48" s="182">
        <v>47</v>
      </c>
      <c r="J48" s="182">
        <v>95</v>
      </c>
      <c r="K48" s="182">
        <v>4</v>
      </c>
      <c r="L48" s="182">
        <v>30</v>
      </c>
      <c r="M48" s="182">
        <v>187</v>
      </c>
      <c r="N48" s="182">
        <v>29</v>
      </c>
      <c r="O48" s="120" t="s">
        <v>379</v>
      </c>
      <c r="P48" s="182">
        <v>21</v>
      </c>
      <c r="Q48" s="182">
        <v>0</v>
      </c>
      <c r="R48" s="182">
        <v>2</v>
      </c>
      <c r="S48" s="182">
        <v>11</v>
      </c>
      <c r="T48" s="182">
        <v>3</v>
      </c>
      <c r="U48" s="184">
        <v>0</v>
      </c>
      <c r="V48" s="79"/>
    </row>
    <row r="49" spans="1:22" ht="12" customHeight="1">
      <c r="A49" s="120" t="s">
        <v>249</v>
      </c>
      <c r="B49" s="182">
        <v>1697</v>
      </c>
      <c r="C49" s="182">
        <v>630</v>
      </c>
      <c r="D49" s="182">
        <v>90</v>
      </c>
      <c r="E49" s="182">
        <v>61</v>
      </c>
      <c r="F49" s="182">
        <v>5</v>
      </c>
      <c r="G49" s="182">
        <v>15</v>
      </c>
      <c r="H49" s="120" t="s">
        <v>249</v>
      </c>
      <c r="I49" s="182">
        <v>41</v>
      </c>
      <c r="J49" s="182">
        <v>51</v>
      </c>
      <c r="K49" s="182">
        <v>9</v>
      </c>
      <c r="L49" s="182">
        <v>108</v>
      </c>
      <c r="M49" s="182">
        <v>482</v>
      </c>
      <c r="N49" s="182">
        <v>113</v>
      </c>
      <c r="O49" s="120" t="s">
        <v>249</v>
      </c>
      <c r="P49" s="182">
        <v>19</v>
      </c>
      <c r="Q49" s="182">
        <v>3</v>
      </c>
      <c r="R49" s="182">
        <v>7</v>
      </c>
      <c r="S49" s="182">
        <v>61</v>
      </c>
      <c r="T49" s="182">
        <v>2</v>
      </c>
      <c r="U49" s="184">
        <v>0</v>
      </c>
      <c r="V49" s="79"/>
    </row>
    <row r="50" spans="1:22" ht="12" customHeight="1">
      <c r="A50" s="120" t="s">
        <v>45</v>
      </c>
      <c r="B50" s="182">
        <v>182</v>
      </c>
      <c r="C50" s="182">
        <v>16</v>
      </c>
      <c r="D50" s="182">
        <v>42</v>
      </c>
      <c r="E50" s="182">
        <v>5</v>
      </c>
      <c r="F50" s="182">
        <v>3</v>
      </c>
      <c r="G50" s="182">
        <v>3</v>
      </c>
      <c r="H50" s="120" t="s">
        <v>45</v>
      </c>
      <c r="I50" s="182">
        <v>8</v>
      </c>
      <c r="J50" s="182">
        <v>15</v>
      </c>
      <c r="K50" s="182">
        <v>4</v>
      </c>
      <c r="L50" s="182">
        <v>8</v>
      </c>
      <c r="M50" s="182">
        <v>48</v>
      </c>
      <c r="N50" s="182">
        <v>8</v>
      </c>
      <c r="O50" s="120" t="s">
        <v>45</v>
      </c>
      <c r="P50" s="182">
        <v>0</v>
      </c>
      <c r="Q50" s="182">
        <v>12</v>
      </c>
      <c r="R50" s="182">
        <v>4</v>
      </c>
      <c r="S50" s="182">
        <v>3</v>
      </c>
      <c r="T50" s="182">
        <v>3</v>
      </c>
      <c r="U50" s="184">
        <v>0</v>
      </c>
      <c r="V50" s="79"/>
    </row>
    <row r="51" spans="1:22" ht="12" customHeight="1">
      <c r="A51" s="120" t="s">
        <v>386</v>
      </c>
      <c r="B51" s="182">
        <v>1148</v>
      </c>
      <c r="C51" s="182">
        <v>127</v>
      </c>
      <c r="D51" s="182">
        <v>179</v>
      </c>
      <c r="E51" s="182">
        <v>102</v>
      </c>
      <c r="F51" s="182">
        <v>19</v>
      </c>
      <c r="G51" s="182">
        <v>21</v>
      </c>
      <c r="H51" s="120" t="s">
        <v>386</v>
      </c>
      <c r="I51" s="182">
        <v>119</v>
      </c>
      <c r="J51" s="182">
        <v>80</v>
      </c>
      <c r="K51" s="182">
        <v>12</v>
      </c>
      <c r="L51" s="182">
        <v>96</v>
      </c>
      <c r="M51" s="182">
        <v>214</v>
      </c>
      <c r="N51" s="182">
        <v>59</v>
      </c>
      <c r="O51" s="120" t="s">
        <v>386</v>
      </c>
      <c r="P51" s="182">
        <v>7</v>
      </c>
      <c r="Q51" s="182">
        <v>30</v>
      </c>
      <c r="R51" s="182">
        <v>21</v>
      </c>
      <c r="S51" s="182">
        <v>57</v>
      </c>
      <c r="T51" s="182">
        <v>4</v>
      </c>
      <c r="U51" s="184">
        <v>1</v>
      </c>
      <c r="V51" s="79"/>
    </row>
    <row r="52" spans="1:22" ht="12" customHeight="1">
      <c r="A52" s="120" t="s">
        <v>391</v>
      </c>
      <c r="B52" s="182">
        <v>1723</v>
      </c>
      <c r="C52" s="182">
        <v>189</v>
      </c>
      <c r="D52" s="182">
        <v>284</v>
      </c>
      <c r="E52" s="182">
        <v>95</v>
      </c>
      <c r="F52" s="182">
        <v>53</v>
      </c>
      <c r="G52" s="182">
        <v>14</v>
      </c>
      <c r="H52" s="120" t="s">
        <v>391</v>
      </c>
      <c r="I52" s="182">
        <v>106</v>
      </c>
      <c r="J52" s="182">
        <v>180</v>
      </c>
      <c r="K52" s="182">
        <v>35</v>
      </c>
      <c r="L52" s="182">
        <v>154</v>
      </c>
      <c r="M52" s="182">
        <v>355</v>
      </c>
      <c r="N52" s="182">
        <v>79</v>
      </c>
      <c r="O52" s="120" t="s">
        <v>391</v>
      </c>
      <c r="P52" s="182">
        <v>23</v>
      </c>
      <c r="Q52" s="182">
        <v>69</v>
      </c>
      <c r="R52" s="182">
        <v>31</v>
      </c>
      <c r="S52" s="182">
        <v>40</v>
      </c>
      <c r="T52" s="182">
        <v>15</v>
      </c>
      <c r="U52" s="184">
        <v>1</v>
      </c>
      <c r="V52" s="79"/>
    </row>
    <row r="53" spans="1:22" ht="12" customHeight="1">
      <c r="A53" s="120" t="s">
        <v>46</v>
      </c>
      <c r="B53" s="182">
        <v>147</v>
      </c>
      <c r="C53" s="182">
        <v>11</v>
      </c>
      <c r="D53" s="182">
        <v>24</v>
      </c>
      <c r="E53" s="182">
        <v>11</v>
      </c>
      <c r="F53" s="182">
        <v>5</v>
      </c>
      <c r="G53" s="182">
        <v>0</v>
      </c>
      <c r="H53" s="120" t="s">
        <v>46</v>
      </c>
      <c r="I53" s="182">
        <v>16</v>
      </c>
      <c r="J53" s="182">
        <v>10</v>
      </c>
      <c r="K53" s="182">
        <v>1</v>
      </c>
      <c r="L53" s="182">
        <v>14</v>
      </c>
      <c r="M53" s="182">
        <v>31</v>
      </c>
      <c r="N53" s="182">
        <v>10</v>
      </c>
      <c r="O53" s="120" t="s">
        <v>46</v>
      </c>
      <c r="P53" s="182">
        <v>0</v>
      </c>
      <c r="Q53" s="182">
        <v>6</v>
      </c>
      <c r="R53" s="182">
        <v>0</v>
      </c>
      <c r="S53" s="182">
        <v>5</v>
      </c>
      <c r="T53" s="182">
        <v>3</v>
      </c>
      <c r="U53" s="184">
        <v>0</v>
      </c>
      <c r="V53" s="79"/>
    </row>
    <row r="54" spans="1:22" ht="30" customHeight="1">
      <c r="A54" s="114" t="s">
        <v>392</v>
      </c>
      <c r="B54" s="181">
        <v>6013</v>
      </c>
      <c r="C54" s="181">
        <v>646</v>
      </c>
      <c r="D54" s="181">
        <v>519</v>
      </c>
      <c r="E54" s="181">
        <v>405</v>
      </c>
      <c r="F54" s="181">
        <v>26</v>
      </c>
      <c r="G54" s="181">
        <v>95</v>
      </c>
      <c r="H54" s="114" t="s">
        <v>392</v>
      </c>
      <c r="I54" s="181">
        <v>469</v>
      </c>
      <c r="J54" s="181">
        <v>1002</v>
      </c>
      <c r="K54" s="181">
        <v>26</v>
      </c>
      <c r="L54" s="181">
        <v>371</v>
      </c>
      <c r="M54" s="181">
        <v>1832</v>
      </c>
      <c r="N54" s="181">
        <v>293</v>
      </c>
      <c r="O54" s="114" t="s">
        <v>392</v>
      </c>
      <c r="P54" s="181">
        <v>73</v>
      </c>
      <c r="Q54" s="181">
        <v>42</v>
      </c>
      <c r="R54" s="181">
        <v>29</v>
      </c>
      <c r="S54" s="181">
        <v>140</v>
      </c>
      <c r="T54" s="181">
        <v>19</v>
      </c>
      <c r="U54" s="197">
        <v>26</v>
      </c>
      <c r="V54" s="79"/>
    </row>
    <row r="55" spans="1:22" ht="15" customHeight="1">
      <c r="A55" s="116" t="s">
        <v>47</v>
      </c>
      <c r="B55" s="182">
        <v>2937</v>
      </c>
      <c r="C55" s="182">
        <v>299</v>
      </c>
      <c r="D55" s="182">
        <v>218</v>
      </c>
      <c r="E55" s="182">
        <v>156</v>
      </c>
      <c r="F55" s="182">
        <v>16</v>
      </c>
      <c r="G55" s="182">
        <v>26</v>
      </c>
      <c r="H55" s="116" t="s">
        <v>47</v>
      </c>
      <c r="I55" s="182">
        <v>127</v>
      </c>
      <c r="J55" s="182">
        <v>541</v>
      </c>
      <c r="K55" s="182">
        <v>15</v>
      </c>
      <c r="L55" s="182">
        <v>188</v>
      </c>
      <c r="M55" s="182">
        <v>1030</v>
      </c>
      <c r="N55" s="182">
        <v>153</v>
      </c>
      <c r="O55" s="116" t="s">
        <v>47</v>
      </c>
      <c r="P55" s="182">
        <v>46</v>
      </c>
      <c r="Q55" s="182">
        <v>25</v>
      </c>
      <c r="R55" s="182">
        <v>14</v>
      </c>
      <c r="S55" s="182">
        <v>67</v>
      </c>
      <c r="T55" s="182">
        <v>15</v>
      </c>
      <c r="U55" s="184">
        <v>1</v>
      </c>
      <c r="V55" s="79"/>
    </row>
    <row r="56" spans="1:22" ht="12" customHeight="1">
      <c r="A56" s="120" t="s">
        <v>393</v>
      </c>
      <c r="B56" s="182">
        <v>313</v>
      </c>
      <c r="C56" s="182">
        <v>44</v>
      </c>
      <c r="D56" s="182">
        <v>30</v>
      </c>
      <c r="E56" s="182">
        <v>34</v>
      </c>
      <c r="F56" s="182">
        <v>4</v>
      </c>
      <c r="G56" s="182">
        <v>5</v>
      </c>
      <c r="H56" s="120" t="s">
        <v>393</v>
      </c>
      <c r="I56" s="182">
        <v>34</v>
      </c>
      <c r="J56" s="182">
        <v>35</v>
      </c>
      <c r="K56" s="182">
        <v>3</v>
      </c>
      <c r="L56" s="182">
        <v>22</v>
      </c>
      <c r="M56" s="182">
        <v>61</v>
      </c>
      <c r="N56" s="182">
        <v>9</v>
      </c>
      <c r="O56" s="120" t="s">
        <v>393</v>
      </c>
      <c r="P56" s="182">
        <v>2</v>
      </c>
      <c r="Q56" s="182">
        <v>4</v>
      </c>
      <c r="R56" s="182">
        <v>3</v>
      </c>
      <c r="S56" s="182">
        <v>17</v>
      </c>
      <c r="T56" s="182">
        <v>5</v>
      </c>
      <c r="U56" s="184">
        <v>1</v>
      </c>
      <c r="V56" s="79"/>
    </row>
    <row r="57" spans="1:22" ht="12" customHeight="1">
      <c r="A57" s="120" t="s">
        <v>395</v>
      </c>
      <c r="B57" s="182">
        <v>259</v>
      </c>
      <c r="C57" s="182">
        <v>45</v>
      </c>
      <c r="D57" s="182">
        <v>9</v>
      </c>
      <c r="E57" s="182">
        <v>30</v>
      </c>
      <c r="F57" s="182">
        <v>1</v>
      </c>
      <c r="G57" s="182">
        <v>4</v>
      </c>
      <c r="H57" s="120" t="s">
        <v>395</v>
      </c>
      <c r="I57" s="182">
        <v>13</v>
      </c>
      <c r="J57" s="182">
        <v>25</v>
      </c>
      <c r="K57" s="182">
        <v>5</v>
      </c>
      <c r="L57" s="182">
        <v>21</v>
      </c>
      <c r="M57" s="182">
        <v>46</v>
      </c>
      <c r="N57" s="182">
        <v>28</v>
      </c>
      <c r="O57" s="120" t="s">
        <v>395</v>
      </c>
      <c r="P57" s="182">
        <v>14</v>
      </c>
      <c r="Q57" s="182">
        <v>3</v>
      </c>
      <c r="R57" s="182">
        <v>1</v>
      </c>
      <c r="S57" s="182">
        <v>11</v>
      </c>
      <c r="T57" s="182">
        <v>3</v>
      </c>
      <c r="U57" s="184">
        <v>0</v>
      </c>
      <c r="V57" s="79"/>
    </row>
    <row r="58" spans="1:22" ht="12" customHeight="1">
      <c r="A58" s="120" t="s">
        <v>398</v>
      </c>
      <c r="B58" s="182">
        <v>1623</v>
      </c>
      <c r="C58" s="182">
        <v>102</v>
      </c>
      <c r="D58" s="182">
        <v>105</v>
      </c>
      <c r="E58" s="182">
        <v>34</v>
      </c>
      <c r="F58" s="182">
        <v>4</v>
      </c>
      <c r="G58" s="182">
        <v>12</v>
      </c>
      <c r="H58" s="120" t="s">
        <v>398</v>
      </c>
      <c r="I58" s="182">
        <v>33</v>
      </c>
      <c r="J58" s="182">
        <v>389</v>
      </c>
      <c r="K58" s="182">
        <v>3</v>
      </c>
      <c r="L58" s="182">
        <v>53</v>
      </c>
      <c r="M58" s="182">
        <v>753</v>
      </c>
      <c r="N58" s="182">
        <v>82</v>
      </c>
      <c r="O58" s="120" t="s">
        <v>398</v>
      </c>
      <c r="P58" s="182">
        <v>23</v>
      </c>
      <c r="Q58" s="182">
        <v>5</v>
      </c>
      <c r="R58" s="182">
        <v>8</v>
      </c>
      <c r="S58" s="182">
        <v>16</v>
      </c>
      <c r="T58" s="182">
        <v>1</v>
      </c>
      <c r="U58" s="184">
        <v>0</v>
      </c>
      <c r="V58" s="79"/>
    </row>
    <row r="59" spans="1:22" ht="12" customHeight="1">
      <c r="A59" s="120" t="s">
        <v>402</v>
      </c>
      <c r="B59" s="182">
        <v>692</v>
      </c>
      <c r="C59" s="182">
        <v>108</v>
      </c>
      <c r="D59" s="182">
        <v>74</v>
      </c>
      <c r="E59" s="182">
        <v>51</v>
      </c>
      <c r="F59" s="182">
        <v>7</v>
      </c>
      <c r="G59" s="182">
        <v>5</v>
      </c>
      <c r="H59" s="120" t="s">
        <v>402</v>
      </c>
      <c r="I59" s="182">
        <v>43</v>
      </c>
      <c r="J59" s="182">
        <v>91</v>
      </c>
      <c r="K59" s="182">
        <v>3</v>
      </c>
      <c r="L59" s="182">
        <v>85</v>
      </c>
      <c r="M59" s="182">
        <v>147</v>
      </c>
      <c r="N59" s="182">
        <v>33</v>
      </c>
      <c r="O59" s="120" t="s">
        <v>402</v>
      </c>
      <c r="P59" s="182">
        <v>7</v>
      </c>
      <c r="Q59" s="182">
        <v>8</v>
      </c>
      <c r="R59" s="182">
        <v>2</v>
      </c>
      <c r="S59" s="182">
        <v>22</v>
      </c>
      <c r="T59" s="182">
        <v>6</v>
      </c>
      <c r="U59" s="184">
        <v>0</v>
      </c>
      <c r="V59" s="79"/>
    </row>
    <row r="60" spans="1:22" ht="15" customHeight="1">
      <c r="A60" s="116" t="s">
        <v>48</v>
      </c>
      <c r="B60" s="182">
        <v>1424</v>
      </c>
      <c r="C60" s="182">
        <v>129</v>
      </c>
      <c r="D60" s="182">
        <v>139</v>
      </c>
      <c r="E60" s="182">
        <v>95</v>
      </c>
      <c r="F60" s="182">
        <v>5</v>
      </c>
      <c r="G60" s="182">
        <v>51</v>
      </c>
      <c r="H60" s="116" t="s">
        <v>48</v>
      </c>
      <c r="I60" s="182">
        <v>287</v>
      </c>
      <c r="J60" s="182">
        <v>94</v>
      </c>
      <c r="K60" s="182">
        <v>7</v>
      </c>
      <c r="L60" s="182">
        <v>92</v>
      </c>
      <c r="M60" s="182">
        <v>377</v>
      </c>
      <c r="N60" s="182">
        <v>68</v>
      </c>
      <c r="O60" s="116" t="s">
        <v>48</v>
      </c>
      <c r="P60" s="182">
        <v>9</v>
      </c>
      <c r="Q60" s="182">
        <v>8</v>
      </c>
      <c r="R60" s="182">
        <v>7</v>
      </c>
      <c r="S60" s="182">
        <v>56</v>
      </c>
      <c r="T60" s="182">
        <v>0</v>
      </c>
      <c r="U60" s="184">
        <v>0</v>
      </c>
      <c r="V60" s="79"/>
    </row>
    <row r="61" spans="1:22" ht="12" customHeight="1">
      <c r="A61" s="120" t="s">
        <v>396</v>
      </c>
      <c r="B61" s="182">
        <v>342</v>
      </c>
      <c r="C61" s="182">
        <v>24</v>
      </c>
      <c r="D61" s="182">
        <v>15</v>
      </c>
      <c r="E61" s="182">
        <v>23</v>
      </c>
      <c r="F61" s="182">
        <v>0</v>
      </c>
      <c r="G61" s="182">
        <v>28</v>
      </c>
      <c r="H61" s="120" t="s">
        <v>396</v>
      </c>
      <c r="I61" s="182">
        <v>101</v>
      </c>
      <c r="J61" s="182">
        <v>27</v>
      </c>
      <c r="K61" s="182">
        <v>1</v>
      </c>
      <c r="L61" s="182">
        <v>22</v>
      </c>
      <c r="M61" s="182">
        <v>76</v>
      </c>
      <c r="N61" s="182">
        <v>9</v>
      </c>
      <c r="O61" s="120" t="s">
        <v>396</v>
      </c>
      <c r="P61" s="182">
        <v>1</v>
      </c>
      <c r="Q61" s="182">
        <v>0</v>
      </c>
      <c r="R61" s="182">
        <v>0</v>
      </c>
      <c r="S61" s="182">
        <v>15</v>
      </c>
      <c r="T61" s="182">
        <v>0</v>
      </c>
      <c r="U61" s="184">
        <v>0</v>
      </c>
      <c r="V61" s="79"/>
    </row>
    <row r="62" spans="1:22" ht="12" customHeight="1">
      <c r="A62" s="120" t="s">
        <v>400</v>
      </c>
      <c r="B62" s="182">
        <v>509</v>
      </c>
      <c r="C62" s="182">
        <v>63</v>
      </c>
      <c r="D62" s="182">
        <v>74</v>
      </c>
      <c r="E62" s="182">
        <v>33</v>
      </c>
      <c r="F62" s="182">
        <v>1</v>
      </c>
      <c r="G62" s="182">
        <v>13</v>
      </c>
      <c r="H62" s="120" t="s">
        <v>400</v>
      </c>
      <c r="I62" s="182">
        <v>46</v>
      </c>
      <c r="J62" s="182">
        <v>29</v>
      </c>
      <c r="K62" s="182">
        <v>1</v>
      </c>
      <c r="L62" s="182">
        <v>38</v>
      </c>
      <c r="M62" s="182">
        <v>145</v>
      </c>
      <c r="N62" s="182">
        <v>33</v>
      </c>
      <c r="O62" s="120" t="s">
        <v>400</v>
      </c>
      <c r="P62" s="182">
        <v>4</v>
      </c>
      <c r="Q62" s="182">
        <v>3</v>
      </c>
      <c r="R62" s="182">
        <v>4</v>
      </c>
      <c r="S62" s="182">
        <v>22</v>
      </c>
      <c r="T62" s="182">
        <v>0</v>
      </c>
      <c r="U62" s="184">
        <v>0</v>
      </c>
      <c r="V62" s="79"/>
    </row>
    <row r="63" spans="1:22" ht="12" customHeight="1">
      <c r="A63" s="120" t="s">
        <v>401</v>
      </c>
      <c r="B63" s="182">
        <v>194</v>
      </c>
      <c r="C63" s="182">
        <v>7</v>
      </c>
      <c r="D63" s="182">
        <v>23</v>
      </c>
      <c r="E63" s="182">
        <v>3</v>
      </c>
      <c r="F63" s="182">
        <v>3</v>
      </c>
      <c r="G63" s="182">
        <v>3</v>
      </c>
      <c r="H63" s="120" t="s">
        <v>401</v>
      </c>
      <c r="I63" s="182">
        <v>76</v>
      </c>
      <c r="J63" s="182">
        <v>8</v>
      </c>
      <c r="K63" s="182">
        <v>4</v>
      </c>
      <c r="L63" s="182">
        <v>6</v>
      </c>
      <c r="M63" s="182">
        <v>47</v>
      </c>
      <c r="N63" s="182">
        <v>6</v>
      </c>
      <c r="O63" s="120" t="s">
        <v>401</v>
      </c>
      <c r="P63" s="182">
        <v>1</v>
      </c>
      <c r="Q63" s="182">
        <v>0</v>
      </c>
      <c r="R63" s="182">
        <v>0</v>
      </c>
      <c r="S63" s="182">
        <v>7</v>
      </c>
      <c r="T63" s="182">
        <v>0</v>
      </c>
      <c r="U63" s="184">
        <v>0</v>
      </c>
      <c r="V63" s="79"/>
    </row>
    <row r="64" spans="1:22" ht="15" customHeight="1">
      <c r="A64" s="116" t="s">
        <v>49</v>
      </c>
      <c r="B64" s="182">
        <v>860</v>
      </c>
      <c r="C64" s="182">
        <v>133</v>
      </c>
      <c r="D64" s="182">
        <v>68</v>
      </c>
      <c r="E64" s="182">
        <v>76</v>
      </c>
      <c r="F64" s="182">
        <v>4</v>
      </c>
      <c r="G64" s="182">
        <v>14</v>
      </c>
      <c r="H64" s="116" t="s">
        <v>49</v>
      </c>
      <c r="I64" s="182">
        <v>35</v>
      </c>
      <c r="J64" s="182">
        <v>99</v>
      </c>
      <c r="K64" s="182">
        <v>2</v>
      </c>
      <c r="L64" s="182">
        <v>62</v>
      </c>
      <c r="M64" s="182">
        <v>285</v>
      </c>
      <c r="N64" s="182">
        <v>49</v>
      </c>
      <c r="O64" s="116" t="s">
        <v>49</v>
      </c>
      <c r="P64" s="182">
        <v>16</v>
      </c>
      <c r="Q64" s="182">
        <v>2</v>
      </c>
      <c r="R64" s="182">
        <v>6</v>
      </c>
      <c r="S64" s="182">
        <v>7</v>
      </c>
      <c r="T64" s="182">
        <v>1</v>
      </c>
      <c r="U64" s="184">
        <v>1</v>
      </c>
      <c r="V64" s="79"/>
    </row>
    <row r="65" spans="1:22" ht="12" customHeight="1">
      <c r="A65" s="120" t="s">
        <v>4</v>
      </c>
      <c r="B65" s="182">
        <v>559</v>
      </c>
      <c r="C65" s="182">
        <v>93</v>
      </c>
      <c r="D65" s="182">
        <v>37</v>
      </c>
      <c r="E65" s="182">
        <v>64</v>
      </c>
      <c r="F65" s="182">
        <v>2</v>
      </c>
      <c r="G65" s="182">
        <v>12</v>
      </c>
      <c r="H65" s="120" t="s">
        <v>4</v>
      </c>
      <c r="I65" s="182">
        <v>28</v>
      </c>
      <c r="J65" s="182">
        <v>78</v>
      </c>
      <c r="K65" s="182">
        <v>1</v>
      </c>
      <c r="L65" s="182">
        <v>40</v>
      </c>
      <c r="M65" s="182">
        <v>140</v>
      </c>
      <c r="N65" s="182">
        <v>38</v>
      </c>
      <c r="O65" s="120" t="s">
        <v>4</v>
      </c>
      <c r="P65" s="182">
        <v>16</v>
      </c>
      <c r="Q65" s="182">
        <v>1</v>
      </c>
      <c r="R65" s="182">
        <v>5</v>
      </c>
      <c r="S65" s="182">
        <v>2</v>
      </c>
      <c r="T65" s="182">
        <v>1</v>
      </c>
      <c r="U65" s="184">
        <v>1</v>
      </c>
      <c r="V65" s="79"/>
    </row>
    <row r="66" spans="1:22" ht="12" customHeight="1">
      <c r="A66" s="120" t="s">
        <v>519</v>
      </c>
      <c r="B66" s="182">
        <v>201</v>
      </c>
      <c r="C66" s="182">
        <v>17</v>
      </c>
      <c r="D66" s="182">
        <v>23</v>
      </c>
      <c r="E66" s="182">
        <v>6</v>
      </c>
      <c r="F66" s="182">
        <v>0</v>
      </c>
      <c r="G66" s="182">
        <v>1</v>
      </c>
      <c r="H66" s="120" t="s">
        <v>519</v>
      </c>
      <c r="I66" s="182">
        <v>4</v>
      </c>
      <c r="J66" s="182">
        <v>12</v>
      </c>
      <c r="K66" s="182">
        <v>0</v>
      </c>
      <c r="L66" s="182">
        <v>15</v>
      </c>
      <c r="M66" s="182">
        <v>113</v>
      </c>
      <c r="N66" s="182">
        <v>4</v>
      </c>
      <c r="O66" s="120" t="s">
        <v>519</v>
      </c>
      <c r="P66" s="182">
        <v>0</v>
      </c>
      <c r="Q66" s="182">
        <v>1</v>
      </c>
      <c r="R66" s="182">
        <v>0</v>
      </c>
      <c r="S66" s="182">
        <v>5</v>
      </c>
      <c r="T66" s="182">
        <v>0</v>
      </c>
      <c r="U66" s="184">
        <v>0</v>
      </c>
      <c r="V66" s="79"/>
    </row>
    <row r="67" spans="1:22" ht="15" customHeight="1">
      <c r="A67" s="116" t="s">
        <v>51</v>
      </c>
      <c r="B67" s="182">
        <v>561</v>
      </c>
      <c r="C67" s="182">
        <v>60</v>
      </c>
      <c r="D67" s="182">
        <v>67</v>
      </c>
      <c r="E67" s="182">
        <v>39</v>
      </c>
      <c r="F67" s="182">
        <v>0</v>
      </c>
      <c r="G67" s="182">
        <v>3</v>
      </c>
      <c r="H67" s="116" t="s">
        <v>51</v>
      </c>
      <c r="I67" s="182">
        <v>13</v>
      </c>
      <c r="J67" s="182">
        <v>250</v>
      </c>
      <c r="K67" s="182">
        <v>2</v>
      </c>
      <c r="L67" s="182">
        <v>14</v>
      </c>
      <c r="M67" s="182">
        <v>98</v>
      </c>
      <c r="N67" s="182">
        <v>8</v>
      </c>
      <c r="O67" s="116" t="s">
        <v>51</v>
      </c>
      <c r="P67" s="182">
        <v>1</v>
      </c>
      <c r="Q67" s="182">
        <v>1</v>
      </c>
      <c r="R67" s="182">
        <v>0</v>
      </c>
      <c r="S67" s="182">
        <v>4</v>
      </c>
      <c r="T67" s="182">
        <v>1</v>
      </c>
      <c r="U67" s="184">
        <v>0</v>
      </c>
      <c r="V67" s="79"/>
    </row>
    <row r="68" spans="1:22" ht="12" customHeight="1">
      <c r="A68" s="120" t="s">
        <v>470</v>
      </c>
      <c r="B68" s="182">
        <v>174</v>
      </c>
      <c r="C68" s="182">
        <v>10</v>
      </c>
      <c r="D68" s="182">
        <v>26</v>
      </c>
      <c r="E68" s="182">
        <v>15</v>
      </c>
      <c r="F68" s="182">
        <v>0</v>
      </c>
      <c r="G68" s="182">
        <v>0</v>
      </c>
      <c r="H68" s="120" t="s">
        <v>470</v>
      </c>
      <c r="I68" s="182">
        <v>5</v>
      </c>
      <c r="J68" s="182">
        <v>100</v>
      </c>
      <c r="K68" s="182">
        <v>0</v>
      </c>
      <c r="L68" s="182">
        <v>1</v>
      </c>
      <c r="M68" s="182">
        <v>14</v>
      </c>
      <c r="N68" s="182">
        <v>1</v>
      </c>
      <c r="O68" s="120" t="s">
        <v>470</v>
      </c>
      <c r="P68" s="182">
        <v>0</v>
      </c>
      <c r="Q68" s="182">
        <v>1</v>
      </c>
      <c r="R68" s="182">
        <v>0</v>
      </c>
      <c r="S68" s="182">
        <v>1</v>
      </c>
      <c r="T68" s="182">
        <v>0</v>
      </c>
      <c r="U68" s="184">
        <v>0</v>
      </c>
      <c r="V68" s="79"/>
    </row>
    <row r="69" spans="1:22" ht="15" customHeight="1">
      <c r="A69" s="116" t="s">
        <v>52</v>
      </c>
      <c r="B69" s="182">
        <v>231</v>
      </c>
      <c r="C69" s="182">
        <v>25</v>
      </c>
      <c r="D69" s="182">
        <v>27</v>
      </c>
      <c r="E69" s="182">
        <v>39</v>
      </c>
      <c r="F69" s="182">
        <v>1</v>
      </c>
      <c r="G69" s="182">
        <v>1</v>
      </c>
      <c r="H69" s="116" t="s">
        <v>52</v>
      </c>
      <c r="I69" s="182">
        <v>7</v>
      </c>
      <c r="J69" s="182">
        <v>18</v>
      </c>
      <c r="K69" s="182">
        <v>0</v>
      </c>
      <c r="L69" s="182">
        <v>15</v>
      </c>
      <c r="M69" s="182">
        <v>42</v>
      </c>
      <c r="N69" s="182">
        <v>15</v>
      </c>
      <c r="O69" s="116" t="s">
        <v>52</v>
      </c>
      <c r="P69" s="182">
        <v>1</v>
      </c>
      <c r="Q69" s="182">
        <v>6</v>
      </c>
      <c r="R69" s="182">
        <v>2</v>
      </c>
      <c r="S69" s="182">
        <v>6</v>
      </c>
      <c r="T69" s="182">
        <v>2</v>
      </c>
      <c r="U69" s="184">
        <v>24</v>
      </c>
      <c r="V69" s="79"/>
    </row>
    <row r="70" spans="1:22" ht="12" customHeight="1">
      <c r="A70" s="120" t="s">
        <v>475</v>
      </c>
      <c r="B70" s="182">
        <v>64</v>
      </c>
      <c r="C70" s="182">
        <v>8</v>
      </c>
      <c r="D70" s="182">
        <v>7</v>
      </c>
      <c r="E70" s="182">
        <v>5</v>
      </c>
      <c r="F70" s="182">
        <v>0</v>
      </c>
      <c r="G70" s="182">
        <v>0</v>
      </c>
      <c r="H70" s="120" t="s">
        <v>475</v>
      </c>
      <c r="I70" s="182">
        <v>4</v>
      </c>
      <c r="J70" s="182">
        <v>6</v>
      </c>
      <c r="K70" s="182">
        <v>0</v>
      </c>
      <c r="L70" s="182">
        <v>3</v>
      </c>
      <c r="M70" s="182">
        <v>2</v>
      </c>
      <c r="N70" s="182">
        <v>4</v>
      </c>
      <c r="O70" s="120" t="s">
        <v>475</v>
      </c>
      <c r="P70" s="182">
        <v>0</v>
      </c>
      <c r="Q70" s="182">
        <v>0</v>
      </c>
      <c r="R70" s="182">
        <v>0</v>
      </c>
      <c r="S70" s="182">
        <v>1</v>
      </c>
      <c r="T70" s="182">
        <v>0</v>
      </c>
      <c r="U70" s="184">
        <v>24</v>
      </c>
      <c r="V70" s="79"/>
    </row>
    <row r="71" spans="1:22" ht="21" customHeight="1">
      <c r="A71" s="114" t="s">
        <v>403</v>
      </c>
      <c r="B71" s="181">
        <v>1694</v>
      </c>
      <c r="C71" s="181">
        <v>163</v>
      </c>
      <c r="D71" s="181">
        <v>175</v>
      </c>
      <c r="E71" s="181">
        <v>112</v>
      </c>
      <c r="F71" s="181">
        <v>7</v>
      </c>
      <c r="G71" s="181">
        <v>16</v>
      </c>
      <c r="H71" s="114" t="s">
        <v>403</v>
      </c>
      <c r="I71" s="181">
        <v>123</v>
      </c>
      <c r="J71" s="181">
        <v>116</v>
      </c>
      <c r="K71" s="181">
        <v>5</v>
      </c>
      <c r="L71" s="181">
        <v>70</v>
      </c>
      <c r="M71" s="181">
        <v>199</v>
      </c>
      <c r="N71" s="181">
        <v>59</v>
      </c>
      <c r="O71" s="114" t="s">
        <v>403</v>
      </c>
      <c r="P71" s="181">
        <v>15</v>
      </c>
      <c r="Q71" s="181">
        <v>17</v>
      </c>
      <c r="R71" s="181">
        <v>3</v>
      </c>
      <c r="S71" s="181">
        <v>22</v>
      </c>
      <c r="T71" s="181">
        <v>9</v>
      </c>
      <c r="U71" s="197">
        <v>583</v>
      </c>
      <c r="V71" s="79"/>
    </row>
    <row r="72" spans="1:22" ht="15" customHeight="1">
      <c r="A72" s="116" t="s">
        <v>53</v>
      </c>
      <c r="B72" s="182">
        <v>543</v>
      </c>
      <c r="C72" s="182">
        <v>7</v>
      </c>
      <c r="D72" s="182">
        <v>18</v>
      </c>
      <c r="E72" s="182">
        <v>7</v>
      </c>
      <c r="F72" s="182">
        <v>0</v>
      </c>
      <c r="G72" s="182">
        <v>1</v>
      </c>
      <c r="H72" s="116" t="s">
        <v>53</v>
      </c>
      <c r="I72" s="182">
        <v>4</v>
      </c>
      <c r="J72" s="182">
        <v>16</v>
      </c>
      <c r="K72" s="182">
        <v>1</v>
      </c>
      <c r="L72" s="182">
        <v>4</v>
      </c>
      <c r="M72" s="182">
        <v>20</v>
      </c>
      <c r="N72" s="182">
        <v>16</v>
      </c>
      <c r="O72" s="116" t="s">
        <v>53</v>
      </c>
      <c r="P72" s="182">
        <v>0</v>
      </c>
      <c r="Q72" s="182">
        <v>1</v>
      </c>
      <c r="R72" s="182">
        <v>0</v>
      </c>
      <c r="S72" s="182">
        <v>3</v>
      </c>
      <c r="T72" s="182">
        <v>1</v>
      </c>
      <c r="U72" s="184">
        <v>444</v>
      </c>
      <c r="V72" s="79"/>
    </row>
    <row r="73" spans="1:22" ht="12" customHeight="1">
      <c r="A73" s="120" t="s">
        <v>135</v>
      </c>
      <c r="B73" s="182">
        <v>513</v>
      </c>
      <c r="C73" s="182">
        <v>6</v>
      </c>
      <c r="D73" s="182">
        <v>17</v>
      </c>
      <c r="E73" s="182">
        <v>7</v>
      </c>
      <c r="F73" s="182">
        <v>0</v>
      </c>
      <c r="G73" s="182">
        <v>0</v>
      </c>
      <c r="H73" s="120" t="s">
        <v>135</v>
      </c>
      <c r="I73" s="182">
        <v>3</v>
      </c>
      <c r="J73" s="182">
        <v>13</v>
      </c>
      <c r="K73" s="182">
        <v>1</v>
      </c>
      <c r="L73" s="182">
        <v>3</v>
      </c>
      <c r="M73" s="182">
        <v>17</v>
      </c>
      <c r="N73" s="182">
        <v>16</v>
      </c>
      <c r="O73" s="120" t="s">
        <v>135</v>
      </c>
      <c r="P73" s="182">
        <v>0</v>
      </c>
      <c r="Q73" s="182">
        <v>1</v>
      </c>
      <c r="R73" s="182">
        <v>0</v>
      </c>
      <c r="S73" s="182">
        <v>0</v>
      </c>
      <c r="T73" s="182">
        <v>1</v>
      </c>
      <c r="U73" s="184">
        <v>428</v>
      </c>
      <c r="V73" s="79"/>
    </row>
    <row r="74" spans="1:22" ht="15" customHeight="1">
      <c r="A74" s="116" t="s">
        <v>54</v>
      </c>
      <c r="B74" s="182">
        <v>440</v>
      </c>
      <c r="C74" s="182">
        <v>60</v>
      </c>
      <c r="D74" s="182">
        <v>80</v>
      </c>
      <c r="E74" s="182">
        <v>44</v>
      </c>
      <c r="F74" s="182">
        <v>5</v>
      </c>
      <c r="G74" s="182">
        <v>7</v>
      </c>
      <c r="H74" s="116" t="s">
        <v>54</v>
      </c>
      <c r="I74" s="182">
        <v>39</v>
      </c>
      <c r="J74" s="182">
        <v>32</v>
      </c>
      <c r="K74" s="182">
        <v>4</v>
      </c>
      <c r="L74" s="182">
        <v>29</v>
      </c>
      <c r="M74" s="182">
        <v>72</v>
      </c>
      <c r="N74" s="182">
        <v>16</v>
      </c>
      <c r="O74" s="116" t="s">
        <v>54</v>
      </c>
      <c r="P74" s="182">
        <v>8</v>
      </c>
      <c r="Q74" s="182">
        <v>11</v>
      </c>
      <c r="R74" s="182">
        <v>2</v>
      </c>
      <c r="S74" s="182">
        <v>7</v>
      </c>
      <c r="T74" s="182">
        <v>7</v>
      </c>
      <c r="U74" s="184">
        <v>17</v>
      </c>
      <c r="V74" s="79"/>
    </row>
    <row r="75" spans="1:22" ht="15" customHeight="1">
      <c r="A75" s="116" t="s">
        <v>55</v>
      </c>
      <c r="B75" s="182">
        <v>711</v>
      </c>
      <c r="C75" s="182">
        <v>96</v>
      </c>
      <c r="D75" s="182">
        <v>77</v>
      </c>
      <c r="E75" s="182">
        <v>61</v>
      </c>
      <c r="F75" s="182">
        <v>2</v>
      </c>
      <c r="G75" s="182">
        <v>8</v>
      </c>
      <c r="H75" s="116" t="s">
        <v>55</v>
      </c>
      <c r="I75" s="182">
        <v>80</v>
      </c>
      <c r="J75" s="182">
        <v>68</v>
      </c>
      <c r="K75" s="182">
        <v>0</v>
      </c>
      <c r="L75" s="182">
        <v>37</v>
      </c>
      <c r="M75" s="182">
        <v>107</v>
      </c>
      <c r="N75" s="182">
        <v>27</v>
      </c>
      <c r="O75" s="116" t="s">
        <v>55</v>
      </c>
      <c r="P75" s="182">
        <v>7</v>
      </c>
      <c r="Q75" s="182">
        <v>5</v>
      </c>
      <c r="R75" s="182">
        <v>1</v>
      </c>
      <c r="S75" s="182">
        <v>12</v>
      </c>
      <c r="T75" s="182">
        <v>1</v>
      </c>
      <c r="U75" s="184">
        <v>122</v>
      </c>
      <c r="V75" s="79"/>
    </row>
    <row r="76" spans="1:22" ht="12" customHeight="1">
      <c r="A76" s="120" t="s">
        <v>477</v>
      </c>
      <c r="B76" s="182">
        <v>61</v>
      </c>
      <c r="C76" s="182">
        <v>7</v>
      </c>
      <c r="D76" s="182">
        <v>10</v>
      </c>
      <c r="E76" s="182">
        <v>3</v>
      </c>
      <c r="F76" s="182">
        <v>0</v>
      </c>
      <c r="G76" s="182">
        <v>0</v>
      </c>
      <c r="H76" s="120" t="s">
        <v>477</v>
      </c>
      <c r="I76" s="182">
        <v>3</v>
      </c>
      <c r="J76" s="182">
        <v>4</v>
      </c>
      <c r="K76" s="182">
        <v>0</v>
      </c>
      <c r="L76" s="182">
        <v>1</v>
      </c>
      <c r="M76" s="182">
        <v>8</v>
      </c>
      <c r="N76" s="182">
        <v>1</v>
      </c>
      <c r="O76" s="120" t="s">
        <v>477</v>
      </c>
      <c r="P76" s="182">
        <v>1</v>
      </c>
      <c r="Q76" s="182">
        <v>1</v>
      </c>
      <c r="R76" s="182">
        <v>0</v>
      </c>
      <c r="S76" s="182">
        <v>1</v>
      </c>
      <c r="T76" s="182">
        <v>0</v>
      </c>
      <c r="U76" s="184">
        <v>21</v>
      </c>
      <c r="V76" s="79"/>
    </row>
    <row r="77" spans="1:22" ht="12" customHeight="1">
      <c r="A77" s="120" t="s">
        <v>478</v>
      </c>
      <c r="B77" s="182">
        <v>257</v>
      </c>
      <c r="C77" s="182">
        <v>43</v>
      </c>
      <c r="D77" s="182">
        <v>26</v>
      </c>
      <c r="E77" s="182">
        <v>20</v>
      </c>
      <c r="F77" s="182">
        <v>0</v>
      </c>
      <c r="G77" s="182">
        <v>3</v>
      </c>
      <c r="H77" s="120" t="s">
        <v>478</v>
      </c>
      <c r="I77" s="182">
        <v>20</v>
      </c>
      <c r="J77" s="182">
        <v>19</v>
      </c>
      <c r="K77" s="182">
        <v>0</v>
      </c>
      <c r="L77" s="182">
        <v>18</v>
      </c>
      <c r="M77" s="182">
        <v>35</v>
      </c>
      <c r="N77" s="182">
        <v>16</v>
      </c>
      <c r="O77" s="120" t="s">
        <v>478</v>
      </c>
      <c r="P77" s="182">
        <v>3</v>
      </c>
      <c r="Q77" s="182">
        <v>1</v>
      </c>
      <c r="R77" s="182">
        <v>0</v>
      </c>
      <c r="S77" s="182">
        <v>3</v>
      </c>
      <c r="T77" s="182">
        <v>0</v>
      </c>
      <c r="U77" s="184">
        <v>50</v>
      </c>
      <c r="V77" s="79"/>
    </row>
    <row r="78" spans="1:22" ht="12" customHeight="1">
      <c r="A78" s="120" t="s">
        <v>479</v>
      </c>
      <c r="B78" s="182">
        <v>36</v>
      </c>
      <c r="C78" s="182">
        <v>9</v>
      </c>
      <c r="D78" s="182">
        <v>2</v>
      </c>
      <c r="E78" s="182">
        <v>2</v>
      </c>
      <c r="F78" s="182">
        <v>0</v>
      </c>
      <c r="G78" s="182">
        <v>1</v>
      </c>
      <c r="H78" s="120" t="s">
        <v>479</v>
      </c>
      <c r="I78" s="182">
        <v>1</v>
      </c>
      <c r="J78" s="182">
        <v>6</v>
      </c>
      <c r="K78" s="182">
        <v>0</v>
      </c>
      <c r="L78" s="182">
        <v>1</v>
      </c>
      <c r="M78" s="182">
        <v>7</v>
      </c>
      <c r="N78" s="182">
        <v>2</v>
      </c>
      <c r="O78" s="120" t="s">
        <v>479</v>
      </c>
      <c r="P78" s="182">
        <v>0</v>
      </c>
      <c r="Q78" s="182">
        <v>1</v>
      </c>
      <c r="R78" s="182">
        <v>0</v>
      </c>
      <c r="S78" s="182">
        <v>1</v>
      </c>
      <c r="T78" s="182">
        <v>0</v>
      </c>
      <c r="U78" s="184">
        <v>3</v>
      </c>
      <c r="V78" s="79"/>
    </row>
    <row r="79" spans="1:22" ht="21" customHeight="1">
      <c r="A79" s="114" t="s">
        <v>407</v>
      </c>
      <c r="B79" s="181">
        <v>12685</v>
      </c>
      <c r="C79" s="181">
        <v>1259</v>
      </c>
      <c r="D79" s="181">
        <v>1346</v>
      </c>
      <c r="E79" s="181">
        <v>813</v>
      </c>
      <c r="F79" s="181">
        <v>72</v>
      </c>
      <c r="G79" s="181">
        <v>152</v>
      </c>
      <c r="H79" s="114" t="s">
        <v>407</v>
      </c>
      <c r="I79" s="181">
        <v>1209</v>
      </c>
      <c r="J79" s="181">
        <v>1431</v>
      </c>
      <c r="K79" s="181">
        <v>94</v>
      </c>
      <c r="L79" s="181">
        <v>1159</v>
      </c>
      <c r="M79" s="181">
        <v>2706</v>
      </c>
      <c r="N79" s="181">
        <v>502</v>
      </c>
      <c r="O79" s="114" t="s">
        <v>407</v>
      </c>
      <c r="P79" s="181">
        <v>103</v>
      </c>
      <c r="Q79" s="181">
        <v>267</v>
      </c>
      <c r="R79" s="181">
        <v>136</v>
      </c>
      <c r="S79" s="181">
        <v>388</v>
      </c>
      <c r="T79" s="181">
        <v>99</v>
      </c>
      <c r="U79" s="197">
        <v>949</v>
      </c>
      <c r="V79" s="79"/>
    </row>
    <row r="80" spans="1:22" ht="15" customHeight="1">
      <c r="A80" s="116" t="s">
        <v>56</v>
      </c>
      <c r="B80" s="182">
        <v>6209</v>
      </c>
      <c r="C80" s="182">
        <v>581</v>
      </c>
      <c r="D80" s="182">
        <v>548</v>
      </c>
      <c r="E80" s="182">
        <v>414</v>
      </c>
      <c r="F80" s="182">
        <v>16</v>
      </c>
      <c r="G80" s="182">
        <v>85</v>
      </c>
      <c r="H80" s="116" t="s">
        <v>56</v>
      </c>
      <c r="I80" s="182">
        <v>338</v>
      </c>
      <c r="J80" s="182">
        <v>402</v>
      </c>
      <c r="K80" s="182">
        <v>31</v>
      </c>
      <c r="L80" s="182">
        <v>633</v>
      </c>
      <c r="M80" s="182">
        <v>1503</v>
      </c>
      <c r="N80" s="182">
        <v>249</v>
      </c>
      <c r="O80" s="116" t="s">
        <v>56</v>
      </c>
      <c r="P80" s="182">
        <v>59</v>
      </c>
      <c r="Q80" s="182">
        <v>67</v>
      </c>
      <c r="R80" s="182">
        <v>56</v>
      </c>
      <c r="S80" s="182">
        <v>229</v>
      </c>
      <c r="T80" s="182">
        <v>49</v>
      </c>
      <c r="U80" s="184">
        <v>949</v>
      </c>
      <c r="V80" s="79"/>
    </row>
    <row r="81" spans="1:22" ht="12" customHeight="1">
      <c r="A81" s="120" t="s">
        <v>409</v>
      </c>
      <c r="B81" s="182">
        <v>88</v>
      </c>
      <c r="C81" s="182">
        <v>7</v>
      </c>
      <c r="D81" s="182">
        <v>2</v>
      </c>
      <c r="E81" s="182">
        <v>10</v>
      </c>
      <c r="F81" s="182">
        <v>0</v>
      </c>
      <c r="G81" s="182">
        <v>4</v>
      </c>
      <c r="H81" s="120" t="s">
        <v>409</v>
      </c>
      <c r="I81" s="182">
        <v>7</v>
      </c>
      <c r="J81" s="182">
        <v>10</v>
      </c>
      <c r="K81" s="182">
        <v>5</v>
      </c>
      <c r="L81" s="182">
        <v>4</v>
      </c>
      <c r="M81" s="182">
        <v>16</v>
      </c>
      <c r="N81" s="182">
        <v>10</v>
      </c>
      <c r="O81" s="120" t="s">
        <v>409</v>
      </c>
      <c r="P81" s="182">
        <v>0</v>
      </c>
      <c r="Q81" s="182">
        <v>2</v>
      </c>
      <c r="R81" s="182">
        <v>3</v>
      </c>
      <c r="S81" s="182">
        <v>6</v>
      </c>
      <c r="T81" s="182">
        <v>2</v>
      </c>
      <c r="U81" s="184">
        <v>0</v>
      </c>
      <c r="V81" s="79"/>
    </row>
    <row r="82" spans="1:22" ht="12" customHeight="1">
      <c r="A82" s="120" t="s">
        <v>410</v>
      </c>
      <c r="B82" s="182">
        <v>117</v>
      </c>
      <c r="C82" s="182">
        <v>4</v>
      </c>
      <c r="D82" s="182">
        <v>8</v>
      </c>
      <c r="E82" s="182">
        <v>13</v>
      </c>
      <c r="F82" s="182">
        <v>6</v>
      </c>
      <c r="G82" s="182">
        <v>2</v>
      </c>
      <c r="H82" s="120" t="s">
        <v>410</v>
      </c>
      <c r="I82" s="182">
        <v>4</v>
      </c>
      <c r="J82" s="182">
        <v>9</v>
      </c>
      <c r="K82" s="182">
        <v>3</v>
      </c>
      <c r="L82" s="182">
        <v>7</v>
      </c>
      <c r="M82" s="182">
        <v>29</v>
      </c>
      <c r="N82" s="182">
        <v>6</v>
      </c>
      <c r="O82" s="120" t="s">
        <v>410</v>
      </c>
      <c r="P82" s="182">
        <v>1</v>
      </c>
      <c r="Q82" s="182">
        <v>0</v>
      </c>
      <c r="R82" s="182">
        <v>2</v>
      </c>
      <c r="S82" s="182">
        <v>17</v>
      </c>
      <c r="T82" s="182">
        <v>6</v>
      </c>
      <c r="U82" s="184">
        <v>0</v>
      </c>
      <c r="V82" s="79"/>
    </row>
    <row r="83" spans="1:22" ht="12" customHeight="1">
      <c r="A83" s="120" t="s">
        <v>411</v>
      </c>
      <c r="B83" s="182">
        <v>155</v>
      </c>
      <c r="C83" s="182">
        <v>18</v>
      </c>
      <c r="D83" s="182">
        <v>20</v>
      </c>
      <c r="E83" s="182">
        <v>12</v>
      </c>
      <c r="F83" s="182">
        <v>1</v>
      </c>
      <c r="G83" s="182">
        <v>3</v>
      </c>
      <c r="H83" s="120" t="s">
        <v>411</v>
      </c>
      <c r="I83" s="182">
        <v>2</v>
      </c>
      <c r="J83" s="182">
        <v>21</v>
      </c>
      <c r="K83" s="182">
        <v>3</v>
      </c>
      <c r="L83" s="182">
        <v>16</v>
      </c>
      <c r="M83" s="182">
        <v>40</v>
      </c>
      <c r="N83" s="182">
        <v>5</v>
      </c>
      <c r="O83" s="120" t="s">
        <v>411</v>
      </c>
      <c r="P83" s="182">
        <v>7</v>
      </c>
      <c r="Q83" s="182">
        <v>2</v>
      </c>
      <c r="R83" s="182">
        <v>0</v>
      </c>
      <c r="S83" s="182">
        <v>2</v>
      </c>
      <c r="T83" s="182">
        <v>3</v>
      </c>
      <c r="U83" s="184">
        <v>0</v>
      </c>
      <c r="V83" s="79"/>
    </row>
    <row r="84" spans="1:22" ht="12" customHeight="1">
      <c r="A84" s="120" t="s">
        <v>413</v>
      </c>
      <c r="B84" s="182">
        <v>1718</v>
      </c>
      <c r="C84" s="182">
        <v>235</v>
      </c>
      <c r="D84" s="182">
        <v>314</v>
      </c>
      <c r="E84" s="182">
        <v>59</v>
      </c>
      <c r="F84" s="182">
        <v>1</v>
      </c>
      <c r="G84" s="182">
        <v>12</v>
      </c>
      <c r="H84" s="120" t="s">
        <v>413</v>
      </c>
      <c r="I84" s="182">
        <v>30</v>
      </c>
      <c r="J84" s="182">
        <v>54</v>
      </c>
      <c r="K84" s="182">
        <v>14</v>
      </c>
      <c r="L84" s="182">
        <v>174</v>
      </c>
      <c r="M84" s="182">
        <v>550</v>
      </c>
      <c r="N84" s="182">
        <v>89</v>
      </c>
      <c r="O84" s="120" t="s">
        <v>413</v>
      </c>
      <c r="P84" s="182">
        <v>12</v>
      </c>
      <c r="Q84" s="182">
        <v>23</v>
      </c>
      <c r="R84" s="182">
        <v>32</v>
      </c>
      <c r="S84" s="182">
        <v>109</v>
      </c>
      <c r="T84" s="182">
        <v>10</v>
      </c>
      <c r="U84" s="184">
        <v>0</v>
      </c>
      <c r="V84" s="79"/>
    </row>
    <row r="85" spans="1:22" ht="12" customHeight="1">
      <c r="A85" s="120" t="s">
        <v>57</v>
      </c>
      <c r="B85" s="182">
        <v>1249</v>
      </c>
      <c r="C85" s="182">
        <v>115</v>
      </c>
      <c r="D85" s="182">
        <v>80</v>
      </c>
      <c r="E85" s="182">
        <v>66</v>
      </c>
      <c r="F85" s="182">
        <v>2</v>
      </c>
      <c r="G85" s="182">
        <v>29</v>
      </c>
      <c r="H85" s="120" t="s">
        <v>57</v>
      </c>
      <c r="I85" s="182">
        <v>233</v>
      </c>
      <c r="J85" s="182">
        <v>171</v>
      </c>
      <c r="K85" s="182">
        <v>3</v>
      </c>
      <c r="L85" s="182">
        <v>108</v>
      </c>
      <c r="M85" s="182">
        <v>325</v>
      </c>
      <c r="N85" s="182">
        <v>49</v>
      </c>
      <c r="O85" s="120" t="s">
        <v>57</v>
      </c>
      <c r="P85" s="182">
        <v>5</v>
      </c>
      <c r="Q85" s="182">
        <v>13</v>
      </c>
      <c r="R85" s="182">
        <v>2</v>
      </c>
      <c r="S85" s="182">
        <v>46</v>
      </c>
      <c r="T85" s="182">
        <v>2</v>
      </c>
      <c r="U85" s="184">
        <v>0</v>
      </c>
      <c r="V85" s="79"/>
    </row>
    <row r="86" spans="1:22" ht="12" customHeight="1">
      <c r="A86" s="120" t="s">
        <v>414</v>
      </c>
      <c r="B86" s="182">
        <v>1000</v>
      </c>
      <c r="C86" s="182">
        <v>1</v>
      </c>
      <c r="D86" s="182">
        <v>5</v>
      </c>
      <c r="E86" s="182">
        <v>17</v>
      </c>
      <c r="F86" s="182">
        <v>1</v>
      </c>
      <c r="G86" s="182">
        <v>0</v>
      </c>
      <c r="H86" s="120" t="s">
        <v>414</v>
      </c>
      <c r="I86" s="182">
        <v>3</v>
      </c>
      <c r="J86" s="182">
        <v>7</v>
      </c>
      <c r="K86" s="182">
        <v>0</v>
      </c>
      <c r="L86" s="182">
        <v>3</v>
      </c>
      <c r="M86" s="182">
        <v>10</v>
      </c>
      <c r="N86" s="182">
        <v>2</v>
      </c>
      <c r="O86" s="120" t="s">
        <v>414</v>
      </c>
      <c r="P86" s="182">
        <v>1</v>
      </c>
      <c r="Q86" s="182">
        <v>1</v>
      </c>
      <c r="R86" s="182">
        <v>0</v>
      </c>
      <c r="S86" s="182">
        <v>1</v>
      </c>
      <c r="T86" s="182">
        <v>0</v>
      </c>
      <c r="U86" s="184">
        <v>948</v>
      </c>
      <c r="V86" s="79"/>
    </row>
    <row r="87" spans="1:22" ht="12" customHeight="1">
      <c r="A87" s="120" t="s">
        <v>416</v>
      </c>
      <c r="B87" s="182">
        <v>155</v>
      </c>
      <c r="C87" s="182">
        <v>18</v>
      </c>
      <c r="D87" s="182">
        <v>17</v>
      </c>
      <c r="E87" s="182">
        <v>21</v>
      </c>
      <c r="F87" s="182">
        <v>1</v>
      </c>
      <c r="G87" s="182">
        <v>2</v>
      </c>
      <c r="H87" s="120" t="s">
        <v>416</v>
      </c>
      <c r="I87" s="182">
        <v>8</v>
      </c>
      <c r="J87" s="182">
        <v>21</v>
      </c>
      <c r="K87" s="182">
        <v>0</v>
      </c>
      <c r="L87" s="182">
        <v>5</v>
      </c>
      <c r="M87" s="182">
        <v>54</v>
      </c>
      <c r="N87" s="182">
        <v>5</v>
      </c>
      <c r="O87" s="120" t="s">
        <v>416</v>
      </c>
      <c r="P87" s="182">
        <v>0</v>
      </c>
      <c r="Q87" s="182">
        <v>0</v>
      </c>
      <c r="R87" s="182">
        <v>0</v>
      </c>
      <c r="S87" s="182">
        <v>2</v>
      </c>
      <c r="T87" s="182">
        <v>1</v>
      </c>
      <c r="U87" s="184">
        <v>0</v>
      </c>
      <c r="V87" s="79"/>
    </row>
    <row r="88" spans="1:22" ht="12" customHeight="1">
      <c r="A88" s="120" t="s">
        <v>419</v>
      </c>
      <c r="B88" s="182">
        <v>821</v>
      </c>
      <c r="C88" s="182">
        <v>96</v>
      </c>
      <c r="D88" s="182">
        <v>52</v>
      </c>
      <c r="E88" s="182">
        <v>153</v>
      </c>
      <c r="F88" s="182">
        <v>4</v>
      </c>
      <c r="G88" s="182">
        <v>12</v>
      </c>
      <c r="H88" s="120" t="s">
        <v>419</v>
      </c>
      <c r="I88" s="182">
        <v>28</v>
      </c>
      <c r="J88" s="182">
        <v>34</v>
      </c>
      <c r="K88" s="182">
        <v>1</v>
      </c>
      <c r="L88" s="182">
        <v>148</v>
      </c>
      <c r="M88" s="182">
        <v>209</v>
      </c>
      <c r="N88" s="182">
        <v>45</v>
      </c>
      <c r="O88" s="120" t="s">
        <v>419</v>
      </c>
      <c r="P88" s="182">
        <v>9</v>
      </c>
      <c r="Q88" s="182">
        <v>6</v>
      </c>
      <c r="R88" s="182">
        <v>1</v>
      </c>
      <c r="S88" s="182">
        <v>18</v>
      </c>
      <c r="T88" s="182">
        <v>5</v>
      </c>
      <c r="U88" s="184">
        <v>0</v>
      </c>
      <c r="V88" s="79"/>
    </row>
    <row r="89" spans="1:22" ht="12" customHeight="1">
      <c r="A89" s="120" t="s">
        <v>580</v>
      </c>
      <c r="B89" s="182">
        <v>17</v>
      </c>
      <c r="C89" s="182">
        <v>0</v>
      </c>
      <c r="D89" s="182">
        <v>2</v>
      </c>
      <c r="E89" s="182">
        <v>0</v>
      </c>
      <c r="F89" s="182">
        <v>0</v>
      </c>
      <c r="G89" s="182">
        <v>0</v>
      </c>
      <c r="H89" s="120" t="s">
        <v>580</v>
      </c>
      <c r="I89" s="182">
        <v>0</v>
      </c>
      <c r="J89" s="182">
        <v>0</v>
      </c>
      <c r="K89" s="182">
        <v>0</v>
      </c>
      <c r="L89" s="182">
        <v>12</v>
      </c>
      <c r="M89" s="182">
        <v>1</v>
      </c>
      <c r="N89" s="182">
        <v>1</v>
      </c>
      <c r="O89" s="120" t="s">
        <v>580</v>
      </c>
      <c r="P89" s="182">
        <v>0</v>
      </c>
      <c r="Q89" s="182">
        <v>0</v>
      </c>
      <c r="R89" s="182">
        <v>0</v>
      </c>
      <c r="S89" s="182">
        <v>1</v>
      </c>
      <c r="T89" s="182">
        <v>0</v>
      </c>
      <c r="U89" s="184">
        <v>0</v>
      </c>
      <c r="V89" s="79"/>
    </row>
    <row r="90" spans="1:22" ht="12" customHeight="1">
      <c r="A90" s="120" t="s">
        <v>58</v>
      </c>
      <c r="B90" s="182">
        <v>809</v>
      </c>
      <c r="C90" s="182">
        <v>80</v>
      </c>
      <c r="D90" s="182">
        <v>48</v>
      </c>
      <c r="E90" s="182">
        <v>52</v>
      </c>
      <c r="F90" s="182">
        <v>0</v>
      </c>
      <c r="G90" s="182">
        <v>19</v>
      </c>
      <c r="H90" s="120" t="s">
        <v>58</v>
      </c>
      <c r="I90" s="182">
        <v>20</v>
      </c>
      <c r="J90" s="182">
        <v>66</v>
      </c>
      <c r="K90" s="182">
        <v>2</v>
      </c>
      <c r="L90" s="182">
        <v>149</v>
      </c>
      <c r="M90" s="182">
        <v>248</v>
      </c>
      <c r="N90" s="182">
        <v>34</v>
      </c>
      <c r="O90" s="120" t="s">
        <v>58</v>
      </c>
      <c r="P90" s="182">
        <v>21</v>
      </c>
      <c r="Q90" s="182">
        <v>17</v>
      </c>
      <c r="R90" s="182">
        <v>15</v>
      </c>
      <c r="S90" s="182">
        <v>20</v>
      </c>
      <c r="T90" s="182">
        <v>17</v>
      </c>
      <c r="U90" s="184">
        <v>1</v>
      </c>
      <c r="V90" s="79"/>
    </row>
    <row r="91" spans="1:22" ht="15" customHeight="1">
      <c r="A91" s="116" t="s">
        <v>59</v>
      </c>
      <c r="B91" s="182">
        <v>3241</v>
      </c>
      <c r="C91" s="182">
        <v>344</v>
      </c>
      <c r="D91" s="182">
        <v>393</v>
      </c>
      <c r="E91" s="182">
        <v>295</v>
      </c>
      <c r="F91" s="182">
        <v>37</v>
      </c>
      <c r="G91" s="182">
        <v>45</v>
      </c>
      <c r="H91" s="116" t="s">
        <v>59</v>
      </c>
      <c r="I91" s="182">
        <v>189</v>
      </c>
      <c r="J91" s="182">
        <v>492</v>
      </c>
      <c r="K91" s="182">
        <v>48</v>
      </c>
      <c r="L91" s="182">
        <v>316</v>
      </c>
      <c r="M91" s="182">
        <v>574</v>
      </c>
      <c r="N91" s="182">
        <v>147</v>
      </c>
      <c r="O91" s="116" t="s">
        <v>59</v>
      </c>
      <c r="P91" s="182">
        <v>28</v>
      </c>
      <c r="Q91" s="182">
        <v>153</v>
      </c>
      <c r="R91" s="182">
        <v>66</v>
      </c>
      <c r="S91" s="182">
        <v>79</v>
      </c>
      <c r="T91" s="182">
        <v>35</v>
      </c>
      <c r="U91" s="184">
        <v>0</v>
      </c>
      <c r="V91" s="79"/>
    </row>
    <row r="92" spans="1:22" ht="12" customHeight="1">
      <c r="A92" s="120" t="s">
        <v>481</v>
      </c>
      <c r="B92" s="182">
        <v>660</v>
      </c>
      <c r="C92" s="182">
        <v>93</v>
      </c>
      <c r="D92" s="182">
        <v>107</v>
      </c>
      <c r="E92" s="182">
        <v>38</v>
      </c>
      <c r="F92" s="182">
        <v>6</v>
      </c>
      <c r="G92" s="182">
        <v>7</v>
      </c>
      <c r="H92" s="120" t="s">
        <v>481</v>
      </c>
      <c r="I92" s="182">
        <v>57</v>
      </c>
      <c r="J92" s="182">
        <v>103</v>
      </c>
      <c r="K92" s="182">
        <v>13</v>
      </c>
      <c r="L92" s="182">
        <v>37</v>
      </c>
      <c r="M92" s="182">
        <v>134</v>
      </c>
      <c r="N92" s="182">
        <v>17</v>
      </c>
      <c r="O92" s="120" t="s">
        <v>481</v>
      </c>
      <c r="P92" s="182">
        <v>4</v>
      </c>
      <c r="Q92" s="182">
        <v>10</v>
      </c>
      <c r="R92" s="182">
        <v>11</v>
      </c>
      <c r="S92" s="182">
        <v>16</v>
      </c>
      <c r="T92" s="182">
        <v>7</v>
      </c>
      <c r="U92" s="184">
        <v>0</v>
      </c>
      <c r="V92" s="79"/>
    </row>
    <row r="93" spans="1:22" ht="12" customHeight="1">
      <c r="A93" s="120" t="s">
        <v>482</v>
      </c>
      <c r="B93" s="182">
        <v>48</v>
      </c>
      <c r="C93" s="182">
        <v>5</v>
      </c>
      <c r="D93" s="182">
        <v>4</v>
      </c>
      <c r="E93" s="182">
        <v>1</v>
      </c>
      <c r="F93" s="182">
        <v>0</v>
      </c>
      <c r="G93" s="182">
        <v>1</v>
      </c>
      <c r="H93" s="120" t="s">
        <v>482</v>
      </c>
      <c r="I93" s="182">
        <v>10</v>
      </c>
      <c r="J93" s="182">
        <v>9</v>
      </c>
      <c r="K93" s="182">
        <v>0</v>
      </c>
      <c r="L93" s="182">
        <v>7</v>
      </c>
      <c r="M93" s="182">
        <v>6</v>
      </c>
      <c r="N93" s="182">
        <v>1</v>
      </c>
      <c r="O93" s="120" t="s">
        <v>482</v>
      </c>
      <c r="P93" s="182">
        <v>0</v>
      </c>
      <c r="Q93" s="182">
        <v>0</v>
      </c>
      <c r="R93" s="182">
        <v>0</v>
      </c>
      <c r="S93" s="182">
        <v>4</v>
      </c>
      <c r="T93" s="182">
        <v>0</v>
      </c>
      <c r="U93" s="184">
        <v>0</v>
      </c>
      <c r="V93" s="79"/>
    </row>
    <row r="94" spans="1:22" ht="12" customHeight="1">
      <c r="A94" s="120" t="s">
        <v>422</v>
      </c>
      <c r="B94" s="182">
        <v>572</v>
      </c>
      <c r="C94" s="182">
        <v>64</v>
      </c>
      <c r="D94" s="182">
        <v>42</v>
      </c>
      <c r="E94" s="182">
        <v>35</v>
      </c>
      <c r="F94" s="182">
        <v>3</v>
      </c>
      <c r="G94" s="182">
        <v>10</v>
      </c>
      <c r="H94" s="120" t="s">
        <v>422</v>
      </c>
      <c r="I94" s="182">
        <v>32</v>
      </c>
      <c r="J94" s="182">
        <v>182</v>
      </c>
      <c r="K94" s="182">
        <v>8</v>
      </c>
      <c r="L94" s="182">
        <v>21</v>
      </c>
      <c r="M94" s="182">
        <v>102</v>
      </c>
      <c r="N94" s="182">
        <v>34</v>
      </c>
      <c r="O94" s="120" t="s">
        <v>422</v>
      </c>
      <c r="P94" s="182">
        <v>1</v>
      </c>
      <c r="Q94" s="182">
        <v>10</v>
      </c>
      <c r="R94" s="182">
        <v>3</v>
      </c>
      <c r="S94" s="182">
        <v>21</v>
      </c>
      <c r="T94" s="182">
        <v>4</v>
      </c>
      <c r="U94" s="184">
        <v>0</v>
      </c>
      <c r="V94" s="79"/>
    </row>
    <row r="95" spans="1:22" ht="12" customHeight="1">
      <c r="A95" s="120" t="s">
        <v>423</v>
      </c>
      <c r="B95" s="182">
        <v>69</v>
      </c>
      <c r="C95" s="182">
        <v>7</v>
      </c>
      <c r="D95" s="182">
        <v>10</v>
      </c>
      <c r="E95" s="182">
        <v>6</v>
      </c>
      <c r="F95" s="182">
        <v>0</v>
      </c>
      <c r="G95" s="182">
        <v>0</v>
      </c>
      <c r="H95" s="120" t="s">
        <v>423</v>
      </c>
      <c r="I95" s="182">
        <v>7</v>
      </c>
      <c r="J95" s="182">
        <v>8</v>
      </c>
      <c r="K95" s="182">
        <v>2</v>
      </c>
      <c r="L95" s="182">
        <v>3</v>
      </c>
      <c r="M95" s="182">
        <v>20</v>
      </c>
      <c r="N95" s="182">
        <v>1</v>
      </c>
      <c r="O95" s="120" t="s">
        <v>423</v>
      </c>
      <c r="P95" s="182">
        <v>2</v>
      </c>
      <c r="Q95" s="182">
        <v>0</v>
      </c>
      <c r="R95" s="182">
        <v>0</v>
      </c>
      <c r="S95" s="182">
        <v>3</v>
      </c>
      <c r="T95" s="182">
        <v>0</v>
      </c>
      <c r="U95" s="184">
        <v>0</v>
      </c>
      <c r="V95" s="79"/>
    </row>
    <row r="96" spans="1:22" ht="12" customHeight="1">
      <c r="A96" s="120" t="s">
        <v>424</v>
      </c>
      <c r="B96" s="182">
        <v>323</v>
      </c>
      <c r="C96" s="182">
        <v>56</v>
      </c>
      <c r="D96" s="182">
        <v>18</v>
      </c>
      <c r="E96" s="182">
        <v>10</v>
      </c>
      <c r="F96" s="182">
        <v>0</v>
      </c>
      <c r="G96" s="182">
        <v>11</v>
      </c>
      <c r="H96" s="120" t="s">
        <v>424</v>
      </c>
      <c r="I96" s="182">
        <v>8</v>
      </c>
      <c r="J96" s="182">
        <v>28</v>
      </c>
      <c r="K96" s="182">
        <v>0</v>
      </c>
      <c r="L96" s="182">
        <v>21</v>
      </c>
      <c r="M96" s="182">
        <v>153</v>
      </c>
      <c r="N96" s="182">
        <v>4</v>
      </c>
      <c r="O96" s="120" t="s">
        <v>424</v>
      </c>
      <c r="P96" s="182">
        <v>10</v>
      </c>
      <c r="Q96" s="182">
        <v>0</v>
      </c>
      <c r="R96" s="182">
        <v>0</v>
      </c>
      <c r="S96" s="182">
        <v>4</v>
      </c>
      <c r="T96" s="182">
        <v>0</v>
      </c>
      <c r="U96" s="184">
        <v>0</v>
      </c>
      <c r="V96" s="79"/>
    </row>
    <row r="97" spans="1:22" ht="12" customHeight="1">
      <c r="A97" s="120" t="s">
        <v>425</v>
      </c>
      <c r="B97" s="182">
        <v>174</v>
      </c>
      <c r="C97" s="182">
        <v>21</v>
      </c>
      <c r="D97" s="182">
        <v>26</v>
      </c>
      <c r="E97" s="182">
        <v>18</v>
      </c>
      <c r="F97" s="182">
        <v>0</v>
      </c>
      <c r="G97" s="182">
        <v>3</v>
      </c>
      <c r="H97" s="120" t="s">
        <v>425</v>
      </c>
      <c r="I97" s="182">
        <v>16</v>
      </c>
      <c r="J97" s="182">
        <v>17</v>
      </c>
      <c r="K97" s="182">
        <v>0</v>
      </c>
      <c r="L97" s="182">
        <v>18</v>
      </c>
      <c r="M97" s="182">
        <v>27</v>
      </c>
      <c r="N97" s="182">
        <v>12</v>
      </c>
      <c r="O97" s="120" t="s">
        <v>425</v>
      </c>
      <c r="P97" s="182">
        <v>4</v>
      </c>
      <c r="Q97" s="182">
        <v>1</v>
      </c>
      <c r="R97" s="182">
        <v>0</v>
      </c>
      <c r="S97" s="182">
        <v>9</v>
      </c>
      <c r="T97" s="182">
        <v>2</v>
      </c>
      <c r="U97" s="184">
        <v>0</v>
      </c>
      <c r="V97" s="79"/>
    </row>
    <row r="98" spans="1:22" ht="12" customHeight="1">
      <c r="A98" s="120" t="s">
        <v>426</v>
      </c>
      <c r="B98" s="182">
        <v>1185</v>
      </c>
      <c r="C98" s="182">
        <v>79</v>
      </c>
      <c r="D98" s="182">
        <v>167</v>
      </c>
      <c r="E98" s="182">
        <v>170</v>
      </c>
      <c r="F98" s="182">
        <v>28</v>
      </c>
      <c r="G98" s="182">
        <v>9</v>
      </c>
      <c r="H98" s="120" t="s">
        <v>426</v>
      </c>
      <c r="I98" s="182">
        <v>39</v>
      </c>
      <c r="J98" s="182">
        <v>81</v>
      </c>
      <c r="K98" s="182">
        <v>25</v>
      </c>
      <c r="L98" s="182">
        <v>194</v>
      </c>
      <c r="M98" s="182">
        <v>106</v>
      </c>
      <c r="N98" s="182">
        <v>63</v>
      </c>
      <c r="O98" s="120" t="s">
        <v>426</v>
      </c>
      <c r="P98" s="182">
        <v>6</v>
      </c>
      <c r="Q98" s="182">
        <v>131</v>
      </c>
      <c r="R98" s="182">
        <v>51</v>
      </c>
      <c r="S98" s="182">
        <v>14</v>
      </c>
      <c r="T98" s="182">
        <v>22</v>
      </c>
      <c r="U98" s="184">
        <v>0</v>
      </c>
      <c r="V98" s="79"/>
    </row>
    <row r="99" spans="1:22" ht="15" customHeight="1">
      <c r="A99" s="116" t="s">
        <v>64</v>
      </c>
      <c r="B99" s="182">
        <v>3235</v>
      </c>
      <c r="C99" s="182">
        <v>334</v>
      </c>
      <c r="D99" s="182">
        <v>405</v>
      </c>
      <c r="E99" s="182">
        <v>104</v>
      </c>
      <c r="F99" s="182">
        <v>19</v>
      </c>
      <c r="G99" s="182">
        <v>22</v>
      </c>
      <c r="H99" s="116" t="s">
        <v>64</v>
      </c>
      <c r="I99" s="182">
        <v>682</v>
      </c>
      <c r="J99" s="182">
        <v>537</v>
      </c>
      <c r="K99" s="182">
        <v>15</v>
      </c>
      <c r="L99" s="182">
        <v>210</v>
      </c>
      <c r="M99" s="182">
        <v>629</v>
      </c>
      <c r="N99" s="182">
        <v>106</v>
      </c>
      <c r="O99" s="116" t="s">
        <v>64</v>
      </c>
      <c r="P99" s="182">
        <v>16</v>
      </c>
      <c r="Q99" s="182">
        <v>47</v>
      </c>
      <c r="R99" s="182">
        <v>14</v>
      </c>
      <c r="S99" s="182">
        <v>80</v>
      </c>
      <c r="T99" s="182">
        <v>15</v>
      </c>
      <c r="U99" s="184">
        <v>0</v>
      </c>
      <c r="V99" s="79"/>
    </row>
    <row r="100" spans="1:22" ht="12" customHeight="1">
      <c r="A100" s="120" t="s">
        <v>480</v>
      </c>
      <c r="B100" s="182">
        <v>1506</v>
      </c>
      <c r="C100" s="182">
        <v>78</v>
      </c>
      <c r="D100" s="182">
        <v>152</v>
      </c>
      <c r="E100" s="182">
        <v>22</v>
      </c>
      <c r="F100" s="182">
        <v>6</v>
      </c>
      <c r="G100" s="182">
        <v>9</v>
      </c>
      <c r="H100" s="120" t="s">
        <v>480</v>
      </c>
      <c r="I100" s="182">
        <v>584</v>
      </c>
      <c r="J100" s="182">
        <v>337</v>
      </c>
      <c r="K100" s="182">
        <v>0</v>
      </c>
      <c r="L100" s="182">
        <v>57</v>
      </c>
      <c r="M100" s="182">
        <v>194</v>
      </c>
      <c r="N100" s="182">
        <v>33</v>
      </c>
      <c r="O100" s="120" t="s">
        <v>480</v>
      </c>
      <c r="P100" s="182">
        <v>0</v>
      </c>
      <c r="Q100" s="182">
        <v>2</v>
      </c>
      <c r="R100" s="182">
        <v>2</v>
      </c>
      <c r="S100" s="182">
        <v>29</v>
      </c>
      <c r="T100" s="182">
        <v>1</v>
      </c>
      <c r="U100" s="184">
        <v>0</v>
      </c>
      <c r="V100" s="79"/>
    </row>
    <row r="101" spans="1:22" ht="12" customHeight="1">
      <c r="A101" s="120" t="s">
        <v>518</v>
      </c>
      <c r="B101" s="182">
        <v>601</v>
      </c>
      <c r="C101" s="182">
        <v>82</v>
      </c>
      <c r="D101" s="182">
        <v>82</v>
      </c>
      <c r="E101" s="182">
        <v>38</v>
      </c>
      <c r="F101" s="182">
        <v>2</v>
      </c>
      <c r="G101" s="182">
        <v>4</v>
      </c>
      <c r="H101" s="120" t="s">
        <v>518</v>
      </c>
      <c r="I101" s="182">
        <v>43</v>
      </c>
      <c r="J101" s="182">
        <v>91</v>
      </c>
      <c r="K101" s="182">
        <v>4</v>
      </c>
      <c r="L101" s="182">
        <v>43</v>
      </c>
      <c r="M101" s="182">
        <v>157</v>
      </c>
      <c r="N101" s="182">
        <v>19</v>
      </c>
      <c r="O101" s="120" t="s">
        <v>518</v>
      </c>
      <c r="P101" s="182">
        <v>6</v>
      </c>
      <c r="Q101" s="182">
        <v>10</v>
      </c>
      <c r="R101" s="182">
        <v>2</v>
      </c>
      <c r="S101" s="182">
        <v>15</v>
      </c>
      <c r="T101" s="182">
        <v>3</v>
      </c>
      <c r="U101" s="184">
        <v>0</v>
      </c>
      <c r="V101" s="79"/>
    </row>
    <row r="102" spans="1:22" ht="12" customHeight="1">
      <c r="A102" s="120" t="s">
        <v>484</v>
      </c>
      <c r="B102" s="182">
        <v>8</v>
      </c>
      <c r="C102" s="182">
        <v>0</v>
      </c>
      <c r="D102" s="182">
        <v>0</v>
      </c>
      <c r="E102" s="182">
        <v>0</v>
      </c>
      <c r="F102" s="182">
        <v>0</v>
      </c>
      <c r="G102" s="182">
        <v>0</v>
      </c>
      <c r="H102" s="120" t="s">
        <v>484</v>
      </c>
      <c r="I102" s="182">
        <v>2</v>
      </c>
      <c r="J102" s="182">
        <v>1</v>
      </c>
      <c r="K102" s="182">
        <v>0</v>
      </c>
      <c r="L102" s="182">
        <v>1</v>
      </c>
      <c r="M102" s="182">
        <v>2</v>
      </c>
      <c r="N102" s="182">
        <v>1</v>
      </c>
      <c r="O102" s="120" t="s">
        <v>484</v>
      </c>
      <c r="P102" s="182">
        <v>0</v>
      </c>
      <c r="Q102" s="182">
        <v>0</v>
      </c>
      <c r="R102" s="182">
        <v>0</v>
      </c>
      <c r="S102" s="182">
        <v>1</v>
      </c>
      <c r="T102" s="182">
        <v>0</v>
      </c>
      <c r="U102" s="184">
        <v>0</v>
      </c>
      <c r="V102" s="79"/>
    </row>
    <row r="103" spans="1:22" ht="30" customHeight="1">
      <c r="A103" s="120" t="s">
        <v>18</v>
      </c>
      <c r="B103" s="182">
        <v>742</v>
      </c>
      <c r="C103" s="182">
        <v>128</v>
      </c>
      <c r="D103" s="182">
        <v>125</v>
      </c>
      <c r="E103" s="182">
        <v>22</v>
      </c>
      <c r="F103" s="182">
        <v>6</v>
      </c>
      <c r="G103" s="182">
        <v>4</v>
      </c>
      <c r="H103" s="120" t="s">
        <v>18</v>
      </c>
      <c r="I103" s="182">
        <v>28</v>
      </c>
      <c r="J103" s="182">
        <v>59</v>
      </c>
      <c r="K103" s="182">
        <v>5</v>
      </c>
      <c r="L103" s="182">
        <v>75</v>
      </c>
      <c r="M103" s="182">
        <v>176</v>
      </c>
      <c r="N103" s="182">
        <v>41</v>
      </c>
      <c r="O103" s="120" t="s">
        <v>18</v>
      </c>
      <c r="P103" s="182">
        <v>3</v>
      </c>
      <c r="Q103" s="182">
        <v>29</v>
      </c>
      <c r="R103" s="182">
        <v>6</v>
      </c>
      <c r="S103" s="182">
        <v>28</v>
      </c>
      <c r="T103" s="182">
        <v>7</v>
      </c>
      <c r="U103" s="184">
        <v>0</v>
      </c>
      <c r="V103" s="79"/>
    </row>
    <row r="104" spans="1:22" ht="12" customHeight="1">
      <c r="A104" s="120" t="s">
        <v>486</v>
      </c>
      <c r="B104" s="182">
        <v>81</v>
      </c>
      <c r="C104" s="182">
        <v>7</v>
      </c>
      <c r="D104" s="182">
        <v>9</v>
      </c>
      <c r="E104" s="182">
        <v>5</v>
      </c>
      <c r="F104" s="182">
        <v>0</v>
      </c>
      <c r="G104" s="182">
        <v>0</v>
      </c>
      <c r="H104" s="120" t="s">
        <v>486</v>
      </c>
      <c r="I104" s="182">
        <v>7</v>
      </c>
      <c r="J104" s="182">
        <v>13</v>
      </c>
      <c r="K104" s="182">
        <v>0</v>
      </c>
      <c r="L104" s="182">
        <v>5</v>
      </c>
      <c r="M104" s="182">
        <v>24</v>
      </c>
      <c r="N104" s="182">
        <v>3</v>
      </c>
      <c r="O104" s="120" t="s">
        <v>486</v>
      </c>
      <c r="P104" s="182">
        <v>1</v>
      </c>
      <c r="Q104" s="182">
        <v>4</v>
      </c>
      <c r="R104" s="182">
        <v>0</v>
      </c>
      <c r="S104" s="182">
        <v>2</v>
      </c>
      <c r="T104" s="182">
        <v>1</v>
      </c>
      <c r="U104" s="184">
        <v>0</v>
      </c>
      <c r="V104" s="79"/>
    </row>
    <row r="105" spans="1:22" ht="12" customHeight="1">
      <c r="A105" s="120" t="s">
        <v>579</v>
      </c>
      <c r="B105" s="182">
        <v>8</v>
      </c>
      <c r="C105" s="182">
        <v>3</v>
      </c>
      <c r="D105" s="182">
        <v>0</v>
      </c>
      <c r="E105" s="182">
        <v>0</v>
      </c>
      <c r="F105" s="182">
        <v>0</v>
      </c>
      <c r="G105" s="182">
        <v>0</v>
      </c>
      <c r="H105" s="120" t="s">
        <v>579</v>
      </c>
      <c r="I105" s="182">
        <v>4</v>
      </c>
      <c r="J105" s="182">
        <v>0</v>
      </c>
      <c r="K105" s="182">
        <v>0</v>
      </c>
      <c r="L105" s="182">
        <v>0</v>
      </c>
      <c r="M105" s="182">
        <v>1</v>
      </c>
      <c r="N105" s="182">
        <v>0</v>
      </c>
      <c r="O105" s="120" t="s">
        <v>579</v>
      </c>
      <c r="P105" s="182">
        <v>0</v>
      </c>
      <c r="Q105" s="182">
        <v>0</v>
      </c>
      <c r="R105" s="182">
        <v>0</v>
      </c>
      <c r="S105" s="182">
        <v>0</v>
      </c>
      <c r="T105" s="182">
        <v>0</v>
      </c>
      <c r="U105" s="184">
        <v>0</v>
      </c>
      <c r="V105" s="79"/>
    </row>
    <row r="106" spans="1:22" ht="21" customHeight="1">
      <c r="A106" s="114" t="s">
        <v>427</v>
      </c>
      <c r="B106" s="181">
        <v>44</v>
      </c>
      <c r="C106" s="181">
        <v>1</v>
      </c>
      <c r="D106" s="181">
        <v>0</v>
      </c>
      <c r="E106" s="181">
        <v>1</v>
      </c>
      <c r="F106" s="181">
        <v>1</v>
      </c>
      <c r="G106" s="181">
        <v>0</v>
      </c>
      <c r="H106" s="114" t="s">
        <v>427</v>
      </c>
      <c r="I106" s="181">
        <v>2</v>
      </c>
      <c r="J106" s="181">
        <v>1</v>
      </c>
      <c r="K106" s="181">
        <v>1</v>
      </c>
      <c r="L106" s="181">
        <v>0</v>
      </c>
      <c r="M106" s="181">
        <v>1</v>
      </c>
      <c r="N106" s="181">
        <v>0</v>
      </c>
      <c r="O106" s="114" t="s">
        <v>427</v>
      </c>
      <c r="P106" s="181">
        <v>0</v>
      </c>
      <c r="Q106" s="181">
        <v>0</v>
      </c>
      <c r="R106" s="181">
        <v>0</v>
      </c>
      <c r="S106" s="181">
        <v>1</v>
      </c>
      <c r="T106" s="181">
        <v>0</v>
      </c>
      <c r="U106" s="197">
        <v>35</v>
      </c>
      <c r="V106" s="79"/>
    </row>
    <row r="107" spans="1:22" ht="12" customHeight="1">
      <c r="A107" s="120" t="s">
        <v>428</v>
      </c>
      <c r="B107" s="182">
        <v>37</v>
      </c>
      <c r="C107" s="182">
        <v>0</v>
      </c>
      <c r="D107" s="182">
        <v>0</v>
      </c>
      <c r="E107" s="182">
        <v>1</v>
      </c>
      <c r="F107" s="182">
        <v>0</v>
      </c>
      <c r="G107" s="182">
        <v>0</v>
      </c>
      <c r="H107" s="120" t="s">
        <v>428</v>
      </c>
      <c r="I107" s="182">
        <v>2</v>
      </c>
      <c r="J107" s="182">
        <v>0</v>
      </c>
      <c r="K107" s="182">
        <v>0</v>
      </c>
      <c r="L107" s="182">
        <v>0</v>
      </c>
      <c r="M107" s="182">
        <v>1</v>
      </c>
      <c r="N107" s="182">
        <v>0</v>
      </c>
      <c r="O107" s="120" t="s">
        <v>428</v>
      </c>
      <c r="P107" s="182">
        <v>0</v>
      </c>
      <c r="Q107" s="182">
        <v>0</v>
      </c>
      <c r="R107" s="182">
        <v>0</v>
      </c>
      <c r="S107" s="182">
        <v>0</v>
      </c>
      <c r="T107" s="182">
        <v>0</v>
      </c>
      <c r="U107" s="184">
        <v>33</v>
      </c>
      <c r="V107" s="79"/>
    </row>
    <row r="108" spans="1:22" ht="21" customHeight="1">
      <c r="A108" s="114" t="s">
        <v>65</v>
      </c>
      <c r="B108" s="181">
        <v>830</v>
      </c>
      <c r="C108" s="181">
        <v>44</v>
      </c>
      <c r="D108" s="181">
        <v>53</v>
      </c>
      <c r="E108" s="181">
        <v>250</v>
      </c>
      <c r="F108" s="181">
        <v>8</v>
      </c>
      <c r="G108" s="181">
        <v>19</v>
      </c>
      <c r="H108" s="114" t="s">
        <v>65</v>
      </c>
      <c r="I108" s="181">
        <v>27</v>
      </c>
      <c r="J108" s="181">
        <v>45</v>
      </c>
      <c r="K108" s="181">
        <v>3</v>
      </c>
      <c r="L108" s="181">
        <v>85</v>
      </c>
      <c r="M108" s="181">
        <v>181</v>
      </c>
      <c r="N108" s="181">
        <v>45</v>
      </c>
      <c r="O108" s="114" t="s">
        <v>65</v>
      </c>
      <c r="P108" s="181">
        <v>12</v>
      </c>
      <c r="Q108" s="181">
        <v>8</v>
      </c>
      <c r="R108" s="181">
        <v>6</v>
      </c>
      <c r="S108" s="181">
        <v>41</v>
      </c>
      <c r="T108" s="181">
        <v>3</v>
      </c>
      <c r="U108" s="197">
        <v>0</v>
      </c>
      <c r="V108" s="79"/>
    </row>
    <row r="109" spans="1:22" ht="12" customHeight="1">
      <c r="A109" s="120" t="s">
        <v>496</v>
      </c>
      <c r="B109" s="182">
        <v>500</v>
      </c>
      <c r="C109" s="182">
        <v>35</v>
      </c>
      <c r="D109" s="182">
        <v>42</v>
      </c>
      <c r="E109" s="182">
        <v>103</v>
      </c>
      <c r="F109" s="182">
        <v>8</v>
      </c>
      <c r="G109" s="182">
        <v>13</v>
      </c>
      <c r="H109" s="120" t="s">
        <v>496</v>
      </c>
      <c r="I109" s="182">
        <v>16</v>
      </c>
      <c r="J109" s="182">
        <v>39</v>
      </c>
      <c r="K109" s="182">
        <v>2</v>
      </c>
      <c r="L109" s="182">
        <v>62</v>
      </c>
      <c r="M109" s="182">
        <v>112</v>
      </c>
      <c r="N109" s="182">
        <v>23</v>
      </c>
      <c r="O109" s="120" t="s">
        <v>496</v>
      </c>
      <c r="P109" s="182">
        <v>9</v>
      </c>
      <c r="Q109" s="182">
        <v>8</v>
      </c>
      <c r="R109" s="182">
        <v>4</v>
      </c>
      <c r="S109" s="182">
        <v>21</v>
      </c>
      <c r="T109" s="182">
        <v>3</v>
      </c>
      <c r="U109" s="184">
        <v>0</v>
      </c>
      <c r="V109" s="79"/>
    </row>
    <row r="110" spans="1:22" ht="12" customHeight="1">
      <c r="A110" s="120" t="s">
        <v>497</v>
      </c>
      <c r="B110" s="182">
        <v>330</v>
      </c>
      <c r="C110" s="182">
        <v>9</v>
      </c>
      <c r="D110" s="182">
        <v>11</v>
      </c>
      <c r="E110" s="182">
        <v>147</v>
      </c>
      <c r="F110" s="182">
        <v>0</v>
      </c>
      <c r="G110" s="182">
        <v>6</v>
      </c>
      <c r="H110" s="120" t="s">
        <v>497</v>
      </c>
      <c r="I110" s="182">
        <v>11</v>
      </c>
      <c r="J110" s="182">
        <v>6</v>
      </c>
      <c r="K110" s="182">
        <v>1</v>
      </c>
      <c r="L110" s="182">
        <v>23</v>
      </c>
      <c r="M110" s="182">
        <v>69</v>
      </c>
      <c r="N110" s="182">
        <v>22</v>
      </c>
      <c r="O110" s="120" t="s">
        <v>497</v>
      </c>
      <c r="P110" s="182">
        <v>3</v>
      </c>
      <c r="Q110" s="182">
        <v>0</v>
      </c>
      <c r="R110" s="182">
        <v>2</v>
      </c>
      <c r="S110" s="182">
        <v>20</v>
      </c>
      <c r="T110" s="182">
        <v>0</v>
      </c>
      <c r="U110" s="184">
        <v>0</v>
      </c>
      <c r="V110" s="79"/>
    </row>
    <row r="111" spans="1:22" ht="21" customHeight="1">
      <c r="A111" s="122" t="s">
        <v>350</v>
      </c>
      <c r="B111" s="181">
        <v>54795</v>
      </c>
      <c r="C111" s="181">
        <v>7698</v>
      </c>
      <c r="D111" s="181">
        <v>6115</v>
      </c>
      <c r="E111" s="181">
        <v>3423</v>
      </c>
      <c r="F111" s="181">
        <v>295</v>
      </c>
      <c r="G111" s="181">
        <v>709</v>
      </c>
      <c r="H111" s="122" t="s">
        <v>350</v>
      </c>
      <c r="I111" s="181">
        <v>3503</v>
      </c>
      <c r="J111" s="181">
        <v>6440</v>
      </c>
      <c r="K111" s="181">
        <v>250</v>
      </c>
      <c r="L111" s="181">
        <v>3983</v>
      </c>
      <c r="M111" s="181">
        <v>15107</v>
      </c>
      <c r="N111" s="181">
        <v>2509</v>
      </c>
      <c r="O111" s="122" t="s">
        <v>350</v>
      </c>
      <c r="P111" s="181">
        <v>587</v>
      </c>
      <c r="Q111" s="181">
        <v>584</v>
      </c>
      <c r="R111" s="181">
        <v>309</v>
      </c>
      <c r="S111" s="181">
        <v>1428</v>
      </c>
      <c r="T111" s="181">
        <v>210</v>
      </c>
      <c r="U111" s="197">
        <v>1645</v>
      </c>
      <c r="V111" s="79"/>
    </row>
    <row r="112" spans="1:22" ht="39.950000000000003" customHeight="1">
      <c r="A112" s="123" t="s">
        <v>578</v>
      </c>
      <c r="B112" s="182">
        <v>5149</v>
      </c>
      <c r="C112" s="182">
        <v>1345</v>
      </c>
      <c r="D112" s="182">
        <v>680</v>
      </c>
      <c r="E112" s="182">
        <v>275</v>
      </c>
      <c r="F112" s="182">
        <v>22</v>
      </c>
      <c r="G112" s="182">
        <v>42</v>
      </c>
      <c r="H112" s="123" t="s">
        <v>578</v>
      </c>
      <c r="I112" s="182">
        <v>226</v>
      </c>
      <c r="J112" s="182">
        <v>535</v>
      </c>
      <c r="K112" s="182">
        <v>17</v>
      </c>
      <c r="L112" s="182">
        <v>307</v>
      </c>
      <c r="M112" s="182">
        <v>1252</v>
      </c>
      <c r="N112" s="182">
        <v>262</v>
      </c>
      <c r="O112" s="123" t="s">
        <v>578</v>
      </c>
      <c r="P112" s="182">
        <v>51</v>
      </c>
      <c r="Q112" s="182">
        <v>8</v>
      </c>
      <c r="R112" s="182">
        <v>16</v>
      </c>
      <c r="S112" s="182">
        <v>103</v>
      </c>
      <c r="T112" s="182">
        <v>8</v>
      </c>
      <c r="U112" s="184">
        <v>0</v>
      </c>
      <c r="V112" s="79"/>
    </row>
    <row r="113" spans="1:22" ht="24" customHeight="1">
      <c r="A113" s="125" t="s">
        <v>213</v>
      </c>
      <c r="B113" s="182">
        <v>3039</v>
      </c>
      <c r="C113" s="182">
        <v>844</v>
      </c>
      <c r="D113" s="182">
        <v>386</v>
      </c>
      <c r="E113" s="182">
        <v>133</v>
      </c>
      <c r="F113" s="182">
        <v>14</v>
      </c>
      <c r="G113" s="182">
        <v>29</v>
      </c>
      <c r="H113" s="125" t="s">
        <v>213</v>
      </c>
      <c r="I113" s="182">
        <v>89</v>
      </c>
      <c r="J113" s="182">
        <v>268</v>
      </c>
      <c r="K113" s="182">
        <v>9</v>
      </c>
      <c r="L113" s="182">
        <v>216</v>
      </c>
      <c r="M113" s="182">
        <v>761</v>
      </c>
      <c r="N113" s="182">
        <v>168</v>
      </c>
      <c r="O113" s="125" t="s">
        <v>213</v>
      </c>
      <c r="P113" s="182">
        <v>25</v>
      </c>
      <c r="Q113" s="182">
        <v>6</v>
      </c>
      <c r="R113" s="182">
        <v>12</v>
      </c>
      <c r="S113" s="182">
        <v>75</v>
      </c>
      <c r="T113" s="182">
        <v>4</v>
      </c>
      <c r="U113" s="184">
        <v>0</v>
      </c>
      <c r="V113" s="79"/>
    </row>
    <row r="114" spans="1:22" ht="12" customHeight="1">
      <c r="A114" s="127" t="s">
        <v>74</v>
      </c>
      <c r="B114" s="182">
        <v>4726</v>
      </c>
      <c r="C114" s="182">
        <v>551</v>
      </c>
      <c r="D114" s="182">
        <v>739</v>
      </c>
      <c r="E114" s="182">
        <v>291</v>
      </c>
      <c r="F114" s="182">
        <v>102</v>
      </c>
      <c r="G114" s="182">
        <v>57</v>
      </c>
      <c r="H114" s="127" t="s">
        <v>74</v>
      </c>
      <c r="I114" s="182">
        <v>308</v>
      </c>
      <c r="J114" s="182">
        <v>427</v>
      </c>
      <c r="K114" s="182">
        <v>75</v>
      </c>
      <c r="L114" s="182">
        <v>422</v>
      </c>
      <c r="M114" s="182">
        <v>1023</v>
      </c>
      <c r="N114" s="182">
        <v>238</v>
      </c>
      <c r="O114" s="127" t="s">
        <v>74</v>
      </c>
      <c r="P114" s="182">
        <v>49</v>
      </c>
      <c r="Q114" s="182">
        <v>154</v>
      </c>
      <c r="R114" s="182">
        <v>72</v>
      </c>
      <c r="S114" s="182">
        <v>168</v>
      </c>
      <c r="T114" s="182">
        <v>48</v>
      </c>
      <c r="U114" s="184">
        <v>2</v>
      </c>
      <c r="V114" s="79"/>
    </row>
    <row r="115" spans="1:22" ht="12" customHeight="1">
      <c r="A115" s="127" t="s">
        <v>75</v>
      </c>
      <c r="B115" s="182">
        <v>189</v>
      </c>
      <c r="C115" s="182">
        <v>19</v>
      </c>
      <c r="D115" s="182">
        <v>74</v>
      </c>
      <c r="E115" s="182">
        <v>5</v>
      </c>
      <c r="F115" s="182">
        <v>3</v>
      </c>
      <c r="G115" s="182">
        <v>0</v>
      </c>
      <c r="H115" s="127" t="s">
        <v>75</v>
      </c>
      <c r="I115" s="182">
        <v>5</v>
      </c>
      <c r="J115" s="182">
        <v>28</v>
      </c>
      <c r="K115" s="182">
        <v>1</v>
      </c>
      <c r="L115" s="182">
        <v>11</v>
      </c>
      <c r="M115" s="182">
        <v>22</v>
      </c>
      <c r="N115" s="182">
        <v>5</v>
      </c>
      <c r="O115" s="127" t="s">
        <v>75</v>
      </c>
      <c r="P115" s="182">
        <v>0</v>
      </c>
      <c r="Q115" s="182">
        <v>12</v>
      </c>
      <c r="R115" s="182">
        <v>1</v>
      </c>
      <c r="S115" s="182">
        <v>3</v>
      </c>
      <c r="T115" s="182">
        <v>0</v>
      </c>
      <c r="U115" s="184">
        <v>0</v>
      </c>
      <c r="V115" s="79"/>
    </row>
    <row r="116" spans="1:22" ht="6" customHeight="1">
      <c r="A116" s="185"/>
      <c r="B116" s="214"/>
      <c r="C116" s="214"/>
      <c r="D116" s="214"/>
      <c r="E116" s="214"/>
      <c r="F116" s="214"/>
      <c r="G116" s="214"/>
      <c r="H116" s="185"/>
      <c r="I116" s="186"/>
      <c r="J116" s="186"/>
      <c r="K116" s="186"/>
      <c r="L116" s="186"/>
      <c r="M116" s="186"/>
      <c r="N116" s="186"/>
      <c r="O116" s="185"/>
      <c r="P116" s="186"/>
      <c r="Q116" s="186"/>
      <c r="R116" s="186"/>
      <c r="S116" s="186"/>
    </row>
    <row r="117" spans="1:22" ht="170.1" customHeight="1">
      <c r="A117" s="432" t="s">
        <v>538</v>
      </c>
      <c r="B117" s="432"/>
      <c r="C117" s="432"/>
      <c r="D117" s="432"/>
      <c r="E117" s="432"/>
      <c r="F117" s="432"/>
      <c r="G117" s="432"/>
      <c r="H117" s="432" t="s">
        <v>538</v>
      </c>
      <c r="I117" s="432"/>
      <c r="J117" s="432"/>
      <c r="K117" s="432"/>
      <c r="L117" s="432"/>
      <c r="M117" s="432"/>
      <c r="N117" s="432"/>
      <c r="O117" s="432" t="s">
        <v>538</v>
      </c>
      <c r="P117" s="432"/>
      <c r="Q117" s="432"/>
      <c r="R117" s="432"/>
      <c r="S117" s="432"/>
      <c r="T117" s="432"/>
      <c r="U117" s="432"/>
    </row>
    <row r="118" spans="1:22" ht="9.9499999999999993" customHeight="1"/>
    <row r="119" spans="1:22">
      <c r="A119" s="154" t="s">
        <v>177</v>
      </c>
      <c r="H119" s="154" t="s">
        <v>177</v>
      </c>
      <c r="O119" s="154" t="s">
        <v>177</v>
      </c>
    </row>
    <row r="320" ht="12" customHeight="1"/>
  </sheetData>
  <mergeCells count="6">
    <mergeCell ref="A1:G1"/>
    <mergeCell ref="H1:N1"/>
    <mergeCell ref="O1:U1"/>
    <mergeCell ref="A117:G117"/>
    <mergeCell ref="H117:N117"/>
    <mergeCell ref="O117:U117"/>
  </mergeCells>
  <phoneticPr fontId="2" type="noConversion"/>
  <printOptions horizontalCentered="1"/>
  <pageMargins left="0.19685039370078741" right="0.19685039370078741" top="0.23622047244094491" bottom="0.39370078740157483" header="0.31496062992125984" footer="0.23622047244094491"/>
  <pageSetup paperSize="9" firstPageNumber="15" pageOrder="overThenDown" orientation="portrait" useFirstPageNumber="1" r:id="rId1"/>
  <headerFooter alignWithMargins="0">
    <oddFooter>&amp;L&amp;"MetaNormalLF-Roman,Standard"&amp;8Statistisches Bundesamt, Fachserie 1 Reihe 2.1, 2013&amp;R&amp;"MetaNormalLF-Roman,Standard"&amp;8&amp;P</oddFooter>
  </headerFooter>
  <rowBreaks count="2" manualBreakCount="2">
    <brk id="53" max="16383" man="1"/>
    <brk id="102"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V320"/>
  <sheetViews>
    <sheetView showGridLines="0" zoomScaleNormal="100" zoomScaleSheetLayoutView="115" workbookViewId="0">
      <selection sqref="A1:G1"/>
    </sheetView>
  </sheetViews>
  <sheetFormatPr baseColWidth="10" defaultRowHeight="12"/>
  <cols>
    <col min="1" max="1" width="28.7109375" style="59" customWidth="1"/>
    <col min="2" max="7" width="10.7109375" style="59" customWidth="1"/>
    <col min="8" max="8" width="28.7109375" style="59" customWidth="1"/>
    <col min="9" max="14" width="10.7109375" style="59" customWidth="1"/>
    <col min="15" max="15" width="28.7109375" style="59" customWidth="1"/>
    <col min="16" max="19" width="10.7109375" style="59" customWidth="1"/>
    <col min="20" max="21" width="10.7109375" style="221" customWidth="1"/>
    <col min="22" max="16384" width="11.42578125" style="59"/>
  </cols>
  <sheetData>
    <row r="1" spans="1:22" s="75" customFormat="1" ht="35.1" customHeight="1">
      <c r="A1" s="419" t="s">
        <v>572</v>
      </c>
      <c r="B1" s="419"/>
      <c r="C1" s="419"/>
      <c r="D1" s="419"/>
      <c r="E1" s="419"/>
      <c r="F1" s="419"/>
      <c r="G1" s="419"/>
      <c r="H1" s="419" t="s">
        <v>572</v>
      </c>
      <c r="I1" s="419"/>
      <c r="J1" s="419"/>
      <c r="K1" s="419"/>
      <c r="L1" s="419"/>
      <c r="M1" s="419"/>
      <c r="N1" s="419"/>
      <c r="O1" s="419" t="s">
        <v>572</v>
      </c>
      <c r="P1" s="419"/>
      <c r="Q1" s="419"/>
      <c r="R1" s="419"/>
      <c r="S1" s="419"/>
      <c r="T1" s="419"/>
      <c r="U1" s="419"/>
    </row>
    <row r="2" spans="1:22" ht="12" customHeight="1">
      <c r="A2" s="222"/>
      <c r="B2" s="209"/>
      <c r="C2" s="209"/>
      <c r="D2" s="209"/>
      <c r="E2" s="209"/>
      <c r="F2" s="209"/>
      <c r="G2" s="209"/>
      <c r="H2" s="222"/>
      <c r="I2" s="209"/>
      <c r="J2" s="209"/>
      <c r="K2" s="209"/>
      <c r="L2" s="209"/>
      <c r="M2" s="209"/>
      <c r="N2" s="209"/>
      <c r="O2" s="222"/>
      <c r="P2" s="209"/>
      <c r="Q2" s="209"/>
      <c r="R2" s="209"/>
      <c r="S2" s="209"/>
      <c r="T2" s="209"/>
      <c r="U2" s="209"/>
    </row>
    <row r="3" spans="1:22" ht="30" customHeight="1">
      <c r="A3" s="57" t="s">
        <v>283</v>
      </c>
      <c r="B3" s="54" t="s">
        <v>330</v>
      </c>
      <c r="C3" s="76" t="s">
        <v>137</v>
      </c>
      <c r="D3" s="202" t="s">
        <v>504</v>
      </c>
      <c r="E3" s="202" t="s">
        <v>335</v>
      </c>
      <c r="F3" s="202" t="s">
        <v>505</v>
      </c>
      <c r="G3" s="223" t="s">
        <v>506</v>
      </c>
      <c r="H3" s="57" t="s">
        <v>283</v>
      </c>
      <c r="I3" s="215" t="s">
        <v>507</v>
      </c>
      <c r="J3" s="76" t="s">
        <v>508</v>
      </c>
      <c r="K3" s="57" t="s">
        <v>509</v>
      </c>
      <c r="L3" s="76" t="s">
        <v>138</v>
      </c>
      <c r="M3" s="76" t="s">
        <v>511</v>
      </c>
      <c r="N3" s="58" t="s">
        <v>512</v>
      </c>
      <c r="O3" s="57" t="s">
        <v>283</v>
      </c>
      <c r="P3" s="76" t="s">
        <v>513</v>
      </c>
      <c r="Q3" s="76" t="s">
        <v>514</v>
      </c>
      <c r="R3" s="76" t="s">
        <v>515</v>
      </c>
      <c r="S3" s="76" t="s">
        <v>516</v>
      </c>
      <c r="T3" s="216" t="s">
        <v>517</v>
      </c>
      <c r="U3" s="217" t="s">
        <v>179</v>
      </c>
      <c r="V3" s="75"/>
    </row>
    <row r="4" spans="1:22" ht="12" customHeight="1">
      <c r="A4" s="57">
        <v>1</v>
      </c>
      <c r="B4" s="54">
        <v>2</v>
      </c>
      <c r="C4" s="76">
        <v>3</v>
      </c>
      <c r="D4" s="271">
        <v>4</v>
      </c>
      <c r="E4" s="271">
        <v>5</v>
      </c>
      <c r="F4" s="271">
        <v>6</v>
      </c>
      <c r="G4" s="269">
        <v>7</v>
      </c>
      <c r="H4" s="57">
        <v>1</v>
      </c>
      <c r="I4" s="271">
        <v>8</v>
      </c>
      <c r="J4" s="271">
        <v>9</v>
      </c>
      <c r="K4" s="271">
        <v>10</v>
      </c>
      <c r="L4" s="271">
        <v>11</v>
      </c>
      <c r="M4" s="271">
        <v>12</v>
      </c>
      <c r="N4" s="270">
        <v>13</v>
      </c>
      <c r="O4" s="272">
        <v>1</v>
      </c>
      <c r="P4" s="271">
        <v>14</v>
      </c>
      <c r="Q4" s="271">
        <v>15</v>
      </c>
      <c r="R4" s="271">
        <v>16</v>
      </c>
      <c r="S4" s="271">
        <v>17</v>
      </c>
      <c r="T4" s="271">
        <v>18</v>
      </c>
      <c r="U4" s="270">
        <v>19</v>
      </c>
      <c r="V4" s="75"/>
    </row>
    <row r="5" spans="1:22" ht="30" customHeight="1">
      <c r="A5" s="218"/>
      <c r="B5" s="60" t="s">
        <v>352</v>
      </c>
      <c r="C5" s="218"/>
      <c r="D5" s="218"/>
      <c r="E5" s="218"/>
      <c r="F5" s="218"/>
      <c r="G5" s="218"/>
      <c r="H5" s="218"/>
      <c r="I5" s="60" t="s">
        <v>352</v>
      </c>
      <c r="L5" s="219"/>
      <c r="M5" s="219"/>
      <c r="N5" s="219"/>
      <c r="O5" s="218"/>
      <c r="P5" s="60" t="s">
        <v>352</v>
      </c>
      <c r="Q5" s="219"/>
      <c r="R5" s="219"/>
      <c r="S5" s="219"/>
      <c r="T5" s="220"/>
      <c r="U5" s="220"/>
      <c r="V5" s="75"/>
    </row>
    <row r="6" spans="1:22" ht="21" customHeight="1">
      <c r="A6" s="114" t="s">
        <v>353</v>
      </c>
      <c r="B6" s="181">
        <v>35504</v>
      </c>
      <c r="C6" s="181">
        <v>5903</v>
      </c>
      <c r="D6" s="181">
        <v>4743</v>
      </c>
      <c r="E6" s="181">
        <v>1848</v>
      </c>
      <c r="F6" s="181">
        <v>229</v>
      </c>
      <c r="G6" s="181">
        <v>424</v>
      </c>
      <c r="H6" s="114" t="s">
        <v>353</v>
      </c>
      <c r="I6" s="181">
        <v>1880</v>
      </c>
      <c r="J6" s="181">
        <v>4344</v>
      </c>
      <c r="K6" s="181">
        <v>130</v>
      </c>
      <c r="L6" s="181">
        <v>2602</v>
      </c>
      <c r="M6" s="181">
        <v>9459</v>
      </c>
      <c r="N6" s="181">
        <v>1831</v>
      </c>
      <c r="O6" s="114" t="s">
        <v>353</v>
      </c>
      <c r="P6" s="181">
        <v>470</v>
      </c>
      <c r="Q6" s="181">
        <v>299</v>
      </c>
      <c r="R6" s="181">
        <v>192</v>
      </c>
      <c r="S6" s="181">
        <v>941</v>
      </c>
      <c r="T6" s="181">
        <v>146</v>
      </c>
      <c r="U6" s="181">
        <v>63</v>
      </c>
      <c r="V6" s="79"/>
    </row>
    <row r="7" spans="1:22" ht="15" customHeight="1">
      <c r="A7" s="116" t="s">
        <v>68</v>
      </c>
      <c r="B7" s="182">
        <v>14337</v>
      </c>
      <c r="C7" s="182">
        <v>2596</v>
      </c>
      <c r="D7" s="182">
        <v>2440</v>
      </c>
      <c r="E7" s="182">
        <v>641</v>
      </c>
      <c r="F7" s="182">
        <v>95</v>
      </c>
      <c r="G7" s="182">
        <v>96</v>
      </c>
      <c r="H7" s="116" t="s">
        <v>68</v>
      </c>
      <c r="I7" s="182">
        <v>757</v>
      </c>
      <c r="J7" s="182">
        <v>1727</v>
      </c>
      <c r="K7" s="182">
        <v>55</v>
      </c>
      <c r="L7" s="182">
        <v>1059</v>
      </c>
      <c r="M7" s="182">
        <v>3255</v>
      </c>
      <c r="N7" s="182">
        <v>772</v>
      </c>
      <c r="O7" s="116" t="s">
        <v>68</v>
      </c>
      <c r="P7" s="182">
        <v>185</v>
      </c>
      <c r="Q7" s="182">
        <v>111</v>
      </c>
      <c r="R7" s="182">
        <v>60</v>
      </c>
      <c r="S7" s="182">
        <v>379</v>
      </c>
      <c r="T7" s="182">
        <v>70</v>
      </c>
      <c r="U7" s="182">
        <v>39</v>
      </c>
      <c r="V7" s="79"/>
    </row>
    <row r="8" spans="1:22" ht="12" customHeight="1">
      <c r="A8" s="120" t="s">
        <v>354</v>
      </c>
      <c r="B8" s="182">
        <v>70</v>
      </c>
      <c r="C8" s="182">
        <v>13</v>
      </c>
      <c r="D8" s="182">
        <v>4</v>
      </c>
      <c r="E8" s="182">
        <v>2</v>
      </c>
      <c r="F8" s="182">
        <v>0</v>
      </c>
      <c r="G8" s="182">
        <v>0</v>
      </c>
      <c r="H8" s="120" t="s">
        <v>354</v>
      </c>
      <c r="I8" s="182">
        <v>4</v>
      </c>
      <c r="J8" s="182">
        <v>3</v>
      </c>
      <c r="K8" s="182">
        <v>0</v>
      </c>
      <c r="L8" s="182">
        <v>6</v>
      </c>
      <c r="M8" s="182">
        <v>29</v>
      </c>
      <c r="N8" s="182">
        <v>4</v>
      </c>
      <c r="O8" s="120" t="s">
        <v>354</v>
      </c>
      <c r="P8" s="182">
        <v>1</v>
      </c>
      <c r="Q8" s="182">
        <v>1</v>
      </c>
      <c r="R8" s="182">
        <v>0</v>
      </c>
      <c r="S8" s="182">
        <v>3</v>
      </c>
      <c r="T8" s="182">
        <v>0</v>
      </c>
      <c r="U8" s="182">
        <v>0</v>
      </c>
      <c r="V8" s="79"/>
    </row>
    <row r="9" spans="1:22" ht="12" customHeight="1">
      <c r="A9" s="120" t="s">
        <v>380</v>
      </c>
      <c r="B9" s="182">
        <v>1151</v>
      </c>
      <c r="C9" s="182">
        <v>186</v>
      </c>
      <c r="D9" s="182">
        <v>253</v>
      </c>
      <c r="E9" s="182">
        <v>74</v>
      </c>
      <c r="F9" s="182">
        <v>10</v>
      </c>
      <c r="G9" s="182">
        <v>8</v>
      </c>
      <c r="H9" s="120" t="s">
        <v>380</v>
      </c>
      <c r="I9" s="182">
        <v>52</v>
      </c>
      <c r="J9" s="182">
        <v>149</v>
      </c>
      <c r="K9" s="182">
        <v>6</v>
      </c>
      <c r="L9" s="182">
        <v>36</v>
      </c>
      <c r="M9" s="182">
        <v>229</v>
      </c>
      <c r="N9" s="182">
        <v>67</v>
      </c>
      <c r="O9" s="120" t="s">
        <v>380</v>
      </c>
      <c r="P9" s="182">
        <v>16</v>
      </c>
      <c r="Q9" s="182">
        <v>25</v>
      </c>
      <c r="R9" s="182">
        <v>18</v>
      </c>
      <c r="S9" s="182">
        <v>14</v>
      </c>
      <c r="T9" s="182">
        <v>8</v>
      </c>
      <c r="U9" s="182">
        <v>0</v>
      </c>
      <c r="V9" s="79"/>
    </row>
    <row r="10" spans="1:22" ht="12" customHeight="1">
      <c r="A10" s="120" t="s">
        <v>355</v>
      </c>
      <c r="B10" s="182">
        <v>9</v>
      </c>
      <c r="C10" s="182">
        <v>1</v>
      </c>
      <c r="D10" s="182">
        <v>0</v>
      </c>
      <c r="E10" s="182">
        <v>0</v>
      </c>
      <c r="F10" s="182">
        <v>0</v>
      </c>
      <c r="G10" s="182">
        <v>1</v>
      </c>
      <c r="H10" s="120" t="s">
        <v>355</v>
      </c>
      <c r="I10" s="182">
        <v>3</v>
      </c>
      <c r="J10" s="182">
        <v>1</v>
      </c>
      <c r="K10" s="182">
        <v>0</v>
      </c>
      <c r="L10" s="182">
        <v>1</v>
      </c>
      <c r="M10" s="182">
        <v>1</v>
      </c>
      <c r="N10" s="182">
        <v>0</v>
      </c>
      <c r="O10" s="120" t="s">
        <v>355</v>
      </c>
      <c r="P10" s="182">
        <v>0</v>
      </c>
      <c r="Q10" s="182">
        <v>0</v>
      </c>
      <c r="R10" s="182">
        <v>0</v>
      </c>
      <c r="S10" s="182">
        <v>1</v>
      </c>
      <c r="T10" s="182">
        <v>0</v>
      </c>
      <c r="U10" s="182">
        <v>0</v>
      </c>
      <c r="V10" s="79"/>
    </row>
    <row r="11" spans="1:22" ht="12" customHeight="1">
      <c r="A11" s="120" t="s">
        <v>356</v>
      </c>
      <c r="B11" s="182">
        <v>69</v>
      </c>
      <c r="C11" s="182">
        <v>15</v>
      </c>
      <c r="D11" s="182">
        <v>10</v>
      </c>
      <c r="E11" s="182">
        <v>2</v>
      </c>
      <c r="F11" s="182">
        <v>1</v>
      </c>
      <c r="G11" s="182">
        <v>0</v>
      </c>
      <c r="H11" s="120" t="s">
        <v>356</v>
      </c>
      <c r="I11" s="182">
        <v>9</v>
      </c>
      <c r="J11" s="182">
        <v>7</v>
      </c>
      <c r="K11" s="182">
        <v>0</v>
      </c>
      <c r="L11" s="182">
        <v>4</v>
      </c>
      <c r="M11" s="182">
        <v>14</v>
      </c>
      <c r="N11" s="182">
        <v>2</v>
      </c>
      <c r="O11" s="120" t="s">
        <v>356</v>
      </c>
      <c r="P11" s="182">
        <v>0</v>
      </c>
      <c r="Q11" s="182">
        <v>0</v>
      </c>
      <c r="R11" s="182">
        <v>1</v>
      </c>
      <c r="S11" s="182">
        <v>4</v>
      </c>
      <c r="T11" s="182">
        <v>0</v>
      </c>
      <c r="U11" s="182">
        <v>0</v>
      </c>
      <c r="V11" s="79"/>
    </row>
    <row r="12" spans="1:22" ht="12" customHeight="1">
      <c r="A12" s="120" t="s">
        <v>357</v>
      </c>
      <c r="B12" s="182">
        <v>75</v>
      </c>
      <c r="C12" s="182">
        <v>13</v>
      </c>
      <c r="D12" s="182">
        <v>10</v>
      </c>
      <c r="E12" s="182">
        <v>2</v>
      </c>
      <c r="F12" s="182">
        <v>0</v>
      </c>
      <c r="G12" s="182">
        <v>1</v>
      </c>
      <c r="H12" s="120" t="s">
        <v>357</v>
      </c>
      <c r="I12" s="182">
        <v>11</v>
      </c>
      <c r="J12" s="182">
        <v>10</v>
      </c>
      <c r="K12" s="182">
        <v>3</v>
      </c>
      <c r="L12" s="182">
        <v>6</v>
      </c>
      <c r="M12" s="182">
        <v>11</v>
      </c>
      <c r="N12" s="182">
        <v>4</v>
      </c>
      <c r="O12" s="120" t="s">
        <v>357</v>
      </c>
      <c r="P12" s="182">
        <v>0</v>
      </c>
      <c r="Q12" s="182">
        <v>0</v>
      </c>
      <c r="R12" s="182">
        <v>0</v>
      </c>
      <c r="S12" s="182">
        <v>3</v>
      </c>
      <c r="T12" s="182">
        <v>1</v>
      </c>
      <c r="U12" s="182">
        <v>0</v>
      </c>
      <c r="V12" s="79"/>
    </row>
    <row r="13" spans="1:22" ht="12" customHeight="1">
      <c r="A13" s="120" t="s">
        <v>358</v>
      </c>
      <c r="B13" s="182">
        <v>323</v>
      </c>
      <c r="C13" s="182">
        <v>71</v>
      </c>
      <c r="D13" s="182">
        <v>39</v>
      </c>
      <c r="E13" s="182">
        <v>13</v>
      </c>
      <c r="F13" s="182">
        <v>0</v>
      </c>
      <c r="G13" s="182">
        <v>1</v>
      </c>
      <c r="H13" s="120" t="s">
        <v>358</v>
      </c>
      <c r="I13" s="182">
        <v>18</v>
      </c>
      <c r="J13" s="182">
        <v>40</v>
      </c>
      <c r="K13" s="182">
        <v>1</v>
      </c>
      <c r="L13" s="182">
        <v>14</v>
      </c>
      <c r="M13" s="182">
        <v>72</v>
      </c>
      <c r="N13" s="182">
        <v>25</v>
      </c>
      <c r="O13" s="120" t="s">
        <v>358</v>
      </c>
      <c r="P13" s="182">
        <v>10</v>
      </c>
      <c r="Q13" s="182">
        <v>1</v>
      </c>
      <c r="R13" s="182">
        <v>0</v>
      </c>
      <c r="S13" s="182">
        <v>9</v>
      </c>
      <c r="T13" s="182">
        <v>1</v>
      </c>
      <c r="U13" s="182">
        <v>8</v>
      </c>
      <c r="V13" s="79"/>
    </row>
    <row r="14" spans="1:22" ht="12" customHeight="1">
      <c r="A14" s="120" t="s">
        <v>359</v>
      </c>
      <c r="B14" s="182">
        <v>1673</v>
      </c>
      <c r="C14" s="182">
        <v>416</v>
      </c>
      <c r="D14" s="182">
        <v>227</v>
      </c>
      <c r="E14" s="182">
        <v>36</v>
      </c>
      <c r="F14" s="182">
        <v>4</v>
      </c>
      <c r="G14" s="182">
        <v>7</v>
      </c>
      <c r="H14" s="120" t="s">
        <v>359</v>
      </c>
      <c r="I14" s="182">
        <v>62</v>
      </c>
      <c r="J14" s="182">
        <v>145</v>
      </c>
      <c r="K14" s="182">
        <v>1</v>
      </c>
      <c r="L14" s="182">
        <v>106</v>
      </c>
      <c r="M14" s="182">
        <v>581</v>
      </c>
      <c r="N14" s="182">
        <v>44</v>
      </c>
      <c r="O14" s="120" t="s">
        <v>359</v>
      </c>
      <c r="P14" s="182">
        <v>6</v>
      </c>
      <c r="Q14" s="182">
        <v>5</v>
      </c>
      <c r="R14" s="182">
        <v>1</v>
      </c>
      <c r="S14" s="182">
        <v>29</v>
      </c>
      <c r="T14" s="182">
        <v>2</v>
      </c>
      <c r="U14" s="182">
        <v>1</v>
      </c>
      <c r="V14" s="79"/>
    </row>
    <row r="15" spans="1:22" ht="12" customHeight="1">
      <c r="A15" s="120" t="s">
        <v>360</v>
      </c>
      <c r="B15" s="182">
        <v>20</v>
      </c>
      <c r="C15" s="182">
        <v>2</v>
      </c>
      <c r="D15" s="182">
        <v>5</v>
      </c>
      <c r="E15" s="182">
        <v>1</v>
      </c>
      <c r="F15" s="182">
        <v>1</v>
      </c>
      <c r="G15" s="182">
        <v>0</v>
      </c>
      <c r="H15" s="120" t="s">
        <v>360</v>
      </c>
      <c r="I15" s="182">
        <v>2</v>
      </c>
      <c r="J15" s="182">
        <v>0</v>
      </c>
      <c r="K15" s="182">
        <v>0</v>
      </c>
      <c r="L15" s="182">
        <v>1</v>
      </c>
      <c r="M15" s="182">
        <v>4</v>
      </c>
      <c r="N15" s="182">
        <v>2</v>
      </c>
      <c r="O15" s="120" t="s">
        <v>360</v>
      </c>
      <c r="P15" s="182">
        <v>0</v>
      </c>
      <c r="Q15" s="182">
        <v>0</v>
      </c>
      <c r="R15" s="182">
        <v>0</v>
      </c>
      <c r="S15" s="182">
        <v>1</v>
      </c>
      <c r="T15" s="182">
        <v>0</v>
      </c>
      <c r="U15" s="182">
        <v>1</v>
      </c>
      <c r="V15" s="79"/>
    </row>
    <row r="16" spans="1:22" ht="12" customHeight="1">
      <c r="A16" s="120" t="s">
        <v>361</v>
      </c>
      <c r="B16" s="182">
        <v>1319</v>
      </c>
      <c r="C16" s="182">
        <v>354</v>
      </c>
      <c r="D16" s="182">
        <v>180</v>
      </c>
      <c r="E16" s="182">
        <v>34</v>
      </c>
      <c r="F16" s="182">
        <v>1</v>
      </c>
      <c r="G16" s="182">
        <v>4</v>
      </c>
      <c r="H16" s="120" t="s">
        <v>361</v>
      </c>
      <c r="I16" s="182">
        <v>32</v>
      </c>
      <c r="J16" s="182">
        <v>192</v>
      </c>
      <c r="K16" s="182">
        <v>0</v>
      </c>
      <c r="L16" s="182">
        <v>52</v>
      </c>
      <c r="M16" s="182">
        <v>322</v>
      </c>
      <c r="N16" s="182">
        <v>75</v>
      </c>
      <c r="O16" s="120" t="s">
        <v>361</v>
      </c>
      <c r="P16" s="182">
        <v>51</v>
      </c>
      <c r="Q16" s="182">
        <v>0</v>
      </c>
      <c r="R16" s="182">
        <v>0</v>
      </c>
      <c r="S16" s="182">
        <v>20</v>
      </c>
      <c r="T16" s="182">
        <v>1</v>
      </c>
      <c r="U16" s="182">
        <v>1</v>
      </c>
      <c r="V16" s="79"/>
    </row>
    <row r="17" spans="1:22" ht="12" customHeight="1">
      <c r="A17" s="120" t="s">
        <v>382</v>
      </c>
      <c r="B17" s="182">
        <v>913</v>
      </c>
      <c r="C17" s="182">
        <v>272</v>
      </c>
      <c r="D17" s="182">
        <v>164</v>
      </c>
      <c r="E17" s="182">
        <v>34</v>
      </c>
      <c r="F17" s="182">
        <v>2</v>
      </c>
      <c r="G17" s="182">
        <v>4</v>
      </c>
      <c r="H17" s="120" t="s">
        <v>382</v>
      </c>
      <c r="I17" s="182">
        <v>28</v>
      </c>
      <c r="J17" s="182">
        <v>161</v>
      </c>
      <c r="K17" s="182">
        <v>0</v>
      </c>
      <c r="L17" s="182">
        <v>29</v>
      </c>
      <c r="M17" s="182">
        <v>141</v>
      </c>
      <c r="N17" s="182">
        <v>59</v>
      </c>
      <c r="O17" s="120" t="s">
        <v>382</v>
      </c>
      <c r="P17" s="182">
        <v>4</v>
      </c>
      <c r="Q17" s="182">
        <v>0</v>
      </c>
      <c r="R17" s="182">
        <v>0</v>
      </c>
      <c r="S17" s="182">
        <v>13</v>
      </c>
      <c r="T17" s="182">
        <v>1</v>
      </c>
      <c r="U17" s="182">
        <v>1</v>
      </c>
      <c r="V17" s="79"/>
    </row>
    <row r="18" spans="1:22" ht="12" customHeight="1">
      <c r="A18" s="120" t="s">
        <v>362</v>
      </c>
      <c r="B18" s="182">
        <v>144</v>
      </c>
      <c r="C18" s="182">
        <v>14</v>
      </c>
      <c r="D18" s="182">
        <v>19</v>
      </c>
      <c r="E18" s="182">
        <v>7</v>
      </c>
      <c r="F18" s="182">
        <v>2</v>
      </c>
      <c r="G18" s="182">
        <v>0</v>
      </c>
      <c r="H18" s="120" t="s">
        <v>362</v>
      </c>
      <c r="I18" s="182">
        <v>9</v>
      </c>
      <c r="J18" s="182">
        <v>17</v>
      </c>
      <c r="K18" s="182">
        <v>2</v>
      </c>
      <c r="L18" s="182">
        <v>16</v>
      </c>
      <c r="M18" s="182">
        <v>33</v>
      </c>
      <c r="N18" s="182">
        <v>9</v>
      </c>
      <c r="O18" s="120" t="s">
        <v>362</v>
      </c>
      <c r="P18" s="182">
        <v>0</v>
      </c>
      <c r="Q18" s="182">
        <v>1</v>
      </c>
      <c r="R18" s="182">
        <v>2</v>
      </c>
      <c r="S18" s="182">
        <v>11</v>
      </c>
      <c r="T18" s="182">
        <v>2</v>
      </c>
      <c r="U18" s="182">
        <v>0</v>
      </c>
      <c r="V18" s="79"/>
    </row>
    <row r="19" spans="1:22" ht="12" customHeight="1">
      <c r="A19" s="120" t="s">
        <v>363</v>
      </c>
      <c r="B19" s="182">
        <v>269</v>
      </c>
      <c r="C19" s="182">
        <v>29</v>
      </c>
      <c r="D19" s="182">
        <v>39</v>
      </c>
      <c r="E19" s="182">
        <v>11</v>
      </c>
      <c r="F19" s="182">
        <v>2</v>
      </c>
      <c r="G19" s="182">
        <v>0</v>
      </c>
      <c r="H19" s="120" t="s">
        <v>363</v>
      </c>
      <c r="I19" s="182">
        <v>17</v>
      </c>
      <c r="J19" s="182">
        <v>41</v>
      </c>
      <c r="K19" s="182">
        <v>3</v>
      </c>
      <c r="L19" s="182">
        <v>33</v>
      </c>
      <c r="M19" s="182">
        <v>46</v>
      </c>
      <c r="N19" s="182">
        <v>22</v>
      </c>
      <c r="O19" s="120" t="s">
        <v>363</v>
      </c>
      <c r="P19" s="182">
        <v>3</v>
      </c>
      <c r="Q19" s="182">
        <v>2</v>
      </c>
      <c r="R19" s="182">
        <v>1</v>
      </c>
      <c r="S19" s="182">
        <v>15</v>
      </c>
      <c r="T19" s="182">
        <v>5</v>
      </c>
      <c r="U19" s="182">
        <v>0</v>
      </c>
      <c r="V19" s="79"/>
    </row>
    <row r="20" spans="1:22" ht="12" customHeight="1">
      <c r="A20" s="120" t="s">
        <v>364</v>
      </c>
      <c r="B20" s="182">
        <v>20</v>
      </c>
      <c r="C20" s="182">
        <v>4</v>
      </c>
      <c r="D20" s="182">
        <v>3</v>
      </c>
      <c r="E20" s="182">
        <v>1</v>
      </c>
      <c r="F20" s="182">
        <v>0</v>
      </c>
      <c r="G20" s="182">
        <v>0</v>
      </c>
      <c r="H20" s="120" t="s">
        <v>364</v>
      </c>
      <c r="I20" s="182">
        <v>0</v>
      </c>
      <c r="J20" s="182">
        <v>3</v>
      </c>
      <c r="K20" s="182">
        <v>0</v>
      </c>
      <c r="L20" s="182">
        <v>0</v>
      </c>
      <c r="M20" s="182">
        <v>4</v>
      </c>
      <c r="N20" s="182">
        <v>3</v>
      </c>
      <c r="O20" s="120" t="s">
        <v>364</v>
      </c>
      <c r="P20" s="182">
        <v>2</v>
      </c>
      <c r="Q20" s="182">
        <v>0</v>
      </c>
      <c r="R20" s="182">
        <v>0</v>
      </c>
      <c r="S20" s="182">
        <v>0</v>
      </c>
      <c r="T20" s="182">
        <v>0</v>
      </c>
      <c r="U20" s="182">
        <v>0</v>
      </c>
      <c r="V20" s="79"/>
    </row>
    <row r="21" spans="1:22" ht="12" customHeight="1">
      <c r="A21" s="120" t="s">
        <v>365</v>
      </c>
      <c r="B21" s="182">
        <v>2</v>
      </c>
      <c r="C21" s="182">
        <v>0</v>
      </c>
      <c r="D21" s="182">
        <v>0</v>
      </c>
      <c r="E21" s="182">
        <v>0</v>
      </c>
      <c r="F21" s="182">
        <v>0</v>
      </c>
      <c r="G21" s="182">
        <v>0</v>
      </c>
      <c r="H21" s="120" t="s">
        <v>365</v>
      </c>
      <c r="I21" s="182">
        <v>0</v>
      </c>
      <c r="J21" s="182">
        <v>1</v>
      </c>
      <c r="K21" s="182">
        <v>0</v>
      </c>
      <c r="L21" s="182">
        <v>0</v>
      </c>
      <c r="M21" s="182">
        <v>0</v>
      </c>
      <c r="N21" s="182">
        <v>1</v>
      </c>
      <c r="O21" s="120" t="s">
        <v>365</v>
      </c>
      <c r="P21" s="182">
        <v>0</v>
      </c>
      <c r="Q21" s="182">
        <v>0</v>
      </c>
      <c r="R21" s="182">
        <v>0</v>
      </c>
      <c r="S21" s="182">
        <v>0</v>
      </c>
      <c r="T21" s="182">
        <v>0</v>
      </c>
      <c r="U21" s="182">
        <v>0</v>
      </c>
      <c r="V21" s="79"/>
    </row>
    <row r="22" spans="1:22" ht="12" customHeight="1">
      <c r="A22" s="120" t="s">
        <v>366</v>
      </c>
      <c r="B22" s="182">
        <v>305</v>
      </c>
      <c r="C22" s="182">
        <v>16</v>
      </c>
      <c r="D22" s="182">
        <v>14</v>
      </c>
      <c r="E22" s="182">
        <v>2</v>
      </c>
      <c r="F22" s="182">
        <v>0</v>
      </c>
      <c r="G22" s="182">
        <v>5</v>
      </c>
      <c r="H22" s="120" t="s">
        <v>366</v>
      </c>
      <c r="I22" s="182">
        <v>14</v>
      </c>
      <c r="J22" s="182">
        <v>21</v>
      </c>
      <c r="K22" s="182">
        <v>0</v>
      </c>
      <c r="L22" s="182">
        <v>66</v>
      </c>
      <c r="M22" s="182">
        <v>134</v>
      </c>
      <c r="N22" s="182">
        <v>16</v>
      </c>
      <c r="O22" s="120" t="s">
        <v>366</v>
      </c>
      <c r="P22" s="182">
        <v>0</v>
      </c>
      <c r="Q22" s="182">
        <v>2</v>
      </c>
      <c r="R22" s="182">
        <v>1</v>
      </c>
      <c r="S22" s="182">
        <v>13</v>
      </c>
      <c r="T22" s="182">
        <v>0</v>
      </c>
      <c r="U22" s="182">
        <v>1</v>
      </c>
      <c r="V22" s="79"/>
    </row>
    <row r="23" spans="1:22" ht="12" customHeight="1">
      <c r="A23" s="120" t="s">
        <v>367</v>
      </c>
      <c r="B23" s="182">
        <v>104</v>
      </c>
      <c r="C23" s="182">
        <v>17</v>
      </c>
      <c r="D23" s="182">
        <v>24</v>
      </c>
      <c r="E23" s="182">
        <v>4</v>
      </c>
      <c r="F23" s="182">
        <v>1</v>
      </c>
      <c r="G23" s="182">
        <v>0</v>
      </c>
      <c r="H23" s="120" t="s">
        <v>367</v>
      </c>
      <c r="I23" s="182">
        <v>10</v>
      </c>
      <c r="J23" s="182">
        <v>13</v>
      </c>
      <c r="K23" s="182">
        <v>0</v>
      </c>
      <c r="L23" s="182">
        <v>2</v>
      </c>
      <c r="M23" s="182">
        <v>24</v>
      </c>
      <c r="N23" s="182">
        <v>6</v>
      </c>
      <c r="O23" s="120" t="s">
        <v>367</v>
      </c>
      <c r="P23" s="182">
        <v>1</v>
      </c>
      <c r="Q23" s="182">
        <v>1</v>
      </c>
      <c r="R23" s="182">
        <v>0</v>
      </c>
      <c r="S23" s="182">
        <v>0</v>
      </c>
      <c r="T23" s="182">
        <v>0</v>
      </c>
      <c r="U23" s="182">
        <v>1</v>
      </c>
      <c r="V23" s="79"/>
    </row>
    <row r="24" spans="1:22" ht="12" customHeight="1">
      <c r="A24" s="120" t="s">
        <v>368</v>
      </c>
      <c r="B24" s="182">
        <v>3961</v>
      </c>
      <c r="C24" s="182">
        <v>390</v>
      </c>
      <c r="D24" s="182">
        <v>451</v>
      </c>
      <c r="E24" s="182">
        <v>278</v>
      </c>
      <c r="F24" s="182">
        <v>52</v>
      </c>
      <c r="G24" s="182">
        <v>39</v>
      </c>
      <c r="H24" s="120" t="s">
        <v>368</v>
      </c>
      <c r="I24" s="182">
        <v>314</v>
      </c>
      <c r="J24" s="182">
        <v>424</v>
      </c>
      <c r="K24" s="182">
        <v>25</v>
      </c>
      <c r="L24" s="182">
        <v>477</v>
      </c>
      <c r="M24" s="182">
        <v>973</v>
      </c>
      <c r="N24" s="182">
        <v>259</v>
      </c>
      <c r="O24" s="120" t="s">
        <v>368</v>
      </c>
      <c r="P24" s="182">
        <v>45</v>
      </c>
      <c r="Q24" s="182">
        <v>26</v>
      </c>
      <c r="R24" s="182">
        <v>19</v>
      </c>
      <c r="S24" s="182">
        <v>166</v>
      </c>
      <c r="T24" s="182">
        <v>21</v>
      </c>
      <c r="U24" s="182">
        <v>2</v>
      </c>
      <c r="V24" s="79"/>
    </row>
    <row r="25" spans="1:22" ht="12" customHeight="1">
      <c r="A25" s="120" t="s">
        <v>369</v>
      </c>
      <c r="B25" s="182">
        <v>244</v>
      </c>
      <c r="C25" s="182">
        <v>31</v>
      </c>
      <c r="D25" s="182">
        <v>19</v>
      </c>
      <c r="E25" s="182">
        <v>7</v>
      </c>
      <c r="F25" s="182">
        <v>0</v>
      </c>
      <c r="G25" s="182">
        <v>7</v>
      </c>
      <c r="H25" s="120" t="s">
        <v>369</v>
      </c>
      <c r="I25" s="182">
        <v>22</v>
      </c>
      <c r="J25" s="182">
        <v>50</v>
      </c>
      <c r="K25" s="182">
        <v>0</v>
      </c>
      <c r="L25" s="182">
        <v>15</v>
      </c>
      <c r="M25" s="182">
        <v>70</v>
      </c>
      <c r="N25" s="182">
        <v>12</v>
      </c>
      <c r="O25" s="120" t="s">
        <v>369</v>
      </c>
      <c r="P25" s="182">
        <v>5</v>
      </c>
      <c r="Q25" s="182">
        <v>0</v>
      </c>
      <c r="R25" s="182">
        <v>0</v>
      </c>
      <c r="S25" s="182">
        <v>6</v>
      </c>
      <c r="T25" s="182">
        <v>0</v>
      </c>
      <c r="U25" s="182">
        <v>0</v>
      </c>
      <c r="V25" s="79"/>
    </row>
    <row r="26" spans="1:22" ht="12" customHeight="1">
      <c r="A26" s="120" t="s">
        <v>385</v>
      </c>
      <c r="B26" s="182">
        <v>1796</v>
      </c>
      <c r="C26" s="182">
        <v>447</v>
      </c>
      <c r="D26" s="182">
        <v>549</v>
      </c>
      <c r="E26" s="182">
        <v>54</v>
      </c>
      <c r="F26" s="182">
        <v>8</v>
      </c>
      <c r="G26" s="182">
        <v>7</v>
      </c>
      <c r="H26" s="120" t="s">
        <v>385</v>
      </c>
      <c r="I26" s="182">
        <v>55</v>
      </c>
      <c r="J26" s="182">
        <v>189</v>
      </c>
      <c r="K26" s="182">
        <v>8</v>
      </c>
      <c r="L26" s="182">
        <v>92</v>
      </c>
      <c r="M26" s="182">
        <v>235</v>
      </c>
      <c r="N26" s="182">
        <v>70</v>
      </c>
      <c r="O26" s="120" t="s">
        <v>385</v>
      </c>
      <c r="P26" s="182">
        <v>26</v>
      </c>
      <c r="Q26" s="182">
        <v>15</v>
      </c>
      <c r="R26" s="182">
        <v>6</v>
      </c>
      <c r="S26" s="182">
        <v>24</v>
      </c>
      <c r="T26" s="182">
        <v>8</v>
      </c>
      <c r="U26" s="182">
        <v>3</v>
      </c>
      <c r="V26" s="79"/>
    </row>
    <row r="27" spans="1:22" ht="12" customHeight="1">
      <c r="A27" s="120" t="s">
        <v>370</v>
      </c>
      <c r="B27" s="182">
        <v>62</v>
      </c>
      <c r="C27" s="182">
        <v>10</v>
      </c>
      <c r="D27" s="182">
        <v>4</v>
      </c>
      <c r="E27" s="182">
        <v>5</v>
      </c>
      <c r="F27" s="182">
        <v>0</v>
      </c>
      <c r="G27" s="182">
        <v>2</v>
      </c>
      <c r="H27" s="120" t="s">
        <v>370</v>
      </c>
      <c r="I27" s="182">
        <v>5</v>
      </c>
      <c r="J27" s="182">
        <v>13</v>
      </c>
      <c r="K27" s="182">
        <v>0</v>
      </c>
      <c r="L27" s="182">
        <v>5</v>
      </c>
      <c r="M27" s="182">
        <v>9</v>
      </c>
      <c r="N27" s="182">
        <v>1</v>
      </c>
      <c r="O27" s="120" t="s">
        <v>370</v>
      </c>
      <c r="P27" s="182">
        <v>0</v>
      </c>
      <c r="Q27" s="182">
        <v>0</v>
      </c>
      <c r="R27" s="182">
        <v>0</v>
      </c>
      <c r="S27" s="182">
        <v>8</v>
      </c>
      <c r="T27" s="182">
        <v>0</v>
      </c>
      <c r="U27" s="182">
        <v>0</v>
      </c>
      <c r="V27" s="79"/>
    </row>
    <row r="28" spans="1:22" ht="12" customHeight="1">
      <c r="A28" s="120" t="s">
        <v>371</v>
      </c>
      <c r="B28" s="182">
        <v>223</v>
      </c>
      <c r="C28" s="182">
        <v>32</v>
      </c>
      <c r="D28" s="182">
        <v>62</v>
      </c>
      <c r="E28" s="182">
        <v>9</v>
      </c>
      <c r="F28" s="182">
        <v>2</v>
      </c>
      <c r="G28" s="182">
        <v>0</v>
      </c>
      <c r="H28" s="120" t="s">
        <v>371</v>
      </c>
      <c r="I28" s="182">
        <v>8</v>
      </c>
      <c r="J28" s="182">
        <v>32</v>
      </c>
      <c r="K28" s="182">
        <v>4</v>
      </c>
      <c r="L28" s="182">
        <v>10</v>
      </c>
      <c r="M28" s="182">
        <v>29</v>
      </c>
      <c r="N28" s="182">
        <v>11</v>
      </c>
      <c r="O28" s="120" t="s">
        <v>371</v>
      </c>
      <c r="P28" s="182">
        <v>3</v>
      </c>
      <c r="Q28" s="182">
        <v>6</v>
      </c>
      <c r="R28" s="182">
        <v>4</v>
      </c>
      <c r="S28" s="182">
        <v>6</v>
      </c>
      <c r="T28" s="182">
        <v>4</v>
      </c>
      <c r="U28" s="182">
        <v>1</v>
      </c>
      <c r="V28" s="79"/>
    </row>
    <row r="29" spans="1:22" ht="12" customHeight="1">
      <c r="A29" s="120" t="s">
        <v>372</v>
      </c>
      <c r="B29" s="182">
        <v>117</v>
      </c>
      <c r="C29" s="182">
        <v>26</v>
      </c>
      <c r="D29" s="182">
        <v>21</v>
      </c>
      <c r="E29" s="182">
        <v>7</v>
      </c>
      <c r="F29" s="182">
        <v>0</v>
      </c>
      <c r="G29" s="182">
        <v>1</v>
      </c>
      <c r="H29" s="120" t="s">
        <v>372</v>
      </c>
      <c r="I29" s="182">
        <v>3</v>
      </c>
      <c r="J29" s="182">
        <v>16</v>
      </c>
      <c r="K29" s="182">
        <v>0</v>
      </c>
      <c r="L29" s="182">
        <v>4</v>
      </c>
      <c r="M29" s="182">
        <v>28</v>
      </c>
      <c r="N29" s="182">
        <v>7</v>
      </c>
      <c r="O29" s="120" t="s">
        <v>372</v>
      </c>
      <c r="P29" s="182">
        <v>0</v>
      </c>
      <c r="Q29" s="182">
        <v>1</v>
      </c>
      <c r="R29" s="182">
        <v>0</v>
      </c>
      <c r="S29" s="182">
        <v>2</v>
      </c>
      <c r="T29" s="182">
        <v>1</v>
      </c>
      <c r="U29" s="182">
        <v>0</v>
      </c>
      <c r="V29" s="79"/>
    </row>
    <row r="30" spans="1:22" ht="12" customHeight="1">
      <c r="A30" s="120" t="s">
        <v>373</v>
      </c>
      <c r="B30" s="182">
        <v>400</v>
      </c>
      <c r="C30" s="182">
        <v>62</v>
      </c>
      <c r="D30" s="182">
        <v>47</v>
      </c>
      <c r="E30" s="182">
        <v>14</v>
      </c>
      <c r="F30" s="182">
        <v>0</v>
      </c>
      <c r="G30" s="182">
        <v>4</v>
      </c>
      <c r="H30" s="120" t="s">
        <v>373</v>
      </c>
      <c r="I30" s="182">
        <v>24</v>
      </c>
      <c r="J30" s="182">
        <v>69</v>
      </c>
      <c r="K30" s="182">
        <v>0</v>
      </c>
      <c r="L30" s="182">
        <v>40</v>
      </c>
      <c r="M30" s="182">
        <v>98</v>
      </c>
      <c r="N30" s="182">
        <v>23</v>
      </c>
      <c r="O30" s="120" t="s">
        <v>373</v>
      </c>
      <c r="P30" s="182">
        <v>5</v>
      </c>
      <c r="Q30" s="182">
        <v>1</v>
      </c>
      <c r="R30" s="182">
        <v>0</v>
      </c>
      <c r="S30" s="182">
        <v>9</v>
      </c>
      <c r="T30" s="182">
        <v>1</v>
      </c>
      <c r="U30" s="182">
        <v>3</v>
      </c>
      <c r="V30" s="79"/>
    </row>
    <row r="31" spans="1:22" ht="12" customHeight="1">
      <c r="A31" s="120" t="s">
        <v>374</v>
      </c>
      <c r="B31" s="182">
        <v>306</v>
      </c>
      <c r="C31" s="182">
        <v>35</v>
      </c>
      <c r="D31" s="182">
        <v>110</v>
      </c>
      <c r="E31" s="182">
        <v>9</v>
      </c>
      <c r="F31" s="182">
        <v>2</v>
      </c>
      <c r="G31" s="182">
        <v>0</v>
      </c>
      <c r="H31" s="120" t="s">
        <v>374</v>
      </c>
      <c r="I31" s="182">
        <v>6</v>
      </c>
      <c r="J31" s="182">
        <v>43</v>
      </c>
      <c r="K31" s="182">
        <v>1</v>
      </c>
      <c r="L31" s="182">
        <v>12</v>
      </c>
      <c r="M31" s="182">
        <v>44</v>
      </c>
      <c r="N31" s="182">
        <v>21</v>
      </c>
      <c r="O31" s="120" t="s">
        <v>374</v>
      </c>
      <c r="P31" s="182">
        <v>2</v>
      </c>
      <c r="Q31" s="182">
        <v>10</v>
      </c>
      <c r="R31" s="182">
        <v>2</v>
      </c>
      <c r="S31" s="182">
        <v>4</v>
      </c>
      <c r="T31" s="182">
        <v>5</v>
      </c>
      <c r="U31" s="182">
        <v>0</v>
      </c>
      <c r="V31" s="79"/>
    </row>
    <row r="32" spans="1:22" ht="12" customHeight="1">
      <c r="A32" s="120" t="s">
        <v>375</v>
      </c>
      <c r="B32" s="182">
        <v>535</v>
      </c>
      <c r="C32" s="182">
        <v>114</v>
      </c>
      <c r="D32" s="182">
        <v>154</v>
      </c>
      <c r="E32" s="182">
        <v>25</v>
      </c>
      <c r="F32" s="182">
        <v>5</v>
      </c>
      <c r="G32" s="182">
        <v>3</v>
      </c>
      <c r="H32" s="120" t="s">
        <v>375</v>
      </c>
      <c r="I32" s="182">
        <v>29</v>
      </c>
      <c r="J32" s="182">
        <v>52</v>
      </c>
      <c r="K32" s="182">
        <v>0</v>
      </c>
      <c r="L32" s="182">
        <v>15</v>
      </c>
      <c r="M32" s="182">
        <v>78</v>
      </c>
      <c r="N32" s="182">
        <v>19</v>
      </c>
      <c r="O32" s="120" t="s">
        <v>375</v>
      </c>
      <c r="P32" s="182">
        <v>4</v>
      </c>
      <c r="Q32" s="182">
        <v>13</v>
      </c>
      <c r="R32" s="182">
        <v>5</v>
      </c>
      <c r="S32" s="182">
        <v>6</v>
      </c>
      <c r="T32" s="182">
        <v>9</v>
      </c>
      <c r="U32" s="182">
        <v>4</v>
      </c>
      <c r="V32" s="79"/>
    </row>
    <row r="33" spans="1:22" ht="12" customHeight="1">
      <c r="A33" s="120" t="s">
        <v>376</v>
      </c>
      <c r="B33" s="182">
        <v>223</v>
      </c>
      <c r="C33" s="182">
        <v>25</v>
      </c>
      <c r="D33" s="182">
        <v>32</v>
      </c>
      <c r="E33" s="182">
        <v>9</v>
      </c>
      <c r="F33" s="182">
        <v>2</v>
      </c>
      <c r="G33" s="182">
        <v>2</v>
      </c>
      <c r="H33" s="120" t="s">
        <v>376</v>
      </c>
      <c r="I33" s="182">
        <v>20</v>
      </c>
      <c r="J33" s="182">
        <v>34</v>
      </c>
      <c r="K33" s="182">
        <v>1</v>
      </c>
      <c r="L33" s="182">
        <v>17</v>
      </c>
      <c r="M33" s="182">
        <v>46</v>
      </c>
      <c r="N33" s="182">
        <v>9</v>
      </c>
      <c r="O33" s="120" t="s">
        <v>376</v>
      </c>
      <c r="P33" s="182">
        <v>1</v>
      </c>
      <c r="Q33" s="182">
        <v>1</v>
      </c>
      <c r="R33" s="182">
        <v>0</v>
      </c>
      <c r="S33" s="182">
        <v>12</v>
      </c>
      <c r="T33" s="182">
        <v>0</v>
      </c>
      <c r="U33" s="182">
        <v>12</v>
      </c>
      <c r="V33" s="79"/>
    </row>
    <row r="34" spans="1:22" ht="12" customHeight="1">
      <c r="A34" s="120" t="s">
        <v>377</v>
      </c>
      <c r="B34" s="182">
        <v>4</v>
      </c>
      <c r="C34" s="182">
        <v>1</v>
      </c>
      <c r="D34" s="182">
        <v>0</v>
      </c>
      <c r="E34" s="182">
        <v>1</v>
      </c>
      <c r="F34" s="182">
        <v>0</v>
      </c>
      <c r="G34" s="182">
        <v>0</v>
      </c>
      <c r="H34" s="120" t="s">
        <v>377</v>
      </c>
      <c r="I34" s="182">
        <v>0</v>
      </c>
      <c r="J34" s="182">
        <v>1</v>
      </c>
      <c r="K34" s="182">
        <v>0</v>
      </c>
      <c r="L34" s="182">
        <v>0</v>
      </c>
      <c r="M34" s="182">
        <v>0</v>
      </c>
      <c r="N34" s="182">
        <v>1</v>
      </c>
      <c r="O34" s="120" t="s">
        <v>377</v>
      </c>
      <c r="P34" s="182">
        <v>0</v>
      </c>
      <c r="Q34" s="182">
        <v>0</v>
      </c>
      <c r="R34" s="182">
        <v>0</v>
      </c>
      <c r="S34" s="182">
        <v>0</v>
      </c>
      <c r="T34" s="182">
        <v>0</v>
      </c>
      <c r="U34" s="182">
        <v>0</v>
      </c>
      <c r="V34" s="79"/>
    </row>
    <row r="35" spans="1:22" ht="15" customHeight="1">
      <c r="A35" s="116" t="s">
        <v>210</v>
      </c>
      <c r="B35" s="182">
        <v>13245</v>
      </c>
      <c r="C35" s="182">
        <v>1845</v>
      </c>
      <c r="D35" s="182">
        <v>1203</v>
      </c>
      <c r="E35" s="182">
        <v>757</v>
      </c>
      <c r="F35" s="182">
        <v>20</v>
      </c>
      <c r="G35" s="182">
        <v>254</v>
      </c>
      <c r="H35" s="116" t="s">
        <v>210</v>
      </c>
      <c r="I35" s="182">
        <v>669</v>
      </c>
      <c r="J35" s="182">
        <v>1856</v>
      </c>
      <c r="K35" s="182">
        <v>12</v>
      </c>
      <c r="L35" s="182">
        <v>958</v>
      </c>
      <c r="M35" s="182">
        <v>4494</v>
      </c>
      <c r="N35" s="182">
        <v>594</v>
      </c>
      <c r="O35" s="116" t="s">
        <v>210</v>
      </c>
      <c r="P35" s="182">
        <v>181</v>
      </c>
      <c r="Q35" s="182">
        <v>30</v>
      </c>
      <c r="R35" s="182">
        <v>19</v>
      </c>
      <c r="S35" s="182">
        <v>348</v>
      </c>
      <c r="T35" s="182">
        <v>4</v>
      </c>
      <c r="U35" s="182">
        <v>1</v>
      </c>
      <c r="V35" s="79"/>
    </row>
    <row r="36" spans="1:22" ht="12" customHeight="1">
      <c r="A36" s="120" t="s">
        <v>381</v>
      </c>
      <c r="B36" s="182">
        <v>0</v>
      </c>
      <c r="C36" s="182">
        <v>0</v>
      </c>
      <c r="D36" s="182">
        <v>0</v>
      </c>
      <c r="E36" s="182">
        <v>0</v>
      </c>
      <c r="F36" s="182">
        <v>0</v>
      </c>
      <c r="G36" s="182">
        <v>0</v>
      </c>
      <c r="H36" s="120" t="s">
        <v>381</v>
      </c>
      <c r="I36" s="182">
        <v>0</v>
      </c>
      <c r="J36" s="182">
        <v>0</v>
      </c>
      <c r="K36" s="182">
        <v>0</v>
      </c>
      <c r="L36" s="182">
        <v>0</v>
      </c>
      <c r="M36" s="182">
        <v>0</v>
      </c>
      <c r="N36" s="182">
        <v>0</v>
      </c>
      <c r="O36" s="120" t="s">
        <v>381</v>
      </c>
      <c r="P36" s="182">
        <v>0</v>
      </c>
      <c r="Q36" s="182">
        <v>0</v>
      </c>
      <c r="R36" s="182">
        <v>0</v>
      </c>
      <c r="S36" s="182">
        <v>0</v>
      </c>
      <c r="T36" s="182">
        <v>0</v>
      </c>
      <c r="U36" s="182">
        <v>0</v>
      </c>
      <c r="V36" s="79"/>
    </row>
    <row r="37" spans="1:22" ht="12" customHeight="1">
      <c r="A37" s="120" t="s">
        <v>383</v>
      </c>
      <c r="B37" s="182">
        <v>416</v>
      </c>
      <c r="C37" s="182">
        <v>46</v>
      </c>
      <c r="D37" s="182">
        <v>17</v>
      </c>
      <c r="E37" s="182">
        <v>28</v>
      </c>
      <c r="F37" s="182">
        <v>1</v>
      </c>
      <c r="G37" s="182">
        <v>8</v>
      </c>
      <c r="H37" s="120" t="s">
        <v>383</v>
      </c>
      <c r="I37" s="182">
        <v>41</v>
      </c>
      <c r="J37" s="182">
        <v>51</v>
      </c>
      <c r="K37" s="182">
        <v>4</v>
      </c>
      <c r="L37" s="182">
        <v>29</v>
      </c>
      <c r="M37" s="182">
        <v>161</v>
      </c>
      <c r="N37" s="182">
        <v>18</v>
      </c>
      <c r="O37" s="120" t="s">
        <v>383</v>
      </c>
      <c r="P37" s="182">
        <v>3</v>
      </c>
      <c r="Q37" s="182">
        <v>1</v>
      </c>
      <c r="R37" s="182">
        <v>2</v>
      </c>
      <c r="S37" s="182">
        <v>5</v>
      </c>
      <c r="T37" s="182">
        <v>1</v>
      </c>
      <c r="U37" s="182">
        <v>0</v>
      </c>
      <c r="V37" s="79"/>
    </row>
    <row r="38" spans="1:22" ht="12" customHeight="1">
      <c r="A38" s="120" t="s">
        <v>254</v>
      </c>
      <c r="B38" s="182">
        <v>70</v>
      </c>
      <c r="C38" s="182">
        <v>11</v>
      </c>
      <c r="D38" s="182">
        <v>6</v>
      </c>
      <c r="E38" s="182">
        <v>5</v>
      </c>
      <c r="F38" s="182">
        <v>0</v>
      </c>
      <c r="G38" s="182">
        <v>1</v>
      </c>
      <c r="H38" s="120" t="s">
        <v>254</v>
      </c>
      <c r="I38" s="182">
        <v>9</v>
      </c>
      <c r="J38" s="182">
        <v>10</v>
      </c>
      <c r="K38" s="182">
        <v>0</v>
      </c>
      <c r="L38" s="182">
        <v>8</v>
      </c>
      <c r="M38" s="182">
        <v>16</v>
      </c>
      <c r="N38" s="182">
        <v>0</v>
      </c>
      <c r="O38" s="120" t="s">
        <v>254</v>
      </c>
      <c r="P38" s="182">
        <v>0</v>
      </c>
      <c r="Q38" s="182">
        <v>1</v>
      </c>
      <c r="R38" s="182">
        <v>0</v>
      </c>
      <c r="S38" s="182">
        <v>3</v>
      </c>
      <c r="T38" s="182">
        <v>0</v>
      </c>
      <c r="U38" s="182">
        <v>0</v>
      </c>
      <c r="V38" s="79"/>
    </row>
    <row r="39" spans="1:22" ht="12" customHeight="1">
      <c r="A39" s="120" t="s">
        <v>253</v>
      </c>
      <c r="B39" s="182">
        <v>1301</v>
      </c>
      <c r="C39" s="182">
        <v>203</v>
      </c>
      <c r="D39" s="182">
        <v>247</v>
      </c>
      <c r="E39" s="182">
        <v>70</v>
      </c>
      <c r="F39" s="182">
        <v>5</v>
      </c>
      <c r="G39" s="182">
        <v>11</v>
      </c>
      <c r="H39" s="120" t="s">
        <v>253</v>
      </c>
      <c r="I39" s="182">
        <v>40</v>
      </c>
      <c r="J39" s="182">
        <v>246</v>
      </c>
      <c r="K39" s="182">
        <v>0</v>
      </c>
      <c r="L39" s="182">
        <v>114</v>
      </c>
      <c r="M39" s="182">
        <v>291</v>
      </c>
      <c r="N39" s="182">
        <v>47</v>
      </c>
      <c r="O39" s="120" t="s">
        <v>253</v>
      </c>
      <c r="P39" s="182">
        <v>10</v>
      </c>
      <c r="Q39" s="182">
        <v>2</v>
      </c>
      <c r="R39" s="182">
        <v>3</v>
      </c>
      <c r="S39" s="182">
        <v>12</v>
      </c>
      <c r="T39" s="182">
        <v>0</v>
      </c>
      <c r="U39" s="182">
        <v>0</v>
      </c>
      <c r="V39" s="79"/>
    </row>
    <row r="40" spans="1:22" ht="12" customHeight="1">
      <c r="A40" s="120" t="s">
        <v>233</v>
      </c>
      <c r="B40" s="182">
        <v>1</v>
      </c>
      <c r="C40" s="182">
        <v>0</v>
      </c>
      <c r="D40" s="182">
        <v>0</v>
      </c>
      <c r="E40" s="182">
        <v>1</v>
      </c>
      <c r="F40" s="182">
        <v>0</v>
      </c>
      <c r="G40" s="182">
        <v>0</v>
      </c>
      <c r="H40" s="120" t="s">
        <v>233</v>
      </c>
      <c r="I40" s="182">
        <v>0</v>
      </c>
      <c r="J40" s="182">
        <v>0</v>
      </c>
      <c r="K40" s="182">
        <v>0</v>
      </c>
      <c r="L40" s="182">
        <v>0</v>
      </c>
      <c r="M40" s="182">
        <v>0</v>
      </c>
      <c r="N40" s="182">
        <v>0</v>
      </c>
      <c r="O40" s="120" t="s">
        <v>233</v>
      </c>
      <c r="P40" s="182">
        <v>0</v>
      </c>
      <c r="Q40" s="182">
        <v>0</v>
      </c>
      <c r="R40" s="182">
        <v>0</v>
      </c>
      <c r="S40" s="182">
        <v>0</v>
      </c>
      <c r="T40" s="182">
        <v>0</v>
      </c>
      <c r="U40" s="182">
        <v>0</v>
      </c>
      <c r="V40" s="79"/>
    </row>
    <row r="41" spans="1:22" ht="12" customHeight="1">
      <c r="A41" s="120" t="s">
        <v>390</v>
      </c>
      <c r="B41" s="182">
        <v>11457</v>
      </c>
      <c r="C41" s="182">
        <v>1585</v>
      </c>
      <c r="D41" s="182">
        <v>933</v>
      </c>
      <c r="E41" s="182">
        <v>653</v>
      </c>
      <c r="F41" s="182">
        <v>14</v>
      </c>
      <c r="G41" s="182">
        <v>234</v>
      </c>
      <c r="H41" s="120" t="s">
        <v>390</v>
      </c>
      <c r="I41" s="182">
        <v>579</v>
      </c>
      <c r="J41" s="182">
        <v>1549</v>
      </c>
      <c r="K41" s="182">
        <v>8</v>
      </c>
      <c r="L41" s="182">
        <v>807</v>
      </c>
      <c r="M41" s="182">
        <v>4026</v>
      </c>
      <c r="N41" s="182">
        <v>529</v>
      </c>
      <c r="O41" s="120" t="s">
        <v>390</v>
      </c>
      <c r="P41" s="182">
        <v>168</v>
      </c>
      <c r="Q41" s="182">
        <v>26</v>
      </c>
      <c r="R41" s="182">
        <v>14</v>
      </c>
      <c r="S41" s="182">
        <v>328</v>
      </c>
      <c r="T41" s="182">
        <v>3</v>
      </c>
      <c r="U41" s="182">
        <v>1</v>
      </c>
      <c r="V41" s="79"/>
    </row>
    <row r="42" spans="1:22" ht="15" customHeight="1">
      <c r="A42" s="116" t="s">
        <v>211</v>
      </c>
      <c r="B42" s="182">
        <v>133</v>
      </c>
      <c r="C42" s="182">
        <v>24</v>
      </c>
      <c r="D42" s="182">
        <v>17</v>
      </c>
      <c r="E42" s="182">
        <v>3</v>
      </c>
      <c r="F42" s="182">
        <v>0</v>
      </c>
      <c r="G42" s="182">
        <v>3</v>
      </c>
      <c r="H42" s="116" t="s">
        <v>211</v>
      </c>
      <c r="I42" s="182">
        <v>5</v>
      </c>
      <c r="J42" s="182">
        <v>10</v>
      </c>
      <c r="K42" s="182">
        <v>2</v>
      </c>
      <c r="L42" s="182">
        <v>10</v>
      </c>
      <c r="M42" s="182">
        <v>19</v>
      </c>
      <c r="N42" s="182">
        <v>7</v>
      </c>
      <c r="O42" s="116" t="s">
        <v>211</v>
      </c>
      <c r="P42" s="182">
        <v>1</v>
      </c>
      <c r="Q42" s="182">
        <v>1</v>
      </c>
      <c r="R42" s="182">
        <v>0</v>
      </c>
      <c r="S42" s="182">
        <v>6</v>
      </c>
      <c r="T42" s="182">
        <v>3</v>
      </c>
      <c r="U42" s="182">
        <v>22</v>
      </c>
      <c r="V42" s="79"/>
    </row>
    <row r="43" spans="1:22" ht="12" customHeight="1">
      <c r="A43" s="120" t="s">
        <v>212</v>
      </c>
      <c r="B43" s="182">
        <v>0</v>
      </c>
      <c r="C43" s="182">
        <v>0</v>
      </c>
      <c r="D43" s="182">
        <v>0</v>
      </c>
      <c r="E43" s="182">
        <v>0</v>
      </c>
      <c r="F43" s="182">
        <v>0</v>
      </c>
      <c r="G43" s="182">
        <v>0</v>
      </c>
      <c r="H43" s="120" t="s">
        <v>212</v>
      </c>
      <c r="I43" s="182">
        <v>0</v>
      </c>
      <c r="J43" s="182">
        <v>0</v>
      </c>
      <c r="K43" s="182">
        <v>0</v>
      </c>
      <c r="L43" s="182">
        <v>0</v>
      </c>
      <c r="M43" s="182">
        <v>0</v>
      </c>
      <c r="N43" s="182">
        <v>0</v>
      </c>
      <c r="O43" s="120" t="s">
        <v>212</v>
      </c>
      <c r="P43" s="182">
        <v>0</v>
      </c>
      <c r="Q43" s="182">
        <v>0</v>
      </c>
      <c r="R43" s="182">
        <v>0</v>
      </c>
      <c r="S43" s="182">
        <v>0</v>
      </c>
      <c r="T43" s="182">
        <v>0</v>
      </c>
      <c r="U43" s="182">
        <v>0</v>
      </c>
      <c r="V43" s="79"/>
    </row>
    <row r="44" spans="1:22" ht="12" customHeight="1">
      <c r="A44" s="120" t="s">
        <v>384</v>
      </c>
      <c r="B44" s="182">
        <v>1</v>
      </c>
      <c r="C44" s="182">
        <v>0</v>
      </c>
      <c r="D44" s="182">
        <v>0</v>
      </c>
      <c r="E44" s="182">
        <v>0</v>
      </c>
      <c r="F44" s="182">
        <v>0</v>
      </c>
      <c r="G44" s="182">
        <v>0</v>
      </c>
      <c r="H44" s="120" t="s">
        <v>384</v>
      </c>
      <c r="I44" s="182">
        <v>0</v>
      </c>
      <c r="J44" s="182">
        <v>0</v>
      </c>
      <c r="K44" s="182">
        <v>0</v>
      </c>
      <c r="L44" s="182">
        <v>0</v>
      </c>
      <c r="M44" s="182">
        <v>0</v>
      </c>
      <c r="N44" s="182">
        <v>1</v>
      </c>
      <c r="O44" s="120" t="s">
        <v>384</v>
      </c>
      <c r="P44" s="182">
        <v>0</v>
      </c>
      <c r="Q44" s="182">
        <v>0</v>
      </c>
      <c r="R44" s="182">
        <v>0</v>
      </c>
      <c r="S44" s="182">
        <v>0</v>
      </c>
      <c r="T44" s="182">
        <v>0</v>
      </c>
      <c r="U44" s="182">
        <v>0</v>
      </c>
      <c r="V44" s="79"/>
    </row>
    <row r="45" spans="1:22" ht="12" customHeight="1">
      <c r="A45" s="120" t="s">
        <v>389</v>
      </c>
      <c r="B45" s="182">
        <v>132</v>
      </c>
      <c r="C45" s="182">
        <v>24</v>
      </c>
      <c r="D45" s="182">
        <v>17</v>
      </c>
      <c r="E45" s="182">
        <v>3</v>
      </c>
      <c r="F45" s="182">
        <v>0</v>
      </c>
      <c r="G45" s="182">
        <v>3</v>
      </c>
      <c r="H45" s="120" t="s">
        <v>389</v>
      </c>
      <c r="I45" s="182">
        <v>5</v>
      </c>
      <c r="J45" s="182">
        <v>10</v>
      </c>
      <c r="K45" s="182">
        <v>2</v>
      </c>
      <c r="L45" s="182">
        <v>10</v>
      </c>
      <c r="M45" s="182">
        <v>19</v>
      </c>
      <c r="N45" s="182">
        <v>6</v>
      </c>
      <c r="O45" s="120" t="s">
        <v>389</v>
      </c>
      <c r="P45" s="182">
        <v>1</v>
      </c>
      <c r="Q45" s="182">
        <v>1</v>
      </c>
      <c r="R45" s="182">
        <v>0</v>
      </c>
      <c r="S45" s="182">
        <v>6</v>
      </c>
      <c r="T45" s="182">
        <v>3</v>
      </c>
      <c r="U45" s="182">
        <v>22</v>
      </c>
      <c r="V45" s="79"/>
    </row>
    <row r="46" spans="1:22" ht="15" customHeight="1">
      <c r="A46" s="116" t="s">
        <v>44</v>
      </c>
      <c r="B46" s="182">
        <v>7789</v>
      </c>
      <c r="C46" s="182">
        <v>1438</v>
      </c>
      <c r="D46" s="182">
        <v>1083</v>
      </c>
      <c r="E46" s="182">
        <v>447</v>
      </c>
      <c r="F46" s="182">
        <v>114</v>
      </c>
      <c r="G46" s="182">
        <v>71</v>
      </c>
      <c r="H46" s="116" t="s">
        <v>44</v>
      </c>
      <c r="I46" s="182">
        <v>449</v>
      </c>
      <c r="J46" s="182">
        <v>751</v>
      </c>
      <c r="K46" s="182">
        <v>61</v>
      </c>
      <c r="L46" s="182">
        <v>575</v>
      </c>
      <c r="M46" s="182">
        <v>1691</v>
      </c>
      <c r="N46" s="182">
        <v>458</v>
      </c>
      <c r="O46" s="116" t="s">
        <v>44</v>
      </c>
      <c r="P46" s="182">
        <v>103</v>
      </c>
      <c r="Q46" s="182">
        <v>157</v>
      </c>
      <c r="R46" s="182">
        <v>113</v>
      </c>
      <c r="S46" s="182">
        <v>208</v>
      </c>
      <c r="T46" s="182">
        <v>69</v>
      </c>
      <c r="U46" s="182">
        <v>1</v>
      </c>
      <c r="V46" s="79"/>
    </row>
    <row r="47" spans="1:22" ht="12" customHeight="1">
      <c r="A47" s="120" t="s">
        <v>378</v>
      </c>
      <c r="B47" s="182">
        <v>152</v>
      </c>
      <c r="C47" s="182">
        <v>15</v>
      </c>
      <c r="D47" s="182">
        <v>25</v>
      </c>
      <c r="E47" s="182">
        <v>7</v>
      </c>
      <c r="F47" s="182">
        <v>0</v>
      </c>
      <c r="G47" s="182">
        <v>3</v>
      </c>
      <c r="H47" s="120" t="s">
        <v>378</v>
      </c>
      <c r="I47" s="182">
        <v>4</v>
      </c>
      <c r="J47" s="182">
        <v>16</v>
      </c>
      <c r="K47" s="182">
        <v>0</v>
      </c>
      <c r="L47" s="182">
        <v>12</v>
      </c>
      <c r="M47" s="182">
        <v>43</v>
      </c>
      <c r="N47" s="182">
        <v>18</v>
      </c>
      <c r="O47" s="120" t="s">
        <v>378</v>
      </c>
      <c r="P47" s="182">
        <v>5</v>
      </c>
      <c r="Q47" s="182">
        <v>1</v>
      </c>
      <c r="R47" s="182">
        <v>0</v>
      </c>
      <c r="S47" s="182">
        <v>1</v>
      </c>
      <c r="T47" s="182">
        <v>2</v>
      </c>
      <c r="U47" s="182">
        <v>0</v>
      </c>
      <c r="V47" s="79"/>
    </row>
    <row r="48" spans="1:22" ht="12" customHeight="1">
      <c r="A48" s="120" t="s">
        <v>379</v>
      </c>
      <c r="B48" s="182">
        <v>1020</v>
      </c>
      <c r="C48" s="182">
        <v>214</v>
      </c>
      <c r="D48" s="182">
        <v>197</v>
      </c>
      <c r="E48" s="182">
        <v>78</v>
      </c>
      <c r="F48" s="182">
        <v>4</v>
      </c>
      <c r="G48" s="182">
        <v>8</v>
      </c>
      <c r="H48" s="120" t="s">
        <v>379</v>
      </c>
      <c r="I48" s="182">
        <v>51</v>
      </c>
      <c r="J48" s="182">
        <v>136</v>
      </c>
      <c r="K48" s="182">
        <v>2</v>
      </c>
      <c r="L48" s="182">
        <v>33</v>
      </c>
      <c r="M48" s="182">
        <v>226</v>
      </c>
      <c r="N48" s="182">
        <v>41</v>
      </c>
      <c r="O48" s="120" t="s">
        <v>379</v>
      </c>
      <c r="P48" s="182">
        <v>15</v>
      </c>
      <c r="Q48" s="182">
        <v>0</v>
      </c>
      <c r="R48" s="182">
        <v>1</v>
      </c>
      <c r="S48" s="182">
        <v>10</v>
      </c>
      <c r="T48" s="182">
        <v>4</v>
      </c>
      <c r="U48" s="182">
        <v>0</v>
      </c>
      <c r="V48" s="79"/>
    </row>
    <row r="49" spans="1:22" ht="12" customHeight="1">
      <c r="A49" s="120" t="s">
        <v>249</v>
      </c>
      <c r="B49" s="182">
        <v>1597</v>
      </c>
      <c r="C49" s="182">
        <v>574</v>
      </c>
      <c r="D49" s="182">
        <v>55</v>
      </c>
      <c r="E49" s="182">
        <v>55</v>
      </c>
      <c r="F49" s="182">
        <v>3</v>
      </c>
      <c r="G49" s="182">
        <v>13</v>
      </c>
      <c r="H49" s="120" t="s">
        <v>249</v>
      </c>
      <c r="I49" s="182">
        <v>40</v>
      </c>
      <c r="J49" s="182">
        <v>76</v>
      </c>
      <c r="K49" s="182">
        <v>8</v>
      </c>
      <c r="L49" s="182">
        <v>114</v>
      </c>
      <c r="M49" s="182">
        <v>476</v>
      </c>
      <c r="N49" s="182">
        <v>101</v>
      </c>
      <c r="O49" s="120" t="s">
        <v>249</v>
      </c>
      <c r="P49" s="182">
        <v>15</v>
      </c>
      <c r="Q49" s="182">
        <v>1</v>
      </c>
      <c r="R49" s="182">
        <v>12</v>
      </c>
      <c r="S49" s="182">
        <v>50</v>
      </c>
      <c r="T49" s="182">
        <v>4</v>
      </c>
      <c r="U49" s="182">
        <v>0</v>
      </c>
      <c r="V49" s="79"/>
    </row>
    <row r="50" spans="1:22" ht="12" customHeight="1">
      <c r="A50" s="120" t="s">
        <v>45</v>
      </c>
      <c r="B50" s="182">
        <v>271</v>
      </c>
      <c r="C50" s="182">
        <v>32</v>
      </c>
      <c r="D50" s="182">
        <v>48</v>
      </c>
      <c r="E50" s="182">
        <v>10</v>
      </c>
      <c r="F50" s="182">
        <v>10</v>
      </c>
      <c r="G50" s="182">
        <v>7</v>
      </c>
      <c r="H50" s="120" t="s">
        <v>45</v>
      </c>
      <c r="I50" s="182">
        <v>12</v>
      </c>
      <c r="J50" s="182">
        <v>34</v>
      </c>
      <c r="K50" s="182">
        <v>3</v>
      </c>
      <c r="L50" s="182">
        <v>18</v>
      </c>
      <c r="M50" s="182">
        <v>49</v>
      </c>
      <c r="N50" s="182">
        <v>13</v>
      </c>
      <c r="O50" s="120" t="s">
        <v>45</v>
      </c>
      <c r="P50" s="182">
        <v>3</v>
      </c>
      <c r="Q50" s="182">
        <v>19</v>
      </c>
      <c r="R50" s="182">
        <v>3</v>
      </c>
      <c r="S50" s="182">
        <v>4</v>
      </c>
      <c r="T50" s="182">
        <v>6</v>
      </c>
      <c r="U50" s="182">
        <v>0</v>
      </c>
      <c r="V50" s="79"/>
    </row>
    <row r="51" spans="1:22" ht="12" customHeight="1">
      <c r="A51" s="120" t="s">
        <v>386</v>
      </c>
      <c r="B51" s="182">
        <v>1636</v>
      </c>
      <c r="C51" s="182">
        <v>209</v>
      </c>
      <c r="D51" s="182">
        <v>239</v>
      </c>
      <c r="E51" s="182">
        <v>125</v>
      </c>
      <c r="F51" s="182">
        <v>21</v>
      </c>
      <c r="G51" s="182">
        <v>19</v>
      </c>
      <c r="H51" s="120" t="s">
        <v>386</v>
      </c>
      <c r="I51" s="182">
        <v>164</v>
      </c>
      <c r="J51" s="182">
        <v>156</v>
      </c>
      <c r="K51" s="182">
        <v>13</v>
      </c>
      <c r="L51" s="182">
        <v>149</v>
      </c>
      <c r="M51" s="182">
        <v>278</v>
      </c>
      <c r="N51" s="182">
        <v>98</v>
      </c>
      <c r="O51" s="120" t="s">
        <v>386</v>
      </c>
      <c r="P51" s="182">
        <v>20</v>
      </c>
      <c r="Q51" s="182">
        <v>38</v>
      </c>
      <c r="R51" s="182">
        <v>30</v>
      </c>
      <c r="S51" s="182">
        <v>60</v>
      </c>
      <c r="T51" s="182">
        <v>17</v>
      </c>
      <c r="U51" s="182">
        <v>0</v>
      </c>
      <c r="V51" s="79"/>
    </row>
    <row r="52" spans="1:22" ht="12" customHeight="1">
      <c r="A52" s="120" t="s">
        <v>391</v>
      </c>
      <c r="B52" s="182">
        <v>2816</v>
      </c>
      <c r="C52" s="182">
        <v>358</v>
      </c>
      <c r="D52" s="182">
        <v>483</v>
      </c>
      <c r="E52" s="182">
        <v>149</v>
      </c>
      <c r="F52" s="182">
        <v>71</v>
      </c>
      <c r="G52" s="182">
        <v>19</v>
      </c>
      <c r="H52" s="120" t="s">
        <v>391</v>
      </c>
      <c r="I52" s="182">
        <v>160</v>
      </c>
      <c r="J52" s="182">
        <v>296</v>
      </c>
      <c r="K52" s="182">
        <v>32</v>
      </c>
      <c r="L52" s="182">
        <v>228</v>
      </c>
      <c r="M52" s="182">
        <v>565</v>
      </c>
      <c r="N52" s="182">
        <v>162</v>
      </c>
      <c r="O52" s="120" t="s">
        <v>391</v>
      </c>
      <c r="P52" s="182">
        <v>42</v>
      </c>
      <c r="Q52" s="182">
        <v>88</v>
      </c>
      <c r="R52" s="182">
        <v>62</v>
      </c>
      <c r="S52" s="182">
        <v>73</v>
      </c>
      <c r="T52" s="182">
        <v>28</v>
      </c>
      <c r="U52" s="182">
        <v>0</v>
      </c>
      <c r="V52" s="79"/>
    </row>
    <row r="53" spans="1:22" ht="12" customHeight="1">
      <c r="A53" s="120" t="s">
        <v>46</v>
      </c>
      <c r="B53" s="182">
        <v>297</v>
      </c>
      <c r="C53" s="182">
        <v>36</v>
      </c>
      <c r="D53" s="182">
        <v>36</v>
      </c>
      <c r="E53" s="182">
        <v>23</v>
      </c>
      <c r="F53" s="182">
        <v>5</v>
      </c>
      <c r="G53" s="182">
        <v>2</v>
      </c>
      <c r="H53" s="120" t="s">
        <v>46</v>
      </c>
      <c r="I53" s="182">
        <v>18</v>
      </c>
      <c r="J53" s="182">
        <v>37</v>
      </c>
      <c r="K53" s="182">
        <v>3</v>
      </c>
      <c r="L53" s="182">
        <v>21</v>
      </c>
      <c r="M53" s="182">
        <v>54</v>
      </c>
      <c r="N53" s="182">
        <v>25</v>
      </c>
      <c r="O53" s="120" t="s">
        <v>46</v>
      </c>
      <c r="P53" s="182">
        <v>3</v>
      </c>
      <c r="Q53" s="182">
        <v>10</v>
      </c>
      <c r="R53" s="182">
        <v>5</v>
      </c>
      <c r="S53" s="182">
        <v>10</v>
      </c>
      <c r="T53" s="182">
        <v>8</v>
      </c>
      <c r="U53" s="182">
        <v>1</v>
      </c>
      <c r="V53" s="79"/>
    </row>
    <row r="54" spans="1:22" ht="30" customHeight="1">
      <c r="A54" s="114" t="s">
        <v>392</v>
      </c>
      <c r="B54" s="181">
        <v>4859</v>
      </c>
      <c r="C54" s="181">
        <v>512</v>
      </c>
      <c r="D54" s="181">
        <v>431</v>
      </c>
      <c r="E54" s="181">
        <v>264</v>
      </c>
      <c r="F54" s="181">
        <v>7</v>
      </c>
      <c r="G54" s="181">
        <v>74</v>
      </c>
      <c r="H54" s="114" t="s">
        <v>392</v>
      </c>
      <c r="I54" s="181">
        <v>425</v>
      </c>
      <c r="J54" s="181">
        <v>872</v>
      </c>
      <c r="K54" s="181">
        <v>18</v>
      </c>
      <c r="L54" s="181">
        <v>218</v>
      </c>
      <c r="M54" s="181">
        <v>1544</v>
      </c>
      <c r="N54" s="181">
        <v>265</v>
      </c>
      <c r="O54" s="114" t="s">
        <v>392</v>
      </c>
      <c r="P54" s="181">
        <v>62</v>
      </c>
      <c r="Q54" s="181">
        <v>13</v>
      </c>
      <c r="R54" s="181">
        <v>15</v>
      </c>
      <c r="S54" s="181">
        <v>100</v>
      </c>
      <c r="T54" s="181">
        <v>14</v>
      </c>
      <c r="U54" s="181">
        <v>25</v>
      </c>
      <c r="V54" s="79"/>
    </row>
    <row r="55" spans="1:22" ht="15" customHeight="1">
      <c r="A55" s="116" t="s">
        <v>47</v>
      </c>
      <c r="B55" s="182">
        <v>1732</v>
      </c>
      <c r="C55" s="182">
        <v>156</v>
      </c>
      <c r="D55" s="182">
        <v>150</v>
      </c>
      <c r="E55" s="182">
        <v>64</v>
      </c>
      <c r="F55" s="182">
        <v>2</v>
      </c>
      <c r="G55" s="182">
        <v>9</v>
      </c>
      <c r="H55" s="116" t="s">
        <v>47</v>
      </c>
      <c r="I55" s="182">
        <v>83</v>
      </c>
      <c r="J55" s="182">
        <v>353</v>
      </c>
      <c r="K55" s="182">
        <v>9</v>
      </c>
      <c r="L55" s="182">
        <v>84</v>
      </c>
      <c r="M55" s="182">
        <v>651</v>
      </c>
      <c r="N55" s="182">
        <v>107</v>
      </c>
      <c r="O55" s="116" t="s">
        <v>47</v>
      </c>
      <c r="P55" s="182">
        <v>23</v>
      </c>
      <c r="Q55" s="182">
        <v>3</v>
      </c>
      <c r="R55" s="182">
        <v>1</v>
      </c>
      <c r="S55" s="182">
        <v>30</v>
      </c>
      <c r="T55" s="182">
        <v>6</v>
      </c>
      <c r="U55" s="182">
        <v>1</v>
      </c>
      <c r="V55" s="79"/>
    </row>
    <row r="56" spans="1:22" ht="12" customHeight="1">
      <c r="A56" s="120" t="s">
        <v>393</v>
      </c>
      <c r="B56" s="182">
        <v>150</v>
      </c>
      <c r="C56" s="182">
        <v>22</v>
      </c>
      <c r="D56" s="182">
        <v>16</v>
      </c>
      <c r="E56" s="182">
        <v>19</v>
      </c>
      <c r="F56" s="182">
        <v>0</v>
      </c>
      <c r="G56" s="182">
        <v>2</v>
      </c>
      <c r="H56" s="120" t="s">
        <v>393</v>
      </c>
      <c r="I56" s="182">
        <v>20</v>
      </c>
      <c r="J56" s="182">
        <v>17</v>
      </c>
      <c r="K56" s="182">
        <v>4</v>
      </c>
      <c r="L56" s="182">
        <v>8</v>
      </c>
      <c r="M56" s="182">
        <v>23</v>
      </c>
      <c r="N56" s="182">
        <v>8</v>
      </c>
      <c r="O56" s="120" t="s">
        <v>393</v>
      </c>
      <c r="P56" s="182">
        <v>0</v>
      </c>
      <c r="Q56" s="182">
        <v>1</v>
      </c>
      <c r="R56" s="182">
        <v>0</v>
      </c>
      <c r="S56" s="182">
        <v>7</v>
      </c>
      <c r="T56" s="182">
        <v>3</v>
      </c>
      <c r="U56" s="182">
        <v>0</v>
      </c>
      <c r="V56" s="79"/>
    </row>
    <row r="57" spans="1:22" ht="12" customHeight="1">
      <c r="A57" s="120" t="s">
        <v>395</v>
      </c>
      <c r="B57" s="182">
        <v>172</v>
      </c>
      <c r="C57" s="182">
        <v>29</v>
      </c>
      <c r="D57" s="182">
        <v>12</v>
      </c>
      <c r="E57" s="182">
        <v>9</v>
      </c>
      <c r="F57" s="182">
        <v>0</v>
      </c>
      <c r="G57" s="182">
        <v>1</v>
      </c>
      <c r="H57" s="120" t="s">
        <v>395</v>
      </c>
      <c r="I57" s="182">
        <v>11</v>
      </c>
      <c r="J57" s="182">
        <v>22</v>
      </c>
      <c r="K57" s="182">
        <v>2</v>
      </c>
      <c r="L57" s="182">
        <v>12</v>
      </c>
      <c r="M57" s="182">
        <v>31</v>
      </c>
      <c r="N57" s="182">
        <v>27</v>
      </c>
      <c r="O57" s="120" t="s">
        <v>395</v>
      </c>
      <c r="P57" s="182">
        <v>9</v>
      </c>
      <c r="Q57" s="182">
        <v>0</v>
      </c>
      <c r="R57" s="182">
        <v>0</v>
      </c>
      <c r="S57" s="182">
        <v>5</v>
      </c>
      <c r="T57" s="182">
        <v>2</v>
      </c>
      <c r="U57" s="182">
        <v>0</v>
      </c>
      <c r="V57" s="79"/>
    </row>
    <row r="58" spans="1:22" ht="12" customHeight="1">
      <c r="A58" s="120" t="s">
        <v>398</v>
      </c>
      <c r="B58" s="182">
        <v>1087</v>
      </c>
      <c r="C58" s="182">
        <v>58</v>
      </c>
      <c r="D58" s="182">
        <v>77</v>
      </c>
      <c r="E58" s="182">
        <v>26</v>
      </c>
      <c r="F58" s="182">
        <v>1</v>
      </c>
      <c r="G58" s="182">
        <v>3</v>
      </c>
      <c r="H58" s="120" t="s">
        <v>398</v>
      </c>
      <c r="I58" s="182">
        <v>24</v>
      </c>
      <c r="J58" s="182">
        <v>292</v>
      </c>
      <c r="K58" s="182">
        <v>2</v>
      </c>
      <c r="L58" s="182">
        <v>35</v>
      </c>
      <c r="M58" s="182">
        <v>491</v>
      </c>
      <c r="N58" s="182">
        <v>51</v>
      </c>
      <c r="O58" s="120" t="s">
        <v>398</v>
      </c>
      <c r="P58" s="182">
        <v>11</v>
      </c>
      <c r="Q58" s="182">
        <v>0</v>
      </c>
      <c r="R58" s="182">
        <v>1</v>
      </c>
      <c r="S58" s="182">
        <v>13</v>
      </c>
      <c r="T58" s="182">
        <v>1</v>
      </c>
      <c r="U58" s="182">
        <v>1</v>
      </c>
      <c r="V58" s="79"/>
    </row>
    <row r="59" spans="1:22" ht="12" customHeight="1">
      <c r="A59" s="120" t="s">
        <v>402</v>
      </c>
      <c r="B59" s="182">
        <v>287</v>
      </c>
      <c r="C59" s="182">
        <v>46</v>
      </c>
      <c r="D59" s="182">
        <v>45</v>
      </c>
      <c r="E59" s="182">
        <v>9</v>
      </c>
      <c r="F59" s="182">
        <v>1</v>
      </c>
      <c r="G59" s="182">
        <v>3</v>
      </c>
      <c r="H59" s="120" t="s">
        <v>402</v>
      </c>
      <c r="I59" s="182">
        <v>22</v>
      </c>
      <c r="J59" s="182">
        <v>22</v>
      </c>
      <c r="K59" s="182">
        <v>0</v>
      </c>
      <c r="L59" s="182">
        <v>26</v>
      </c>
      <c r="M59" s="182">
        <v>83</v>
      </c>
      <c r="N59" s="182">
        <v>21</v>
      </c>
      <c r="O59" s="120" t="s">
        <v>402</v>
      </c>
      <c r="P59" s="182">
        <v>3</v>
      </c>
      <c r="Q59" s="182">
        <v>1</v>
      </c>
      <c r="R59" s="182">
        <v>0</v>
      </c>
      <c r="S59" s="182">
        <v>5</v>
      </c>
      <c r="T59" s="182">
        <v>0</v>
      </c>
      <c r="U59" s="182">
        <v>0</v>
      </c>
      <c r="V59" s="79"/>
    </row>
    <row r="60" spans="1:22" ht="15" customHeight="1">
      <c r="A60" s="116" t="s">
        <v>48</v>
      </c>
      <c r="B60" s="182">
        <v>1200</v>
      </c>
      <c r="C60" s="182">
        <v>97</v>
      </c>
      <c r="D60" s="182">
        <v>91</v>
      </c>
      <c r="E60" s="182">
        <v>69</v>
      </c>
      <c r="F60" s="182">
        <v>2</v>
      </c>
      <c r="G60" s="182">
        <v>45</v>
      </c>
      <c r="H60" s="116" t="s">
        <v>48</v>
      </c>
      <c r="I60" s="182">
        <v>274</v>
      </c>
      <c r="J60" s="182">
        <v>91</v>
      </c>
      <c r="K60" s="182">
        <v>8</v>
      </c>
      <c r="L60" s="182">
        <v>58</v>
      </c>
      <c r="M60" s="182">
        <v>343</v>
      </c>
      <c r="N60" s="182">
        <v>61</v>
      </c>
      <c r="O60" s="116" t="s">
        <v>48</v>
      </c>
      <c r="P60" s="182">
        <v>12</v>
      </c>
      <c r="Q60" s="182">
        <v>1</v>
      </c>
      <c r="R60" s="182">
        <v>5</v>
      </c>
      <c r="S60" s="182">
        <v>41</v>
      </c>
      <c r="T60" s="182">
        <v>1</v>
      </c>
      <c r="U60" s="182">
        <v>1</v>
      </c>
      <c r="V60" s="79"/>
    </row>
    <row r="61" spans="1:22" ht="12" customHeight="1">
      <c r="A61" s="120" t="s">
        <v>396</v>
      </c>
      <c r="B61" s="182">
        <v>418</v>
      </c>
      <c r="C61" s="182">
        <v>36</v>
      </c>
      <c r="D61" s="182">
        <v>9</v>
      </c>
      <c r="E61" s="182">
        <v>24</v>
      </c>
      <c r="F61" s="182">
        <v>1</v>
      </c>
      <c r="G61" s="182">
        <v>21</v>
      </c>
      <c r="H61" s="120" t="s">
        <v>396</v>
      </c>
      <c r="I61" s="182">
        <v>147</v>
      </c>
      <c r="J61" s="182">
        <v>29</v>
      </c>
      <c r="K61" s="182">
        <v>0</v>
      </c>
      <c r="L61" s="182">
        <v>10</v>
      </c>
      <c r="M61" s="182">
        <v>97</v>
      </c>
      <c r="N61" s="182">
        <v>16</v>
      </c>
      <c r="O61" s="120" t="s">
        <v>396</v>
      </c>
      <c r="P61" s="182">
        <v>8</v>
      </c>
      <c r="Q61" s="182">
        <v>0</v>
      </c>
      <c r="R61" s="182">
        <v>0</v>
      </c>
      <c r="S61" s="182">
        <v>20</v>
      </c>
      <c r="T61" s="182">
        <v>0</v>
      </c>
      <c r="U61" s="182">
        <v>0</v>
      </c>
      <c r="V61" s="79"/>
    </row>
    <row r="62" spans="1:22" ht="12" customHeight="1">
      <c r="A62" s="120" t="s">
        <v>400</v>
      </c>
      <c r="B62" s="182">
        <v>363</v>
      </c>
      <c r="C62" s="182">
        <v>36</v>
      </c>
      <c r="D62" s="182">
        <v>37</v>
      </c>
      <c r="E62" s="182">
        <v>24</v>
      </c>
      <c r="F62" s="182">
        <v>0</v>
      </c>
      <c r="G62" s="182">
        <v>17</v>
      </c>
      <c r="H62" s="120" t="s">
        <v>400</v>
      </c>
      <c r="I62" s="182">
        <v>29</v>
      </c>
      <c r="J62" s="182">
        <v>38</v>
      </c>
      <c r="K62" s="182">
        <v>2</v>
      </c>
      <c r="L62" s="182">
        <v>22</v>
      </c>
      <c r="M62" s="182">
        <v>122</v>
      </c>
      <c r="N62" s="182">
        <v>21</v>
      </c>
      <c r="O62" s="120" t="s">
        <v>400</v>
      </c>
      <c r="P62" s="182">
        <v>2</v>
      </c>
      <c r="Q62" s="182">
        <v>0</v>
      </c>
      <c r="R62" s="182">
        <v>3</v>
      </c>
      <c r="S62" s="182">
        <v>8</v>
      </c>
      <c r="T62" s="182">
        <v>1</v>
      </c>
      <c r="U62" s="182">
        <v>1</v>
      </c>
      <c r="V62" s="79"/>
    </row>
    <row r="63" spans="1:22" ht="12" customHeight="1">
      <c r="A63" s="120" t="s">
        <v>401</v>
      </c>
      <c r="B63" s="182">
        <v>149</v>
      </c>
      <c r="C63" s="182">
        <v>4</v>
      </c>
      <c r="D63" s="182">
        <v>24</v>
      </c>
      <c r="E63" s="182">
        <v>0</v>
      </c>
      <c r="F63" s="182">
        <v>1</v>
      </c>
      <c r="G63" s="182">
        <v>2</v>
      </c>
      <c r="H63" s="120" t="s">
        <v>401</v>
      </c>
      <c r="I63" s="182">
        <v>53</v>
      </c>
      <c r="J63" s="182">
        <v>6</v>
      </c>
      <c r="K63" s="182">
        <v>4</v>
      </c>
      <c r="L63" s="182">
        <v>10</v>
      </c>
      <c r="M63" s="182">
        <v>38</v>
      </c>
      <c r="N63" s="182">
        <v>2</v>
      </c>
      <c r="O63" s="120" t="s">
        <v>401</v>
      </c>
      <c r="P63" s="182">
        <v>0</v>
      </c>
      <c r="Q63" s="182">
        <v>0</v>
      </c>
      <c r="R63" s="182">
        <v>0</v>
      </c>
      <c r="S63" s="182">
        <v>5</v>
      </c>
      <c r="T63" s="182">
        <v>0</v>
      </c>
      <c r="U63" s="182">
        <v>0</v>
      </c>
      <c r="V63" s="79"/>
    </row>
    <row r="64" spans="1:22" ht="15" customHeight="1">
      <c r="A64" s="116" t="s">
        <v>49</v>
      </c>
      <c r="B64" s="182">
        <v>786</v>
      </c>
      <c r="C64" s="182">
        <v>120</v>
      </c>
      <c r="D64" s="182">
        <v>50</v>
      </c>
      <c r="E64" s="182">
        <v>57</v>
      </c>
      <c r="F64" s="182">
        <v>1</v>
      </c>
      <c r="G64" s="182">
        <v>9</v>
      </c>
      <c r="H64" s="116" t="s">
        <v>49</v>
      </c>
      <c r="I64" s="182">
        <v>32</v>
      </c>
      <c r="J64" s="182">
        <v>80</v>
      </c>
      <c r="K64" s="182">
        <v>0</v>
      </c>
      <c r="L64" s="182">
        <v>33</v>
      </c>
      <c r="M64" s="182">
        <v>312</v>
      </c>
      <c r="N64" s="182">
        <v>51</v>
      </c>
      <c r="O64" s="116" t="s">
        <v>49</v>
      </c>
      <c r="P64" s="182">
        <v>20</v>
      </c>
      <c r="Q64" s="182">
        <v>1</v>
      </c>
      <c r="R64" s="182">
        <v>4</v>
      </c>
      <c r="S64" s="182">
        <v>14</v>
      </c>
      <c r="T64" s="182">
        <v>2</v>
      </c>
      <c r="U64" s="182">
        <v>0</v>
      </c>
      <c r="V64" s="79"/>
    </row>
    <row r="65" spans="1:22" ht="12" customHeight="1">
      <c r="A65" s="120" t="s">
        <v>4</v>
      </c>
      <c r="B65" s="182">
        <v>433</v>
      </c>
      <c r="C65" s="182">
        <v>79</v>
      </c>
      <c r="D65" s="182">
        <v>22</v>
      </c>
      <c r="E65" s="182">
        <v>44</v>
      </c>
      <c r="F65" s="182">
        <v>1</v>
      </c>
      <c r="G65" s="182">
        <v>3</v>
      </c>
      <c r="H65" s="120" t="s">
        <v>4</v>
      </c>
      <c r="I65" s="182">
        <v>22</v>
      </c>
      <c r="J65" s="182">
        <v>53</v>
      </c>
      <c r="K65" s="182">
        <v>0</v>
      </c>
      <c r="L65" s="182">
        <v>22</v>
      </c>
      <c r="M65" s="182">
        <v>140</v>
      </c>
      <c r="N65" s="182">
        <v>26</v>
      </c>
      <c r="O65" s="120" t="s">
        <v>4</v>
      </c>
      <c r="P65" s="182">
        <v>14</v>
      </c>
      <c r="Q65" s="182">
        <v>1</v>
      </c>
      <c r="R65" s="182">
        <v>3</v>
      </c>
      <c r="S65" s="182">
        <v>2</v>
      </c>
      <c r="T65" s="182">
        <v>1</v>
      </c>
      <c r="U65" s="182">
        <v>0</v>
      </c>
      <c r="V65" s="79"/>
    </row>
    <row r="66" spans="1:22" ht="12" customHeight="1">
      <c r="A66" s="120" t="s">
        <v>519</v>
      </c>
      <c r="B66" s="182">
        <v>245</v>
      </c>
      <c r="C66" s="182">
        <v>23</v>
      </c>
      <c r="D66" s="182">
        <v>25</v>
      </c>
      <c r="E66" s="182">
        <v>7</v>
      </c>
      <c r="F66" s="182">
        <v>0</v>
      </c>
      <c r="G66" s="182">
        <v>1</v>
      </c>
      <c r="H66" s="120" t="s">
        <v>519</v>
      </c>
      <c r="I66" s="182">
        <v>2</v>
      </c>
      <c r="J66" s="182">
        <v>12</v>
      </c>
      <c r="K66" s="182">
        <v>0</v>
      </c>
      <c r="L66" s="182">
        <v>10</v>
      </c>
      <c r="M66" s="182">
        <v>141</v>
      </c>
      <c r="N66" s="182">
        <v>16</v>
      </c>
      <c r="O66" s="120" t="s">
        <v>519</v>
      </c>
      <c r="P66" s="182">
        <v>0</v>
      </c>
      <c r="Q66" s="182">
        <v>0</v>
      </c>
      <c r="R66" s="182">
        <v>1</v>
      </c>
      <c r="S66" s="182">
        <v>7</v>
      </c>
      <c r="T66" s="182">
        <v>0</v>
      </c>
      <c r="U66" s="182">
        <v>0</v>
      </c>
      <c r="V66" s="79"/>
    </row>
    <row r="67" spans="1:22" ht="15" customHeight="1">
      <c r="A67" s="116" t="s">
        <v>51</v>
      </c>
      <c r="B67" s="182">
        <v>888</v>
      </c>
      <c r="C67" s="182">
        <v>109</v>
      </c>
      <c r="D67" s="182">
        <v>102</v>
      </c>
      <c r="E67" s="182">
        <v>39</v>
      </c>
      <c r="F67" s="182">
        <v>2</v>
      </c>
      <c r="G67" s="182">
        <v>6</v>
      </c>
      <c r="H67" s="116" t="s">
        <v>51</v>
      </c>
      <c r="I67" s="182">
        <v>30</v>
      </c>
      <c r="J67" s="182">
        <v>327</v>
      </c>
      <c r="K67" s="182">
        <v>0</v>
      </c>
      <c r="L67" s="182">
        <v>29</v>
      </c>
      <c r="M67" s="182">
        <v>184</v>
      </c>
      <c r="N67" s="182">
        <v>31</v>
      </c>
      <c r="O67" s="116" t="s">
        <v>51</v>
      </c>
      <c r="P67" s="182">
        <v>5</v>
      </c>
      <c r="Q67" s="182">
        <v>2</v>
      </c>
      <c r="R67" s="182">
        <v>5</v>
      </c>
      <c r="S67" s="182">
        <v>12</v>
      </c>
      <c r="T67" s="182">
        <v>4</v>
      </c>
      <c r="U67" s="182">
        <v>1</v>
      </c>
      <c r="V67" s="79"/>
    </row>
    <row r="68" spans="1:22" ht="12" customHeight="1">
      <c r="A68" s="120" t="s">
        <v>470</v>
      </c>
      <c r="B68" s="182">
        <v>223</v>
      </c>
      <c r="C68" s="182">
        <v>26</v>
      </c>
      <c r="D68" s="182">
        <v>39</v>
      </c>
      <c r="E68" s="182">
        <v>7</v>
      </c>
      <c r="F68" s="182">
        <v>0</v>
      </c>
      <c r="G68" s="182">
        <v>1</v>
      </c>
      <c r="H68" s="120" t="s">
        <v>470</v>
      </c>
      <c r="I68" s="182">
        <v>11</v>
      </c>
      <c r="J68" s="182">
        <v>85</v>
      </c>
      <c r="K68" s="182">
        <v>0</v>
      </c>
      <c r="L68" s="182">
        <v>3</v>
      </c>
      <c r="M68" s="182">
        <v>41</v>
      </c>
      <c r="N68" s="182">
        <v>4</v>
      </c>
      <c r="O68" s="120" t="s">
        <v>470</v>
      </c>
      <c r="P68" s="182">
        <v>1</v>
      </c>
      <c r="Q68" s="182">
        <v>0</v>
      </c>
      <c r="R68" s="182">
        <v>2</v>
      </c>
      <c r="S68" s="182">
        <v>2</v>
      </c>
      <c r="T68" s="182">
        <v>1</v>
      </c>
      <c r="U68" s="182">
        <v>0</v>
      </c>
      <c r="V68" s="79"/>
    </row>
    <row r="69" spans="1:22" ht="15" customHeight="1">
      <c r="A69" s="116" t="s">
        <v>52</v>
      </c>
      <c r="B69" s="182">
        <v>253</v>
      </c>
      <c r="C69" s="182">
        <v>30</v>
      </c>
      <c r="D69" s="182">
        <v>38</v>
      </c>
      <c r="E69" s="182">
        <v>35</v>
      </c>
      <c r="F69" s="182">
        <v>0</v>
      </c>
      <c r="G69" s="182">
        <v>5</v>
      </c>
      <c r="H69" s="116" t="s">
        <v>52</v>
      </c>
      <c r="I69" s="182">
        <v>6</v>
      </c>
      <c r="J69" s="182">
        <v>21</v>
      </c>
      <c r="K69" s="182">
        <v>1</v>
      </c>
      <c r="L69" s="182">
        <v>14</v>
      </c>
      <c r="M69" s="182">
        <v>54</v>
      </c>
      <c r="N69" s="182">
        <v>15</v>
      </c>
      <c r="O69" s="116" t="s">
        <v>52</v>
      </c>
      <c r="P69" s="182">
        <v>2</v>
      </c>
      <c r="Q69" s="182">
        <v>6</v>
      </c>
      <c r="R69" s="182">
        <v>0</v>
      </c>
      <c r="S69" s="182">
        <v>3</v>
      </c>
      <c r="T69" s="182">
        <v>1</v>
      </c>
      <c r="U69" s="182">
        <v>22</v>
      </c>
      <c r="V69" s="79"/>
    </row>
    <row r="70" spans="1:22" ht="12" customHeight="1">
      <c r="A70" s="120" t="s">
        <v>475</v>
      </c>
      <c r="B70" s="182">
        <v>63</v>
      </c>
      <c r="C70" s="182">
        <v>6</v>
      </c>
      <c r="D70" s="182">
        <v>10</v>
      </c>
      <c r="E70" s="182">
        <v>3</v>
      </c>
      <c r="F70" s="182">
        <v>0</v>
      </c>
      <c r="G70" s="182">
        <v>1</v>
      </c>
      <c r="H70" s="120" t="s">
        <v>475</v>
      </c>
      <c r="I70" s="182">
        <v>2</v>
      </c>
      <c r="J70" s="182">
        <v>4</v>
      </c>
      <c r="K70" s="182">
        <v>0</v>
      </c>
      <c r="L70" s="182">
        <v>4</v>
      </c>
      <c r="M70" s="182">
        <v>7</v>
      </c>
      <c r="N70" s="182">
        <v>2</v>
      </c>
      <c r="O70" s="120" t="s">
        <v>475</v>
      </c>
      <c r="P70" s="182">
        <v>0</v>
      </c>
      <c r="Q70" s="182">
        <v>0</v>
      </c>
      <c r="R70" s="182">
        <v>0</v>
      </c>
      <c r="S70" s="182">
        <v>2</v>
      </c>
      <c r="T70" s="182">
        <v>0</v>
      </c>
      <c r="U70" s="182">
        <v>22</v>
      </c>
      <c r="V70" s="79"/>
    </row>
    <row r="71" spans="1:22" ht="21" customHeight="1">
      <c r="A71" s="114" t="s">
        <v>403</v>
      </c>
      <c r="B71" s="181">
        <v>2958</v>
      </c>
      <c r="C71" s="181">
        <v>440</v>
      </c>
      <c r="D71" s="181">
        <v>428</v>
      </c>
      <c r="E71" s="181">
        <v>157</v>
      </c>
      <c r="F71" s="181">
        <v>11</v>
      </c>
      <c r="G71" s="181">
        <v>18</v>
      </c>
      <c r="H71" s="114" t="s">
        <v>403</v>
      </c>
      <c r="I71" s="181">
        <v>206</v>
      </c>
      <c r="J71" s="181">
        <v>271</v>
      </c>
      <c r="K71" s="181">
        <v>17</v>
      </c>
      <c r="L71" s="181">
        <v>158</v>
      </c>
      <c r="M71" s="181">
        <v>409</v>
      </c>
      <c r="N71" s="181">
        <v>146</v>
      </c>
      <c r="O71" s="114" t="s">
        <v>403</v>
      </c>
      <c r="P71" s="181">
        <v>22</v>
      </c>
      <c r="Q71" s="181">
        <v>21</v>
      </c>
      <c r="R71" s="181">
        <v>19</v>
      </c>
      <c r="S71" s="181">
        <v>54</v>
      </c>
      <c r="T71" s="181">
        <v>26</v>
      </c>
      <c r="U71" s="181">
        <v>555</v>
      </c>
      <c r="V71" s="79"/>
    </row>
    <row r="72" spans="1:22" ht="15" customHeight="1">
      <c r="A72" s="116" t="s">
        <v>53</v>
      </c>
      <c r="B72" s="182">
        <v>500</v>
      </c>
      <c r="C72" s="182">
        <v>9</v>
      </c>
      <c r="D72" s="182">
        <v>11</v>
      </c>
      <c r="E72" s="182">
        <v>5</v>
      </c>
      <c r="F72" s="182">
        <v>1</v>
      </c>
      <c r="G72" s="182">
        <v>0</v>
      </c>
      <c r="H72" s="116" t="s">
        <v>53</v>
      </c>
      <c r="I72" s="182">
        <v>4</v>
      </c>
      <c r="J72" s="182">
        <v>12</v>
      </c>
      <c r="K72" s="182">
        <v>0</v>
      </c>
      <c r="L72" s="182">
        <v>4</v>
      </c>
      <c r="M72" s="182">
        <v>15</v>
      </c>
      <c r="N72" s="182">
        <v>8</v>
      </c>
      <c r="O72" s="116" t="s">
        <v>53</v>
      </c>
      <c r="P72" s="182">
        <v>1</v>
      </c>
      <c r="Q72" s="182">
        <v>0</v>
      </c>
      <c r="R72" s="182">
        <v>0</v>
      </c>
      <c r="S72" s="182">
        <v>2</v>
      </c>
      <c r="T72" s="182">
        <v>0</v>
      </c>
      <c r="U72" s="182">
        <v>428</v>
      </c>
      <c r="V72" s="79"/>
    </row>
    <row r="73" spans="1:22" ht="12" customHeight="1">
      <c r="A73" s="120" t="s">
        <v>135</v>
      </c>
      <c r="B73" s="182">
        <v>481</v>
      </c>
      <c r="C73" s="182">
        <v>8</v>
      </c>
      <c r="D73" s="182">
        <v>11</v>
      </c>
      <c r="E73" s="182">
        <v>4</v>
      </c>
      <c r="F73" s="182">
        <v>1</v>
      </c>
      <c r="G73" s="182">
        <v>0</v>
      </c>
      <c r="H73" s="120" t="s">
        <v>135</v>
      </c>
      <c r="I73" s="182">
        <v>3</v>
      </c>
      <c r="J73" s="182">
        <v>9</v>
      </c>
      <c r="K73" s="182">
        <v>0</v>
      </c>
      <c r="L73" s="182">
        <v>3</v>
      </c>
      <c r="M73" s="182">
        <v>15</v>
      </c>
      <c r="N73" s="182">
        <v>8</v>
      </c>
      <c r="O73" s="120" t="s">
        <v>135</v>
      </c>
      <c r="P73" s="182">
        <v>1</v>
      </c>
      <c r="Q73" s="182">
        <v>0</v>
      </c>
      <c r="R73" s="182">
        <v>0</v>
      </c>
      <c r="S73" s="182">
        <v>2</v>
      </c>
      <c r="T73" s="182">
        <v>0</v>
      </c>
      <c r="U73" s="182">
        <v>416</v>
      </c>
      <c r="V73" s="79"/>
    </row>
    <row r="74" spans="1:22" ht="15" customHeight="1">
      <c r="A74" s="116" t="s">
        <v>54</v>
      </c>
      <c r="B74" s="182">
        <v>803</v>
      </c>
      <c r="C74" s="182">
        <v>144</v>
      </c>
      <c r="D74" s="182">
        <v>142</v>
      </c>
      <c r="E74" s="182">
        <v>53</v>
      </c>
      <c r="F74" s="182">
        <v>5</v>
      </c>
      <c r="G74" s="182">
        <v>7</v>
      </c>
      <c r="H74" s="116" t="s">
        <v>54</v>
      </c>
      <c r="I74" s="182">
        <v>54</v>
      </c>
      <c r="J74" s="182">
        <v>77</v>
      </c>
      <c r="K74" s="182">
        <v>8</v>
      </c>
      <c r="L74" s="182">
        <v>55</v>
      </c>
      <c r="M74" s="182">
        <v>132</v>
      </c>
      <c r="N74" s="182">
        <v>48</v>
      </c>
      <c r="O74" s="116" t="s">
        <v>54</v>
      </c>
      <c r="P74" s="182">
        <v>5</v>
      </c>
      <c r="Q74" s="182">
        <v>10</v>
      </c>
      <c r="R74" s="182">
        <v>14</v>
      </c>
      <c r="S74" s="182">
        <v>12</v>
      </c>
      <c r="T74" s="182">
        <v>16</v>
      </c>
      <c r="U74" s="182">
        <v>21</v>
      </c>
      <c r="V74" s="79"/>
    </row>
    <row r="75" spans="1:22" ht="15" customHeight="1">
      <c r="A75" s="116" t="s">
        <v>55</v>
      </c>
      <c r="B75" s="182">
        <v>1655</v>
      </c>
      <c r="C75" s="182">
        <v>287</v>
      </c>
      <c r="D75" s="182">
        <v>275</v>
      </c>
      <c r="E75" s="182">
        <v>99</v>
      </c>
      <c r="F75" s="182">
        <v>5</v>
      </c>
      <c r="G75" s="182">
        <v>11</v>
      </c>
      <c r="H75" s="116" t="s">
        <v>55</v>
      </c>
      <c r="I75" s="182">
        <v>148</v>
      </c>
      <c r="J75" s="182">
        <v>182</v>
      </c>
      <c r="K75" s="182">
        <v>9</v>
      </c>
      <c r="L75" s="182">
        <v>99</v>
      </c>
      <c r="M75" s="182">
        <v>262</v>
      </c>
      <c r="N75" s="182">
        <v>90</v>
      </c>
      <c r="O75" s="116" t="s">
        <v>55</v>
      </c>
      <c r="P75" s="182">
        <v>16</v>
      </c>
      <c r="Q75" s="182">
        <v>11</v>
      </c>
      <c r="R75" s="182">
        <v>5</v>
      </c>
      <c r="S75" s="182">
        <v>40</v>
      </c>
      <c r="T75" s="182">
        <v>10</v>
      </c>
      <c r="U75" s="182">
        <v>106</v>
      </c>
      <c r="V75" s="79"/>
    </row>
    <row r="76" spans="1:22" ht="12" customHeight="1">
      <c r="A76" s="120" t="s">
        <v>477</v>
      </c>
      <c r="B76" s="182">
        <v>118</v>
      </c>
      <c r="C76" s="182">
        <v>17</v>
      </c>
      <c r="D76" s="182">
        <v>15</v>
      </c>
      <c r="E76" s="182">
        <v>10</v>
      </c>
      <c r="F76" s="182">
        <v>1</v>
      </c>
      <c r="G76" s="182">
        <v>0</v>
      </c>
      <c r="H76" s="120" t="s">
        <v>477</v>
      </c>
      <c r="I76" s="182">
        <v>7</v>
      </c>
      <c r="J76" s="182">
        <v>7</v>
      </c>
      <c r="K76" s="182">
        <v>0</v>
      </c>
      <c r="L76" s="182">
        <v>5</v>
      </c>
      <c r="M76" s="182">
        <v>18</v>
      </c>
      <c r="N76" s="182">
        <v>7</v>
      </c>
      <c r="O76" s="120" t="s">
        <v>477</v>
      </c>
      <c r="P76" s="182">
        <v>2</v>
      </c>
      <c r="Q76" s="182">
        <v>0</v>
      </c>
      <c r="R76" s="182">
        <v>0</v>
      </c>
      <c r="S76" s="182">
        <v>3</v>
      </c>
      <c r="T76" s="182">
        <v>1</v>
      </c>
      <c r="U76" s="182">
        <v>25</v>
      </c>
      <c r="V76" s="79"/>
    </row>
    <row r="77" spans="1:22" ht="12" customHeight="1">
      <c r="A77" s="120" t="s">
        <v>478</v>
      </c>
      <c r="B77" s="182">
        <v>788</v>
      </c>
      <c r="C77" s="182">
        <v>165</v>
      </c>
      <c r="D77" s="182">
        <v>158</v>
      </c>
      <c r="E77" s="182">
        <v>33</v>
      </c>
      <c r="F77" s="182">
        <v>3</v>
      </c>
      <c r="G77" s="182">
        <v>4</v>
      </c>
      <c r="H77" s="120" t="s">
        <v>478</v>
      </c>
      <c r="I77" s="182">
        <v>40</v>
      </c>
      <c r="J77" s="182">
        <v>73</v>
      </c>
      <c r="K77" s="182">
        <v>5</v>
      </c>
      <c r="L77" s="182">
        <v>53</v>
      </c>
      <c r="M77" s="182">
        <v>130</v>
      </c>
      <c r="N77" s="182">
        <v>50</v>
      </c>
      <c r="O77" s="120" t="s">
        <v>478</v>
      </c>
      <c r="P77" s="182">
        <v>5</v>
      </c>
      <c r="Q77" s="182">
        <v>5</v>
      </c>
      <c r="R77" s="182">
        <v>2</v>
      </c>
      <c r="S77" s="182">
        <v>18</v>
      </c>
      <c r="T77" s="182">
        <v>6</v>
      </c>
      <c r="U77" s="182">
        <v>38</v>
      </c>
      <c r="V77" s="79"/>
    </row>
    <row r="78" spans="1:22" ht="12" customHeight="1">
      <c r="A78" s="120" t="s">
        <v>479</v>
      </c>
      <c r="B78" s="182">
        <v>43</v>
      </c>
      <c r="C78" s="182">
        <v>4</v>
      </c>
      <c r="D78" s="182">
        <v>4</v>
      </c>
      <c r="E78" s="182">
        <v>3</v>
      </c>
      <c r="F78" s="182">
        <v>0</v>
      </c>
      <c r="G78" s="182">
        <v>0</v>
      </c>
      <c r="H78" s="120" t="s">
        <v>479</v>
      </c>
      <c r="I78" s="182">
        <v>6</v>
      </c>
      <c r="J78" s="182">
        <v>5</v>
      </c>
      <c r="K78" s="182">
        <v>0</v>
      </c>
      <c r="L78" s="182">
        <v>0</v>
      </c>
      <c r="M78" s="182">
        <v>9</v>
      </c>
      <c r="N78" s="182">
        <v>2</v>
      </c>
      <c r="O78" s="120" t="s">
        <v>479</v>
      </c>
      <c r="P78" s="182">
        <v>1</v>
      </c>
      <c r="Q78" s="182">
        <v>3</v>
      </c>
      <c r="R78" s="182">
        <v>0</v>
      </c>
      <c r="S78" s="182">
        <v>0</v>
      </c>
      <c r="T78" s="182">
        <v>1</v>
      </c>
      <c r="U78" s="182">
        <v>5</v>
      </c>
      <c r="V78" s="79"/>
    </row>
    <row r="79" spans="1:22" ht="21" customHeight="1">
      <c r="A79" s="114" t="s">
        <v>407</v>
      </c>
      <c r="B79" s="181">
        <v>13470</v>
      </c>
      <c r="C79" s="181">
        <v>1470</v>
      </c>
      <c r="D79" s="181">
        <v>1520</v>
      </c>
      <c r="E79" s="181">
        <v>764</v>
      </c>
      <c r="F79" s="181">
        <v>65</v>
      </c>
      <c r="G79" s="181">
        <v>134</v>
      </c>
      <c r="H79" s="114" t="s">
        <v>407</v>
      </c>
      <c r="I79" s="181">
        <v>1298</v>
      </c>
      <c r="J79" s="181">
        <v>1570</v>
      </c>
      <c r="K79" s="181">
        <v>71</v>
      </c>
      <c r="L79" s="181">
        <v>1189</v>
      </c>
      <c r="M79" s="181">
        <v>2927</v>
      </c>
      <c r="N79" s="181">
        <v>603</v>
      </c>
      <c r="O79" s="114" t="s">
        <v>407</v>
      </c>
      <c r="P79" s="181">
        <v>138</v>
      </c>
      <c r="Q79" s="181">
        <v>248</v>
      </c>
      <c r="R79" s="181">
        <v>98</v>
      </c>
      <c r="S79" s="181">
        <v>401</v>
      </c>
      <c r="T79" s="181">
        <v>98</v>
      </c>
      <c r="U79" s="181">
        <v>876</v>
      </c>
      <c r="V79" s="79"/>
    </row>
    <row r="80" spans="1:22" ht="15" customHeight="1">
      <c r="A80" s="116" t="s">
        <v>56</v>
      </c>
      <c r="B80" s="182">
        <v>5635</v>
      </c>
      <c r="C80" s="182">
        <v>545</v>
      </c>
      <c r="D80" s="182">
        <v>471</v>
      </c>
      <c r="E80" s="182">
        <v>330</v>
      </c>
      <c r="F80" s="182">
        <v>12</v>
      </c>
      <c r="G80" s="182">
        <v>64</v>
      </c>
      <c r="H80" s="116" t="s">
        <v>56</v>
      </c>
      <c r="I80" s="182">
        <v>361</v>
      </c>
      <c r="J80" s="182">
        <v>389</v>
      </c>
      <c r="K80" s="182">
        <v>17</v>
      </c>
      <c r="L80" s="182">
        <v>532</v>
      </c>
      <c r="M80" s="182">
        <v>1456</v>
      </c>
      <c r="N80" s="182">
        <v>247</v>
      </c>
      <c r="O80" s="116" t="s">
        <v>56</v>
      </c>
      <c r="P80" s="182">
        <v>67</v>
      </c>
      <c r="Q80" s="182">
        <v>28</v>
      </c>
      <c r="R80" s="182">
        <v>25</v>
      </c>
      <c r="S80" s="182">
        <v>184</v>
      </c>
      <c r="T80" s="182">
        <v>33</v>
      </c>
      <c r="U80" s="182">
        <v>874</v>
      </c>
      <c r="V80" s="79"/>
    </row>
    <row r="81" spans="1:22" ht="12" customHeight="1">
      <c r="A81" s="120" t="s">
        <v>409</v>
      </c>
      <c r="B81" s="182">
        <v>121</v>
      </c>
      <c r="C81" s="182">
        <v>9</v>
      </c>
      <c r="D81" s="182">
        <v>7</v>
      </c>
      <c r="E81" s="182">
        <v>9</v>
      </c>
      <c r="F81" s="182">
        <v>1</v>
      </c>
      <c r="G81" s="182">
        <v>0</v>
      </c>
      <c r="H81" s="120" t="s">
        <v>409</v>
      </c>
      <c r="I81" s="182">
        <v>9</v>
      </c>
      <c r="J81" s="182">
        <v>13</v>
      </c>
      <c r="K81" s="182">
        <v>6</v>
      </c>
      <c r="L81" s="182">
        <v>8</v>
      </c>
      <c r="M81" s="182">
        <v>32</v>
      </c>
      <c r="N81" s="182">
        <v>9</v>
      </c>
      <c r="O81" s="120" t="s">
        <v>409</v>
      </c>
      <c r="P81" s="182">
        <v>1</v>
      </c>
      <c r="Q81" s="182">
        <v>3</v>
      </c>
      <c r="R81" s="182">
        <v>2</v>
      </c>
      <c r="S81" s="182">
        <v>12</v>
      </c>
      <c r="T81" s="182">
        <v>0</v>
      </c>
      <c r="U81" s="182">
        <v>0</v>
      </c>
      <c r="V81" s="79"/>
    </row>
    <row r="82" spans="1:22" ht="12" customHeight="1">
      <c r="A82" s="120" t="s">
        <v>410</v>
      </c>
      <c r="B82" s="182">
        <v>129</v>
      </c>
      <c r="C82" s="182">
        <v>10</v>
      </c>
      <c r="D82" s="182">
        <v>11</v>
      </c>
      <c r="E82" s="182">
        <v>13</v>
      </c>
      <c r="F82" s="182">
        <v>3</v>
      </c>
      <c r="G82" s="182">
        <v>3</v>
      </c>
      <c r="H82" s="120" t="s">
        <v>410</v>
      </c>
      <c r="I82" s="182">
        <v>5</v>
      </c>
      <c r="J82" s="182">
        <v>12</v>
      </c>
      <c r="K82" s="182">
        <v>2</v>
      </c>
      <c r="L82" s="182">
        <v>7</v>
      </c>
      <c r="M82" s="182">
        <v>28</v>
      </c>
      <c r="N82" s="182">
        <v>8</v>
      </c>
      <c r="O82" s="120" t="s">
        <v>410</v>
      </c>
      <c r="P82" s="182">
        <v>1</v>
      </c>
      <c r="Q82" s="182">
        <v>1</v>
      </c>
      <c r="R82" s="182">
        <v>3</v>
      </c>
      <c r="S82" s="182">
        <v>15</v>
      </c>
      <c r="T82" s="182">
        <v>7</v>
      </c>
      <c r="U82" s="182">
        <v>0</v>
      </c>
      <c r="V82" s="79"/>
    </row>
    <row r="83" spans="1:22" ht="12" customHeight="1">
      <c r="A83" s="120" t="s">
        <v>411</v>
      </c>
      <c r="B83" s="182">
        <v>302</v>
      </c>
      <c r="C83" s="182">
        <v>40</v>
      </c>
      <c r="D83" s="182">
        <v>39</v>
      </c>
      <c r="E83" s="182">
        <v>11</v>
      </c>
      <c r="F83" s="182">
        <v>0</v>
      </c>
      <c r="G83" s="182">
        <v>2</v>
      </c>
      <c r="H83" s="120" t="s">
        <v>411</v>
      </c>
      <c r="I83" s="182">
        <v>13</v>
      </c>
      <c r="J83" s="182">
        <v>32</v>
      </c>
      <c r="K83" s="182">
        <v>0</v>
      </c>
      <c r="L83" s="182">
        <v>28</v>
      </c>
      <c r="M83" s="182">
        <v>93</v>
      </c>
      <c r="N83" s="182">
        <v>14</v>
      </c>
      <c r="O83" s="120" t="s">
        <v>411</v>
      </c>
      <c r="P83" s="182">
        <v>10</v>
      </c>
      <c r="Q83" s="182">
        <v>5</v>
      </c>
      <c r="R83" s="182">
        <v>0</v>
      </c>
      <c r="S83" s="182">
        <v>12</v>
      </c>
      <c r="T83" s="182">
        <v>3</v>
      </c>
      <c r="U83" s="182">
        <v>0</v>
      </c>
      <c r="V83" s="79"/>
    </row>
    <row r="84" spans="1:22" ht="12" customHeight="1">
      <c r="A84" s="120" t="s">
        <v>413</v>
      </c>
      <c r="B84" s="182">
        <v>1432</v>
      </c>
      <c r="C84" s="182">
        <v>193</v>
      </c>
      <c r="D84" s="182">
        <v>267</v>
      </c>
      <c r="E84" s="182">
        <v>53</v>
      </c>
      <c r="F84" s="182">
        <v>1</v>
      </c>
      <c r="G84" s="182">
        <v>12</v>
      </c>
      <c r="H84" s="120" t="s">
        <v>413</v>
      </c>
      <c r="I84" s="182">
        <v>20</v>
      </c>
      <c r="J84" s="182">
        <v>31</v>
      </c>
      <c r="K84" s="182">
        <v>7</v>
      </c>
      <c r="L84" s="182">
        <v>152</v>
      </c>
      <c r="M84" s="182">
        <v>488</v>
      </c>
      <c r="N84" s="182">
        <v>85</v>
      </c>
      <c r="O84" s="120" t="s">
        <v>413</v>
      </c>
      <c r="P84" s="182">
        <v>12</v>
      </c>
      <c r="Q84" s="182">
        <v>6</v>
      </c>
      <c r="R84" s="182">
        <v>9</v>
      </c>
      <c r="S84" s="182">
        <v>90</v>
      </c>
      <c r="T84" s="182">
        <v>6</v>
      </c>
      <c r="U84" s="182">
        <v>0</v>
      </c>
      <c r="V84" s="79"/>
    </row>
    <row r="85" spans="1:22" ht="12" customHeight="1">
      <c r="A85" s="120" t="s">
        <v>57</v>
      </c>
      <c r="B85" s="182">
        <v>1311</v>
      </c>
      <c r="C85" s="182">
        <v>114</v>
      </c>
      <c r="D85" s="182">
        <v>75</v>
      </c>
      <c r="E85" s="182">
        <v>80</v>
      </c>
      <c r="F85" s="182">
        <v>3</v>
      </c>
      <c r="G85" s="182">
        <v>27</v>
      </c>
      <c r="H85" s="120" t="s">
        <v>57</v>
      </c>
      <c r="I85" s="182">
        <v>269</v>
      </c>
      <c r="J85" s="182">
        <v>191</v>
      </c>
      <c r="K85" s="182">
        <v>0</v>
      </c>
      <c r="L85" s="182">
        <v>119</v>
      </c>
      <c r="M85" s="182">
        <v>355</v>
      </c>
      <c r="N85" s="182">
        <v>38</v>
      </c>
      <c r="O85" s="120" t="s">
        <v>57</v>
      </c>
      <c r="P85" s="182">
        <v>7</v>
      </c>
      <c r="Q85" s="182">
        <v>3</v>
      </c>
      <c r="R85" s="182">
        <v>1</v>
      </c>
      <c r="S85" s="182">
        <v>28</v>
      </c>
      <c r="T85" s="182">
        <v>0</v>
      </c>
      <c r="U85" s="182">
        <v>1</v>
      </c>
      <c r="V85" s="79"/>
    </row>
    <row r="86" spans="1:22" ht="12" customHeight="1">
      <c r="A86" s="120" t="s">
        <v>414</v>
      </c>
      <c r="B86" s="182">
        <v>904</v>
      </c>
      <c r="C86" s="182">
        <v>3</v>
      </c>
      <c r="D86" s="182">
        <v>4</v>
      </c>
      <c r="E86" s="182">
        <v>9</v>
      </c>
      <c r="F86" s="182">
        <v>1</v>
      </c>
      <c r="G86" s="182">
        <v>0</v>
      </c>
      <c r="H86" s="120" t="s">
        <v>414</v>
      </c>
      <c r="I86" s="182">
        <v>1</v>
      </c>
      <c r="J86" s="182">
        <v>3</v>
      </c>
      <c r="K86" s="182">
        <v>0</v>
      </c>
      <c r="L86" s="182">
        <v>7</v>
      </c>
      <c r="M86" s="182">
        <v>6</v>
      </c>
      <c r="N86" s="182">
        <v>0</v>
      </c>
      <c r="O86" s="120" t="s">
        <v>414</v>
      </c>
      <c r="P86" s="182">
        <v>0</v>
      </c>
      <c r="Q86" s="182">
        <v>0</v>
      </c>
      <c r="R86" s="182">
        <v>0</v>
      </c>
      <c r="S86" s="182">
        <v>1</v>
      </c>
      <c r="T86" s="182">
        <v>0</v>
      </c>
      <c r="U86" s="182">
        <v>869</v>
      </c>
      <c r="V86" s="79"/>
    </row>
    <row r="87" spans="1:22" ht="12" customHeight="1">
      <c r="A87" s="120" t="s">
        <v>416</v>
      </c>
      <c r="B87" s="182">
        <v>102</v>
      </c>
      <c r="C87" s="182">
        <v>12</v>
      </c>
      <c r="D87" s="182">
        <v>1</v>
      </c>
      <c r="E87" s="182">
        <v>10</v>
      </c>
      <c r="F87" s="182">
        <v>0</v>
      </c>
      <c r="G87" s="182">
        <v>0</v>
      </c>
      <c r="H87" s="120" t="s">
        <v>416</v>
      </c>
      <c r="I87" s="182">
        <v>8</v>
      </c>
      <c r="J87" s="182">
        <v>16</v>
      </c>
      <c r="K87" s="182">
        <v>0</v>
      </c>
      <c r="L87" s="182">
        <v>6</v>
      </c>
      <c r="M87" s="182">
        <v>37</v>
      </c>
      <c r="N87" s="182">
        <v>6</v>
      </c>
      <c r="O87" s="120" t="s">
        <v>416</v>
      </c>
      <c r="P87" s="182">
        <v>5</v>
      </c>
      <c r="Q87" s="182">
        <v>0</v>
      </c>
      <c r="R87" s="182">
        <v>1</v>
      </c>
      <c r="S87" s="182">
        <v>0</v>
      </c>
      <c r="T87" s="182">
        <v>0</v>
      </c>
      <c r="U87" s="182">
        <v>0</v>
      </c>
      <c r="V87" s="79"/>
    </row>
    <row r="88" spans="1:22" ht="12" customHeight="1">
      <c r="A88" s="120" t="s">
        <v>419</v>
      </c>
      <c r="B88" s="182">
        <v>585</v>
      </c>
      <c r="C88" s="182">
        <v>85</v>
      </c>
      <c r="D88" s="182">
        <v>33</v>
      </c>
      <c r="E88" s="182">
        <v>102</v>
      </c>
      <c r="F88" s="182">
        <v>2</v>
      </c>
      <c r="G88" s="182">
        <v>9</v>
      </c>
      <c r="H88" s="120" t="s">
        <v>419</v>
      </c>
      <c r="I88" s="182">
        <v>28</v>
      </c>
      <c r="J88" s="182">
        <v>17</v>
      </c>
      <c r="K88" s="182">
        <v>1</v>
      </c>
      <c r="L88" s="182">
        <v>95</v>
      </c>
      <c r="M88" s="182">
        <v>150</v>
      </c>
      <c r="N88" s="182">
        <v>39</v>
      </c>
      <c r="O88" s="120" t="s">
        <v>419</v>
      </c>
      <c r="P88" s="182">
        <v>7</v>
      </c>
      <c r="Q88" s="182">
        <v>1</v>
      </c>
      <c r="R88" s="182">
        <v>0</v>
      </c>
      <c r="S88" s="182">
        <v>8</v>
      </c>
      <c r="T88" s="182">
        <v>6</v>
      </c>
      <c r="U88" s="182">
        <v>2</v>
      </c>
      <c r="V88" s="79"/>
    </row>
    <row r="89" spans="1:22" ht="12" customHeight="1">
      <c r="A89" s="120" t="s">
        <v>580</v>
      </c>
      <c r="B89" s="182">
        <v>8</v>
      </c>
      <c r="C89" s="182">
        <v>0</v>
      </c>
      <c r="D89" s="182">
        <v>2</v>
      </c>
      <c r="E89" s="182">
        <v>0</v>
      </c>
      <c r="F89" s="182">
        <v>0</v>
      </c>
      <c r="G89" s="182">
        <v>0</v>
      </c>
      <c r="H89" s="120" t="s">
        <v>580</v>
      </c>
      <c r="I89" s="182">
        <v>0</v>
      </c>
      <c r="J89" s="182">
        <v>0</v>
      </c>
      <c r="K89" s="182">
        <v>0</v>
      </c>
      <c r="L89" s="182">
        <v>5</v>
      </c>
      <c r="M89" s="182">
        <v>0</v>
      </c>
      <c r="N89" s="182">
        <v>0</v>
      </c>
      <c r="O89" s="120" t="s">
        <v>580</v>
      </c>
      <c r="P89" s="182">
        <v>0</v>
      </c>
      <c r="Q89" s="182">
        <v>0</v>
      </c>
      <c r="R89" s="182">
        <v>0</v>
      </c>
      <c r="S89" s="182">
        <v>1</v>
      </c>
      <c r="T89" s="182">
        <v>0</v>
      </c>
      <c r="U89" s="182">
        <v>0</v>
      </c>
      <c r="V89" s="79"/>
    </row>
    <row r="90" spans="1:22" ht="12" customHeight="1">
      <c r="A90" s="120" t="s">
        <v>58</v>
      </c>
      <c r="B90" s="182">
        <v>699</v>
      </c>
      <c r="C90" s="182">
        <v>75</v>
      </c>
      <c r="D90" s="182">
        <v>31</v>
      </c>
      <c r="E90" s="182">
        <v>39</v>
      </c>
      <c r="F90" s="182">
        <v>1</v>
      </c>
      <c r="G90" s="182">
        <v>10</v>
      </c>
      <c r="H90" s="120" t="s">
        <v>58</v>
      </c>
      <c r="I90" s="182">
        <v>8</v>
      </c>
      <c r="J90" s="182">
        <v>71</v>
      </c>
      <c r="K90" s="182">
        <v>1</v>
      </c>
      <c r="L90" s="182">
        <v>98</v>
      </c>
      <c r="M90" s="182">
        <v>253</v>
      </c>
      <c r="N90" s="182">
        <v>44</v>
      </c>
      <c r="O90" s="120" t="s">
        <v>58</v>
      </c>
      <c r="P90" s="182">
        <v>23</v>
      </c>
      <c r="Q90" s="182">
        <v>8</v>
      </c>
      <c r="R90" s="182">
        <v>9</v>
      </c>
      <c r="S90" s="182">
        <v>15</v>
      </c>
      <c r="T90" s="182">
        <v>11</v>
      </c>
      <c r="U90" s="182">
        <v>2</v>
      </c>
      <c r="V90" s="79"/>
    </row>
    <row r="91" spans="1:22" ht="15" customHeight="1">
      <c r="A91" s="116" t="s">
        <v>59</v>
      </c>
      <c r="B91" s="182">
        <v>3865</v>
      </c>
      <c r="C91" s="182">
        <v>510</v>
      </c>
      <c r="D91" s="182">
        <v>533</v>
      </c>
      <c r="E91" s="182">
        <v>297</v>
      </c>
      <c r="F91" s="182">
        <v>31</v>
      </c>
      <c r="G91" s="182">
        <v>41</v>
      </c>
      <c r="H91" s="116" t="s">
        <v>59</v>
      </c>
      <c r="I91" s="182">
        <v>216</v>
      </c>
      <c r="J91" s="182">
        <v>546</v>
      </c>
      <c r="K91" s="182">
        <v>33</v>
      </c>
      <c r="L91" s="182">
        <v>376</v>
      </c>
      <c r="M91" s="182">
        <v>701</v>
      </c>
      <c r="N91" s="182">
        <v>202</v>
      </c>
      <c r="O91" s="116" t="s">
        <v>59</v>
      </c>
      <c r="P91" s="182">
        <v>40</v>
      </c>
      <c r="Q91" s="182">
        <v>133</v>
      </c>
      <c r="R91" s="182">
        <v>51</v>
      </c>
      <c r="S91" s="182">
        <v>112</v>
      </c>
      <c r="T91" s="182">
        <v>42</v>
      </c>
      <c r="U91" s="182">
        <v>1</v>
      </c>
      <c r="V91" s="79"/>
    </row>
    <row r="92" spans="1:22" ht="12" customHeight="1">
      <c r="A92" s="120" t="s">
        <v>481</v>
      </c>
      <c r="B92" s="182">
        <v>530</v>
      </c>
      <c r="C92" s="182">
        <v>71</v>
      </c>
      <c r="D92" s="182">
        <v>89</v>
      </c>
      <c r="E92" s="182">
        <v>23</v>
      </c>
      <c r="F92" s="182">
        <v>2</v>
      </c>
      <c r="G92" s="182">
        <v>6</v>
      </c>
      <c r="H92" s="120" t="s">
        <v>481</v>
      </c>
      <c r="I92" s="182">
        <v>58</v>
      </c>
      <c r="J92" s="182">
        <v>85</v>
      </c>
      <c r="K92" s="182">
        <v>9</v>
      </c>
      <c r="L92" s="182">
        <v>24</v>
      </c>
      <c r="M92" s="182">
        <v>127</v>
      </c>
      <c r="N92" s="182">
        <v>14</v>
      </c>
      <c r="O92" s="120" t="s">
        <v>481</v>
      </c>
      <c r="P92" s="182">
        <v>2</v>
      </c>
      <c r="Q92" s="182">
        <v>6</v>
      </c>
      <c r="R92" s="182">
        <v>3</v>
      </c>
      <c r="S92" s="182">
        <v>9</v>
      </c>
      <c r="T92" s="182">
        <v>2</v>
      </c>
      <c r="U92" s="182">
        <v>0</v>
      </c>
      <c r="V92" s="79"/>
    </row>
    <row r="93" spans="1:22" ht="12" customHeight="1">
      <c r="A93" s="120" t="s">
        <v>482</v>
      </c>
      <c r="B93" s="182">
        <v>93</v>
      </c>
      <c r="C93" s="182">
        <v>9</v>
      </c>
      <c r="D93" s="182">
        <v>10</v>
      </c>
      <c r="E93" s="182">
        <v>13</v>
      </c>
      <c r="F93" s="182">
        <v>2</v>
      </c>
      <c r="G93" s="182">
        <v>2</v>
      </c>
      <c r="H93" s="120" t="s">
        <v>482</v>
      </c>
      <c r="I93" s="182">
        <v>11</v>
      </c>
      <c r="J93" s="182">
        <v>16</v>
      </c>
      <c r="K93" s="182">
        <v>0</v>
      </c>
      <c r="L93" s="182">
        <v>6</v>
      </c>
      <c r="M93" s="182">
        <v>15</v>
      </c>
      <c r="N93" s="182">
        <v>2</v>
      </c>
      <c r="O93" s="120" t="s">
        <v>482</v>
      </c>
      <c r="P93" s="182">
        <v>1</v>
      </c>
      <c r="Q93" s="182">
        <v>0</v>
      </c>
      <c r="R93" s="182">
        <v>1</v>
      </c>
      <c r="S93" s="182">
        <v>3</v>
      </c>
      <c r="T93" s="182">
        <v>1</v>
      </c>
      <c r="U93" s="182">
        <v>1</v>
      </c>
      <c r="V93" s="79"/>
    </row>
    <row r="94" spans="1:22" ht="12" customHeight="1">
      <c r="A94" s="120" t="s">
        <v>422</v>
      </c>
      <c r="B94" s="182">
        <v>416</v>
      </c>
      <c r="C94" s="182">
        <v>51</v>
      </c>
      <c r="D94" s="182">
        <v>27</v>
      </c>
      <c r="E94" s="182">
        <v>17</v>
      </c>
      <c r="F94" s="182">
        <v>0</v>
      </c>
      <c r="G94" s="182">
        <v>3</v>
      </c>
      <c r="H94" s="120" t="s">
        <v>422</v>
      </c>
      <c r="I94" s="182">
        <v>22</v>
      </c>
      <c r="J94" s="182">
        <v>157</v>
      </c>
      <c r="K94" s="182">
        <v>2</v>
      </c>
      <c r="L94" s="182">
        <v>19</v>
      </c>
      <c r="M94" s="182">
        <v>59</v>
      </c>
      <c r="N94" s="182">
        <v>28</v>
      </c>
      <c r="O94" s="120" t="s">
        <v>422</v>
      </c>
      <c r="P94" s="182">
        <v>2</v>
      </c>
      <c r="Q94" s="182">
        <v>2</v>
      </c>
      <c r="R94" s="182">
        <v>0</v>
      </c>
      <c r="S94" s="182">
        <v>27</v>
      </c>
      <c r="T94" s="182">
        <v>0</v>
      </c>
      <c r="U94" s="182">
        <v>0</v>
      </c>
      <c r="V94" s="79"/>
    </row>
    <row r="95" spans="1:22" ht="12" customHeight="1">
      <c r="A95" s="120" t="s">
        <v>423</v>
      </c>
      <c r="B95" s="182">
        <v>468</v>
      </c>
      <c r="C95" s="182">
        <v>71</v>
      </c>
      <c r="D95" s="182">
        <v>78</v>
      </c>
      <c r="E95" s="182">
        <v>15</v>
      </c>
      <c r="F95" s="182">
        <v>0</v>
      </c>
      <c r="G95" s="182">
        <v>3</v>
      </c>
      <c r="H95" s="120" t="s">
        <v>423</v>
      </c>
      <c r="I95" s="182">
        <v>30</v>
      </c>
      <c r="J95" s="182">
        <v>58</v>
      </c>
      <c r="K95" s="182">
        <v>3</v>
      </c>
      <c r="L95" s="182">
        <v>41</v>
      </c>
      <c r="M95" s="182">
        <v>97</v>
      </c>
      <c r="N95" s="182">
        <v>30</v>
      </c>
      <c r="O95" s="120" t="s">
        <v>423</v>
      </c>
      <c r="P95" s="182">
        <v>9</v>
      </c>
      <c r="Q95" s="182">
        <v>1</v>
      </c>
      <c r="R95" s="182">
        <v>3</v>
      </c>
      <c r="S95" s="182">
        <v>25</v>
      </c>
      <c r="T95" s="182">
        <v>4</v>
      </c>
      <c r="U95" s="182">
        <v>0</v>
      </c>
      <c r="V95" s="79"/>
    </row>
    <row r="96" spans="1:22" ht="12" customHeight="1">
      <c r="A96" s="120" t="s">
        <v>424</v>
      </c>
      <c r="B96" s="182">
        <v>405</v>
      </c>
      <c r="C96" s="182">
        <v>81</v>
      </c>
      <c r="D96" s="182">
        <v>18</v>
      </c>
      <c r="E96" s="182">
        <v>15</v>
      </c>
      <c r="F96" s="182">
        <v>0</v>
      </c>
      <c r="G96" s="182">
        <v>11</v>
      </c>
      <c r="H96" s="120" t="s">
        <v>424</v>
      </c>
      <c r="I96" s="182">
        <v>3</v>
      </c>
      <c r="J96" s="182">
        <v>24</v>
      </c>
      <c r="K96" s="182">
        <v>1</v>
      </c>
      <c r="L96" s="182">
        <v>27</v>
      </c>
      <c r="M96" s="182">
        <v>195</v>
      </c>
      <c r="N96" s="182">
        <v>11</v>
      </c>
      <c r="O96" s="120" t="s">
        <v>424</v>
      </c>
      <c r="P96" s="182">
        <v>12</v>
      </c>
      <c r="Q96" s="182">
        <v>1</v>
      </c>
      <c r="R96" s="182">
        <v>1</v>
      </c>
      <c r="S96" s="182">
        <v>5</v>
      </c>
      <c r="T96" s="182">
        <v>0</v>
      </c>
      <c r="U96" s="182">
        <v>0</v>
      </c>
      <c r="V96" s="79"/>
    </row>
    <row r="97" spans="1:22" ht="12" customHeight="1">
      <c r="A97" s="120" t="s">
        <v>425</v>
      </c>
      <c r="B97" s="182">
        <v>467</v>
      </c>
      <c r="C97" s="182">
        <v>89</v>
      </c>
      <c r="D97" s="182">
        <v>96</v>
      </c>
      <c r="E97" s="182">
        <v>13</v>
      </c>
      <c r="F97" s="182">
        <v>1</v>
      </c>
      <c r="G97" s="182">
        <v>4</v>
      </c>
      <c r="H97" s="120" t="s">
        <v>425</v>
      </c>
      <c r="I97" s="182">
        <v>24</v>
      </c>
      <c r="J97" s="182">
        <v>55</v>
      </c>
      <c r="K97" s="182">
        <v>0</v>
      </c>
      <c r="L97" s="182">
        <v>52</v>
      </c>
      <c r="M97" s="182">
        <v>72</v>
      </c>
      <c r="N97" s="182">
        <v>36</v>
      </c>
      <c r="O97" s="120" t="s">
        <v>425</v>
      </c>
      <c r="P97" s="182">
        <v>4</v>
      </c>
      <c r="Q97" s="182">
        <v>3</v>
      </c>
      <c r="R97" s="182">
        <v>0</v>
      </c>
      <c r="S97" s="182">
        <v>15</v>
      </c>
      <c r="T97" s="182">
        <v>3</v>
      </c>
      <c r="U97" s="182">
        <v>0</v>
      </c>
      <c r="V97" s="79"/>
    </row>
    <row r="98" spans="1:22" ht="12" customHeight="1">
      <c r="A98" s="120" t="s">
        <v>426</v>
      </c>
      <c r="B98" s="182">
        <v>1274</v>
      </c>
      <c r="C98" s="182">
        <v>109</v>
      </c>
      <c r="D98" s="182">
        <v>187</v>
      </c>
      <c r="E98" s="182">
        <v>172</v>
      </c>
      <c r="F98" s="182">
        <v>26</v>
      </c>
      <c r="G98" s="182">
        <v>11</v>
      </c>
      <c r="H98" s="120" t="s">
        <v>426</v>
      </c>
      <c r="I98" s="182">
        <v>55</v>
      </c>
      <c r="J98" s="182">
        <v>100</v>
      </c>
      <c r="K98" s="182">
        <v>18</v>
      </c>
      <c r="L98" s="182">
        <v>193</v>
      </c>
      <c r="M98" s="182">
        <v>109</v>
      </c>
      <c r="N98" s="182">
        <v>69</v>
      </c>
      <c r="O98" s="120" t="s">
        <v>426</v>
      </c>
      <c r="P98" s="182">
        <v>9</v>
      </c>
      <c r="Q98" s="182">
        <v>118</v>
      </c>
      <c r="R98" s="182">
        <v>42</v>
      </c>
      <c r="S98" s="182">
        <v>25</v>
      </c>
      <c r="T98" s="182">
        <v>31</v>
      </c>
      <c r="U98" s="182">
        <v>0</v>
      </c>
      <c r="V98" s="79"/>
    </row>
    <row r="99" spans="1:22" ht="15" customHeight="1">
      <c r="A99" s="116" t="s">
        <v>64</v>
      </c>
      <c r="B99" s="182">
        <v>3970</v>
      </c>
      <c r="C99" s="182">
        <v>415</v>
      </c>
      <c r="D99" s="182">
        <v>516</v>
      </c>
      <c r="E99" s="182">
        <v>137</v>
      </c>
      <c r="F99" s="182">
        <v>22</v>
      </c>
      <c r="G99" s="182">
        <v>29</v>
      </c>
      <c r="H99" s="116" t="s">
        <v>64</v>
      </c>
      <c r="I99" s="182">
        <v>721</v>
      </c>
      <c r="J99" s="182">
        <v>635</v>
      </c>
      <c r="K99" s="182">
        <v>21</v>
      </c>
      <c r="L99" s="182">
        <v>281</v>
      </c>
      <c r="M99" s="182">
        <v>770</v>
      </c>
      <c r="N99" s="182">
        <v>154</v>
      </c>
      <c r="O99" s="116" t="s">
        <v>64</v>
      </c>
      <c r="P99" s="182">
        <v>31</v>
      </c>
      <c r="Q99" s="182">
        <v>87</v>
      </c>
      <c r="R99" s="182">
        <v>22</v>
      </c>
      <c r="S99" s="182">
        <v>105</v>
      </c>
      <c r="T99" s="182">
        <v>23</v>
      </c>
      <c r="U99" s="182">
        <v>1</v>
      </c>
      <c r="V99" s="79"/>
    </row>
    <row r="100" spans="1:22" ht="12" customHeight="1">
      <c r="A100" s="120" t="s">
        <v>480</v>
      </c>
      <c r="B100" s="182">
        <v>1548</v>
      </c>
      <c r="C100" s="182">
        <v>66</v>
      </c>
      <c r="D100" s="182">
        <v>161</v>
      </c>
      <c r="E100" s="182">
        <v>22</v>
      </c>
      <c r="F100" s="182">
        <v>1</v>
      </c>
      <c r="G100" s="182">
        <v>10</v>
      </c>
      <c r="H100" s="120" t="s">
        <v>480</v>
      </c>
      <c r="I100" s="182">
        <v>591</v>
      </c>
      <c r="J100" s="182">
        <v>340</v>
      </c>
      <c r="K100" s="182">
        <v>0</v>
      </c>
      <c r="L100" s="182">
        <v>72</v>
      </c>
      <c r="M100" s="182">
        <v>219</v>
      </c>
      <c r="N100" s="182">
        <v>28</v>
      </c>
      <c r="O100" s="120" t="s">
        <v>480</v>
      </c>
      <c r="P100" s="182">
        <v>1</v>
      </c>
      <c r="Q100" s="182">
        <v>7</v>
      </c>
      <c r="R100" s="182">
        <v>0</v>
      </c>
      <c r="S100" s="182">
        <v>30</v>
      </c>
      <c r="T100" s="182">
        <v>0</v>
      </c>
      <c r="U100" s="182">
        <v>0</v>
      </c>
      <c r="V100" s="79"/>
    </row>
    <row r="101" spans="1:22" ht="12" customHeight="1">
      <c r="A101" s="120" t="s">
        <v>518</v>
      </c>
      <c r="B101" s="182">
        <v>669</v>
      </c>
      <c r="C101" s="182">
        <v>97</v>
      </c>
      <c r="D101" s="182">
        <v>90</v>
      </c>
      <c r="E101" s="182">
        <v>58</v>
      </c>
      <c r="F101" s="182">
        <v>6</v>
      </c>
      <c r="G101" s="182">
        <v>7</v>
      </c>
      <c r="H101" s="120" t="s">
        <v>518</v>
      </c>
      <c r="I101" s="182">
        <v>43</v>
      </c>
      <c r="J101" s="182">
        <v>110</v>
      </c>
      <c r="K101" s="182">
        <v>5</v>
      </c>
      <c r="L101" s="182">
        <v>41</v>
      </c>
      <c r="M101" s="182">
        <v>138</v>
      </c>
      <c r="N101" s="182">
        <v>24</v>
      </c>
      <c r="O101" s="120" t="s">
        <v>518</v>
      </c>
      <c r="P101" s="182">
        <v>9</v>
      </c>
      <c r="Q101" s="182">
        <v>14</v>
      </c>
      <c r="R101" s="182">
        <v>3</v>
      </c>
      <c r="S101" s="182">
        <v>19</v>
      </c>
      <c r="T101" s="182">
        <v>4</v>
      </c>
      <c r="U101" s="182">
        <v>1</v>
      </c>
      <c r="V101" s="79"/>
    </row>
    <row r="102" spans="1:22" ht="12" customHeight="1">
      <c r="A102" s="120" t="s">
        <v>484</v>
      </c>
      <c r="B102" s="182">
        <v>11</v>
      </c>
      <c r="C102" s="182">
        <v>1</v>
      </c>
      <c r="D102" s="182">
        <v>1</v>
      </c>
      <c r="E102" s="182">
        <v>0</v>
      </c>
      <c r="F102" s="182">
        <v>0</v>
      </c>
      <c r="G102" s="182">
        <v>0</v>
      </c>
      <c r="H102" s="120" t="s">
        <v>484</v>
      </c>
      <c r="I102" s="182">
        <v>3</v>
      </c>
      <c r="J102" s="182">
        <v>0</v>
      </c>
      <c r="K102" s="182">
        <v>1</v>
      </c>
      <c r="L102" s="182">
        <v>0</v>
      </c>
      <c r="M102" s="182">
        <v>4</v>
      </c>
      <c r="N102" s="182">
        <v>0</v>
      </c>
      <c r="O102" s="120" t="s">
        <v>484</v>
      </c>
      <c r="P102" s="182">
        <v>0</v>
      </c>
      <c r="Q102" s="182">
        <v>0</v>
      </c>
      <c r="R102" s="182">
        <v>0</v>
      </c>
      <c r="S102" s="182">
        <v>1</v>
      </c>
      <c r="T102" s="182">
        <v>0</v>
      </c>
      <c r="U102" s="182">
        <v>0</v>
      </c>
      <c r="V102" s="79"/>
    </row>
    <row r="103" spans="1:22" ht="30" customHeight="1">
      <c r="A103" s="120" t="s">
        <v>18</v>
      </c>
      <c r="B103" s="182">
        <v>1174</v>
      </c>
      <c r="C103" s="182">
        <v>175</v>
      </c>
      <c r="D103" s="182">
        <v>202</v>
      </c>
      <c r="E103" s="182">
        <v>27</v>
      </c>
      <c r="F103" s="182">
        <v>8</v>
      </c>
      <c r="G103" s="182">
        <v>8</v>
      </c>
      <c r="H103" s="120" t="s">
        <v>18</v>
      </c>
      <c r="I103" s="182">
        <v>38</v>
      </c>
      <c r="J103" s="182">
        <v>111</v>
      </c>
      <c r="K103" s="182">
        <v>3</v>
      </c>
      <c r="L103" s="182">
        <v>132</v>
      </c>
      <c r="M103" s="182">
        <v>272</v>
      </c>
      <c r="N103" s="182">
        <v>61</v>
      </c>
      <c r="O103" s="120" t="s">
        <v>18</v>
      </c>
      <c r="P103" s="182">
        <v>14</v>
      </c>
      <c r="Q103" s="182">
        <v>54</v>
      </c>
      <c r="R103" s="182">
        <v>12</v>
      </c>
      <c r="S103" s="182">
        <v>42</v>
      </c>
      <c r="T103" s="182">
        <v>15</v>
      </c>
      <c r="U103" s="182">
        <v>0</v>
      </c>
      <c r="V103" s="79"/>
    </row>
    <row r="104" spans="1:22" ht="12" customHeight="1">
      <c r="A104" s="120" t="s">
        <v>486</v>
      </c>
      <c r="B104" s="182">
        <v>85</v>
      </c>
      <c r="C104" s="182">
        <v>6</v>
      </c>
      <c r="D104" s="182">
        <v>6</v>
      </c>
      <c r="E104" s="182">
        <v>8</v>
      </c>
      <c r="F104" s="182">
        <v>0</v>
      </c>
      <c r="G104" s="182">
        <v>1</v>
      </c>
      <c r="H104" s="120" t="s">
        <v>486</v>
      </c>
      <c r="I104" s="182">
        <v>11</v>
      </c>
      <c r="J104" s="182">
        <v>12</v>
      </c>
      <c r="K104" s="182">
        <v>0</v>
      </c>
      <c r="L104" s="182">
        <v>1</v>
      </c>
      <c r="M104" s="182">
        <v>33</v>
      </c>
      <c r="N104" s="182">
        <v>4</v>
      </c>
      <c r="O104" s="120" t="s">
        <v>486</v>
      </c>
      <c r="P104" s="182">
        <v>0</v>
      </c>
      <c r="Q104" s="182">
        <v>0</v>
      </c>
      <c r="R104" s="182">
        <v>0</v>
      </c>
      <c r="S104" s="182">
        <v>3</v>
      </c>
      <c r="T104" s="182">
        <v>0</v>
      </c>
      <c r="U104" s="182">
        <v>0</v>
      </c>
      <c r="V104" s="79"/>
    </row>
    <row r="105" spans="1:22" ht="12" customHeight="1">
      <c r="A105" s="120" t="s">
        <v>579</v>
      </c>
      <c r="B105" s="182">
        <v>17</v>
      </c>
      <c r="C105" s="182">
        <v>6</v>
      </c>
      <c r="D105" s="182">
        <v>2</v>
      </c>
      <c r="E105" s="182">
        <v>0</v>
      </c>
      <c r="F105" s="182">
        <v>0</v>
      </c>
      <c r="G105" s="182">
        <v>0</v>
      </c>
      <c r="H105" s="120" t="s">
        <v>579</v>
      </c>
      <c r="I105" s="182">
        <v>1</v>
      </c>
      <c r="J105" s="182">
        <v>0</v>
      </c>
      <c r="K105" s="182">
        <v>0</v>
      </c>
      <c r="L105" s="182">
        <v>0</v>
      </c>
      <c r="M105" s="182">
        <v>3</v>
      </c>
      <c r="N105" s="182">
        <v>4</v>
      </c>
      <c r="O105" s="120" t="s">
        <v>579</v>
      </c>
      <c r="P105" s="182">
        <v>1</v>
      </c>
      <c r="Q105" s="182">
        <v>0</v>
      </c>
      <c r="R105" s="182">
        <v>0</v>
      </c>
      <c r="S105" s="182">
        <v>0</v>
      </c>
      <c r="T105" s="182">
        <v>0</v>
      </c>
      <c r="U105" s="182">
        <v>0</v>
      </c>
      <c r="V105" s="79"/>
    </row>
    <row r="106" spans="1:22" ht="21" customHeight="1">
      <c r="A106" s="114" t="s">
        <v>427</v>
      </c>
      <c r="B106" s="181">
        <v>56</v>
      </c>
      <c r="C106" s="181">
        <v>1</v>
      </c>
      <c r="D106" s="181">
        <v>2</v>
      </c>
      <c r="E106" s="181">
        <v>0</v>
      </c>
      <c r="F106" s="181">
        <v>0</v>
      </c>
      <c r="G106" s="181">
        <v>0</v>
      </c>
      <c r="H106" s="114" t="s">
        <v>427</v>
      </c>
      <c r="I106" s="181">
        <v>1</v>
      </c>
      <c r="J106" s="181">
        <v>1</v>
      </c>
      <c r="K106" s="181">
        <v>0</v>
      </c>
      <c r="L106" s="181">
        <v>1</v>
      </c>
      <c r="M106" s="181">
        <v>3</v>
      </c>
      <c r="N106" s="181">
        <v>0</v>
      </c>
      <c r="O106" s="114" t="s">
        <v>427</v>
      </c>
      <c r="P106" s="181">
        <v>0</v>
      </c>
      <c r="Q106" s="181">
        <v>0</v>
      </c>
      <c r="R106" s="181">
        <v>1</v>
      </c>
      <c r="S106" s="181">
        <v>2</v>
      </c>
      <c r="T106" s="181">
        <v>0</v>
      </c>
      <c r="U106" s="181">
        <v>44</v>
      </c>
      <c r="V106" s="79"/>
    </row>
    <row r="107" spans="1:22" ht="12" customHeight="1">
      <c r="A107" s="120" t="s">
        <v>428</v>
      </c>
      <c r="B107" s="182">
        <v>49</v>
      </c>
      <c r="C107" s="182">
        <v>0</v>
      </c>
      <c r="D107" s="182">
        <v>2</v>
      </c>
      <c r="E107" s="182">
        <v>0</v>
      </c>
      <c r="F107" s="182">
        <v>0</v>
      </c>
      <c r="G107" s="182">
        <v>0</v>
      </c>
      <c r="H107" s="120" t="s">
        <v>428</v>
      </c>
      <c r="I107" s="182">
        <v>1</v>
      </c>
      <c r="J107" s="182">
        <v>0</v>
      </c>
      <c r="K107" s="182">
        <v>0</v>
      </c>
      <c r="L107" s="182">
        <v>0</v>
      </c>
      <c r="M107" s="182">
        <v>2</v>
      </c>
      <c r="N107" s="182">
        <v>0</v>
      </c>
      <c r="O107" s="120" t="s">
        <v>428</v>
      </c>
      <c r="P107" s="182">
        <v>0</v>
      </c>
      <c r="Q107" s="182">
        <v>0</v>
      </c>
      <c r="R107" s="182">
        <v>1</v>
      </c>
      <c r="S107" s="182">
        <v>1</v>
      </c>
      <c r="T107" s="182">
        <v>0</v>
      </c>
      <c r="U107" s="182">
        <v>42</v>
      </c>
      <c r="V107" s="79"/>
    </row>
    <row r="108" spans="1:22" ht="21" customHeight="1">
      <c r="A108" s="114" t="s">
        <v>65</v>
      </c>
      <c r="B108" s="181">
        <v>711</v>
      </c>
      <c r="C108" s="181">
        <v>39</v>
      </c>
      <c r="D108" s="181">
        <v>37</v>
      </c>
      <c r="E108" s="181">
        <v>221</v>
      </c>
      <c r="F108" s="181">
        <v>4</v>
      </c>
      <c r="G108" s="181">
        <v>9</v>
      </c>
      <c r="H108" s="114" t="s">
        <v>65</v>
      </c>
      <c r="I108" s="181">
        <v>20</v>
      </c>
      <c r="J108" s="181">
        <v>42</v>
      </c>
      <c r="K108" s="181">
        <v>5</v>
      </c>
      <c r="L108" s="181">
        <v>65</v>
      </c>
      <c r="M108" s="181">
        <v>180</v>
      </c>
      <c r="N108" s="181">
        <v>31</v>
      </c>
      <c r="O108" s="114" t="s">
        <v>65</v>
      </c>
      <c r="P108" s="181">
        <v>11</v>
      </c>
      <c r="Q108" s="181">
        <v>3</v>
      </c>
      <c r="R108" s="181">
        <v>8</v>
      </c>
      <c r="S108" s="181">
        <v>25</v>
      </c>
      <c r="T108" s="181">
        <v>11</v>
      </c>
      <c r="U108" s="181">
        <v>0</v>
      </c>
      <c r="V108" s="79"/>
    </row>
    <row r="109" spans="1:22" ht="12" customHeight="1">
      <c r="A109" s="120" t="s">
        <v>496</v>
      </c>
      <c r="B109" s="182">
        <v>457</v>
      </c>
      <c r="C109" s="182">
        <v>31</v>
      </c>
      <c r="D109" s="182">
        <v>31</v>
      </c>
      <c r="E109" s="182">
        <v>97</v>
      </c>
      <c r="F109" s="182">
        <v>4</v>
      </c>
      <c r="G109" s="182">
        <v>4</v>
      </c>
      <c r="H109" s="120" t="s">
        <v>496</v>
      </c>
      <c r="I109" s="182">
        <v>10</v>
      </c>
      <c r="J109" s="182">
        <v>39</v>
      </c>
      <c r="K109" s="182">
        <v>4</v>
      </c>
      <c r="L109" s="182">
        <v>51</v>
      </c>
      <c r="M109" s="182">
        <v>124</v>
      </c>
      <c r="N109" s="182">
        <v>20</v>
      </c>
      <c r="O109" s="120" t="s">
        <v>496</v>
      </c>
      <c r="P109" s="182">
        <v>6</v>
      </c>
      <c r="Q109" s="182">
        <v>3</v>
      </c>
      <c r="R109" s="182">
        <v>7</v>
      </c>
      <c r="S109" s="182">
        <v>16</v>
      </c>
      <c r="T109" s="182">
        <v>10</v>
      </c>
      <c r="U109" s="182">
        <v>0</v>
      </c>
      <c r="V109" s="79"/>
    </row>
    <row r="110" spans="1:22" ht="12" customHeight="1">
      <c r="A110" s="120" t="s">
        <v>497</v>
      </c>
      <c r="B110" s="182">
        <v>254</v>
      </c>
      <c r="C110" s="182">
        <v>8</v>
      </c>
      <c r="D110" s="182">
        <v>6</v>
      </c>
      <c r="E110" s="182">
        <v>124</v>
      </c>
      <c r="F110" s="182">
        <v>0</v>
      </c>
      <c r="G110" s="182">
        <v>5</v>
      </c>
      <c r="H110" s="120" t="s">
        <v>497</v>
      </c>
      <c r="I110" s="182">
        <v>10</v>
      </c>
      <c r="J110" s="182">
        <v>3</v>
      </c>
      <c r="K110" s="182">
        <v>1</v>
      </c>
      <c r="L110" s="182">
        <v>14</v>
      </c>
      <c r="M110" s="182">
        <v>56</v>
      </c>
      <c r="N110" s="182">
        <v>11</v>
      </c>
      <c r="O110" s="120" t="s">
        <v>497</v>
      </c>
      <c r="P110" s="182">
        <v>5</v>
      </c>
      <c r="Q110" s="182">
        <v>0</v>
      </c>
      <c r="R110" s="182">
        <v>1</v>
      </c>
      <c r="S110" s="182">
        <v>9</v>
      </c>
      <c r="T110" s="182">
        <v>1</v>
      </c>
      <c r="U110" s="182">
        <v>0</v>
      </c>
      <c r="V110" s="79"/>
    </row>
    <row r="111" spans="1:22" ht="21" customHeight="1">
      <c r="A111" s="122" t="s">
        <v>350</v>
      </c>
      <c r="B111" s="181">
        <v>57558</v>
      </c>
      <c r="C111" s="181">
        <v>8365</v>
      </c>
      <c r="D111" s="181">
        <v>7161</v>
      </c>
      <c r="E111" s="181">
        <v>3254</v>
      </c>
      <c r="F111" s="181">
        <v>316</v>
      </c>
      <c r="G111" s="181">
        <v>659</v>
      </c>
      <c r="H111" s="122" t="s">
        <v>350</v>
      </c>
      <c r="I111" s="181">
        <v>3830</v>
      </c>
      <c r="J111" s="181">
        <v>7100</v>
      </c>
      <c r="K111" s="181">
        <v>241</v>
      </c>
      <c r="L111" s="181">
        <v>4233</v>
      </c>
      <c r="M111" s="181">
        <v>14522</v>
      </c>
      <c r="N111" s="181">
        <v>2876</v>
      </c>
      <c r="O111" s="122" t="s">
        <v>350</v>
      </c>
      <c r="P111" s="181">
        <v>703</v>
      </c>
      <c r="Q111" s="181">
        <v>584</v>
      </c>
      <c r="R111" s="181">
        <v>333</v>
      </c>
      <c r="S111" s="181">
        <v>1523</v>
      </c>
      <c r="T111" s="181">
        <v>295</v>
      </c>
      <c r="U111" s="181">
        <v>1563</v>
      </c>
      <c r="V111" s="79"/>
    </row>
    <row r="112" spans="1:22" ht="39.950000000000003" customHeight="1">
      <c r="A112" s="123" t="s">
        <v>578</v>
      </c>
      <c r="B112" s="182">
        <v>5435</v>
      </c>
      <c r="C112" s="182">
        <v>1346</v>
      </c>
      <c r="D112" s="182">
        <v>707</v>
      </c>
      <c r="E112" s="182">
        <v>278</v>
      </c>
      <c r="F112" s="182">
        <v>15</v>
      </c>
      <c r="G112" s="182">
        <v>46</v>
      </c>
      <c r="H112" s="123" t="s">
        <v>578</v>
      </c>
      <c r="I112" s="182">
        <v>212</v>
      </c>
      <c r="J112" s="182">
        <v>696</v>
      </c>
      <c r="K112" s="182">
        <v>14</v>
      </c>
      <c r="L112" s="182">
        <v>331</v>
      </c>
      <c r="M112" s="182">
        <v>1339</v>
      </c>
      <c r="N112" s="182">
        <v>273</v>
      </c>
      <c r="O112" s="123" t="s">
        <v>578</v>
      </c>
      <c r="P112" s="182">
        <v>47</v>
      </c>
      <c r="Q112" s="182">
        <v>6</v>
      </c>
      <c r="R112" s="182">
        <v>18</v>
      </c>
      <c r="S112" s="182">
        <v>95</v>
      </c>
      <c r="T112" s="182">
        <v>11</v>
      </c>
      <c r="U112" s="182">
        <v>1</v>
      </c>
      <c r="V112" s="79"/>
    </row>
    <row r="113" spans="1:22" ht="24" customHeight="1">
      <c r="A113" s="125" t="s">
        <v>213</v>
      </c>
      <c r="B113" s="182">
        <v>2969</v>
      </c>
      <c r="C113" s="182">
        <v>788</v>
      </c>
      <c r="D113" s="182">
        <v>308</v>
      </c>
      <c r="E113" s="182">
        <v>131</v>
      </c>
      <c r="F113" s="182">
        <v>8</v>
      </c>
      <c r="G113" s="182">
        <v>25</v>
      </c>
      <c r="H113" s="125" t="s">
        <v>213</v>
      </c>
      <c r="I113" s="182">
        <v>89</v>
      </c>
      <c r="J113" s="182">
        <v>332</v>
      </c>
      <c r="K113" s="182">
        <v>8</v>
      </c>
      <c r="L113" s="182">
        <v>236</v>
      </c>
      <c r="M113" s="182">
        <v>783</v>
      </c>
      <c r="N113" s="182">
        <v>148</v>
      </c>
      <c r="O113" s="125" t="s">
        <v>213</v>
      </c>
      <c r="P113" s="182">
        <v>25</v>
      </c>
      <c r="Q113" s="182">
        <v>4</v>
      </c>
      <c r="R113" s="182">
        <v>15</v>
      </c>
      <c r="S113" s="182">
        <v>65</v>
      </c>
      <c r="T113" s="182">
        <v>4</v>
      </c>
      <c r="U113" s="182">
        <v>0</v>
      </c>
      <c r="V113" s="79"/>
    </row>
    <row r="114" spans="1:22" ht="12" customHeight="1">
      <c r="A114" s="127" t="s">
        <v>74</v>
      </c>
      <c r="B114" s="182">
        <v>7644</v>
      </c>
      <c r="C114" s="182">
        <v>986</v>
      </c>
      <c r="D114" s="182">
        <v>1186</v>
      </c>
      <c r="E114" s="182">
        <v>402</v>
      </c>
      <c r="F114" s="182">
        <v>130</v>
      </c>
      <c r="G114" s="182">
        <v>63</v>
      </c>
      <c r="H114" s="127" t="s">
        <v>74</v>
      </c>
      <c r="I114" s="182">
        <v>482</v>
      </c>
      <c r="J114" s="182">
        <v>805</v>
      </c>
      <c r="K114" s="182">
        <v>76</v>
      </c>
      <c r="L114" s="182">
        <v>678</v>
      </c>
      <c r="M114" s="182">
        <v>1557</v>
      </c>
      <c r="N114" s="182">
        <v>454</v>
      </c>
      <c r="O114" s="127" t="s">
        <v>74</v>
      </c>
      <c r="P114" s="182">
        <v>103</v>
      </c>
      <c r="Q114" s="182">
        <v>230</v>
      </c>
      <c r="R114" s="182">
        <v>128</v>
      </c>
      <c r="S114" s="182">
        <v>268</v>
      </c>
      <c r="T114" s="182">
        <v>95</v>
      </c>
      <c r="U114" s="182">
        <v>1</v>
      </c>
      <c r="V114" s="79"/>
    </row>
    <row r="115" spans="1:22" ht="12" customHeight="1">
      <c r="A115" s="127" t="s">
        <v>75</v>
      </c>
      <c r="B115" s="182">
        <v>529</v>
      </c>
      <c r="C115" s="182">
        <v>67</v>
      </c>
      <c r="D115" s="182">
        <v>172</v>
      </c>
      <c r="E115" s="182">
        <v>18</v>
      </c>
      <c r="F115" s="182">
        <v>4</v>
      </c>
      <c r="G115" s="182">
        <v>0</v>
      </c>
      <c r="H115" s="127" t="s">
        <v>75</v>
      </c>
      <c r="I115" s="182">
        <v>14</v>
      </c>
      <c r="J115" s="182">
        <v>75</v>
      </c>
      <c r="K115" s="182">
        <v>5</v>
      </c>
      <c r="L115" s="182">
        <v>22</v>
      </c>
      <c r="M115" s="182">
        <v>73</v>
      </c>
      <c r="N115" s="182">
        <v>32</v>
      </c>
      <c r="O115" s="127" t="s">
        <v>75</v>
      </c>
      <c r="P115" s="182">
        <v>5</v>
      </c>
      <c r="Q115" s="182">
        <v>16</v>
      </c>
      <c r="R115" s="182">
        <v>6</v>
      </c>
      <c r="S115" s="182">
        <v>10</v>
      </c>
      <c r="T115" s="182">
        <v>9</v>
      </c>
      <c r="U115" s="182">
        <v>1</v>
      </c>
      <c r="V115" s="79"/>
    </row>
    <row r="116" spans="1:22" ht="6" customHeight="1">
      <c r="A116" s="185"/>
      <c r="B116" s="214"/>
      <c r="C116" s="214"/>
      <c r="D116" s="214"/>
      <c r="E116" s="214"/>
      <c r="F116" s="214"/>
      <c r="G116" s="214"/>
      <c r="H116" s="185"/>
      <c r="I116" s="186"/>
      <c r="J116" s="186"/>
      <c r="K116" s="186"/>
      <c r="L116" s="186"/>
      <c r="M116" s="186"/>
      <c r="N116" s="186"/>
      <c r="O116" s="185"/>
      <c r="P116" s="186"/>
      <c r="Q116" s="186"/>
      <c r="R116" s="186"/>
      <c r="S116" s="186"/>
    </row>
    <row r="117" spans="1:22" ht="170.1" customHeight="1">
      <c r="A117" s="432" t="s">
        <v>538</v>
      </c>
      <c r="B117" s="432"/>
      <c r="C117" s="432"/>
      <c r="D117" s="432"/>
      <c r="E117" s="432"/>
      <c r="F117" s="432"/>
      <c r="G117" s="432"/>
      <c r="H117" s="432" t="s">
        <v>538</v>
      </c>
      <c r="I117" s="432"/>
      <c r="J117" s="432"/>
      <c r="K117" s="432"/>
      <c r="L117" s="432"/>
      <c r="M117" s="432"/>
      <c r="N117" s="432"/>
      <c r="O117" s="432" t="s">
        <v>538</v>
      </c>
      <c r="P117" s="432"/>
      <c r="Q117" s="432"/>
      <c r="R117" s="432"/>
      <c r="S117" s="432"/>
      <c r="T117" s="432"/>
      <c r="U117" s="432"/>
    </row>
    <row r="118" spans="1:22" ht="9.9499999999999993" customHeight="1"/>
    <row r="119" spans="1:22">
      <c r="A119" s="154" t="s">
        <v>177</v>
      </c>
      <c r="H119" s="154" t="s">
        <v>177</v>
      </c>
      <c r="O119" s="154" t="s">
        <v>177</v>
      </c>
    </row>
    <row r="320" ht="12" customHeight="1"/>
  </sheetData>
  <mergeCells count="6">
    <mergeCell ref="A1:G1"/>
    <mergeCell ref="H1:N1"/>
    <mergeCell ref="O1:U1"/>
    <mergeCell ref="A117:G117"/>
    <mergeCell ref="H117:N117"/>
    <mergeCell ref="O117:U117"/>
  </mergeCells>
  <phoneticPr fontId="2" type="noConversion"/>
  <printOptions horizontalCentered="1"/>
  <pageMargins left="0.19685039370078741" right="0.19685039370078741" top="0.23622047244094491" bottom="0.39370078740157483" header="0.31496062992125984" footer="0.23622047244094491"/>
  <pageSetup paperSize="9" firstPageNumber="15" pageOrder="overThenDown" orientation="portrait" useFirstPageNumber="1" r:id="rId1"/>
  <headerFooter alignWithMargins="0">
    <oddFooter>&amp;L&amp;"MetaNormalLF-Roman,Standard"&amp;8Statistisches Bundesamt, Fachserie 1 Reihe 2.1, 2013&amp;R&amp;"MetaNormalLF-Roman,Standard"&amp;8&amp;P</oddFooter>
  </headerFooter>
  <rowBreaks count="2" manualBreakCount="2">
    <brk id="53" max="16383" man="1"/>
    <brk id="10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U366"/>
  <sheetViews>
    <sheetView showGridLines="0" zoomScale="85" zoomScaleNormal="85" zoomScaleSheetLayoutView="100" workbookViewId="0">
      <selection sqref="A1:I1"/>
    </sheetView>
  </sheetViews>
  <sheetFormatPr baseColWidth="10" defaultRowHeight="12"/>
  <cols>
    <col min="1" max="1" width="26.7109375" style="231" customWidth="1"/>
    <col min="2" max="2" width="9.7109375" style="75" customWidth="1"/>
    <col min="3" max="3" width="10.7109375" style="75" customWidth="1"/>
    <col min="4" max="9" width="8.7109375" style="75" customWidth="1"/>
    <col min="10" max="10" width="30.7109375" style="231" customWidth="1"/>
    <col min="11" max="13" width="9.7109375" style="75" customWidth="1"/>
    <col min="14" max="14" width="12.42578125" style="75" customWidth="1"/>
    <col min="15" max="17" width="9.7109375" style="75" customWidth="1"/>
    <col min="18" max="16384" width="11.42578125" style="75"/>
  </cols>
  <sheetData>
    <row r="1" spans="1:18" ht="39.950000000000003" customHeight="1">
      <c r="A1" s="458" t="s">
        <v>573</v>
      </c>
      <c r="B1" s="458"/>
      <c r="C1" s="458"/>
      <c r="D1" s="458"/>
      <c r="E1" s="458"/>
      <c r="F1" s="458"/>
      <c r="G1" s="458"/>
      <c r="H1" s="458"/>
      <c r="I1" s="458"/>
      <c r="J1" s="458" t="s">
        <v>573</v>
      </c>
      <c r="K1" s="458"/>
      <c r="L1" s="458"/>
      <c r="M1" s="458"/>
      <c r="N1" s="458"/>
      <c r="O1" s="458"/>
      <c r="P1" s="458"/>
      <c r="Q1" s="458"/>
      <c r="R1" s="458"/>
    </row>
    <row r="2" spans="1:18" ht="12" customHeight="1">
      <c r="A2" s="239"/>
      <c r="B2" s="239"/>
      <c r="C2" s="239"/>
      <c r="D2" s="239"/>
      <c r="E2" s="239"/>
      <c r="F2" s="239"/>
      <c r="G2" s="239"/>
      <c r="H2" s="239"/>
      <c r="I2" s="239"/>
      <c r="J2" s="239"/>
      <c r="K2" s="239"/>
      <c r="L2" s="239"/>
      <c r="M2" s="239"/>
      <c r="N2" s="239"/>
      <c r="O2" s="239"/>
      <c r="P2" s="239"/>
      <c r="Q2" s="239"/>
    </row>
    <row r="3" spans="1:18" s="113" customFormat="1" ht="14.25" customHeight="1">
      <c r="A3" s="457" t="s">
        <v>283</v>
      </c>
      <c r="B3" s="448" t="s">
        <v>433</v>
      </c>
      <c r="C3" s="448" t="s">
        <v>194</v>
      </c>
      <c r="D3" s="390" t="s">
        <v>245</v>
      </c>
      <c r="E3" s="391"/>
      <c r="F3" s="391"/>
      <c r="G3" s="391"/>
      <c r="H3" s="391"/>
      <c r="I3" s="391"/>
      <c r="J3" s="457" t="s">
        <v>283</v>
      </c>
      <c r="K3" s="448" t="s">
        <v>433</v>
      </c>
      <c r="L3" s="390" t="s">
        <v>159</v>
      </c>
      <c r="M3" s="391"/>
      <c r="N3" s="391"/>
      <c r="O3" s="390" t="s">
        <v>159</v>
      </c>
      <c r="P3" s="391"/>
      <c r="Q3" s="391"/>
    </row>
    <row r="4" spans="1:18" s="113" customFormat="1" ht="35.25" customHeight="1">
      <c r="A4" s="457"/>
      <c r="B4" s="448"/>
      <c r="C4" s="448"/>
      <c r="D4" s="448" t="s">
        <v>187</v>
      </c>
      <c r="E4" s="448"/>
      <c r="F4" s="448"/>
      <c r="G4" s="448"/>
      <c r="H4" s="448"/>
      <c r="I4" s="390"/>
      <c r="J4" s="457"/>
      <c r="K4" s="448"/>
      <c r="L4" s="392" t="s">
        <v>188</v>
      </c>
      <c r="M4" s="448"/>
      <c r="N4" s="303" t="s">
        <v>235</v>
      </c>
      <c r="O4" s="448" t="s">
        <v>189</v>
      </c>
      <c r="P4" s="448"/>
      <c r="Q4" s="390" t="s">
        <v>348</v>
      </c>
    </row>
    <row r="5" spans="1:18" s="113" customFormat="1" ht="90" customHeight="1">
      <c r="A5" s="457"/>
      <c r="B5" s="448"/>
      <c r="C5" s="448"/>
      <c r="D5" s="76" t="s">
        <v>190</v>
      </c>
      <c r="E5" s="76" t="s">
        <v>191</v>
      </c>
      <c r="F5" s="112" t="s">
        <v>62</v>
      </c>
      <c r="G5" s="112" t="s">
        <v>63</v>
      </c>
      <c r="H5" s="76" t="s">
        <v>246</v>
      </c>
      <c r="I5" s="58" t="s">
        <v>234</v>
      </c>
      <c r="J5" s="457"/>
      <c r="K5" s="448"/>
      <c r="L5" s="57" t="s">
        <v>192</v>
      </c>
      <c r="M5" s="76" t="s">
        <v>198</v>
      </c>
      <c r="N5" s="76" t="s">
        <v>236</v>
      </c>
      <c r="O5" s="76" t="s">
        <v>193</v>
      </c>
      <c r="P5" s="76" t="s">
        <v>593</v>
      </c>
      <c r="Q5" s="390"/>
    </row>
    <row r="6" spans="1:18" s="113" customFormat="1" ht="12" customHeight="1">
      <c r="A6" s="272" t="s">
        <v>250</v>
      </c>
      <c r="B6" s="272">
        <v>2</v>
      </c>
      <c r="C6" s="271">
        <v>3</v>
      </c>
      <c r="D6" s="271">
        <v>4</v>
      </c>
      <c r="E6" s="271">
        <v>5</v>
      </c>
      <c r="F6" s="271">
        <v>6</v>
      </c>
      <c r="G6" s="271">
        <v>7</v>
      </c>
      <c r="H6" s="271">
        <v>8</v>
      </c>
      <c r="I6" s="270">
        <v>9</v>
      </c>
      <c r="J6" s="272" t="s">
        <v>250</v>
      </c>
      <c r="K6" s="272">
        <v>2</v>
      </c>
      <c r="L6" s="271">
        <v>10</v>
      </c>
      <c r="M6" s="271">
        <v>11</v>
      </c>
      <c r="N6" s="271">
        <v>12</v>
      </c>
      <c r="O6" s="271">
        <v>13</v>
      </c>
      <c r="P6" s="271">
        <v>14</v>
      </c>
      <c r="Q6" s="302">
        <v>15</v>
      </c>
    </row>
    <row r="7" spans="1:18" ht="30" customHeight="1">
      <c r="A7" s="148" t="s">
        <v>499</v>
      </c>
      <c r="B7" s="224" t="s">
        <v>326</v>
      </c>
      <c r="C7" s="225">
        <v>33529</v>
      </c>
      <c r="D7" s="225">
        <v>939</v>
      </c>
      <c r="E7" s="225">
        <v>29211</v>
      </c>
      <c r="F7" s="225">
        <v>147</v>
      </c>
      <c r="G7" s="225">
        <v>273</v>
      </c>
      <c r="H7" s="225">
        <v>465</v>
      </c>
      <c r="I7" s="225">
        <v>2383</v>
      </c>
      <c r="J7" s="148" t="s">
        <v>499</v>
      </c>
      <c r="K7" s="224" t="s">
        <v>326</v>
      </c>
      <c r="L7" s="225">
        <v>32</v>
      </c>
      <c r="M7" s="225">
        <v>5</v>
      </c>
      <c r="N7" s="225">
        <v>15</v>
      </c>
      <c r="O7" s="225">
        <v>2</v>
      </c>
      <c r="P7" s="225">
        <v>50</v>
      </c>
      <c r="Q7" s="225">
        <v>7</v>
      </c>
    </row>
    <row r="8" spans="1:18" ht="12" customHeight="1">
      <c r="A8" s="153"/>
      <c r="B8" s="224" t="s">
        <v>327</v>
      </c>
      <c r="C8" s="225">
        <v>35504</v>
      </c>
      <c r="D8" s="225">
        <v>1080</v>
      </c>
      <c r="E8" s="225">
        <v>29546</v>
      </c>
      <c r="F8" s="225">
        <v>236</v>
      </c>
      <c r="G8" s="225">
        <v>462</v>
      </c>
      <c r="H8" s="225">
        <v>1545</v>
      </c>
      <c r="I8" s="225">
        <v>2523</v>
      </c>
      <c r="J8" s="153"/>
      <c r="K8" s="224" t="s">
        <v>327</v>
      </c>
      <c r="L8" s="225">
        <v>38</v>
      </c>
      <c r="M8" s="225">
        <v>12</v>
      </c>
      <c r="N8" s="225">
        <v>13</v>
      </c>
      <c r="O8" s="225">
        <v>3</v>
      </c>
      <c r="P8" s="225">
        <v>41</v>
      </c>
      <c r="Q8" s="225">
        <v>5</v>
      </c>
    </row>
    <row r="9" spans="1:18" ht="12" customHeight="1">
      <c r="A9" s="153"/>
      <c r="B9" s="224" t="s">
        <v>325</v>
      </c>
      <c r="C9" s="225">
        <v>69033</v>
      </c>
      <c r="D9" s="225">
        <v>2019</v>
      </c>
      <c r="E9" s="225">
        <v>58757</v>
      </c>
      <c r="F9" s="225">
        <v>383</v>
      </c>
      <c r="G9" s="225">
        <v>735</v>
      </c>
      <c r="H9" s="225">
        <v>2010</v>
      </c>
      <c r="I9" s="225">
        <v>4906</v>
      </c>
      <c r="J9" s="153"/>
      <c r="K9" s="224" t="s">
        <v>325</v>
      </c>
      <c r="L9" s="225">
        <v>70</v>
      </c>
      <c r="M9" s="225">
        <v>17</v>
      </c>
      <c r="N9" s="225">
        <v>28</v>
      </c>
      <c r="O9" s="225">
        <v>5</v>
      </c>
      <c r="P9" s="225">
        <v>91</v>
      </c>
      <c r="Q9" s="225">
        <v>12</v>
      </c>
    </row>
    <row r="10" spans="1:18" ht="15" customHeight="1">
      <c r="A10" s="154" t="s">
        <v>173</v>
      </c>
      <c r="B10" s="227" t="s">
        <v>326</v>
      </c>
      <c r="C10" s="228">
        <v>9298</v>
      </c>
      <c r="D10" s="228">
        <v>311</v>
      </c>
      <c r="E10" s="228">
        <v>7877</v>
      </c>
      <c r="F10" s="228">
        <v>35</v>
      </c>
      <c r="G10" s="228">
        <v>118</v>
      </c>
      <c r="H10" s="228">
        <v>155</v>
      </c>
      <c r="I10" s="228">
        <v>763</v>
      </c>
      <c r="J10" s="154" t="s">
        <v>173</v>
      </c>
      <c r="K10" s="227" t="s">
        <v>326</v>
      </c>
      <c r="L10" s="228">
        <v>8</v>
      </c>
      <c r="M10" s="228">
        <v>2</v>
      </c>
      <c r="N10" s="228">
        <v>13</v>
      </c>
      <c r="O10" s="228">
        <v>1</v>
      </c>
      <c r="P10" s="228">
        <v>9</v>
      </c>
      <c r="Q10" s="228">
        <v>6</v>
      </c>
    </row>
    <row r="11" spans="1:18" ht="12" customHeight="1">
      <c r="A11" s="126"/>
      <c r="B11" s="227" t="s">
        <v>327</v>
      </c>
      <c r="C11" s="228">
        <v>14337</v>
      </c>
      <c r="D11" s="228">
        <v>414</v>
      </c>
      <c r="E11" s="228">
        <v>11682</v>
      </c>
      <c r="F11" s="228">
        <v>122</v>
      </c>
      <c r="G11" s="228">
        <v>249</v>
      </c>
      <c r="H11" s="228">
        <v>890</v>
      </c>
      <c r="I11" s="228">
        <v>928</v>
      </c>
      <c r="J11" s="126"/>
      <c r="K11" s="227" t="s">
        <v>327</v>
      </c>
      <c r="L11" s="228">
        <v>18</v>
      </c>
      <c r="M11" s="228">
        <v>9</v>
      </c>
      <c r="N11" s="228">
        <v>12</v>
      </c>
      <c r="O11" s="228">
        <v>0</v>
      </c>
      <c r="P11" s="228">
        <v>8</v>
      </c>
      <c r="Q11" s="228">
        <v>5</v>
      </c>
    </row>
    <row r="12" spans="1:18" ht="12" customHeight="1">
      <c r="A12" s="126"/>
      <c r="B12" s="227" t="s">
        <v>325</v>
      </c>
      <c r="C12" s="228">
        <v>23635</v>
      </c>
      <c r="D12" s="228">
        <v>725</v>
      </c>
      <c r="E12" s="228">
        <v>19559</v>
      </c>
      <c r="F12" s="228">
        <v>157</v>
      </c>
      <c r="G12" s="228">
        <v>367</v>
      </c>
      <c r="H12" s="228">
        <v>1045</v>
      </c>
      <c r="I12" s="228">
        <v>1691</v>
      </c>
      <c r="J12" s="126"/>
      <c r="K12" s="227" t="s">
        <v>325</v>
      </c>
      <c r="L12" s="228">
        <v>26</v>
      </c>
      <c r="M12" s="228">
        <v>11</v>
      </c>
      <c r="N12" s="228">
        <v>25</v>
      </c>
      <c r="O12" s="228">
        <v>1</v>
      </c>
      <c r="P12" s="228">
        <v>17</v>
      </c>
      <c r="Q12" s="228">
        <v>11</v>
      </c>
    </row>
    <row r="13" spans="1:18" ht="12" customHeight="1">
      <c r="A13" s="158" t="s">
        <v>434</v>
      </c>
      <c r="B13" s="227" t="s">
        <v>326</v>
      </c>
      <c r="C13" s="228">
        <v>44</v>
      </c>
      <c r="D13" s="228">
        <v>2</v>
      </c>
      <c r="E13" s="228">
        <v>38</v>
      </c>
      <c r="F13" s="228">
        <v>0</v>
      </c>
      <c r="G13" s="228">
        <v>1</v>
      </c>
      <c r="H13" s="228">
        <v>3</v>
      </c>
      <c r="I13" s="228">
        <v>0</v>
      </c>
      <c r="J13" s="158" t="s">
        <v>434</v>
      </c>
      <c r="K13" s="227" t="s">
        <v>326</v>
      </c>
      <c r="L13" s="228">
        <v>0</v>
      </c>
      <c r="M13" s="228">
        <v>0</v>
      </c>
      <c r="N13" s="228">
        <v>0</v>
      </c>
      <c r="O13" s="228">
        <v>0</v>
      </c>
      <c r="P13" s="228">
        <v>0</v>
      </c>
      <c r="Q13" s="228">
        <v>0</v>
      </c>
    </row>
    <row r="14" spans="1:18" ht="12" customHeight="1">
      <c r="A14" s="126"/>
      <c r="B14" s="227" t="s">
        <v>327</v>
      </c>
      <c r="C14" s="228">
        <v>70</v>
      </c>
      <c r="D14" s="228">
        <v>2</v>
      </c>
      <c r="E14" s="228">
        <v>62</v>
      </c>
      <c r="F14" s="228">
        <v>0</v>
      </c>
      <c r="G14" s="228">
        <v>1</v>
      </c>
      <c r="H14" s="228">
        <v>2</v>
      </c>
      <c r="I14" s="228">
        <v>3</v>
      </c>
      <c r="J14" s="126"/>
      <c r="K14" s="227" t="s">
        <v>327</v>
      </c>
      <c r="L14" s="228">
        <v>0</v>
      </c>
      <c r="M14" s="228">
        <v>0</v>
      </c>
      <c r="N14" s="228">
        <v>0</v>
      </c>
      <c r="O14" s="228">
        <v>0</v>
      </c>
      <c r="P14" s="228">
        <v>0</v>
      </c>
      <c r="Q14" s="228">
        <v>0</v>
      </c>
    </row>
    <row r="15" spans="1:18" ht="12" customHeight="1">
      <c r="A15" s="126"/>
      <c r="B15" s="227" t="s">
        <v>325</v>
      </c>
      <c r="C15" s="228">
        <v>114</v>
      </c>
      <c r="D15" s="228">
        <v>4</v>
      </c>
      <c r="E15" s="228">
        <v>100</v>
      </c>
      <c r="F15" s="228">
        <v>0</v>
      </c>
      <c r="G15" s="228">
        <v>2</v>
      </c>
      <c r="H15" s="228">
        <v>5</v>
      </c>
      <c r="I15" s="228">
        <v>3</v>
      </c>
      <c r="J15" s="126"/>
      <c r="K15" s="227" t="s">
        <v>325</v>
      </c>
      <c r="L15" s="228">
        <v>0</v>
      </c>
      <c r="M15" s="228">
        <v>0</v>
      </c>
      <c r="N15" s="228">
        <v>0</v>
      </c>
      <c r="O15" s="228">
        <v>0</v>
      </c>
      <c r="P15" s="228">
        <v>0</v>
      </c>
      <c r="Q15" s="228">
        <v>0</v>
      </c>
    </row>
    <row r="16" spans="1:18" ht="12" customHeight="1">
      <c r="A16" s="158" t="s">
        <v>459</v>
      </c>
      <c r="B16" s="227" t="s">
        <v>326</v>
      </c>
      <c r="C16" s="228">
        <v>639</v>
      </c>
      <c r="D16" s="228">
        <v>84</v>
      </c>
      <c r="E16" s="228">
        <v>455</v>
      </c>
      <c r="F16" s="228">
        <v>3</v>
      </c>
      <c r="G16" s="228">
        <v>30</v>
      </c>
      <c r="H16" s="228">
        <v>11</v>
      </c>
      <c r="I16" s="228">
        <v>56</v>
      </c>
      <c r="J16" s="158" t="s">
        <v>459</v>
      </c>
      <c r="K16" s="227" t="s">
        <v>326</v>
      </c>
      <c r="L16" s="228">
        <v>0</v>
      </c>
      <c r="M16" s="228">
        <v>0</v>
      </c>
      <c r="N16" s="228">
        <v>0</v>
      </c>
      <c r="O16" s="228">
        <v>0</v>
      </c>
      <c r="P16" s="228">
        <v>0</v>
      </c>
      <c r="Q16" s="228">
        <v>0</v>
      </c>
    </row>
    <row r="17" spans="1:17" ht="12" customHeight="1">
      <c r="A17" s="126"/>
      <c r="B17" s="227" t="s">
        <v>327</v>
      </c>
      <c r="C17" s="228">
        <v>1151</v>
      </c>
      <c r="D17" s="228">
        <v>149</v>
      </c>
      <c r="E17" s="228">
        <v>821</v>
      </c>
      <c r="F17" s="228">
        <v>12</v>
      </c>
      <c r="G17" s="228">
        <v>56</v>
      </c>
      <c r="H17" s="228">
        <v>47</v>
      </c>
      <c r="I17" s="228">
        <v>66</v>
      </c>
      <c r="J17" s="126"/>
      <c r="K17" s="227" t="s">
        <v>327</v>
      </c>
      <c r="L17" s="228">
        <v>0</v>
      </c>
      <c r="M17" s="228">
        <v>0</v>
      </c>
      <c r="N17" s="228">
        <v>0</v>
      </c>
      <c r="O17" s="228">
        <v>0</v>
      </c>
      <c r="P17" s="228">
        <v>0</v>
      </c>
      <c r="Q17" s="228">
        <v>0</v>
      </c>
    </row>
    <row r="18" spans="1:17" ht="12" customHeight="1">
      <c r="A18" s="126"/>
      <c r="B18" s="227" t="s">
        <v>325</v>
      </c>
      <c r="C18" s="228">
        <v>1790</v>
      </c>
      <c r="D18" s="228">
        <v>233</v>
      </c>
      <c r="E18" s="228">
        <v>1276</v>
      </c>
      <c r="F18" s="228">
        <v>15</v>
      </c>
      <c r="G18" s="228">
        <v>86</v>
      </c>
      <c r="H18" s="228">
        <v>58</v>
      </c>
      <c r="I18" s="228">
        <v>122</v>
      </c>
      <c r="J18" s="126"/>
      <c r="K18" s="227" t="s">
        <v>325</v>
      </c>
      <c r="L18" s="228">
        <v>0</v>
      </c>
      <c r="M18" s="228">
        <v>0</v>
      </c>
      <c r="N18" s="228">
        <v>0</v>
      </c>
      <c r="O18" s="228">
        <v>0</v>
      </c>
      <c r="P18" s="228">
        <v>0</v>
      </c>
      <c r="Q18" s="228">
        <v>0</v>
      </c>
    </row>
    <row r="19" spans="1:17" ht="12" customHeight="1">
      <c r="A19" s="158" t="s">
        <v>435</v>
      </c>
      <c r="B19" s="227" t="s">
        <v>326</v>
      </c>
      <c r="C19" s="228">
        <v>10</v>
      </c>
      <c r="D19" s="228">
        <v>0</v>
      </c>
      <c r="E19" s="228">
        <v>9</v>
      </c>
      <c r="F19" s="228">
        <v>0</v>
      </c>
      <c r="G19" s="228">
        <v>0</v>
      </c>
      <c r="H19" s="228">
        <v>0</v>
      </c>
      <c r="I19" s="228">
        <v>1</v>
      </c>
      <c r="J19" s="158" t="s">
        <v>435</v>
      </c>
      <c r="K19" s="227" t="s">
        <v>326</v>
      </c>
      <c r="L19" s="228">
        <v>0</v>
      </c>
      <c r="M19" s="228">
        <v>0</v>
      </c>
      <c r="N19" s="228">
        <v>0</v>
      </c>
      <c r="O19" s="228">
        <v>0</v>
      </c>
      <c r="P19" s="228">
        <v>0</v>
      </c>
      <c r="Q19" s="228">
        <v>0</v>
      </c>
    </row>
    <row r="20" spans="1:17" ht="12" customHeight="1">
      <c r="A20" s="126"/>
      <c r="B20" s="227" t="s">
        <v>327</v>
      </c>
      <c r="C20" s="228">
        <v>9</v>
      </c>
      <c r="D20" s="228">
        <v>0</v>
      </c>
      <c r="E20" s="228">
        <v>9</v>
      </c>
      <c r="F20" s="228">
        <v>0</v>
      </c>
      <c r="G20" s="228">
        <v>0</v>
      </c>
      <c r="H20" s="228">
        <v>0</v>
      </c>
      <c r="I20" s="228">
        <v>0</v>
      </c>
      <c r="J20" s="126"/>
      <c r="K20" s="227" t="s">
        <v>327</v>
      </c>
      <c r="L20" s="228">
        <v>0</v>
      </c>
      <c r="M20" s="228">
        <v>0</v>
      </c>
      <c r="N20" s="228">
        <v>0</v>
      </c>
      <c r="O20" s="228">
        <v>0</v>
      </c>
      <c r="P20" s="228">
        <v>0</v>
      </c>
      <c r="Q20" s="228">
        <v>0</v>
      </c>
    </row>
    <row r="21" spans="1:17" ht="12" customHeight="1">
      <c r="A21" s="126"/>
      <c r="B21" s="227" t="s">
        <v>325</v>
      </c>
      <c r="C21" s="228">
        <v>19</v>
      </c>
      <c r="D21" s="228">
        <v>0</v>
      </c>
      <c r="E21" s="228">
        <v>18</v>
      </c>
      <c r="F21" s="228">
        <v>0</v>
      </c>
      <c r="G21" s="228">
        <v>0</v>
      </c>
      <c r="H21" s="228">
        <v>0</v>
      </c>
      <c r="I21" s="228">
        <v>1</v>
      </c>
      <c r="J21" s="126"/>
      <c r="K21" s="227" t="s">
        <v>325</v>
      </c>
      <c r="L21" s="228">
        <v>0</v>
      </c>
      <c r="M21" s="228">
        <v>0</v>
      </c>
      <c r="N21" s="228">
        <v>0</v>
      </c>
      <c r="O21" s="228">
        <v>0</v>
      </c>
      <c r="P21" s="228">
        <v>0</v>
      </c>
      <c r="Q21" s="228">
        <v>0</v>
      </c>
    </row>
    <row r="22" spans="1:17" ht="12" customHeight="1">
      <c r="A22" s="158" t="s">
        <v>436</v>
      </c>
      <c r="B22" s="227" t="s">
        <v>326</v>
      </c>
      <c r="C22" s="228">
        <v>23</v>
      </c>
      <c r="D22" s="228">
        <v>0</v>
      </c>
      <c r="E22" s="228">
        <v>15</v>
      </c>
      <c r="F22" s="228">
        <v>0</v>
      </c>
      <c r="G22" s="228">
        <v>0</v>
      </c>
      <c r="H22" s="228">
        <v>0</v>
      </c>
      <c r="I22" s="228">
        <v>8</v>
      </c>
      <c r="J22" s="158" t="s">
        <v>436</v>
      </c>
      <c r="K22" s="227" t="s">
        <v>326</v>
      </c>
      <c r="L22" s="228">
        <v>0</v>
      </c>
      <c r="M22" s="228">
        <v>0</v>
      </c>
      <c r="N22" s="228">
        <v>0</v>
      </c>
      <c r="O22" s="228">
        <v>0</v>
      </c>
      <c r="P22" s="228">
        <v>0</v>
      </c>
      <c r="Q22" s="228">
        <v>0</v>
      </c>
    </row>
    <row r="23" spans="1:17" ht="12" customHeight="1">
      <c r="A23" s="126"/>
      <c r="B23" s="227" t="s">
        <v>327</v>
      </c>
      <c r="C23" s="228">
        <v>69</v>
      </c>
      <c r="D23" s="228">
        <v>2</v>
      </c>
      <c r="E23" s="228">
        <v>50</v>
      </c>
      <c r="F23" s="228">
        <v>0</v>
      </c>
      <c r="G23" s="228">
        <v>1</v>
      </c>
      <c r="H23" s="228">
        <v>3</v>
      </c>
      <c r="I23" s="228">
        <v>13</v>
      </c>
      <c r="J23" s="126"/>
      <c r="K23" s="227" t="s">
        <v>327</v>
      </c>
      <c r="L23" s="228">
        <v>0</v>
      </c>
      <c r="M23" s="228">
        <v>0</v>
      </c>
      <c r="N23" s="228">
        <v>0</v>
      </c>
      <c r="O23" s="228">
        <v>0</v>
      </c>
      <c r="P23" s="228">
        <v>0</v>
      </c>
      <c r="Q23" s="228">
        <v>0</v>
      </c>
    </row>
    <row r="24" spans="1:17" ht="12" customHeight="1">
      <c r="A24" s="126"/>
      <c r="B24" s="227" t="s">
        <v>325</v>
      </c>
      <c r="C24" s="228">
        <v>92</v>
      </c>
      <c r="D24" s="228">
        <v>2</v>
      </c>
      <c r="E24" s="228">
        <v>65</v>
      </c>
      <c r="F24" s="228">
        <v>0</v>
      </c>
      <c r="G24" s="228">
        <v>1</v>
      </c>
      <c r="H24" s="228">
        <v>3</v>
      </c>
      <c r="I24" s="228">
        <v>21</v>
      </c>
      <c r="J24" s="126"/>
      <c r="K24" s="227" t="s">
        <v>325</v>
      </c>
      <c r="L24" s="228">
        <v>0</v>
      </c>
      <c r="M24" s="228">
        <v>0</v>
      </c>
      <c r="N24" s="228">
        <v>0</v>
      </c>
      <c r="O24" s="228">
        <v>0</v>
      </c>
      <c r="P24" s="228">
        <v>0</v>
      </c>
      <c r="Q24" s="228">
        <v>0</v>
      </c>
    </row>
    <row r="25" spans="1:17" ht="12" customHeight="1">
      <c r="A25" s="158" t="s">
        <v>437</v>
      </c>
      <c r="B25" s="227" t="s">
        <v>326</v>
      </c>
      <c r="C25" s="228">
        <v>22</v>
      </c>
      <c r="D25" s="228">
        <v>0</v>
      </c>
      <c r="E25" s="228">
        <v>18</v>
      </c>
      <c r="F25" s="228">
        <v>0</v>
      </c>
      <c r="G25" s="228">
        <v>0</v>
      </c>
      <c r="H25" s="228">
        <v>0</v>
      </c>
      <c r="I25" s="228">
        <v>3</v>
      </c>
      <c r="J25" s="158" t="s">
        <v>437</v>
      </c>
      <c r="K25" s="227" t="s">
        <v>326</v>
      </c>
      <c r="L25" s="228">
        <v>1</v>
      </c>
      <c r="M25" s="228">
        <v>0</v>
      </c>
      <c r="N25" s="228">
        <v>0</v>
      </c>
      <c r="O25" s="228">
        <v>0</v>
      </c>
      <c r="P25" s="228">
        <v>0</v>
      </c>
      <c r="Q25" s="228">
        <v>0</v>
      </c>
    </row>
    <row r="26" spans="1:17" ht="12" customHeight="1">
      <c r="A26" s="126"/>
      <c r="B26" s="227" t="s">
        <v>327</v>
      </c>
      <c r="C26" s="228">
        <v>75</v>
      </c>
      <c r="D26" s="228">
        <v>4</v>
      </c>
      <c r="E26" s="228">
        <v>64</v>
      </c>
      <c r="F26" s="228">
        <v>0</v>
      </c>
      <c r="G26" s="228">
        <v>0</v>
      </c>
      <c r="H26" s="228">
        <v>3</v>
      </c>
      <c r="I26" s="228">
        <v>4</v>
      </c>
      <c r="J26" s="126"/>
      <c r="K26" s="227" t="s">
        <v>327</v>
      </c>
      <c r="L26" s="228">
        <v>0</v>
      </c>
      <c r="M26" s="228">
        <v>0</v>
      </c>
      <c r="N26" s="228">
        <v>0</v>
      </c>
      <c r="O26" s="228">
        <v>0</v>
      </c>
      <c r="P26" s="228">
        <v>0</v>
      </c>
      <c r="Q26" s="228">
        <v>0</v>
      </c>
    </row>
    <row r="27" spans="1:17" ht="12" customHeight="1">
      <c r="A27" s="126"/>
      <c r="B27" s="227" t="s">
        <v>325</v>
      </c>
      <c r="C27" s="228">
        <v>97</v>
      </c>
      <c r="D27" s="228">
        <v>4</v>
      </c>
      <c r="E27" s="228">
        <v>82</v>
      </c>
      <c r="F27" s="228">
        <v>0</v>
      </c>
      <c r="G27" s="228">
        <v>0</v>
      </c>
      <c r="H27" s="228">
        <v>3</v>
      </c>
      <c r="I27" s="228">
        <v>7</v>
      </c>
      <c r="J27" s="126"/>
      <c r="K27" s="227" t="s">
        <v>325</v>
      </c>
      <c r="L27" s="228">
        <v>1</v>
      </c>
      <c r="M27" s="228">
        <v>0</v>
      </c>
      <c r="N27" s="228">
        <v>0</v>
      </c>
      <c r="O27" s="228">
        <v>0</v>
      </c>
      <c r="P27" s="228">
        <v>0</v>
      </c>
      <c r="Q27" s="228">
        <v>0</v>
      </c>
    </row>
    <row r="28" spans="1:17" ht="12" customHeight="1">
      <c r="A28" s="158" t="s">
        <v>438</v>
      </c>
      <c r="B28" s="227" t="s">
        <v>326</v>
      </c>
      <c r="C28" s="228">
        <v>220</v>
      </c>
      <c r="D28" s="228">
        <v>5</v>
      </c>
      <c r="E28" s="228">
        <v>184</v>
      </c>
      <c r="F28" s="228">
        <v>0</v>
      </c>
      <c r="G28" s="228">
        <v>3</v>
      </c>
      <c r="H28" s="228">
        <v>7</v>
      </c>
      <c r="I28" s="228">
        <v>17</v>
      </c>
      <c r="J28" s="158" t="s">
        <v>438</v>
      </c>
      <c r="K28" s="227" t="s">
        <v>326</v>
      </c>
      <c r="L28" s="228">
        <v>3</v>
      </c>
      <c r="M28" s="228">
        <v>0</v>
      </c>
      <c r="N28" s="228">
        <v>1</v>
      </c>
      <c r="O28" s="228">
        <v>0</v>
      </c>
      <c r="P28" s="228">
        <v>0</v>
      </c>
      <c r="Q28" s="228">
        <v>0</v>
      </c>
    </row>
    <row r="29" spans="1:17" ht="12" customHeight="1">
      <c r="A29" s="126"/>
      <c r="B29" s="227" t="s">
        <v>327</v>
      </c>
      <c r="C29" s="228">
        <v>323</v>
      </c>
      <c r="D29" s="228">
        <v>5</v>
      </c>
      <c r="E29" s="228">
        <v>290</v>
      </c>
      <c r="F29" s="228">
        <v>0</v>
      </c>
      <c r="G29" s="228">
        <v>2</v>
      </c>
      <c r="H29" s="228">
        <v>7</v>
      </c>
      <c r="I29" s="228">
        <v>11</v>
      </c>
      <c r="J29" s="126"/>
      <c r="K29" s="227" t="s">
        <v>327</v>
      </c>
      <c r="L29" s="228">
        <v>6</v>
      </c>
      <c r="M29" s="228">
        <v>1</v>
      </c>
      <c r="N29" s="228">
        <v>1</v>
      </c>
      <c r="O29" s="228">
        <v>0</v>
      </c>
      <c r="P29" s="228">
        <v>0</v>
      </c>
      <c r="Q29" s="228">
        <v>0</v>
      </c>
    </row>
    <row r="30" spans="1:17" ht="12" customHeight="1">
      <c r="A30" s="126"/>
      <c r="B30" s="227" t="s">
        <v>325</v>
      </c>
      <c r="C30" s="228">
        <v>543</v>
      </c>
      <c r="D30" s="228">
        <v>10</v>
      </c>
      <c r="E30" s="228">
        <v>474</v>
      </c>
      <c r="F30" s="228">
        <v>0</v>
      </c>
      <c r="G30" s="228">
        <v>5</v>
      </c>
      <c r="H30" s="228">
        <v>14</v>
      </c>
      <c r="I30" s="228">
        <v>28</v>
      </c>
      <c r="J30" s="126"/>
      <c r="K30" s="227" t="s">
        <v>325</v>
      </c>
      <c r="L30" s="228">
        <v>9</v>
      </c>
      <c r="M30" s="228">
        <v>1</v>
      </c>
      <c r="N30" s="228">
        <v>2</v>
      </c>
      <c r="O30" s="228">
        <v>0</v>
      </c>
      <c r="P30" s="228">
        <v>0</v>
      </c>
      <c r="Q30" s="228">
        <v>0</v>
      </c>
    </row>
    <row r="31" spans="1:17" ht="12" customHeight="1">
      <c r="A31" s="158" t="s">
        <v>439</v>
      </c>
      <c r="B31" s="227" t="s">
        <v>326</v>
      </c>
      <c r="C31" s="228">
        <v>1825</v>
      </c>
      <c r="D31" s="228">
        <v>9</v>
      </c>
      <c r="E31" s="228">
        <v>1700</v>
      </c>
      <c r="F31" s="228">
        <v>0</v>
      </c>
      <c r="G31" s="228">
        <v>9</v>
      </c>
      <c r="H31" s="228">
        <v>2</v>
      </c>
      <c r="I31" s="228">
        <v>105</v>
      </c>
      <c r="J31" s="158" t="s">
        <v>439</v>
      </c>
      <c r="K31" s="227" t="s">
        <v>326</v>
      </c>
      <c r="L31" s="228">
        <v>0</v>
      </c>
      <c r="M31" s="228">
        <v>0</v>
      </c>
      <c r="N31" s="228">
        <v>0</v>
      </c>
      <c r="O31" s="228">
        <v>0</v>
      </c>
      <c r="P31" s="228">
        <v>0</v>
      </c>
      <c r="Q31" s="228">
        <v>0</v>
      </c>
    </row>
    <row r="32" spans="1:17" ht="12" customHeight="1">
      <c r="A32" s="126"/>
      <c r="B32" s="227" t="s">
        <v>327</v>
      </c>
      <c r="C32" s="228">
        <v>1673</v>
      </c>
      <c r="D32" s="228">
        <v>17</v>
      </c>
      <c r="E32" s="228">
        <v>1490</v>
      </c>
      <c r="F32" s="228">
        <v>1</v>
      </c>
      <c r="G32" s="228">
        <v>12</v>
      </c>
      <c r="H32" s="228">
        <v>4</v>
      </c>
      <c r="I32" s="228">
        <v>147</v>
      </c>
      <c r="J32" s="126"/>
      <c r="K32" s="227" t="s">
        <v>327</v>
      </c>
      <c r="L32" s="228">
        <v>1</v>
      </c>
      <c r="M32" s="228">
        <v>0</v>
      </c>
      <c r="N32" s="228">
        <v>0</v>
      </c>
      <c r="O32" s="228">
        <v>0</v>
      </c>
      <c r="P32" s="228">
        <v>1</v>
      </c>
      <c r="Q32" s="228">
        <v>0</v>
      </c>
    </row>
    <row r="33" spans="1:17" ht="12" customHeight="1">
      <c r="A33" s="126"/>
      <c r="B33" s="227" t="s">
        <v>325</v>
      </c>
      <c r="C33" s="228">
        <v>3498</v>
      </c>
      <c r="D33" s="228">
        <v>26</v>
      </c>
      <c r="E33" s="228">
        <v>3190</v>
      </c>
      <c r="F33" s="228">
        <v>1</v>
      </c>
      <c r="G33" s="228">
        <v>21</v>
      </c>
      <c r="H33" s="228">
        <v>6</v>
      </c>
      <c r="I33" s="228">
        <v>252</v>
      </c>
      <c r="J33" s="126"/>
      <c r="K33" s="227" t="s">
        <v>325</v>
      </c>
      <c r="L33" s="228">
        <v>1</v>
      </c>
      <c r="M33" s="228">
        <v>0</v>
      </c>
      <c r="N33" s="228">
        <v>0</v>
      </c>
      <c r="O33" s="228">
        <v>0</v>
      </c>
      <c r="P33" s="228">
        <v>1</v>
      </c>
      <c r="Q33" s="228">
        <v>0</v>
      </c>
    </row>
    <row r="34" spans="1:17" ht="12" customHeight="1">
      <c r="A34" s="158" t="s">
        <v>440</v>
      </c>
      <c r="B34" s="227" t="s">
        <v>326</v>
      </c>
      <c r="C34" s="228">
        <v>21</v>
      </c>
      <c r="D34" s="228">
        <v>0</v>
      </c>
      <c r="E34" s="228">
        <v>17</v>
      </c>
      <c r="F34" s="228">
        <v>0</v>
      </c>
      <c r="G34" s="228">
        <v>0</v>
      </c>
      <c r="H34" s="228">
        <v>1</v>
      </c>
      <c r="I34" s="228">
        <v>1</v>
      </c>
      <c r="J34" s="158" t="s">
        <v>440</v>
      </c>
      <c r="K34" s="227" t="s">
        <v>326</v>
      </c>
      <c r="L34" s="228">
        <v>1</v>
      </c>
      <c r="M34" s="228">
        <v>0</v>
      </c>
      <c r="N34" s="228">
        <v>1</v>
      </c>
      <c r="O34" s="228">
        <v>0</v>
      </c>
      <c r="P34" s="228">
        <v>0</v>
      </c>
      <c r="Q34" s="228">
        <v>0</v>
      </c>
    </row>
    <row r="35" spans="1:17" ht="12" customHeight="1">
      <c r="A35" s="126"/>
      <c r="B35" s="227" t="s">
        <v>327</v>
      </c>
      <c r="C35" s="228">
        <v>20</v>
      </c>
      <c r="D35" s="228">
        <v>0</v>
      </c>
      <c r="E35" s="228">
        <v>19</v>
      </c>
      <c r="F35" s="228">
        <v>0</v>
      </c>
      <c r="G35" s="228">
        <v>0</v>
      </c>
      <c r="H35" s="228">
        <v>0</v>
      </c>
      <c r="I35" s="228">
        <v>0</v>
      </c>
      <c r="J35" s="126"/>
      <c r="K35" s="227" t="s">
        <v>327</v>
      </c>
      <c r="L35" s="228">
        <v>0</v>
      </c>
      <c r="M35" s="228">
        <v>0</v>
      </c>
      <c r="N35" s="228">
        <v>1</v>
      </c>
      <c r="O35" s="228">
        <v>0</v>
      </c>
      <c r="P35" s="228">
        <v>0</v>
      </c>
      <c r="Q35" s="228">
        <v>0</v>
      </c>
    </row>
    <row r="36" spans="1:17" ht="12" customHeight="1">
      <c r="A36" s="126"/>
      <c r="B36" s="227" t="s">
        <v>325</v>
      </c>
      <c r="C36" s="228">
        <v>41</v>
      </c>
      <c r="D36" s="228">
        <v>0</v>
      </c>
      <c r="E36" s="228">
        <v>36</v>
      </c>
      <c r="F36" s="228">
        <v>0</v>
      </c>
      <c r="G36" s="228">
        <v>0</v>
      </c>
      <c r="H36" s="228">
        <v>1</v>
      </c>
      <c r="I36" s="228">
        <v>1</v>
      </c>
      <c r="J36" s="126"/>
      <c r="K36" s="227" t="s">
        <v>325</v>
      </c>
      <c r="L36" s="228">
        <v>1</v>
      </c>
      <c r="M36" s="228">
        <v>0</v>
      </c>
      <c r="N36" s="228">
        <v>2</v>
      </c>
      <c r="O36" s="228">
        <v>0</v>
      </c>
      <c r="P36" s="228">
        <v>0</v>
      </c>
      <c r="Q36" s="228">
        <v>0</v>
      </c>
    </row>
    <row r="37" spans="1:17" ht="12" customHeight="1">
      <c r="A37" s="158" t="s">
        <v>441</v>
      </c>
      <c r="B37" s="227" t="s">
        <v>326</v>
      </c>
      <c r="C37" s="228">
        <v>1435</v>
      </c>
      <c r="D37" s="228">
        <v>34</v>
      </c>
      <c r="E37" s="228">
        <v>1299</v>
      </c>
      <c r="F37" s="228">
        <v>1</v>
      </c>
      <c r="G37" s="228">
        <v>8</v>
      </c>
      <c r="H37" s="228">
        <v>12</v>
      </c>
      <c r="I37" s="228">
        <v>78</v>
      </c>
      <c r="J37" s="158" t="s">
        <v>441</v>
      </c>
      <c r="K37" s="227" t="s">
        <v>326</v>
      </c>
      <c r="L37" s="228">
        <v>1</v>
      </c>
      <c r="M37" s="228">
        <v>1</v>
      </c>
      <c r="N37" s="228">
        <v>1</v>
      </c>
      <c r="O37" s="228">
        <v>0</v>
      </c>
      <c r="P37" s="228">
        <v>0</v>
      </c>
      <c r="Q37" s="228">
        <v>0</v>
      </c>
    </row>
    <row r="38" spans="1:17" ht="12" customHeight="1">
      <c r="A38" s="126"/>
      <c r="B38" s="227" t="s">
        <v>327</v>
      </c>
      <c r="C38" s="228">
        <v>1319</v>
      </c>
      <c r="D38" s="228">
        <v>18</v>
      </c>
      <c r="E38" s="228">
        <v>1198</v>
      </c>
      <c r="F38" s="228">
        <v>2</v>
      </c>
      <c r="G38" s="228">
        <v>3</v>
      </c>
      <c r="H38" s="228">
        <v>14</v>
      </c>
      <c r="I38" s="228">
        <v>83</v>
      </c>
      <c r="J38" s="126"/>
      <c r="K38" s="227" t="s">
        <v>327</v>
      </c>
      <c r="L38" s="228">
        <v>0</v>
      </c>
      <c r="M38" s="228">
        <v>1</v>
      </c>
      <c r="N38" s="228">
        <v>0</v>
      </c>
      <c r="O38" s="228">
        <v>0</v>
      </c>
      <c r="P38" s="228">
        <v>0</v>
      </c>
      <c r="Q38" s="228">
        <v>0</v>
      </c>
    </row>
    <row r="39" spans="1:17" ht="12" customHeight="1">
      <c r="A39" s="126"/>
      <c r="B39" s="227" t="s">
        <v>325</v>
      </c>
      <c r="C39" s="228">
        <v>2754</v>
      </c>
      <c r="D39" s="228">
        <v>52</v>
      </c>
      <c r="E39" s="228">
        <v>2497</v>
      </c>
      <c r="F39" s="228">
        <v>3</v>
      </c>
      <c r="G39" s="228">
        <v>11</v>
      </c>
      <c r="H39" s="228">
        <v>26</v>
      </c>
      <c r="I39" s="228">
        <v>161</v>
      </c>
      <c r="J39" s="126"/>
      <c r="K39" s="227" t="s">
        <v>325</v>
      </c>
      <c r="L39" s="228">
        <v>1</v>
      </c>
      <c r="M39" s="228">
        <v>2</v>
      </c>
      <c r="N39" s="228">
        <v>1</v>
      </c>
      <c r="O39" s="228">
        <v>0</v>
      </c>
      <c r="P39" s="228">
        <v>0</v>
      </c>
      <c r="Q39" s="228">
        <v>0</v>
      </c>
    </row>
    <row r="40" spans="1:17" ht="12" customHeight="1">
      <c r="A40" s="158" t="s">
        <v>461</v>
      </c>
      <c r="B40" s="227" t="s">
        <v>326</v>
      </c>
      <c r="C40" s="228">
        <v>808</v>
      </c>
      <c r="D40" s="228">
        <v>15</v>
      </c>
      <c r="E40" s="228">
        <v>741</v>
      </c>
      <c r="F40" s="228">
        <v>0</v>
      </c>
      <c r="G40" s="228">
        <v>1</v>
      </c>
      <c r="H40" s="228">
        <v>10</v>
      </c>
      <c r="I40" s="228">
        <v>33</v>
      </c>
      <c r="J40" s="158" t="s">
        <v>461</v>
      </c>
      <c r="K40" s="227" t="s">
        <v>326</v>
      </c>
      <c r="L40" s="228">
        <v>0</v>
      </c>
      <c r="M40" s="228">
        <v>0</v>
      </c>
      <c r="N40" s="228">
        <v>0</v>
      </c>
      <c r="O40" s="228">
        <v>0</v>
      </c>
      <c r="P40" s="228">
        <v>8</v>
      </c>
      <c r="Q40" s="228">
        <v>0</v>
      </c>
    </row>
    <row r="41" spans="1:17" ht="12" customHeight="1">
      <c r="A41" s="126"/>
      <c r="B41" s="227" t="s">
        <v>327</v>
      </c>
      <c r="C41" s="228">
        <v>913</v>
      </c>
      <c r="D41" s="228">
        <v>10</v>
      </c>
      <c r="E41" s="228">
        <v>855</v>
      </c>
      <c r="F41" s="228">
        <v>1</v>
      </c>
      <c r="G41" s="228">
        <v>0</v>
      </c>
      <c r="H41" s="228">
        <v>12</v>
      </c>
      <c r="I41" s="228">
        <v>30</v>
      </c>
      <c r="J41" s="126"/>
      <c r="K41" s="227" t="s">
        <v>327</v>
      </c>
      <c r="L41" s="228">
        <v>1</v>
      </c>
      <c r="M41" s="228">
        <v>0</v>
      </c>
      <c r="N41" s="228">
        <v>0</v>
      </c>
      <c r="O41" s="228">
        <v>0</v>
      </c>
      <c r="P41" s="228">
        <v>4</v>
      </c>
      <c r="Q41" s="228">
        <v>0</v>
      </c>
    </row>
    <row r="42" spans="1:17" ht="12" customHeight="1">
      <c r="A42" s="126"/>
      <c r="B42" s="227" t="s">
        <v>325</v>
      </c>
      <c r="C42" s="228">
        <v>1721</v>
      </c>
      <c r="D42" s="228">
        <v>25</v>
      </c>
      <c r="E42" s="228">
        <v>1596</v>
      </c>
      <c r="F42" s="228">
        <v>1</v>
      </c>
      <c r="G42" s="228">
        <v>1</v>
      </c>
      <c r="H42" s="228">
        <v>22</v>
      </c>
      <c r="I42" s="228">
        <v>63</v>
      </c>
      <c r="J42" s="126"/>
      <c r="K42" s="227" t="s">
        <v>325</v>
      </c>
      <c r="L42" s="228">
        <v>1</v>
      </c>
      <c r="M42" s="228">
        <v>0</v>
      </c>
      <c r="N42" s="228">
        <v>0</v>
      </c>
      <c r="O42" s="228">
        <v>0</v>
      </c>
      <c r="P42" s="228">
        <v>12</v>
      </c>
      <c r="Q42" s="228">
        <v>0</v>
      </c>
    </row>
    <row r="43" spans="1:17" ht="12" customHeight="1">
      <c r="A43" s="158" t="s">
        <v>432</v>
      </c>
      <c r="B43" s="227" t="s">
        <v>326</v>
      </c>
      <c r="C43" s="228">
        <v>57</v>
      </c>
      <c r="D43" s="228">
        <v>2</v>
      </c>
      <c r="E43" s="228">
        <v>45</v>
      </c>
      <c r="F43" s="228">
        <v>0</v>
      </c>
      <c r="G43" s="228">
        <v>1</v>
      </c>
      <c r="H43" s="228">
        <v>0</v>
      </c>
      <c r="I43" s="228">
        <v>9</v>
      </c>
      <c r="J43" s="158" t="s">
        <v>432</v>
      </c>
      <c r="K43" s="227" t="s">
        <v>326</v>
      </c>
      <c r="L43" s="228">
        <v>0</v>
      </c>
      <c r="M43" s="228">
        <v>0</v>
      </c>
      <c r="N43" s="228">
        <v>0</v>
      </c>
      <c r="O43" s="228">
        <v>0</v>
      </c>
      <c r="P43" s="228">
        <v>0</v>
      </c>
      <c r="Q43" s="228">
        <v>0</v>
      </c>
    </row>
    <row r="44" spans="1:17" ht="12" customHeight="1">
      <c r="A44" s="126"/>
      <c r="B44" s="227" t="s">
        <v>327</v>
      </c>
      <c r="C44" s="228">
        <v>144</v>
      </c>
      <c r="D44" s="228">
        <v>1</v>
      </c>
      <c r="E44" s="228">
        <v>115</v>
      </c>
      <c r="F44" s="228">
        <v>1</v>
      </c>
      <c r="G44" s="228">
        <v>3</v>
      </c>
      <c r="H44" s="228">
        <v>15</v>
      </c>
      <c r="I44" s="228">
        <v>9</v>
      </c>
      <c r="J44" s="126"/>
      <c r="K44" s="227" t="s">
        <v>327</v>
      </c>
      <c r="L44" s="228">
        <v>0</v>
      </c>
      <c r="M44" s="228">
        <v>0</v>
      </c>
      <c r="N44" s="228">
        <v>0</v>
      </c>
      <c r="O44" s="228">
        <v>0</v>
      </c>
      <c r="P44" s="228">
        <v>0</v>
      </c>
      <c r="Q44" s="228">
        <v>0</v>
      </c>
    </row>
    <row r="45" spans="1:17" ht="12" customHeight="1">
      <c r="A45" s="126"/>
      <c r="B45" s="227" t="s">
        <v>325</v>
      </c>
      <c r="C45" s="228">
        <v>201</v>
      </c>
      <c r="D45" s="228">
        <v>3</v>
      </c>
      <c r="E45" s="228">
        <v>160</v>
      </c>
      <c r="F45" s="228">
        <v>1</v>
      </c>
      <c r="G45" s="228">
        <v>4</v>
      </c>
      <c r="H45" s="228">
        <v>15</v>
      </c>
      <c r="I45" s="228">
        <v>18</v>
      </c>
      <c r="J45" s="126"/>
      <c r="K45" s="227" t="s">
        <v>325</v>
      </c>
      <c r="L45" s="228">
        <v>0</v>
      </c>
      <c r="M45" s="228">
        <v>0</v>
      </c>
      <c r="N45" s="228">
        <v>0</v>
      </c>
      <c r="O45" s="228">
        <v>0</v>
      </c>
      <c r="P45" s="228">
        <v>0</v>
      </c>
      <c r="Q45" s="228">
        <v>0</v>
      </c>
    </row>
    <row r="46" spans="1:17" ht="12" customHeight="1">
      <c r="A46" s="158" t="s">
        <v>442</v>
      </c>
      <c r="B46" s="227" t="s">
        <v>326</v>
      </c>
      <c r="C46" s="228">
        <v>94</v>
      </c>
      <c r="D46" s="228">
        <v>2</v>
      </c>
      <c r="E46" s="228">
        <v>65</v>
      </c>
      <c r="F46" s="228">
        <v>0</v>
      </c>
      <c r="G46" s="228">
        <v>1</v>
      </c>
      <c r="H46" s="228">
        <v>3</v>
      </c>
      <c r="I46" s="228">
        <v>23</v>
      </c>
      <c r="J46" s="158" t="s">
        <v>442</v>
      </c>
      <c r="K46" s="227" t="s">
        <v>326</v>
      </c>
      <c r="L46" s="228">
        <v>0</v>
      </c>
      <c r="M46" s="228">
        <v>0</v>
      </c>
      <c r="N46" s="228">
        <v>0</v>
      </c>
      <c r="O46" s="228">
        <v>0</v>
      </c>
      <c r="P46" s="228">
        <v>0</v>
      </c>
      <c r="Q46" s="228">
        <v>0</v>
      </c>
    </row>
    <row r="47" spans="1:17" ht="12" customHeight="1">
      <c r="A47" s="126"/>
      <c r="B47" s="227" t="s">
        <v>327</v>
      </c>
      <c r="C47" s="228">
        <v>269</v>
      </c>
      <c r="D47" s="228">
        <v>5</v>
      </c>
      <c r="E47" s="228">
        <v>220</v>
      </c>
      <c r="F47" s="228">
        <v>3</v>
      </c>
      <c r="G47" s="228">
        <v>4</v>
      </c>
      <c r="H47" s="228">
        <v>17</v>
      </c>
      <c r="I47" s="228">
        <v>20</v>
      </c>
      <c r="J47" s="126"/>
      <c r="K47" s="227" t="s">
        <v>327</v>
      </c>
      <c r="L47" s="228">
        <v>0</v>
      </c>
      <c r="M47" s="228">
        <v>0</v>
      </c>
      <c r="N47" s="228">
        <v>0</v>
      </c>
      <c r="O47" s="228">
        <v>0</v>
      </c>
      <c r="P47" s="228">
        <v>0</v>
      </c>
      <c r="Q47" s="228">
        <v>0</v>
      </c>
    </row>
    <row r="48" spans="1:17" ht="12" customHeight="1">
      <c r="A48" s="126"/>
      <c r="B48" s="227" t="s">
        <v>325</v>
      </c>
      <c r="C48" s="228">
        <v>363</v>
      </c>
      <c r="D48" s="228">
        <v>7</v>
      </c>
      <c r="E48" s="228">
        <v>285</v>
      </c>
      <c r="F48" s="228">
        <v>3</v>
      </c>
      <c r="G48" s="228">
        <v>5</v>
      </c>
      <c r="H48" s="228">
        <v>20</v>
      </c>
      <c r="I48" s="228">
        <v>43</v>
      </c>
      <c r="J48" s="126"/>
      <c r="K48" s="227" t="s">
        <v>325</v>
      </c>
      <c r="L48" s="228">
        <v>0</v>
      </c>
      <c r="M48" s="228">
        <v>0</v>
      </c>
      <c r="N48" s="228">
        <v>0</v>
      </c>
      <c r="O48" s="228">
        <v>0</v>
      </c>
      <c r="P48" s="228">
        <v>0</v>
      </c>
      <c r="Q48" s="228">
        <v>0</v>
      </c>
    </row>
    <row r="49" spans="1:17" ht="12" customHeight="1">
      <c r="A49" s="158" t="s">
        <v>443</v>
      </c>
      <c r="B49" s="227" t="s">
        <v>326</v>
      </c>
      <c r="C49" s="228">
        <v>10</v>
      </c>
      <c r="D49" s="228">
        <v>1</v>
      </c>
      <c r="E49" s="228">
        <v>9</v>
      </c>
      <c r="F49" s="228">
        <v>0</v>
      </c>
      <c r="G49" s="228">
        <v>0</v>
      </c>
      <c r="H49" s="228">
        <v>0</v>
      </c>
      <c r="I49" s="228">
        <v>0</v>
      </c>
      <c r="J49" s="158" t="s">
        <v>443</v>
      </c>
      <c r="K49" s="227" t="s">
        <v>326</v>
      </c>
      <c r="L49" s="228">
        <v>0</v>
      </c>
      <c r="M49" s="228">
        <v>0</v>
      </c>
      <c r="N49" s="228">
        <v>0</v>
      </c>
      <c r="O49" s="228">
        <v>0</v>
      </c>
      <c r="P49" s="228">
        <v>0</v>
      </c>
      <c r="Q49" s="228">
        <v>0</v>
      </c>
    </row>
    <row r="50" spans="1:17" ht="12" customHeight="1">
      <c r="A50" s="126"/>
      <c r="B50" s="227" t="s">
        <v>327</v>
      </c>
      <c r="C50" s="228">
        <v>20</v>
      </c>
      <c r="D50" s="228">
        <v>1</v>
      </c>
      <c r="E50" s="228">
        <v>19</v>
      </c>
      <c r="F50" s="228">
        <v>0</v>
      </c>
      <c r="G50" s="228">
        <v>0</v>
      </c>
      <c r="H50" s="228">
        <v>0</v>
      </c>
      <c r="I50" s="228">
        <v>0</v>
      </c>
      <c r="J50" s="126"/>
      <c r="K50" s="227" t="s">
        <v>327</v>
      </c>
      <c r="L50" s="228">
        <v>0</v>
      </c>
      <c r="M50" s="228">
        <v>0</v>
      </c>
      <c r="N50" s="228">
        <v>0</v>
      </c>
      <c r="O50" s="228">
        <v>0</v>
      </c>
      <c r="P50" s="228">
        <v>0</v>
      </c>
      <c r="Q50" s="228">
        <v>0</v>
      </c>
    </row>
    <row r="51" spans="1:17" ht="12" customHeight="1">
      <c r="A51" s="126"/>
      <c r="B51" s="227" t="s">
        <v>325</v>
      </c>
      <c r="C51" s="228">
        <v>30</v>
      </c>
      <c r="D51" s="228">
        <v>2</v>
      </c>
      <c r="E51" s="228">
        <v>28</v>
      </c>
      <c r="F51" s="228">
        <v>0</v>
      </c>
      <c r="G51" s="228">
        <v>0</v>
      </c>
      <c r="H51" s="228">
        <v>0</v>
      </c>
      <c r="I51" s="228">
        <v>0</v>
      </c>
      <c r="J51" s="126"/>
      <c r="K51" s="227" t="s">
        <v>325</v>
      </c>
      <c r="L51" s="228">
        <v>0</v>
      </c>
      <c r="M51" s="228">
        <v>0</v>
      </c>
      <c r="N51" s="228">
        <v>0</v>
      </c>
      <c r="O51" s="228">
        <v>0</v>
      </c>
      <c r="P51" s="228">
        <v>0</v>
      </c>
      <c r="Q51" s="228">
        <v>0</v>
      </c>
    </row>
    <row r="52" spans="1:17" ht="21.75" customHeight="1">
      <c r="A52" s="158" t="s">
        <v>444</v>
      </c>
      <c r="B52" s="227" t="s">
        <v>326</v>
      </c>
      <c r="C52" s="228">
        <v>2</v>
      </c>
      <c r="D52" s="228">
        <v>0</v>
      </c>
      <c r="E52" s="228">
        <v>2</v>
      </c>
      <c r="F52" s="228">
        <v>0</v>
      </c>
      <c r="G52" s="228">
        <v>0</v>
      </c>
      <c r="H52" s="228">
        <v>0</v>
      </c>
      <c r="I52" s="228">
        <v>0</v>
      </c>
      <c r="J52" s="158" t="s">
        <v>444</v>
      </c>
      <c r="K52" s="227" t="s">
        <v>326</v>
      </c>
      <c r="L52" s="228">
        <v>0</v>
      </c>
      <c r="M52" s="228">
        <v>0</v>
      </c>
      <c r="N52" s="228">
        <v>0</v>
      </c>
      <c r="O52" s="228">
        <v>0</v>
      </c>
      <c r="P52" s="228">
        <v>0</v>
      </c>
      <c r="Q52" s="228">
        <v>0</v>
      </c>
    </row>
    <row r="53" spans="1:17" ht="12" customHeight="1">
      <c r="A53" s="126"/>
      <c r="B53" s="227" t="s">
        <v>327</v>
      </c>
      <c r="C53" s="228">
        <v>2</v>
      </c>
      <c r="D53" s="228">
        <v>0</v>
      </c>
      <c r="E53" s="228">
        <v>2</v>
      </c>
      <c r="F53" s="228">
        <v>0</v>
      </c>
      <c r="G53" s="228">
        <v>0</v>
      </c>
      <c r="H53" s="228">
        <v>0</v>
      </c>
      <c r="I53" s="228">
        <v>0</v>
      </c>
      <c r="J53" s="126"/>
      <c r="K53" s="227" t="s">
        <v>327</v>
      </c>
      <c r="L53" s="228">
        <v>0</v>
      </c>
      <c r="M53" s="228">
        <v>0</v>
      </c>
      <c r="N53" s="228">
        <v>0</v>
      </c>
      <c r="O53" s="228">
        <v>0</v>
      </c>
      <c r="P53" s="228">
        <v>0</v>
      </c>
      <c r="Q53" s="228">
        <v>0</v>
      </c>
    </row>
    <row r="54" spans="1:17" ht="12" customHeight="1">
      <c r="A54" s="126"/>
      <c r="B54" s="227" t="s">
        <v>325</v>
      </c>
      <c r="C54" s="228">
        <v>4</v>
      </c>
      <c r="D54" s="228">
        <v>0</v>
      </c>
      <c r="E54" s="228">
        <v>4</v>
      </c>
      <c r="F54" s="228">
        <v>0</v>
      </c>
      <c r="G54" s="228">
        <v>0</v>
      </c>
      <c r="H54" s="228">
        <v>0</v>
      </c>
      <c r="I54" s="228">
        <v>0</v>
      </c>
      <c r="J54" s="126"/>
      <c r="K54" s="227" t="s">
        <v>325</v>
      </c>
      <c r="L54" s="228">
        <v>0</v>
      </c>
      <c r="M54" s="228">
        <v>0</v>
      </c>
      <c r="N54" s="228">
        <v>0</v>
      </c>
      <c r="O54" s="228">
        <v>0</v>
      </c>
      <c r="P54" s="228">
        <v>0</v>
      </c>
      <c r="Q54" s="228">
        <v>0</v>
      </c>
    </row>
    <row r="55" spans="1:17" ht="12" customHeight="1">
      <c r="A55" s="158" t="s">
        <v>445</v>
      </c>
      <c r="B55" s="227" t="s">
        <v>326</v>
      </c>
      <c r="C55" s="228">
        <v>355</v>
      </c>
      <c r="D55" s="228">
        <v>9</v>
      </c>
      <c r="E55" s="228">
        <v>312</v>
      </c>
      <c r="F55" s="228">
        <v>1</v>
      </c>
      <c r="G55" s="228">
        <v>2</v>
      </c>
      <c r="H55" s="228">
        <v>4</v>
      </c>
      <c r="I55" s="228">
        <v>25</v>
      </c>
      <c r="J55" s="158" t="s">
        <v>445</v>
      </c>
      <c r="K55" s="227" t="s">
        <v>326</v>
      </c>
      <c r="L55" s="228">
        <v>1</v>
      </c>
      <c r="M55" s="228">
        <v>0</v>
      </c>
      <c r="N55" s="228">
        <v>1</v>
      </c>
      <c r="O55" s="228">
        <v>0</v>
      </c>
      <c r="P55" s="228">
        <v>0</v>
      </c>
      <c r="Q55" s="228">
        <v>0</v>
      </c>
    </row>
    <row r="56" spans="1:17" ht="12" customHeight="1">
      <c r="A56" s="126"/>
      <c r="B56" s="227" t="s">
        <v>327</v>
      </c>
      <c r="C56" s="228">
        <v>305</v>
      </c>
      <c r="D56" s="228">
        <v>7</v>
      </c>
      <c r="E56" s="228">
        <v>271</v>
      </c>
      <c r="F56" s="228">
        <v>0</v>
      </c>
      <c r="G56" s="228">
        <v>1</v>
      </c>
      <c r="H56" s="228">
        <v>6</v>
      </c>
      <c r="I56" s="228">
        <v>19</v>
      </c>
      <c r="J56" s="126"/>
      <c r="K56" s="227" t="s">
        <v>327</v>
      </c>
      <c r="L56" s="228">
        <v>0</v>
      </c>
      <c r="M56" s="228">
        <v>1</v>
      </c>
      <c r="N56" s="228">
        <v>0</v>
      </c>
      <c r="O56" s="228">
        <v>0</v>
      </c>
      <c r="P56" s="228">
        <v>0</v>
      </c>
      <c r="Q56" s="228">
        <v>0</v>
      </c>
    </row>
    <row r="57" spans="1:17" ht="12" customHeight="1">
      <c r="A57" s="126"/>
      <c r="B57" s="227" t="s">
        <v>325</v>
      </c>
      <c r="C57" s="228">
        <v>660</v>
      </c>
      <c r="D57" s="228">
        <v>16</v>
      </c>
      <c r="E57" s="228">
        <v>583</v>
      </c>
      <c r="F57" s="228">
        <v>1</v>
      </c>
      <c r="G57" s="228">
        <v>3</v>
      </c>
      <c r="H57" s="228">
        <v>10</v>
      </c>
      <c r="I57" s="228">
        <v>44</v>
      </c>
      <c r="J57" s="126"/>
      <c r="K57" s="227" t="s">
        <v>325</v>
      </c>
      <c r="L57" s="228">
        <v>1</v>
      </c>
      <c r="M57" s="228">
        <v>1</v>
      </c>
      <c r="N57" s="228">
        <v>1</v>
      </c>
      <c r="O57" s="228">
        <v>0</v>
      </c>
      <c r="P57" s="228">
        <v>0</v>
      </c>
      <c r="Q57" s="228">
        <v>0</v>
      </c>
    </row>
    <row r="58" spans="1:17" ht="12" customHeight="1">
      <c r="A58" s="158" t="s">
        <v>446</v>
      </c>
      <c r="B58" s="227" t="s">
        <v>326</v>
      </c>
      <c r="C58" s="228">
        <v>141</v>
      </c>
      <c r="D58" s="228">
        <v>10</v>
      </c>
      <c r="E58" s="228">
        <v>122</v>
      </c>
      <c r="F58" s="228">
        <v>0</v>
      </c>
      <c r="G58" s="228">
        <v>0</v>
      </c>
      <c r="H58" s="228">
        <v>1</v>
      </c>
      <c r="I58" s="228">
        <v>8</v>
      </c>
      <c r="J58" s="158" t="s">
        <v>446</v>
      </c>
      <c r="K58" s="227" t="s">
        <v>326</v>
      </c>
      <c r="L58" s="228">
        <v>0</v>
      </c>
      <c r="M58" s="228">
        <v>0</v>
      </c>
      <c r="N58" s="228">
        <v>0</v>
      </c>
      <c r="O58" s="228">
        <v>0</v>
      </c>
      <c r="P58" s="228">
        <v>0</v>
      </c>
      <c r="Q58" s="228">
        <v>0</v>
      </c>
    </row>
    <row r="59" spans="1:17" ht="12" customHeight="1">
      <c r="A59" s="126"/>
      <c r="B59" s="227" t="s">
        <v>327</v>
      </c>
      <c r="C59" s="228">
        <v>104</v>
      </c>
      <c r="D59" s="228">
        <v>3</v>
      </c>
      <c r="E59" s="228">
        <v>93</v>
      </c>
      <c r="F59" s="228">
        <v>0</v>
      </c>
      <c r="G59" s="228">
        <v>0</v>
      </c>
      <c r="H59" s="228">
        <v>1</v>
      </c>
      <c r="I59" s="228">
        <v>6</v>
      </c>
      <c r="J59" s="126"/>
      <c r="K59" s="227" t="s">
        <v>327</v>
      </c>
      <c r="L59" s="228">
        <v>0</v>
      </c>
      <c r="M59" s="228">
        <v>1</v>
      </c>
      <c r="N59" s="228">
        <v>0</v>
      </c>
      <c r="O59" s="228">
        <v>0</v>
      </c>
      <c r="P59" s="228">
        <v>0</v>
      </c>
      <c r="Q59" s="228">
        <v>0</v>
      </c>
    </row>
    <row r="60" spans="1:17" ht="12" customHeight="1">
      <c r="A60" s="126"/>
      <c r="B60" s="227" t="s">
        <v>325</v>
      </c>
      <c r="C60" s="228">
        <v>245</v>
      </c>
      <c r="D60" s="228">
        <v>13</v>
      </c>
      <c r="E60" s="228">
        <v>215</v>
      </c>
      <c r="F60" s="228">
        <v>0</v>
      </c>
      <c r="G60" s="228">
        <v>0</v>
      </c>
      <c r="H60" s="228">
        <v>2</v>
      </c>
      <c r="I60" s="228">
        <v>14</v>
      </c>
      <c r="J60" s="126"/>
      <c r="K60" s="227" t="s">
        <v>325</v>
      </c>
      <c r="L60" s="228">
        <v>0</v>
      </c>
      <c r="M60" s="228">
        <v>1</v>
      </c>
      <c r="N60" s="228">
        <v>0</v>
      </c>
      <c r="O60" s="228">
        <v>0</v>
      </c>
      <c r="P60" s="228">
        <v>0</v>
      </c>
      <c r="Q60" s="228">
        <v>0</v>
      </c>
    </row>
    <row r="61" spans="1:17" ht="12" customHeight="1">
      <c r="A61" s="158" t="s">
        <v>447</v>
      </c>
      <c r="B61" s="227" t="s">
        <v>326</v>
      </c>
      <c r="C61" s="228">
        <v>1501</v>
      </c>
      <c r="D61" s="228">
        <v>26</v>
      </c>
      <c r="E61" s="228">
        <v>1180</v>
      </c>
      <c r="F61" s="228">
        <v>17</v>
      </c>
      <c r="G61" s="228">
        <v>36</v>
      </c>
      <c r="H61" s="228">
        <v>37</v>
      </c>
      <c r="I61" s="228">
        <v>197</v>
      </c>
      <c r="J61" s="158" t="s">
        <v>447</v>
      </c>
      <c r="K61" s="227" t="s">
        <v>326</v>
      </c>
      <c r="L61" s="228">
        <v>0</v>
      </c>
      <c r="M61" s="228">
        <v>1</v>
      </c>
      <c r="N61" s="228">
        <v>1</v>
      </c>
      <c r="O61" s="228">
        <v>1</v>
      </c>
      <c r="P61" s="228">
        <v>1</v>
      </c>
      <c r="Q61" s="228">
        <v>4</v>
      </c>
    </row>
    <row r="62" spans="1:17" ht="12" customHeight="1">
      <c r="A62" s="126"/>
      <c r="B62" s="227" t="s">
        <v>327</v>
      </c>
      <c r="C62" s="228">
        <v>3961</v>
      </c>
      <c r="D62" s="228">
        <v>47</v>
      </c>
      <c r="E62" s="228">
        <v>3134</v>
      </c>
      <c r="F62" s="228">
        <v>60</v>
      </c>
      <c r="G62" s="228">
        <v>92</v>
      </c>
      <c r="H62" s="228">
        <v>376</v>
      </c>
      <c r="I62" s="228">
        <v>242</v>
      </c>
      <c r="J62" s="126"/>
      <c r="K62" s="227" t="s">
        <v>327</v>
      </c>
      <c r="L62" s="228">
        <v>0</v>
      </c>
      <c r="M62" s="228">
        <v>1</v>
      </c>
      <c r="N62" s="228">
        <v>1</v>
      </c>
      <c r="O62" s="228">
        <v>0</v>
      </c>
      <c r="P62" s="228">
        <v>3</v>
      </c>
      <c r="Q62" s="228">
        <v>5</v>
      </c>
    </row>
    <row r="63" spans="1:17" ht="12" customHeight="1">
      <c r="A63" s="126"/>
      <c r="B63" s="227" t="s">
        <v>325</v>
      </c>
      <c r="C63" s="228">
        <v>5462</v>
      </c>
      <c r="D63" s="228">
        <v>73</v>
      </c>
      <c r="E63" s="228">
        <v>4314</v>
      </c>
      <c r="F63" s="228">
        <v>77</v>
      </c>
      <c r="G63" s="228">
        <v>128</v>
      </c>
      <c r="H63" s="228">
        <v>413</v>
      </c>
      <c r="I63" s="228">
        <v>439</v>
      </c>
      <c r="J63" s="126"/>
      <c r="K63" s="227" t="s">
        <v>325</v>
      </c>
      <c r="L63" s="228">
        <v>0</v>
      </c>
      <c r="M63" s="228">
        <v>2</v>
      </c>
      <c r="N63" s="228">
        <v>2</v>
      </c>
      <c r="O63" s="228">
        <v>1</v>
      </c>
      <c r="P63" s="228">
        <v>4</v>
      </c>
      <c r="Q63" s="228">
        <v>9</v>
      </c>
    </row>
    <row r="64" spans="1:17" ht="12" customHeight="1">
      <c r="A64" s="158" t="s">
        <v>448</v>
      </c>
      <c r="B64" s="227" t="s">
        <v>326</v>
      </c>
      <c r="C64" s="228">
        <v>266</v>
      </c>
      <c r="D64" s="228">
        <v>3</v>
      </c>
      <c r="E64" s="228">
        <v>243</v>
      </c>
      <c r="F64" s="228">
        <v>1</v>
      </c>
      <c r="G64" s="228">
        <v>0</v>
      </c>
      <c r="H64" s="228">
        <v>2</v>
      </c>
      <c r="I64" s="228">
        <v>17</v>
      </c>
      <c r="J64" s="158" t="s">
        <v>448</v>
      </c>
      <c r="K64" s="227" t="s">
        <v>326</v>
      </c>
      <c r="L64" s="228">
        <v>0</v>
      </c>
      <c r="M64" s="228">
        <v>0</v>
      </c>
      <c r="N64" s="228">
        <v>0</v>
      </c>
      <c r="O64" s="228">
        <v>0</v>
      </c>
      <c r="P64" s="228">
        <v>0</v>
      </c>
      <c r="Q64" s="228">
        <v>0</v>
      </c>
    </row>
    <row r="65" spans="1:17" ht="12" customHeight="1">
      <c r="A65" s="126"/>
      <c r="B65" s="227" t="s">
        <v>327</v>
      </c>
      <c r="C65" s="228">
        <v>244</v>
      </c>
      <c r="D65" s="228">
        <v>4</v>
      </c>
      <c r="E65" s="228">
        <v>213</v>
      </c>
      <c r="F65" s="228">
        <v>0</v>
      </c>
      <c r="G65" s="228">
        <v>3</v>
      </c>
      <c r="H65" s="228">
        <v>2</v>
      </c>
      <c r="I65" s="228">
        <v>22</v>
      </c>
      <c r="J65" s="126"/>
      <c r="K65" s="227" t="s">
        <v>327</v>
      </c>
      <c r="L65" s="228">
        <v>0</v>
      </c>
      <c r="M65" s="228">
        <v>0</v>
      </c>
      <c r="N65" s="228">
        <v>0</v>
      </c>
      <c r="O65" s="228">
        <v>0</v>
      </c>
      <c r="P65" s="228">
        <v>0</v>
      </c>
      <c r="Q65" s="228">
        <v>0</v>
      </c>
    </row>
    <row r="66" spans="1:17" ht="12" customHeight="1">
      <c r="A66" s="126"/>
      <c r="B66" s="227" t="s">
        <v>325</v>
      </c>
      <c r="C66" s="228">
        <v>510</v>
      </c>
      <c r="D66" s="228">
        <v>7</v>
      </c>
      <c r="E66" s="228">
        <v>456</v>
      </c>
      <c r="F66" s="228">
        <v>1</v>
      </c>
      <c r="G66" s="228">
        <v>3</v>
      </c>
      <c r="H66" s="228">
        <v>4</v>
      </c>
      <c r="I66" s="228">
        <v>39</v>
      </c>
      <c r="J66" s="126"/>
      <c r="K66" s="227" t="s">
        <v>325</v>
      </c>
      <c r="L66" s="228">
        <v>0</v>
      </c>
      <c r="M66" s="228">
        <v>0</v>
      </c>
      <c r="N66" s="228">
        <v>0</v>
      </c>
      <c r="O66" s="228">
        <v>0</v>
      </c>
      <c r="P66" s="228">
        <v>0</v>
      </c>
      <c r="Q66" s="228">
        <v>0</v>
      </c>
    </row>
    <row r="67" spans="1:17" ht="12" customHeight="1">
      <c r="A67" s="158" t="s">
        <v>464</v>
      </c>
      <c r="B67" s="227" t="s">
        <v>326</v>
      </c>
      <c r="C67" s="228">
        <v>708</v>
      </c>
      <c r="D67" s="228">
        <v>72</v>
      </c>
      <c r="E67" s="228">
        <v>482</v>
      </c>
      <c r="F67" s="228">
        <v>10</v>
      </c>
      <c r="G67" s="228">
        <v>17</v>
      </c>
      <c r="H67" s="228">
        <v>35</v>
      </c>
      <c r="I67" s="228">
        <v>92</v>
      </c>
      <c r="J67" s="158" t="s">
        <v>464</v>
      </c>
      <c r="K67" s="227" t="s">
        <v>326</v>
      </c>
      <c r="L67" s="228">
        <v>0</v>
      </c>
      <c r="M67" s="228">
        <v>0</v>
      </c>
      <c r="N67" s="228">
        <v>0</v>
      </c>
      <c r="O67" s="228">
        <v>0</v>
      </c>
      <c r="P67" s="228">
        <v>0</v>
      </c>
      <c r="Q67" s="228">
        <v>0</v>
      </c>
    </row>
    <row r="68" spans="1:17" ht="12" customHeight="1">
      <c r="A68" s="126"/>
      <c r="B68" s="227" t="s">
        <v>327</v>
      </c>
      <c r="C68" s="228">
        <v>1796</v>
      </c>
      <c r="D68" s="228">
        <v>105</v>
      </c>
      <c r="E68" s="228">
        <v>1199</v>
      </c>
      <c r="F68" s="228">
        <v>33</v>
      </c>
      <c r="G68" s="228">
        <v>51</v>
      </c>
      <c r="H68" s="228">
        <v>277</v>
      </c>
      <c r="I68" s="228">
        <v>128</v>
      </c>
      <c r="J68" s="126"/>
      <c r="K68" s="227" t="s">
        <v>327</v>
      </c>
      <c r="L68" s="228">
        <v>1</v>
      </c>
      <c r="M68" s="228">
        <v>2</v>
      </c>
      <c r="N68" s="228">
        <v>0</v>
      </c>
      <c r="O68" s="228">
        <v>0</v>
      </c>
      <c r="P68" s="228">
        <v>0</v>
      </c>
      <c r="Q68" s="228">
        <v>0</v>
      </c>
    </row>
    <row r="69" spans="1:17" ht="12" customHeight="1">
      <c r="A69" s="126"/>
      <c r="B69" s="227" t="s">
        <v>325</v>
      </c>
      <c r="C69" s="228">
        <v>2504</v>
      </c>
      <c r="D69" s="228">
        <v>177</v>
      </c>
      <c r="E69" s="228">
        <v>1681</v>
      </c>
      <c r="F69" s="228">
        <v>43</v>
      </c>
      <c r="G69" s="228">
        <v>68</v>
      </c>
      <c r="H69" s="228">
        <v>312</v>
      </c>
      <c r="I69" s="228">
        <v>220</v>
      </c>
      <c r="J69" s="126"/>
      <c r="K69" s="227" t="s">
        <v>325</v>
      </c>
      <c r="L69" s="228">
        <v>1</v>
      </c>
      <c r="M69" s="228">
        <v>2</v>
      </c>
      <c r="N69" s="228">
        <v>0</v>
      </c>
      <c r="O69" s="228">
        <v>0</v>
      </c>
      <c r="P69" s="228">
        <v>0</v>
      </c>
      <c r="Q69" s="228">
        <v>0</v>
      </c>
    </row>
    <row r="70" spans="1:17" ht="12" customHeight="1">
      <c r="A70" s="158" t="s">
        <v>449</v>
      </c>
      <c r="B70" s="227" t="s">
        <v>326</v>
      </c>
      <c r="C70" s="228">
        <v>36</v>
      </c>
      <c r="D70" s="228">
        <v>2</v>
      </c>
      <c r="E70" s="228">
        <v>28</v>
      </c>
      <c r="F70" s="228">
        <v>0</v>
      </c>
      <c r="G70" s="228">
        <v>0</v>
      </c>
      <c r="H70" s="228">
        <v>3</v>
      </c>
      <c r="I70" s="228">
        <v>3</v>
      </c>
      <c r="J70" s="158" t="s">
        <v>449</v>
      </c>
      <c r="K70" s="227" t="s">
        <v>326</v>
      </c>
      <c r="L70" s="228">
        <v>0</v>
      </c>
      <c r="M70" s="228">
        <v>0</v>
      </c>
      <c r="N70" s="228">
        <v>0</v>
      </c>
      <c r="O70" s="228">
        <v>0</v>
      </c>
      <c r="P70" s="228">
        <v>0</v>
      </c>
      <c r="Q70" s="228">
        <v>0</v>
      </c>
    </row>
    <row r="71" spans="1:17" ht="12" customHeight="1">
      <c r="A71" s="126"/>
      <c r="B71" s="227" t="s">
        <v>327</v>
      </c>
      <c r="C71" s="228">
        <v>62</v>
      </c>
      <c r="D71" s="228">
        <v>3</v>
      </c>
      <c r="E71" s="228">
        <v>57</v>
      </c>
      <c r="F71" s="228">
        <v>0</v>
      </c>
      <c r="G71" s="228">
        <v>1</v>
      </c>
      <c r="H71" s="228">
        <v>0</v>
      </c>
      <c r="I71" s="228">
        <v>1</v>
      </c>
      <c r="J71" s="126"/>
      <c r="K71" s="227" t="s">
        <v>327</v>
      </c>
      <c r="L71" s="228">
        <v>0</v>
      </c>
      <c r="M71" s="228">
        <v>0</v>
      </c>
      <c r="N71" s="228">
        <v>0</v>
      </c>
      <c r="O71" s="228">
        <v>0</v>
      </c>
      <c r="P71" s="228">
        <v>0</v>
      </c>
      <c r="Q71" s="228">
        <v>0</v>
      </c>
    </row>
    <row r="72" spans="1:17" ht="12" customHeight="1">
      <c r="A72" s="126"/>
      <c r="B72" s="227" t="s">
        <v>325</v>
      </c>
      <c r="C72" s="228">
        <v>98</v>
      </c>
      <c r="D72" s="228">
        <v>5</v>
      </c>
      <c r="E72" s="228">
        <v>85</v>
      </c>
      <c r="F72" s="228">
        <v>0</v>
      </c>
      <c r="G72" s="228">
        <v>1</v>
      </c>
      <c r="H72" s="228">
        <v>3</v>
      </c>
      <c r="I72" s="228">
        <v>4</v>
      </c>
      <c r="J72" s="126"/>
      <c r="K72" s="227" t="s">
        <v>325</v>
      </c>
      <c r="L72" s="228">
        <v>0</v>
      </c>
      <c r="M72" s="228">
        <v>0</v>
      </c>
      <c r="N72" s="228">
        <v>0</v>
      </c>
      <c r="O72" s="228">
        <v>0</v>
      </c>
      <c r="P72" s="228">
        <v>0</v>
      </c>
      <c r="Q72" s="228">
        <v>0</v>
      </c>
    </row>
    <row r="73" spans="1:17" ht="12" customHeight="1">
      <c r="A73" s="158" t="s">
        <v>450</v>
      </c>
      <c r="B73" s="227" t="s">
        <v>326</v>
      </c>
      <c r="C73" s="228">
        <v>75</v>
      </c>
      <c r="D73" s="228">
        <v>5</v>
      </c>
      <c r="E73" s="228">
        <v>48</v>
      </c>
      <c r="F73" s="228">
        <v>0</v>
      </c>
      <c r="G73" s="228">
        <v>1</v>
      </c>
      <c r="H73" s="228">
        <v>3</v>
      </c>
      <c r="I73" s="228">
        <v>18</v>
      </c>
      <c r="J73" s="158" t="s">
        <v>450</v>
      </c>
      <c r="K73" s="227" t="s">
        <v>326</v>
      </c>
      <c r="L73" s="228">
        <v>0</v>
      </c>
      <c r="M73" s="228">
        <v>0</v>
      </c>
      <c r="N73" s="228">
        <v>0</v>
      </c>
      <c r="O73" s="228">
        <v>0</v>
      </c>
      <c r="P73" s="228">
        <v>0</v>
      </c>
      <c r="Q73" s="228">
        <v>0</v>
      </c>
    </row>
    <row r="74" spans="1:17" ht="12" customHeight="1">
      <c r="A74" s="126"/>
      <c r="B74" s="227" t="s">
        <v>327</v>
      </c>
      <c r="C74" s="228">
        <v>223</v>
      </c>
      <c r="D74" s="228">
        <v>4</v>
      </c>
      <c r="E74" s="228">
        <v>173</v>
      </c>
      <c r="F74" s="228">
        <v>3</v>
      </c>
      <c r="G74" s="228">
        <v>3</v>
      </c>
      <c r="H74" s="228">
        <v>18</v>
      </c>
      <c r="I74" s="228">
        <v>21</v>
      </c>
      <c r="J74" s="126"/>
      <c r="K74" s="227" t="s">
        <v>327</v>
      </c>
      <c r="L74" s="228">
        <v>0</v>
      </c>
      <c r="M74" s="228">
        <v>1</v>
      </c>
      <c r="N74" s="228">
        <v>0</v>
      </c>
      <c r="O74" s="228">
        <v>0</v>
      </c>
      <c r="P74" s="228">
        <v>0</v>
      </c>
      <c r="Q74" s="228">
        <v>0</v>
      </c>
    </row>
    <row r="75" spans="1:17" ht="12" customHeight="1">
      <c r="A75" s="126"/>
      <c r="B75" s="227" t="s">
        <v>325</v>
      </c>
      <c r="C75" s="228">
        <v>298</v>
      </c>
      <c r="D75" s="228">
        <v>9</v>
      </c>
      <c r="E75" s="228">
        <v>221</v>
      </c>
      <c r="F75" s="228">
        <v>3</v>
      </c>
      <c r="G75" s="228">
        <v>4</v>
      </c>
      <c r="H75" s="228">
        <v>21</v>
      </c>
      <c r="I75" s="228">
        <v>39</v>
      </c>
      <c r="J75" s="126"/>
      <c r="K75" s="227" t="s">
        <v>325</v>
      </c>
      <c r="L75" s="228">
        <v>0</v>
      </c>
      <c r="M75" s="228">
        <v>1</v>
      </c>
      <c r="N75" s="228">
        <v>0</v>
      </c>
      <c r="O75" s="228">
        <v>0</v>
      </c>
      <c r="P75" s="228">
        <v>0</v>
      </c>
      <c r="Q75" s="228">
        <v>0</v>
      </c>
    </row>
    <row r="76" spans="1:17" ht="12" customHeight="1">
      <c r="A76" s="158" t="s">
        <v>451</v>
      </c>
      <c r="B76" s="227" t="s">
        <v>326</v>
      </c>
      <c r="C76" s="228">
        <v>75</v>
      </c>
      <c r="D76" s="228">
        <v>1</v>
      </c>
      <c r="E76" s="228">
        <v>72</v>
      </c>
      <c r="F76" s="228">
        <v>0</v>
      </c>
      <c r="G76" s="228">
        <v>0</v>
      </c>
      <c r="H76" s="228">
        <v>0</v>
      </c>
      <c r="I76" s="228">
        <v>2</v>
      </c>
      <c r="J76" s="158" t="s">
        <v>451</v>
      </c>
      <c r="K76" s="227" t="s">
        <v>326</v>
      </c>
      <c r="L76" s="228">
        <v>0</v>
      </c>
      <c r="M76" s="228">
        <v>0</v>
      </c>
      <c r="N76" s="228">
        <v>0</v>
      </c>
      <c r="O76" s="228">
        <v>0</v>
      </c>
      <c r="P76" s="228">
        <v>0</v>
      </c>
      <c r="Q76" s="228">
        <v>0</v>
      </c>
    </row>
    <row r="77" spans="1:17" ht="12" customHeight="1">
      <c r="A77" s="126"/>
      <c r="B77" s="227" t="s">
        <v>327</v>
      </c>
      <c r="C77" s="228">
        <v>117</v>
      </c>
      <c r="D77" s="228">
        <v>0</v>
      </c>
      <c r="E77" s="228">
        <v>115</v>
      </c>
      <c r="F77" s="228">
        <v>0</v>
      </c>
      <c r="G77" s="228">
        <v>0</v>
      </c>
      <c r="H77" s="228">
        <v>1</v>
      </c>
      <c r="I77" s="228">
        <v>1</v>
      </c>
      <c r="J77" s="126"/>
      <c r="K77" s="227" t="s">
        <v>327</v>
      </c>
      <c r="L77" s="228">
        <v>0</v>
      </c>
      <c r="M77" s="228">
        <v>0</v>
      </c>
      <c r="N77" s="228">
        <v>0</v>
      </c>
      <c r="O77" s="228">
        <v>0</v>
      </c>
      <c r="P77" s="228">
        <v>0</v>
      </c>
      <c r="Q77" s="228">
        <v>0</v>
      </c>
    </row>
    <row r="78" spans="1:17" ht="12" customHeight="1">
      <c r="A78" s="126"/>
      <c r="B78" s="227" t="s">
        <v>325</v>
      </c>
      <c r="C78" s="228">
        <v>192</v>
      </c>
      <c r="D78" s="228">
        <v>1</v>
      </c>
      <c r="E78" s="228">
        <v>187</v>
      </c>
      <c r="F78" s="228">
        <v>0</v>
      </c>
      <c r="G78" s="228">
        <v>0</v>
      </c>
      <c r="H78" s="228">
        <v>1</v>
      </c>
      <c r="I78" s="228">
        <v>3</v>
      </c>
      <c r="J78" s="126"/>
      <c r="K78" s="227" t="s">
        <v>325</v>
      </c>
      <c r="L78" s="228">
        <v>0</v>
      </c>
      <c r="M78" s="228">
        <v>0</v>
      </c>
      <c r="N78" s="228">
        <v>0</v>
      </c>
      <c r="O78" s="228">
        <v>0</v>
      </c>
      <c r="P78" s="228">
        <v>0</v>
      </c>
      <c r="Q78" s="228">
        <v>0</v>
      </c>
    </row>
    <row r="79" spans="1:17" ht="12" customHeight="1">
      <c r="A79" s="158" t="s">
        <v>452</v>
      </c>
      <c r="B79" s="227" t="s">
        <v>326</v>
      </c>
      <c r="C79" s="228">
        <v>297</v>
      </c>
      <c r="D79" s="228">
        <v>10</v>
      </c>
      <c r="E79" s="228">
        <v>267</v>
      </c>
      <c r="F79" s="228">
        <v>0</v>
      </c>
      <c r="G79" s="228">
        <v>2</v>
      </c>
      <c r="H79" s="228">
        <v>0</v>
      </c>
      <c r="I79" s="228">
        <v>18</v>
      </c>
      <c r="J79" s="158" t="s">
        <v>452</v>
      </c>
      <c r="K79" s="227" t="s">
        <v>326</v>
      </c>
      <c r="L79" s="228">
        <v>0</v>
      </c>
      <c r="M79" s="228">
        <v>0</v>
      </c>
      <c r="N79" s="228">
        <v>0</v>
      </c>
      <c r="O79" s="228">
        <v>0</v>
      </c>
      <c r="P79" s="228">
        <v>0</v>
      </c>
      <c r="Q79" s="228">
        <v>0</v>
      </c>
    </row>
    <row r="80" spans="1:17" ht="12" customHeight="1">
      <c r="A80" s="126"/>
      <c r="B80" s="227" t="s">
        <v>327</v>
      </c>
      <c r="C80" s="228">
        <v>400</v>
      </c>
      <c r="D80" s="228">
        <v>5</v>
      </c>
      <c r="E80" s="228">
        <v>348</v>
      </c>
      <c r="F80" s="228">
        <v>1</v>
      </c>
      <c r="G80" s="228">
        <v>2</v>
      </c>
      <c r="H80" s="228">
        <v>11</v>
      </c>
      <c r="I80" s="228">
        <v>30</v>
      </c>
      <c r="J80" s="126"/>
      <c r="K80" s="227" t="s">
        <v>327</v>
      </c>
      <c r="L80" s="228">
        <v>3</v>
      </c>
      <c r="M80" s="228">
        <v>0</v>
      </c>
      <c r="N80" s="228">
        <v>0</v>
      </c>
      <c r="O80" s="228">
        <v>0</v>
      </c>
      <c r="P80" s="228">
        <v>0</v>
      </c>
      <c r="Q80" s="228">
        <v>0</v>
      </c>
    </row>
    <row r="81" spans="1:17" ht="12" customHeight="1">
      <c r="A81" s="126"/>
      <c r="B81" s="227" t="s">
        <v>325</v>
      </c>
      <c r="C81" s="228">
        <v>697</v>
      </c>
      <c r="D81" s="228">
        <v>15</v>
      </c>
      <c r="E81" s="228">
        <v>615</v>
      </c>
      <c r="F81" s="228">
        <v>1</v>
      </c>
      <c r="G81" s="228">
        <v>4</v>
      </c>
      <c r="H81" s="228">
        <v>11</v>
      </c>
      <c r="I81" s="228">
        <v>48</v>
      </c>
      <c r="J81" s="126"/>
      <c r="K81" s="227" t="s">
        <v>325</v>
      </c>
      <c r="L81" s="228">
        <v>3</v>
      </c>
      <c r="M81" s="228">
        <v>0</v>
      </c>
      <c r="N81" s="228">
        <v>0</v>
      </c>
      <c r="O81" s="228">
        <v>0</v>
      </c>
      <c r="P81" s="228">
        <v>0</v>
      </c>
      <c r="Q81" s="228">
        <v>0</v>
      </c>
    </row>
    <row r="82" spans="1:17" ht="12" customHeight="1">
      <c r="A82" s="158" t="s">
        <v>453</v>
      </c>
      <c r="B82" s="227" t="s">
        <v>326</v>
      </c>
      <c r="C82" s="228">
        <v>114</v>
      </c>
      <c r="D82" s="228">
        <v>2</v>
      </c>
      <c r="E82" s="228">
        <v>96</v>
      </c>
      <c r="F82" s="228">
        <v>0</v>
      </c>
      <c r="G82" s="228">
        <v>1</v>
      </c>
      <c r="H82" s="228">
        <v>5</v>
      </c>
      <c r="I82" s="228">
        <v>9</v>
      </c>
      <c r="J82" s="158" t="s">
        <v>453</v>
      </c>
      <c r="K82" s="227" t="s">
        <v>326</v>
      </c>
      <c r="L82" s="228">
        <v>0</v>
      </c>
      <c r="M82" s="228">
        <v>0</v>
      </c>
      <c r="N82" s="228">
        <v>0</v>
      </c>
      <c r="O82" s="228">
        <v>0</v>
      </c>
      <c r="P82" s="228">
        <v>0</v>
      </c>
      <c r="Q82" s="228">
        <v>1</v>
      </c>
    </row>
    <row r="83" spans="1:17" ht="12" customHeight="1">
      <c r="A83" s="126"/>
      <c r="B83" s="227" t="s">
        <v>327</v>
      </c>
      <c r="C83" s="228">
        <v>306</v>
      </c>
      <c r="D83" s="228">
        <v>9</v>
      </c>
      <c r="E83" s="228">
        <v>256</v>
      </c>
      <c r="F83" s="228">
        <v>1</v>
      </c>
      <c r="G83" s="228">
        <v>2</v>
      </c>
      <c r="H83" s="228">
        <v>28</v>
      </c>
      <c r="I83" s="228">
        <v>10</v>
      </c>
      <c r="J83" s="126"/>
      <c r="K83" s="227" t="s">
        <v>327</v>
      </c>
      <c r="L83" s="228">
        <v>0</v>
      </c>
      <c r="M83" s="228">
        <v>0</v>
      </c>
      <c r="N83" s="228">
        <v>0</v>
      </c>
      <c r="O83" s="228">
        <v>0</v>
      </c>
      <c r="P83" s="228">
        <v>0</v>
      </c>
      <c r="Q83" s="228">
        <v>0</v>
      </c>
    </row>
    <row r="84" spans="1:17" ht="12" customHeight="1">
      <c r="A84" s="126"/>
      <c r="B84" s="227" t="s">
        <v>325</v>
      </c>
      <c r="C84" s="228">
        <v>420</v>
      </c>
      <c r="D84" s="228">
        <v>11</v>
      </c>
      <c r="E84" s="228">
        <v>352</v>
      </c>
      <c r="F84" s="228">
        <v>1</v>
      </c>
      <c r="G84" s="228">
        <v>3</v>
      </c>
      <c r="H84" s="228">
        <v>33</v>
      </c>
      <c r="I84" s="228">
        <v>19</v>
      </c>
      <c r="J84" s="126"/>
      <c r="K84" s="227" t="s">
        <v>325</v>
      </c>
      <c r="L84" s="228">
        <v>0</v>
      </c>
      <c r="M84" s="228">
        <v>0</v>
      </c>
      <c r="N84" s="228">
        <v>0</v>
      </c>
      <c r="O84" s="228">
        <v>0</v>
      </c>
      <c r="P84" s="228">
        <v>0</v>
      </c>
      <c r="Q84" s="228">
        <v>1</v>
      </c>
    </row>
    <row r="85" spans="1:17" ht="12" customHeight="1">
      <c r="A85" s="158" t="s">
        <v>454</v>
      </c>
      <c r="B85" s="227" t="s">
        <v>326</v>
      </c>
      <c r="C85" s="228">
        <v>277</v>
      </c>
      <c r="D85" s="228">
        <v>12</v>
      </c>
      <c r="E85" s="228">
        <v>215</v>
      </c>
      <c r="F85" s="228">
        <v>0</v>
      </c>
      <c r="G85" s="228">
        <v>5</v>
      </c>
      <c r="H85" s="228">
        <v>9</v>
      </c>
      <c r="I85" s="228">
        <v>35</v>
      </c>
      <c r="J85" s="158" t="s">
        <v>454</v>
      </c>
      <c r="K85" s="227" t="s">
        <v>326</v>
      </c>
      <c r="L85" s="228">
        <v>0</v>
      </c>
      <c r="M85" s="228">
        <v>0</v>
      </c>
      <c r="N85" s="228">
        <v>0</v>
      </c>
      <c r="O85" s="228">
        <v>0</v>
      </c>
      <c r="P85" s="228">
        <v>0</v>
      </c>
      <c r="Q85" s="228">
        <v>1</v>
      </c>
    </row>
    <row r="86" spans="1:17" ht="12" customHeight="1">
      <c r="A86" s="126"/>
      <c r="B86" s="227" t="s">
        <v>327</v>
      </c>
      <c r="C86" s="228">
        <v>535</v>
      </c>
      <c r="D86" s="228">
        <v>10</v>
      </c>
      <c r="E86" s="228">
        <v>413</v>
      </c>
      <c r="F86" s="228">
        <v>4</v>
      </c>
      <c r="G86" s="228">
        <v>10</v>
      </c>
      <c r="H86" s="228">
        <v>42</v>
      </c>
      <c r="I86" s="228">
        <v>52</v>
      </c>
      <c r="J86" s="126"/>
      <c r="K86" s="227" t="s">
        <v>327</v>
      </c>
      <c r="L86" s="228">
        <v>3</v>
      </c>
      <c r="M86" s="228">
        <v>1</v>
      </c>
      <c r="N86" s="228">
        <v>0</v>
      </c>
      <c r="O86" s="228">
        <v>0</v>
      </c>
      <c r="P86" s="228">
        <v>0</v>
      </c>
      <c r="Q86" s="228">
        <v>0</v>
      </c>
    </row>
    <row r="87" spans="1:17" ht="12" customHeight="1">
      <c r="A87" s="126"/>
      <c r="B87" s="227" t="s">
        <v>325</v>
      </c>
      <c r="C87" s="228">
        <v>812</v>
      </c>
      <c r="D87" s="228">
        <v>22</v>
      </c>
      <c r="E87" s="228">
        <v>628</v>
      </c>
      <c r="F87" s="228">
        <v>4</v>
      </c>
      <c r="G87" s="228">
        <v>15</v>
      </c>
      <c r="H87" s="228">
        <v>51</v>
      </c>
      <c r="I87" s="228">
        <v>87</v>
      </c>
      <c r="J87" s="126"/>
      <c r="K87" s="227" t="s">
        <v>325</v>
      </c>
      <c r="L87" s="228">
        <v>3</v>
      </c>
      <c r="M87" s="228">
        <v>1</v>
      </c>
      <c r="N87" s="228">
        <v>0</v>
      </c>
      <c r="O87" s="228">
        <v>0</v>
      </c>
      <c r="P87" s="228">
        <v>0</v>
      </c>
      <c r="Q87" s="228">
        <v>1</v>
      </c>
    </row>
    <row r="88" spans="1:17" ht="12" customHeight="1">
      <c r="A88" s="158" t="s">
        <v>455</v>
      </c>
      <c r="B88" s="227" t="s">
        <v>326</v>
      </c>
      <c r="C88" s="228">
        <v>237</v>
      </c>
      <c r="D88" s="228">
        <v>5</v>
      </c>
      <c r="E88" s="228">
        <v>210</v>
      </c>
      <c r="F88" s="228">
        <v>2</v>
      </c>
      <c r="G88" s="228">
        <v>0</v>
      </c>
      <c r="H88" s="228">
        <v>7</v>
      </c>
      <c r="I88" s="228">
        <v>4</v>
      </c>
      <c r="J88" s="158" t="s">
        <v>455</v>
      </c>
      <c r="K88" s="227" t="s">
        <v>326</v>
      </c>
      <c r="L88" s="228">
        <v>1</v>
      </c>
      <c r="M88" s="228">
        <v>0</v>
      </c>
      <c r="N88" s="228">
        <v>8</v>
      </c>
      <c r="O88" s="228">
        <v>0</v>
      </c>
      <c r="P88" s="228">
        <v>0</v>
      </c>
      <c r="Q88" s="228">
        <v>0</v>
      </c>
    </row>
    <row r="89" spans="1:17" ht="12" customHeight="1">
      <c r="A89" s="126"/>
      <c r="B89" s="227" t="s">
        <v>327</v>
      </c>
      <c r="C89" s="228">
        <v>223</v>
      </c>
      <c r="D89" s="228">
        <v>3</v>
      </c>
      <c r="E89" s="228">
        <v>192</v>
      </c>
      <c r="F89" s="228">
        <v>0</v>
      </c>
      <c r="G89" s="228">
        <v>2</v>
      </c>
      <c r="H89" s="228">
        <v>4</v>
      </c>
      <c r="I89" s="228">
        <v>10</v>
      </c>
      <c r="J89" s="126"/>
      <c r="K89" s="227" t="s">
        <v>327</v>
      </c>
      <c r="L89" s="228">
        <v>3</v>
      </c>
      <c r="M89" s="228">
        <v>0</v>
      </c>
      <c r="N89" s="228">
        <v>9</v>
      </c>
      <c r="O89" s="228">
        <v>0</v>
      </c>
      <c r="P89" s="228">
        <v>0</v>
      </c>
      <c r="Q89" s="228">
        <v>0</v>
      </c>
    </row>
    <row r="90" spans="1:17" ht="12" customHeight="1">
      <c r="A90" s="126"/>
      <c r="B90" s="227" t="s">
        <v>325</v>
      </c>
      <c r="C90" s="228">
        <v>460</v>
      </c>
      <c r="D90" s="228">
        <v>8</v>
      </c>
      <c r="E90" s="228">
        <v>402</v>
      </c>
      <c r="F90" s="228">
        <v>2</v>
      </c>
      <c r="G90" s="228">
        <v>2</v>
      </c>
      <c r="H90" s="228">
        <v>11</v>
      </c>
      <c r="I90" s="228">
        <v>14</v>
      </c>
      <c r="J90" s="126"/>
      <c r="K90" s="227" t="s">
        <v>325</v>
      </c>
      <c r="L90" s="228">
        <v>4</v>
      </c>
      <c r="M90" s="228">
        <v>0</v>
      </c>
      <c r="N90" s="228">
        <v>17</v>
      </c>
      <c r="O90" s="228">
        <v>0</v>
      </c>
      <c r="P90" s="228">
        <v>0</v>
      </c>
      <c r="Q90" s="228">
        <v>0</v>
      </c>
    </row>
    <row r="91" spans="1:17" ht="12" customHeight="1">
      <c r="A91" s="158" t="s">
        <v>456</v>
      </c>
      <c r="B91" s="227" t="s">
        <v>326</v>
      </c>
      <c r="C91" s="228">
        <v>6</v>
      </c>
      <c r="D91" s="228">
        <v>0</v>
      </c>
      <c r="E91" s="228">
        <v>5</v>
      </c>
      <c r="F91" s="228">
        <v>0</v>
      </c>
      <c r="G91" s="228">
        <v>0</v>
      </c>
      <c r="H91" s="228">
        <v>0</v>
      </c>
      <c r="I91" s="228">
        <v>1</v>
      </c>
      <c r="J91" s="158" t="s">
        <v>456</v>
      </c>
      <c r="K91" s="227" t="s">
        <v>326</v>
      </c>
      <c r="L91" s="228">
        <v>0</v>
      </c>
      <c r="M91" s="228">
        <v>0</v>
      </c>
      <c r="N91" s="228">
        <v>0</v>
      </c>
      <c r="O91" s="228">
        <v>0</v>
      </c>
      <c r="P91" s="228">
        <v>0</v>
      </c>
      <c r="Q91" s="228">
        <v>0</v>
      </c>
    </row>
    <row r="92" spans="1:17" ht="12" customHeight="1">
      <c r="A92" s="126"/>
      <c r="B92" s="227" t="s">
        <v>327</v>
      </c>
      <c r="C92" s="228">
        <v>4</v>
      </c>
      <c r="D92" s="228">
        <v>0</v>
      </c>
      <c r="E92" s="228">
        <v>4</v>
      </c>
      <c r="F92" s="228">
        <v>0</v>
      </c>
      <c r="G92" s="228">
        <v>0</v>
      </c>
      <c r="H92" s="228">
        <v>0</v>
      </c>
      <c r="I92" s="228">
        <v>0</v>
      </c>
      <c r="J92" s="126"/>
      <c r="K92" s="227" t="s">
        <v>327</v>
      </c>
      <c r="L92" s="228">
        <v>0</v>
      </c>
      <c r="M92" s="228">
        <v>0</v>
      </c>
      <c r="N92" s="228">
        <v>0</v>
      </c>
      <c r="O92" s="228">
        <v>0</v>
      </c>
      <c r="P92" s="228">
        <v>0</v>
      </c>
      <c r="Q92" s="228">
        <v>0</v>
      </c>
    </row>
    <row r="93" spans="1:17" ht="12" customHeight="1">
      <c r="A93" s="126"/>
      <c r="B93" s="227" t="s">
        <v>325</v>
      </c>
      <c r="C93" s="228">
        <v>10</v>
      </c>
      <c r="D93" s="228">
        <v>0</v>
      </c>
      <c r="E93" s="228">
        <v>9</v>
      </c>
      <c r="F93" s="228">
        <v>0</v>
      </c>
      <c r="G93" s="228">
        <v>0</v>
      </c>
      <c r="H93" s="228">
        <v>0</v>
      </c>
      <c r="I93" s="228">
        <v>1</v>
      </c>
      <c r="J93" s="126"/>
      <c r="K93" s="227" t="s">
        <v>325</v>
      </c>
      <c r="L93" s="228">
        <v>0</v>
      </c>
      <c r="M93" s="228">
        <v>0</v>
      </c>
      <c r="N93" s="228">
        <v>0</v>
      </c>
      <c r="O93" s="228">
        <v>0</v>
      </c>
      <c r="P93" s="228">
        <v>0</v>
      </c>
      <c r="Q93" s="228">
        <v>0</v>
      </c>
    </row>
    <row r="94" spans="1:17" ht="15" customHeight="1">
      <c r="A94" s="154" t="s">
        <v>210</v>
      </c>
      <c r="B94" s="227" t="s">
        <v>326</v>
      </c>
      <c r="C94" s="228">
        <v>18302</v>
      </c>
      <c r="D94" s="228">
        <v>191</v>
      </c>
      <c r="E94" s="228">
        <v>16958</v>
      </c>
      <c r="F94" s="228">
        <v>53</v>
      </c>
      <c r="G94" s="228">
        <v>89</v>
      </c>
      <c r="H94" s="228">
        <v>158</v>
      </c>
      <c r="I94" s="228">
        <v>820</v>
      </c>
      <c r="J94" s="154" t="s">
        <v>210</v>
      </c>
      <c r="K94" s="227" t="s">
        <v>326</v>
      </c>
      <c r="L94" s="228">
        <v>1</v>
      </c>
      <c r="M94" s="228">
        <v>0</v>
      </c>
      <c r="N94" s="228">
        <v>0</v>
      </c>
      <c r="O94" s="228">
        <v>1</v>
      </c>
      <c r="P94" s="228">
        <v>31</v>
      </c>
      <c r="Q94" s="228">
        <v>0</v>
      </c>
    </row>
    <row r="95" spans="1:17" ht="12" customHeight="1">
      <c r="A95" s="148"/>
      <c r="B95" s="227" t="s">
        <v>327</v>
      </c>
      <c r="C95" s="228">
        <v>13245</v>
      </c>
      <c r="D95" s="228">
        <v>159</v>
      </c>
      <c r="E95" s="228">
        <v>12056</v>
      </c>
      <c r="F95" s="228">
        <v>35</v>
      </c>
      <c r="G95" s="228">
        <v>80</v>
      </c>
      <c r="H95" s="228">
        <v>106</v>
      </c>
      <c r="I95" s="228">
        <v>784</v>
      </c>
      <c r="J95" s="148"/>
      <c r="K95" s="227" t="s">
        <v>327</v>
      </c>
      <c r="L95" s="228">
        <v>1</v>
      </c>
      <c r="M95" s="228">
        <v>0</v>
      </c>
      <c r="N95" s="228">
        <v>0</v>
      </c>
      <c r="O95" s="228">
        <v>3</v>
      </c>
      <c r="P95" s="228">
        <v>21</v>
      </c>
      <c r="Q95" s="228">
        <v>0</v>
      </c>
    </row>
    <row r="96" spans="1:17" ht="12" customHeight="1">
      <c r="A96" s="148"/>
      <c r="B96" s="227" t="s">
        <v>325</v>
      </c>
      <c r="C96" s="228">
        <v>31547</v>
      </c>
      <c r="D96" s="228">
        <v>350</v>
      </c>
      <c r="E96" s="228">
        <v>29014</v>
      </c>
      <c r="F96" s="228">
        <v>88</v>
      </c>
      <c r="G96" s="228">
        <v>169</v>
      </c>
      <c r="H96" s="228">
        <v>264</v>
      </c>
      <c r="I96" s="228">
        <v>1604</v>
      </c>
      <c r="J96" s="148"/>
      <c r="K96" s="227" t="s">
        <v>325</v>
      </c>
      <c r="L96" s="228">
        <v>2</v>
      </c>
      <c r="M96" s="228">
        <v>0</v>
      </c>
      <c r="N96" s="228">
        <v>0</v>
      </c>
      <c r="O96" s="228">
        <v>4</v>
      </c>
      <c r="P96" s="228">
        <v>52</v>
      </c>
      <c r="Q96" s="228">
        <v>0</v>
      </c>
    </row>
    <row r="97" spans="1:17" ht="12" customHeight="1">
      <c r="A97" s="158" t="s">
        <v>460</v>
      </c>
      <c r="B97" s="227" t="s">
        <v>326</v>
      </c>
      <c r="C97" s="228">
        <v>1</v>
      </c>
      <c r="D97" s="228">
        <v>0</v>
      </c>
      <c r="E97" s="228">
        <v>1</v>
      </c>
      <c r="F97" s="228">
        <v>0</v>
      </c>
      <c r="G97" s="228">
        <v>0</v>
      </c>
      <c r="H97" s="228">
        <v>0</v>
      </c>
      <c r="I97" s="228">
        <v>0</v>
      </c>
      <c r="J97" s="158" t="s">
        <v>460</v>
      </c>
      <c r="K97" s="227" t="s">
        <v>326</v>
      </c>
      <c r="L97" s="228">
        <v>0</v>
      </c>
      <c r="M97" s="228">
        <v>0</v>
      </c>
      <c r="N97" s="228">
        <v>0</v>
      </c>
      <c r="O97" s="228">
        <v>0</v>
      </c>
      <c r="P97" s="228">
        <v>0</v>
      </c>
      <c r="Q97" s="228">
        <v>0</v>
      </c>
    </row>
    <row r="98" spans="1:17" ht="12" customHeight="1">
      <c r="A98" s="126"/>
      <c r="B98" s="227" t="s">
        <v>327</v>
      </c>
      <c r="C98" s="228">
        <v>0</v>
      </c>
      <c r="D98" s="228">
        <v>0</v>
      </c>
      <c r="E98" s="228">
        <v>0</v>
      </c>
      <c r="F98" s="228">
        <v>0</v>
      </c>
      <c r="G98" s="228">
        <v>0</v>
      </c>
      <c r="H98" s="228">
        <v>0</v>
      </c>
      <c r="I98" s="228">
        <v>0</v>
      </c>
      <c r="J98" s="126"/>
      <c r="K98" s="227" t="s">
        <v>327</v>
      </c>
      <c r="L98" s="228">
        <v>0</v>
      </c>
      <c r="M98" s="228">
        <v>0</v>
      </c>
      <c r="N98" s="228">
        <v>0</v>
      </c>
      <c r="O98" s="228">
        <v>0</v>
      </c>
      <c r="P98" s="228">
        <v>0</v>
      </c>
      <c r="Q98" s="228">
        <v>0</v>
      </c>
    </row>
    <row r="99" spans="1:17" ht="12" customHeight="1">
      <c r="A99" s="126"/>
      <c r="B99" s="227" t="s">
        <v>325</v>
      </c>
      <c r="C99" s="228">
        <v>1</v>
      </c>
      <c r="D99" s="228">
        <v>0</v>
      </c>
      <c r="E99" s="228">
        <v>1</v>
      </c>
      <c r="F99" s="228">
        <v>0</v>
      </c>
      <c r="G99" s="228">
        <v>0</v>
      </c>
      <c r="H99" s="228">
        <v>0</v>
      </c>
      <c r="I99" s="228">
        <v>0</v>
      </c>
      <c r="J99" s="126"/>
      <c r="K99" s="227" t="s">
        <v>325</v>
      </c>
      <c r="L99" s="228">
        <v>0</v>
      </c>
      <c r="M99" s="228">
        <v>0</v>
      </c>
      <c r="N99" s="228">
        <v>0</v>
      </c>
      <c r="O99" s="228">
        <v>0</v>
      </c>
      <c r="P99" s="228">
        <v>0</v>
      </c>
      <c r="Q99" s="228">
        <v>0</v>
      </c>
    </row>
    <row r="100" spans="1:17" ht="30" customHeight="1">
      <c r="A100" s="158" t="s">
        <v>462</v>
      </c>
      <c r="B100" s="227" t="s">
        <v>326</v>
      </c>
      <c r="C100" s="228">
        <v>446</v>
      </c>
      <c r="D100" s="228">
        <v>11</v>
      </c>
      <c r="E100" s="228">
        <v>385</v>
      </c>
      <c r="F100" s="228">
        <v>3</v>
      </c>
      <c r="G100" s="228">
        <v>5</v>
      </c>
      <c r="H100" s="228">
        <v>8</v>
      </c>
      <c r="I100" s="228">
        <v>34</v>
      </c>
      <c r="J100" s="158" t="s">
        <v>462</v>
      </c>
      <c r="K100" s="227" t="s">
        <v>326</v>
      </c>
      <c r="L100" s="228">
        <v>0</v>
      </c>
      <c r="M100" s="228">
        <v>0</v>
      </c>
      <c r="N100" s="228">
        <v>0</v>
      </c>
      <c r="O100" s="228">
        <v>0</v>
      </c>
      <c r="P100" s="228">
        <v>0</v>
      </c>
      <c r="Q100" s="228">
        <v>0</v>
      </c>
    </row>
    <row r="101" spans="1:17" ht="12" customHeight="1">
      <c r="A101" s="126"/>
      <c r="B101" s="227" t="s">
        <v>327</v>
      </c>
      <c r="C101" s="228">
        <v>416</v>
      </c>
      <c r="D101" s="228">
        <v>3</v>
      </c>
      <c r="E101" s="228">
        <v>360</v>
      </c>
      <c r="F101" s="228">
        <v>1</v>
      </c>
      <c r="G101" s="228">
        <v>1</v>
      </c>
      <c r="H101" s="228">
        <v>16</v>
      </c>
      <c r="I101" s="228">
        <v>35</v>
      </c>
      <c r="J101" s="126"/>
      <c r="K101" s="227" t="s">
        <v>327</v>
      </c>
      <c r="L101" s="228">
        <v>0</v>
      </c>
      <c r="M101" s="228">
        <v>0</v>
      </c>
      <c r="N101" s="228">
        <v>0</v>
      </c>
      <c r="O101" s="228">
        <v>0</v>
      </c>
      <c r="P101" s="228">
        <v>0</v>
      </c>
      <c r="Q101" s="228">
        <v>0</v>
      </c>
    </row>
    <row r="102" spans="1:17" ht="12" customHeight="1">
      <c r="A102" s="126"/>
      <c r="B102" s="227" t="s">
        <v>325</v>
      </c>
      <c r="C102" s="228">
        <v>862</v>
      </c>
      <c r="D102" s="228">
        <v>14</v>
      </c>
      <c r="E102" s="228">
        <v>745</v>
      </c>
      <c r="F102" s="228">
        <v>4</v>
      </c>
      <c r="G102" s="228">
        <v>6</v>
      </c>
      <c r="H102" s="228">
        <v>24</v>
      </c>
      <c r="I102" s="228">
        <v>69</v>
      </c>
      <c r="J102" s="126"/>
      <c r="K102" s="227" t="s">
        <v>325</v>
      </c>
      <c r="L102" s="228">
        <v>0</v>
      </c>
      <c r="M102" s="228">
        <v>0</v>
      </c>
      <c r="N102" s="228">
        <v>0</v>
      </c>
      <c r="O102" s="228">
        <v>0</v>
      </c>
      <c r="P102" s="228">
        <v>0</v>
      </c>
      <c r="Q102" s="228">
        <v>0</v>
      </c>
    </row>
    <row r="103" spans="1:17" ht="12" customHeight="1">
      <c r="A103" s="158" t="s">
        <v>230</v>
      </c>
      <c r="B103" s="227" t="s">
        <v>326</v>
      </c>
      <c r="C103" s="228">
        <v>54</v>
      </c>
      <c r="D103" s="228">
        <v>1</v>
      </c>
      <c r="E103" s="228">
        <v>46</v>
      </c>
      <c r="F103" s="228">
        <v>0</v>
      </c>
      <c r="G103" s="228">
        <v>2</v>
      </c>
      <c r="H103" s="228">
        <v>1</v>
      </c>
      <c r="I103" s="228">
        <v>4</v>
      </c>
      <c r="J103" s="158" t="s">
        <v>230</v>
      </c>
      <c r="K103" s="227" t="s">
        <v>326</v>
      </c>
      <c r="L103" s="228">
        <v>0</v>
      </c>
      <c r="M103" s="228">
        <v>0</v>
      </c>
      <c r="N103" s="228">
        <v>0</v>
      </c>
      <c r="O103" s="228">
        <v>0</v>
      </c>
      <c r="P103" s="228">
        <v>0</v>
      </c>
      <c r="Q103" s="228">
        <v>0</v>
      </c>
    </row>
    <row r="104" spans="1:17" ht="12" customHeight="1">
      <c r="A104" s="126"/>
      <c r="B104" s="227" t="s">
        <v>327</v>
      </c>
      <c r="C104" s="228">
        <v>70</v>
      </c>
      <c r="D104" s="228">
        <v>1</v>
      </c>
      <c r="E104" s="228">
        <v>61</v>
      </c>
      <c r="F104" s="228">
        <v>0</v>
      </c>
      <c r="G104" s="228">
        <v>2</v>
      </c>
      <c r="H104" s="228">
        <v>1</v>
      </c>
      <c r="I104" s="228">
        <v>3</v>
      </c>
      <c r="J104" s="126"/>
      <c r="K104" s="227" t="s">
        <v>327</v>
      </c>
      <c r="L104" s="228">
        <v>0</v>
      </c>
      <c r="M104" s="228">
        <v>0</v>
      </c>
      <c r="N104" s="228">
        <v>0</v>
      </c>
      <c r="O104" s="228">
        <v>0</v>
      </c>
      <c r="P104" s="228">
        <v>2</v>
      </c>
      <c r="Q104" s="228">
        <v>0</v>
      </c>
    </row>
    <row r="105" spans="1:17" ht="12" customHeight="1">
      <c r="A105" s="126"/>
      <c r="B105" s="227" t="s">
        <v>325</v>
      </c>
      <c r="C105" s="228">
        <v>124</v>
      </c>
      <c r="D105" s="228">
        <v>2</v>
      </c>
      <c r="E105" s="228">
        <v>107</v>
      </c>
      <c r="F105" s="228">
        <v>0</v>
      </c>
      <c r="G105" s="228">
        <v>4</v>
      </c>
      <c r="H105" s="228">
        <v>2</v>
      </c>
      <c r="I105" s="228">
        <v>7</v>
      </c>
      <c r="J105" s="126"/>
      <c r="K105" s="227" t="s">
        <v>325</v>
      </c>
      <c r="L105" s="228">
        <v>0</v>
      </c>
      <c r="M105" s="228">
        <v>0</v>
      </c>
      <c r="N105" s="228">
        <v>0</v>
      </c>
      <c r="O105" s="228">
        <v>0</v>
      </c>
      <c r="P105" s="228">
        <v>2</v>
      </c>
      <c r="Q105" s="228">
        <v>0</v>
      </c>
    </row>
    <row r="106" spans="1:17" ht="12" customHeight="1">
      <c r="A106" s="158" t="s">
        <v>229</v>
      </c>
      <c r="B106" s="227" t="s">
        <v>326</v>
      </c>
      <c r="C106" s="228">
        <v>1285</v>
      </c>
      <c r="D106" s="228">
        <v>48</v>
      </c>
      <c r="E106" s="228">
        <v>1019</v>
      </c>
      <c r="F106" s="228">
        <v>6</v>
      </c>
      <c r="G106" s="228">
        <v>21</v>
      </c>
      <c r="H106" s="228">
        <v>27</v>
      </c>
      <c r="I106" s="228">
        <v>157</v>
      </c>
      <c r="J106" s="158" t="s">
        <v>229</v>
      </c>
      <c r="K106" s="227" t="s">
        <v>326</v>
      </c>
      <c r="L106" s="228">
        <v>0</v>
      </c>
      <c r="M106" s="228">
        <v>0</v>
      </c>
      <c r="N106" s="228">
        <v>0</v>
      </c>
      <c r="O106" s="228">
        <v>0</v>
      </c>
      <c r="P106" s="228">
        <v>7</v>
      </c>
      <c r="Q106" s="228">
        <v>0</v>
      </c>
    </row>
    <row r="107" spans="1:17" ht="12" customHeight="1">
      <c r="A107" s="158"/>
      <c r="B107" s="227" t="s">
        <v>327</v>
      </c>
      <c r="C107" s="228">
        <v>1301</v>
      </c>
      <c r="D107" s="228">
        <v>45</v>
      </c>
      <c r="E107" s="228">
        <v>1076</v>
      </c>
      <c r="F107" s="228">
        <v>5</v>
      </c>
      <c r="G107" s="228">
        <v>20</v>
      </c>
      <c r="H107" s="228">
        <v>27</v>
      </c>
      <c r="I107" s="228">
        <v>123</v>
      </c>
      <c r="J107" s="158"/>
      <c r="K107" s="227" t="s">
        <v>327</v>
      </c>
      <c r="L107" s="228">
        <v>0</v>
      </c>
      <c r="M107" s="228">
        <v>0</v>
      </c>
      <c r="N107" s="228">
        <v>0</v>
      </c>
      <c r="O107" s="228">
        <v>0</v>
      </c>
      <c r="P107" s="228">
        <v>5</v>
      </c>
      <c r="Q107" s="228">
        <v>0</v>
      </c>
    </row>
    <row r="108" spans="1:17" ht="12" customHeight="1">
      <c r="A108" s="158"/>
      <c r="B108" s="227" t="s">
        <v>325</v>
      </c>
      <c r="C108" s="228">
        <v>2586</v>
      </c>
      <c r="D108" s="228">
        <v>93</v>
      </c>
      <c r="E108" s="228">
        <v>2095</v>
      </c>
      <c r="F108" s="228">
        <v>11</v>
      </c>
      <c r="G108" s="228">
        <v>41</v>
      </c>
      <c r="H108" s="228">
        <v>54</v>
      </c>
      <c r="I108" s="228">
        <v>280</v>
      </c>
      <c r="J108" s="158"/>
      <c r="K108" s="227" t="s">
        <v>325</v>
      </c>
      <c r="L108" s="228">
        <v>0</v>
      </c>
      <c r="M108" s="228">
        <v>0</v>
      </c>
      <c r="N108" s="228">
        <v>0</v>
      </c>
      <c r="O108" s="228">
        <v>0</v>
      </c>
      <c r="P108" s="228">
        <v>12</v>
      </c>
      <c r="Q108" s="228">
        <v>0</v>
      </c>
    </row>
    <row r="109" spans="1:17" ht="15" customHeight="1">
      <c r="A109" s="158" t="s">
        <v>228</v>
      </c>
      <c r="B109" s="227" t="s">
        <v>326</v>
      </c>
      <c r="C109" s="228">
        <v>3</v>
      </c>
      <c r="D109" s="228">
        <v>0</v>
      </c>
      <c r="E109" s="228">
        <v>3</v>
      </c>
      <c r="F109" s="228">
        <v>0</v>
      </c>
      <c r="G109" s="228">
        <v>0</v>
      </c>
      <c r="H109" s="228">
        <v>0</v>
      </c>
      <c r="I109" s="228">
        <v>0</v>
      </c>
      <c r="J109" s="158" t="s">
        <v>228</v>
      </c>
      <c r="K109" s="227" t="s">
        <v>326</v>
      </c>
      <c r="L109" s="228">
        <v>0</v>
      </c>
      <c r="M109" s="228">
        <v>0</v>
      </c>
      <c r="N109" s="228">
        <v>0</v>
      </c>
      <c r="O109" s="228">
        <v>0</v>
      </c>
      <c r="P109" s="228">
        <v>0</v>
      </c>
      <c r="Q109" s="228">
        <v>0</v>
      </c>
    </row>
    <row r="110" spans="1:17" ht="12" customHeight="1">
      <c r="A110" s="158"/>
      <c r="B110" s="227" t="s">
        <v>327</v>
      </c>
      <c r="C110" s="228">
        <v>1</v>
      </c>
      <c r="D110" s="228">
        <v>0</v>
      </c>
      <c r="E110" s="228">
        <v>1</v>
      </c>
      <c r="F110" s="228">
        <v>0</v>
      </c>
      <c r="G110" s="228">
        <v>0</v>
      </c>
      <c r="H110" s="228">
        <v>0</v>
      </c>
      <c r="I110" s="228">
        <v>0</v>
      </c>
      <c r="J110" s="158"/>
      <c r="K110" s="227" t="s">
        <v>327</v>
      </c>
      <c r="L110" s="228">
        <v>0</v>
      </c>
      <c r="M110" s="228">
        <v>0</v>
      </c>
      <c r="N110" s="228">
        <v>0</v>
      </c>
      <c r="O110" s="228">
        <v>0</v>
      </c>
      <c r="P110" s="228">
        <v>0</v>
      </c>
      <c r="Q110" s="228">
        <v>0</v>
      </c>
    </row>
    <row r="111" spans="1:17" ht="12" customHeight="1">
      <c r="A111" s="158"/>
      <c r="B111" s="227" t="s">
        <v>325</v>
      </c>
      <c r="C111" s="228">
        <v>4</v>
      </c>
      <c r="D111" s="228">
        <v>0</v>
      </c>
      <c r="E111" s="228">
        <v>4</v>
      </c>
      <c r="F111" s="228">
        <v>0</v>
      </c>
      <c r="G111" s="228">
        <v>0</v>
      </c>
      <c r="H111" s="228">
        <v>0</v>
      </c>
      <c r="I111" s="228">
        <v>0</v>
      </c>
      <c r="J111" s="158"/>
      <c r="K111" s="227" t="s">
        <v>325</v>
      </c>
      <c r="L111" s="228">
        <v>0</v>
      </c>
      <c r="M111" s="228">
        <v>0</v>
      </c>
      <c r="N111" s="228">
        <v>0</v>
      </c>
      <c r="O111" s="228">
        <v>0</v>
      </c>
      <c r="P111" s="228">
        <v>0</v>
      </c>
      <c r="Q111" s="228">
        <v>0</v>
      </c>
    </row>
    <row r="112" spans="1:17" ht="12" customHeight="1">
      <c r="A112" s="158" t="s">
        <v>467</v>
      </c>
      <c r="B112" s="227" t="s">
        <v>326</v>
      </c>
      <c r="C112" s="228">
        <v>16513</v>
      </c>
      <c r="D112" s="228">
        <v>131</v>
      </c>
      <c r="E112" s="228">
        <v>15504</v>
      </c>
      <c r="F112" s="228">
        <v>44</v>
      </c>
      <c r="G112" s="228">
        <v>61</v>
      </c>
      <c r="H112" s="228">
        <v>122</v>
      </c>
      <c r="I112" s="228">
        <v>625</v>
      </c>
      <c r="J112" s="158" t="s">
        <v>467</v>
      </c>
      <c r="K112" s="227" t="s">
        <v>326</v>
      </c>
      <c r="L112" s="228">
        <v>1</v>
      </c>
      <c r="M112" s="228">
        <v>0</v>
      </c>
      <c r="N112" s="228">
        <v>0</v>
      </c>
      <c r="O112" s="228">
        <v>1</v>
      </c>
      <c r="P112" s="228">
        <v>24</v>
      </c>
      <c r="Q112" s="228">
        <v>0</v>
      </c>
    </row>
    <row r="113" spans="1:17" ht="12" customHeight="1">
      <c r="A113" s="126"/>
      <c r="B113" s="227" t="s">
        <v>327</v>
      </c>
      <c r="C113" s="228">
        <v>11457</v>
      </c>
      <c r="D113" s="228">
        <v>110</v>
      </c>
      <c r="E113" s="228">
        <v>10558</v>
      </c>
      <c r="F113" s="228">
        <v>29</v>
      </c>
      <c r="G113" s="228">
        <v>57</v>
      </c>
      <c r="H113" s="228">
        <v>62</v>
      </c>
      <c r="I113" s="228">
        <v>623</v>
      </c>
      <c r="J113" s="126"/>
      <c r="K113" s="227" t="s">
        <v>327</v>
      </c>
      <c r="L113" s="228">
        <v>1</v>
      </c>
      <c r="M113" s="228">
        <v>0</v>
      </c>
      <c r="N113" s="228">
        <v>0</v>
      </c>
      <c r="O113" s="228">
        <v>3</v>
      </c>
      <c r="P113" s="228">
        <v>14</v>
      </c>
      <c r="Q113" s="228">
        <v>0</v>
      </c>
    </row>
    <row r="114" spans="1:17" ht="12" customHeight="1">
      <c r="A114" s="126"/>
      <c r="B114" s="227" t="s">
        <v>325</v>
      </c>
      <c r="C114" s="228">
        <v>27970</v>
      </c>
      <c r="D114" s="228">
        <v>241</v>
      </c>
      <c r="E114" s="228">
        <v>26062</v>
      </c>
      <c r="F114" s="228">
        <v>73</v>
      </c>
      <c r="G114" s="228">
        <v>118</v>
      </c>
      <c r="H114" s="228">
        <v>184</v>
      </c>
      <c r="I114" s="228">
        <v>1248</v>
      </c>
      <c r="J114" s="126"/>
      <c r="K114" s="227" t="s">
        <v>325</v>
      </c>
      <c r="L114" s="228">
        <v>2</v>
      </c>
      <c r="M114" s="228">
        <v>0</v>
      </c>
      <c r="N114" s="228">
        <v>0</v>
      </c>
      <c r="O114" s="228">
        <v>4</v>
      </c>
      <c r="P114" s="228">
        <v>38</v>
      </c>
      <c r="Q114" s="228">
        <v>0</v>
      </c>
    </row>
    <row r="115" spans="1:17" ht="12" customHeight="1">
      <c r="A115" s="154" t="s">
        <v>211</v>
      </c>
      <c r="B115" s="227" t="s">
        <v>326</v>
      </c>
      <c r="C115" s="228">
        <v>128</v>
      </c>
      <c r="D115" s="228">
        <v>15</v>
      </c>
      <c r="E115" s="228">
        <v>79</v>
      </c>
      <c r="F115" s="228">
        <v>1</v>
      </c>
      <c r="G115" s="228">
        <v>0</v>
      </c>
      <c r="H115" s="228">
        <v>6</v>
      </c>
      <c r="I115" s="228">
        <v>1</v>
      </c>
      <c r="J115" s="154" t="s">
        <v>211</v>
      </c>
      <c r="K115" s="227" t="s">
        <v>326</v>
      </c>
      <c r="L115" s="228">
        <v>23</v>
      </c>
      <c r="M115" s="228">
        <v>2</v>
      </c>
      <c r="N115" s="228">
        <v>1</v>
      </c>
      <c r="O115" s="228">
        <v>0</v>
      </c>
      <c r="P115" s="228">
        <v>0</v>
      </c>
      <c r="Q115" s="228">
        <v>0</v>
      </c>
    </row>
    <row r="116" spans="1:17" ht="12" customHeight="1">
      <c r="A116" s="126"/>
      <c r="B116" s="227" t="s">
        <v>327</v>
      </c>
      <c r="C116" s="228">
        <v>133</v>
      </c>
      <c r="D116" s="228">
        <v>5</v>
      </c>
      <c r="E116" s="228">
        <v>95</v>
      </c>
      <c r="F116" s="228">
        <v>0</v>
      </c>
      <c r="G116" s="228">
        <v>0</v>
      </c>
      <c r="H116" s="228">
        <v>5</v>
      </c>
      <c r="I116" s="228">
        <v>6</v>
      </c>
      <c r="J116" s="126"/>
      <c r="K116" s="227" t="s">
        <v>327</v>
      </c>
      <c r="L116" s="228">
        <v>19</v>
      </c>
      <c r="M116" s="228">
        <v>2</v>
      </c>
      <c r="N116" s="228">
        <v>1</v>
      </c>
      <c r="O116" s="228">
        <v>0</v>
      </c>
      <c r="P116" s="228">
        <v>0</v>
      </c>
      <c r="Q116" s="228">
        <v>0</v>
      </c>
    </row>
    <row r="117" spans="1:17" ht="12" customHeight="1">
      <c r="A117" s="126"/>
      <c r="B117" s="227" t="s">
        <v>325</v>
      </c>
      <c r="C117" s="228">
        <v>261</v>
      </c>
      <c r="D117" s="228">
        <v>20</v>
      </c>
      <c r="E117" s="228">
        <v>174</v>
      </c>
      <c r="F117" s="228">
        <v>1</v>
      </c>
      <c r="G117" s="228">
        <v>0</v>
      </c>
      <c r="H117" s="228">
        <v>11</v>
      </c>
      <c r="I117" s="228">
        <v>7</v>
      </c>
      <c r="J117" s="126"/>
      <c r="K117" s="227" t="s">
        <v>325</v>
      </c>
      <c r="L117" s="228">
        <v>42</v>
      </c>
      <c r="M117" s="228">
        <v>4</v>
      </c>
      <c r="N117" s="228">
        <v>2</v>
      </c>
      <c r="O117" s="228">
        <v>0</v>
      </c>
      <c r="P117" s="228">
        <v>0</v>
      </c>
      <c r="Q117" s="228">
        <v>0</v>
      </c>
    </row>
    <row r="118" spans="1:17" ht="12" customHeight="1">
      <c r="A118" s="158" t="s">
        <v>87</v>
      </c>
      <c r="B118" s="227" t="s">
        <v>326</v>
      </c>
      <c r="C118" s="228">
        <v>1</v>
      </c>
      <c r="D118" s="228">
        <v>0</v>
      </c>
      <c r="E118" s="228">
        <v>1</v>
      </c>
      <c r="F118" s="228">
        <v>0</v>
      </c>
      <c r="G118" s="228">
        <v>0</v>
      </c>
      <c r="H118" s="228">
        <v>0</v>
      </c>
      <c r="I118" s="228">
        <v>0</v>
      </c>
      <c r="J118" s="158" t="s">
        <v>87</v>
      </c>
      <c r="K118" s="227" t="s">
        <v>326</v>
      </c>
      <c r="L118" s="228">
        <v>0</v>
      </c>
      <c r="M118" s="228">
        <v>0</v>
      </c>
      <c r="N118" s="228">
        <v>0</v>
      </c>
      <c r="O118" s="228">
        <v>0</v>
      </c>
      <c r="P118" s="228">
        <v>0</v>
      </c>
      <c r="Q118" s="228">
        <v>0</v>
      </c>
    </row>
    <row r="119" spans="1:17" ht="12" customHeight="1">
      <c r="A119" s="126"/>
      <c r="B119" s="227" t="s">
        <v>327</v>
      </c>
      <c r="C119" s="228">
        <v>0</v>
      </c>
      <c r="D119" s="228">
        <v>0</v>
      </c>
      <c r="E119" s="228">
        <v>0</v>
      </c>
      <c r="F119" s="228">
        <v>0</v>
      </c>
      <c r="G119" s="228">
        <v>0</v>
      </c>
      <c r="H119" s="228">
        <v>0</v>
      </c>
      <c r="I119" s="228">
        <v>0</v>
      </c>
      <c r="J119" s="126"/>
      <c r="K119" s="227" t="s">
        <v>327</v>
      </c>
      <c r="L119" s="228">
        <v>0</v>
      </c>
      <c r="M119" s="228">
        <v>0</v>
      </c>
      <c r="N119" s="228">
        <v>0</v>
      </c>
      <c r="O119" s="228">
        <v>0</v>
      </c>
      <c r="P119" s="228">
        <v>0</v>
      </c>
      <c r="Q119" s="228">
        <v>0</v>
      </c>
    </row>
    <row r="120" spans="1:17" ht="12" customHeight="1">
      <c r="A120" s="126"/>
      <c r="B120" s="227" t="s">
        <v>325</v>
      </c>
      <c r="C120" s="228">
        <v>1</v>
      </c>
      <c r="D120" s="228">
        <v>0</v>
      </c>
      <c r="E120" s="228">
        <v>1</v>
      </c>
      <c r="F120" s="228">
        <v>0</v>
      </c>
      <c r="G120" s="228">
        <v>0</v>
      </c>
      <c r="H120" s="228">
        <v>0</v>
      </c>
      <c r="I120" s="228">
        <v>0</v>
      </c>
      <c r="J120" s="126"/>
      <c r="K120" s="227" t="s">
        <v>325</v>
      </c>
      <c r="L120" s="228">
        <v>0</v>
      </c>
      <c r="M120" s="228">
        <v>0</v>
      </c>
      <c r="N120" s="228">
        <v>0</v>
      </c>
      <c r="O120" s="228">
        <v>0</v>
      </c>
      <c r="P120" s="228">
        <v>0</v>
      </c>
      <c r="Q120" s="228">
        <v>0</v>
      </c>
    </row>
    <row r="121" spans="1:17" ht="15" customHeight="1">
      <c r="A121" s="158" t="s">
        <v>463</v>
      </c>
      <c r="B121" s="227" t="s">
        <v>326</v>
      </c>
      <c r="C121" s="228">
        <v>6</v>
      </c>
      <c r="D121" s="228">
        <v>0</v>
      </c>
      <c r="E121" s="228">
        <v>6</v>
      </c>
      <c r="F121" s="228">
        <v>0</v>
      </c>
      <c r="G121" s="228">
        <v>0</v>
      </c>
      <c r="H121" s="228">
        <v>0</v>
      </c>
      <c r="I121" s="228">
        <v>0</v>
      </c>
      <c r="J121" s="158" t="s">
        <v>463</v>
      </c>
      <c r="K121" s="227" t="s">
        <v>326</v>
      </c>
      <c r="L121" s="228">
        <v>0</v>
      </c>
      <c r="M121" s="228">
        <v>0</v>
      </c>
      <c r="N121" s="228">
        <v>0</v>
      </c>
      <c r="O121" s="228">
        <v>0</v>
      </c>
      <c r="P121" s="228">
        <v>0</v>
      </c>
      <c r="Q121" s="228">
        <v>0</v>
      </c>
    </row>
    <row r="122" spans="1:17" ht="12" customHeight="1">
      <c r="A122" s="126"/>
      <c r="B122" s="227" t="s">
        <v>327</v>
      </c>
      <c r="C122" s="228">
        <v>1</v>
      </c>
      <c r="D122" s="228">
        <v>0</v>
      </c>
      <c r="E122" s="228">
        <v>1</v>
      </c>
      <c r="F122" s="228">
        <v>0</v>
      </c>
      <c r="G122" s="228">
        <v>0</v>
      </c>
      <c r="H122" s="228">
        <v>0</v>
      </c>
      <c r="I122" s="228">
        <v>0</v>
      </c>
      <c r="J122" s="126"/>
      <c r="K122" s="227" t="s">
        <v>327</v>
      </c>
      <c r="L122" s="228">
        <v>0</v>
      </c>
      <c r="M122" s="228">
        <v>0</v>
      </c>
      <c r="N122" s="228">
        <v>0</v>
      </c>
      <c r="O122" s="228">
        <v>0</v>
      </c>
      <c r="P122" s="228">
        <v>0</v>
      </c>
      <c r="Q122" s="228">
        <v>0</v>
      </c>
    </row>
    <row r="123" spans="1:17" ht="12" customHeight="1">
      <c r="A123" s="126"/>
      <c r="B123" s="227" t="s">
        <v>325</v>
      </c>
      <c r="C123" s="228">
        <v>7</v>
      </c>
      <c r="D123" s="228">
        <v>0</v>
      </c>
      <c r="E123" s="228">
        <v>7</v>
      </c>
      <c r="F123" s="228">
        <v>0</v>
      </c>
      <c r="G123" s="228">
        <v>0</v>
      </c>
      <c r="H123" s="228">
        <v>0</v>
      </c>
      <c r="I123" s="228">
        <v>0</v>
      </c>
      <c r="J123" s="126"/>
      <c r="K123" s="227" t="s">
        <v>325</v>
      </c>
      <c r="L123" s="228">
        <v>0</v>
      </c>
      <c r="M123" s="228">
        <v>0</v>
      </c>
      <c r="N123" s="228">
        <v>0</v>
      </c>
      <c r="O123" s="228">
        <v>0</v>
      </c>
      <c r="P123" s="228">
        <v>0</v>
      </c>
      <c r="Q123" s="228">
        <v>0</v>
      </c>
    </row>
    <row r="124" spans="1:17" ht="12" customHeight="1">
      <c r="A124" s="158" t="s">
        <v>466</v>
      </c>
      <c r="B124" s="227" t="s">
        <v>326</v>
      </c>
      <c r="C124" s="228">
        <v>121</v>
      </c>
      <c r="D124" s="228">
        <v>15</v>
      </c>
      <c r="E124" s="228">
        <v>72</v>
      </c>
      <c r="F124" s="228">
        <v>1</v>
      </c>
      <c r="G124" s="228">
        <v>0</v>
      </c>
      <c r="H124" s="228">
        <v>6</v>
      </c>
      <c r="I124" s="228">
        <v>1</v>
      </c>
      <c r="J124" s="158" t="s">
        <v>466</v>
      </c>
      <c r="K124" s="227" t="s">
        <v>326</v>
      </c>
      <c r="L124" s="228">
        <v>23</v>
      </c>
      <c r="M124" s="228">
        <v>2</v>
      </c>
      <c r="N124" s="228">
        <v>1</v>
      </c>
      <c r="O124" s="228">
        <v>0</v>
      </c>
      <c r="P124" s="228">
        <v>0</v>
      </c>
      <c r="Q124" s="228">
        <v>0</v>
      </c>
    </row>
    <row r="125" spans="1:17" ht="12" customHeight="1">
      <c r="A125" s="126"/>
      <c r="B125" s="227" t="s">
        <v>327</v>
      </c>
      <c r="C125" s="228">
        <v>132</v>
      </c>
      <c r="D125" s="228">
        <v>5</v>
      </c>
      <c r="E125" s="228">
        <v>94</v>
      </c>
      <c r="F125" s="228">
        <v>0</v>
      </c>
      <c r="G125" s="228">
        <v>0</v>
      </c>
      <c r="H125" s="228">
        <v>5</v>
      </c>
      <c r="I125" s="228">
        <v>6</v>
      </c>
      <c r="J125" s="126"/>
      <c r="K125" s="227" t="s">
        <v>327</v>
      </c>
      <c r="L125" s="228">
        <v>19</v>
      </c>
      <c r="M125" s="228">
        <v>2</v>
      </c>
      <c r="N125" s="228">
        <v>1</v>
      </c>
      <c r="O125" s="228">
        <v>0</v>
      </c>
      <c r="P125" s="228">
        <v>0</v>
      </c>
      <c r="Q125" s="228">
        <v>0</v>
      </c>
    </row>
    <row r="126" spans="1:17" ht="12" customHeight="1">
      <c r="A126" s="126"/>
      <c r="B126" s="227" t="s">
        <v>325</v>
      </c>
      <c r="C126" s="228">
        <v>253</v>
      </c>
      <c r="D126" s="228">
        <v>20</v>
      </c>
      <c r="E126" s="228">
        <v>166</v>
      </c>
      <c r="F126" s="228">
        <v>1</v>
      </c>
      <c r="G126" s="228">
        <v>0</v>
      </c>
      <c r="H126" s="228">
        <v>11</v>
      </c>
      <c r="I126" s="228">
        <v>7</v>
      </c>
      <c r="J126" s="126"/>
      <c r="K126" s="227" t="s">
        <v>325</v>
      </c>
      <c r="L126" s="228">
        <v>42</v>
      </c>
      <c r="M126" s="228">
        <v>4</v>
      </c>
      <c r="N126" s="228">
        <v>2</v>
      </c>
      <c r="O126" s="228">
        <v>0</v>
      </c>
      <c r="P126" s="228">
        <v>0</v>
      </c>
      <c r="Q126" s="228">
        <v>0</v>
      </c>
    </row>
    <row r="127" spans="1:17" ht="12" customHeight="1">
      <c r="A127" s="154" t="s">
        <v>44</v>
      </c>
      <c r="B127" s="227" t="s">
        <v>326</v>
      </c>
      <c r="C127" s="228">
        <v>5801</v>
      </c>
      <c r="D127" s="228">
        <v>422</v>
      </c>
      <c r="E127" s="228">
        <v>4297</v>
      </c>
      <c r="F127" s="228">
        <v>58</v>
      </c>
      <c r="G127" s="228">
        <v>66</v>
      </c>
      <c r="H127" s="228">
        <v>146</v>
      </c>
      <c r="I127" s="228">
        <v>799</v>
      </c>
      <c r="J127" s="154" t="s">
        <v>44</v>
      </c>
      <c r="K127" s="227" t="s">
        <v>326</v>
      </c>
      <c r="L127" s="228">
        <v>0</v>
      </c>
      <c r="M127" s="228">
        <v>1</v>
      </c>
      <c r="N127" s="228">
        <v>1</v>
      </c>
      <c r="O127" s="228">
        <v>0</v>
      </c>
      <c r="P127" s="228">
        <v>10</v>
      </c>
      <c r="Q127" s="228">
        <v>1</v>
      </c>
    </row>
    <row r="128" spans="1:17" ht="12" customHeight="1">
      <c r="A128" s="126"/>
      <c r="B128" s="227" t="s">
        <v>327</v>
      </c>
      <c r="C128" s="228">
        <v>7789</v>
      </c>
      <c r="D128" s="228">
        <v>502</v>
      </c>
      <c r="E128" s="228">
        <v>5713</v>
      </c>
      <c r="F128" s="228">
        <v>79</v>
      </c>
      <c r="G128" s="228">
        <v>133</v>
      </c>
      <c r="H128" s="228">
        <v>544</v>
      </c>
      <c r="I128" s="228">
        <v>805</v>
      </c>
      <c r="J128" s="126"/>
      <c r="K128" s="227" t="s">
        <v>327</v>
      </c>
      <c r="L128" s="228">
        <v>0</v>
      </c>
      <c r="M128" s="228">
        <v>1</v>
      </c>
      <c r="N128" s="228">
        <v>0</v>
      </c>
      <c r="O128" s="228">
        <v>0</v>
      </c>
      <c r="P128" s="228">
        <v>12</v>
      </c>
      <c r="Q128" s="228">
        <v>0</v>
      </c>
    </row>
    <row r="129" spans="1:17" ht="12" customHeight="1">
      <c r="A129" s="126"/>
      <c r="B129" s="227" t="s">
        <v>325</v>
      </c>
      <c r="C129" s="228">
        <v>13590</v>
      </c>
      <c r="D129" s="228">
        <v>924</v>
      </c>
      <c r="E129" s="228">
        <v>10010</v>
      </c>
      <c r="F129" s="228">
        <v>137</v>
      </c>
      <c r="G129" s="228">
        <v>199</v>
      </c>
      <c r="H129" s="228">
        <v>690</v>
      </c>
      <c r="I129" s="228">
        <v>1604</v>
      </c>
      <c r="J129" s="126"/>
      <c r="K129" s="227" t="s">
        <v>325</v>
      </c>
      <c r="L129" s="228">
        <v>0</v>
      </c>
      <c r="M129" s="228">
        <v>2</v>
      </c>
      <c r="N129" s="228">
        <v>1</v>
      </c>
      <c r="O129" s="228">
        <v>0</v>
      </c>
      <c r="P129" s="228">
        <v>22</v>
      </c>
      <c r="Q129" s="228">
        <v>1</v>
      </c>
    </row>
    <row r="130" spans="1:17" ht="12" customHeight="1">
      <c r="A130" s="158" t="s">
        <v>457</v>
      </c>
      <c r="B130" s="227" t="s">
        <v>326</v>
      </c>
      <c r="C130" s="228">
        <v>122</v>
      </c>
      <c r="D130" s="228">
        <v>6</v>
      </c>
      <c r="E130" s="228">
        <v>91</v>
      </c>
      <c r="F130" s="228">
        <v>1</v>
      </c>
      <c r="G130" s="228">
        <v>0</v>
      </c>
      <c r="H130" s="228">
        <v>10</v>
      </c>
      <c r="I130" s="228">
        <v>12</v>
      </c>
      <c r="J130" s="158" t="s">
        <v>457</v>
      </c>
      <c r="K130" s="227" t="s">
        <v>326</v>
      </c>
      <c r="L130" s="228">
        <v>0</v>
      </c>
      <c r="M130" s="228">
        <v>0</v>
      </c>
      <c r="N130" s="228">
        <v>0</v>
      </c>
      <c r="O130" s="228">
        <v>0</v>
      </c>
      <c r="P130" s="228">
        <v>2</v>
      </c>
      <c r="Q130" s="228">
        <v>0</v>
      </c>
    </row>
    <row r="131" spans="1:17" ht="12" customHeight="1">
      <c r="A131" s="126"/>
      <c r="B131" s="227" t="s">
        <v>327</v>
      </c>
      <c r="C131" s="228">
        <v>152</v>
      </c>
      <c r="D131" s="228">
        <v>3</v>
      </c>
      <c r="E131" s="228">
        <v>120</v>
      </c>
      <c r="F131" s="228">
        <v>1</v>
      </c>
      <c r="G131" s="228">
        <v>1</v>
      </c>
      <c r="H131" s="228">
        <v>9</v>
      </c>
      <c r="I131" s="228">
        <v>16</v>
      </c>
      <c r="J131" s="126"/>
      <c r="K131" s="227" t="s">
        <v>327</v>
      </c>
      <c r="L131" s="228">
        <v>0</v>
      </c>
      <c r="M131" s="228">
        <v>0</v>
      </c>
      <c r="N131" s="228">
        <v>0</v>
      </c>
      <c r="O131" s="228">
        <v>0</v>
      </c>
      <c r="P131" s="228">
        <v>2</v>
      </c>
      <c r="Q131" s="228">
        <v>0</v>
      </c>
    </row>
    <row r="132" spans="1:17" ht="12" customHeight="1">
      <c r="A132" s="126"/>
      <c r="B132" s="227" t="s">
        <v>325</v>
      </c>
      <c r="C132" s="228">
        <v>274</v>
      </c>
      <c r="D132" s="228">
        <v>9</v>
      </c>
      <c r="E132" s="228">
        <v>211</v>
      </c>
      <c r="F132" s="228">
        <v>2</v>
      </c>
      <c r="G132" s="228">
        <v>1</v>
      </c>
      <c r="H132" s="228">
        <v>19</v>
      </c>
      <c r="I132" s="228">
        <v>28</v>
      </c>
      <c r="J132" s="126"/>
      <c r="K132" s="227" t="s">
        <v>325</v>
      </c>
      <c r="L132" s="228">
        <v>0</v>
      </c>
      <c r="M132" s="228">
        <v>0</v>
      </c>
      <c r="N132" s="228">
        <v>0</v>
      </c>
      <c r="O132" s="228">
        <v>0</v>
      </c>
      <c r="P132" s="228">
        <v>4</v>
      </c>
      <c r="Q132" s="228">
        <v>0</v>
      </c>
    </row>
    <row r="133" spans="1:17" ht="12" customHeight="1">
      <c r="A133" s="158" t="s">
        <v>458</v>
      </c>
      <c r="B133" s="227" t="s">
        <v>326</v>
      </c>
      <c r="C133" s="228">
        <v>781</v>
      </c>
      <c r="D133" s="228">
        <v>11</v>
      </c>
      <c r="E133" s="228">
        <v>684</v>
      </c>
      <c r="F133" s="228">
        <v>2</v>
      </c>
      <c r="G133" s="228">
        <v>11</v>
      </c>
      <c r="H133" s="228">
        <v>10</v>
      </c>
      <c r="I133" s="228">
        <v>61</v>
      </c>
      <c r="J133" s="158" t="s">
        <v>458</v>
      </c>
      <c r="K133" s="227" t="s">
        <v>326</v>
      </c>
      <c r="L133" s="228">
        <v>0</v>
      </c>
      <c r="M133" s="228">
        <v>0</v>
      </c>
      <c r="N133" s="228">
        <v>0</v>
      </c>
      <c r="O133" s="228">
        <v>0</v>
      </c>
      <c r="P133" s="228">
        <v>2</v>
      </c>
      <c r="Q133" s="228">
        <v>0</v>
      </c>
    </row>
    <row r="134" spans="1:17" ht="12" customHeight="1">
      <c r="A134" s="126"/>
      <c r="B134" s="227" t="s">
        <v>327</v>
      </c>
      <c r="C134" s="228">
        <v>1020</v>
      </c>
      <c r="D134" s="228">
        <v>25</v>
      </c>
      <c r="E134" s="228">
        <v>915</v>
      </c>
      <c r="F134" s="228">
        <v>1</v>
      </c>
      <c r="G134" s="228">
        <v>10</v>
      </c>
      <c r="H134" s="228">
        <v>17</v>
      </c>
      <c r="I134" s="228">
        <v>50</v>
      </c>
      <c r="J134" s="126"/>
      <c r="K134" s="227" t="s">
        <v>327</v>
      </c>
      <c r="L134" s="228">
        <v>0</v>
      </c>
      <c r="M134" s="228">
        <v>0</v>
      </c>
      <c r="N134" s="228">
        <v>0</v>
      </c>
      <c r="O134" s="228">
        <v>0</v>
      </c>
      <c r="P134" s="228">
        <v>2</v>
      </c>
      <c r="Q134" s="228">
        <v>0</v>
      </c>
    </row>
    <row r="135" spans="1:17" ht="12" customHeight="1">
      <c r="A135" s="126"/>
      <c r="B135" s="227" t="s">
        <v>325</v>
      </c>
      <c r="C135" s="228">
        <v>1801</v>
      </c>
      <c r="D135" s="228">
        <v>36</v>
      </c>
      <c r="E135" s="228">
        <v>1599</v>
      </c>
      <c r="F135" s="228">
        <v>3</v>
      </c>
      <c r="G135" s="228">
        <v>21</v>
      </c>
      <c r="H135" s="228">
        <v>27</v>
      </c>
      <c r="I135" s="228">
        <v>111</v>
      </c>
      <c r="J135" s="126"/>
      <c r="K135" s="227" t="s">
        <v>325</v>
      </c>
      <c r="L135" s="228">
        <v>0</v>
      </c>
      <c r="M135" s="228">
        <v>0</v>
      </c>
      <c r="N135" s="228">
        <v>0</v>
      </c>
      <c r="O135" s="228">
        <v>0</v>
      </c>
      <c r="P135" s="228">
        <v>4</v>
      </c>
      <c r="Q135" s="228">
        <v>0</v>
      </c>
    </row>
    <row r="136" spans="1:17" ht="12" customHeight="1">
      <c r="A136" s="158" t="s">
        <v>214</v>
      </c>
      <c r="B136" s="227" t="s">
        <v>326</v>
      </c>
      <c r="C136" s="228">
        <v>1697</v>
      </c>
      <c r="D136" s="228">
        <v>71</v>
      </c>
      <c r="E136" s="228">
        <v>1258</v>
      </c>
      <c r="F136" s="228">
        <v>24</v>
      </c>
      <c r="G136" s="228">
        <v>26</v>
      </c>
      <c r="H136" s="228">
        <v>67</v>
      </c>
      <c r="I136" s="228">
        <v>246</v>
      </c>
      <c r="J136" s="158" t="s">
        <v>214</v>
      </c>
      <c r="K136" s="227" t="s">
        <v>326</v>
      </c>
      <c r="L136" s="228">
        <v>0</v>
      </c>
      <c r="M136" s="228">
        <v>0</v>
      </c>
      <c r="N136" s="228">
        <v>0</v>
      </c>
      <c r="O136" s="228">
        <v>0</v>
      </c>
      <c r="P136" s="228">
        <v>5</v>
      </c>
      <c r="Q136" s="228">
        <v>0</v>
      </c>
    </row>
    <row r="137" spans="1:17" ht="12" customHeight="1">
      <c r="A137" s="126"/>
      <c r="B137" s="227" t="s">
        <v>327</v>
      </c>
      <c r="C137" s="228">
        <v>1597</v>
      </c>
      <c r="D137" s="228">
        <v>68</v>
      </c>
      <c r="E137" s="228">
        <v>1114</v>
      </c>
      <c r="F137" s="228">
        <v>24</v>
      </c>
      <c r="G137" s="228">
        <v>47</v>
      </c>
      <c r="H137" s="228">
        <v>73</v>
      </c>
      <c r="I137" s="228">
        <v>269</v>
      </c>
      <c r="J137" s="126"/>
      <c r="K137" s="227" t="s">
        <v>327</v>
      </c>
      <c r="L137" s="228">
        <v>0</v>
      </c>
      <c r="M137" s="228">
        <v>0</v>
      </c>
      <c r="N137" s="228">
        <v>0</v>
      </c>
      <c r="O137" s="228">
        <v>0</v>
      </c>
      <c r="P137" s="228">
        <v>2</v>
      </c>
      <c r="Q137" s="228">
        <v>0</v>
      </c>
    </row>
    <row r="138" spans="1:17" ht="12" customHeight="1">
      <c r="A138" s="126"/>
      <c r="B138" s="227" t="s">
        <v>325</v>
      </c>
      <c r="C138" s="228">
        <v>3294</v>
      </c>
      <c r="D138" s="228">
        <v>139</v>
      </c>
      <c r="E138" s="228">
        <v>2372</v>
      </c>
      <c r="F138" s="228">
        <v>48</v>
      </c>
      <c r="G138" s="228">
        <v>73</v>
      </c>
      <c r="H138" s="228">
        <v>140</v>
      </c>
      <c r="I138" s="228">
        <v>515</v>
      </c>
      <c r="J138" s="126"/>
      <c r="K138" s="227" t="s">
        <v>325</v>
      </c>
      <c r="L138" s="228">
        <v>0</v>
      </c>
      <c r="M138" s="228">
        <v>0</v>
      </c>
      <c r="N138" s="228">
        <v>0</v>
      </c>
      <c r="O138" s="228">
        <v>0</v>
      </c>
      <c r="P138" s="228">
        <v>7</v>
      </c>
      <c r="Q138" s="228">
        <v>0</v>
      </c>
    </row>
    <row r="139" spans="1:17" ht="12" customHeight="1">
      <c r="A139" s="158" t="s">
        <v>45</v>
      </c>
      <c r="B139" s="227" t="s">
        <v>326</v>
      </c>
      <c r="C139" s="228">
        <v>182</v>
      </c>
      <c r="D139" s="228">
        <v>30</v>
      </c>
      <c r="E139" s="228">
        <v>110</v>
      </c>
      <c r="F139" s="228">
        <v>3</v>
      </c>
      <c r="G139" s="228">
        <v>1</v>
      </c>
      <c r="H139" s="228">
        <v>1</v>
      </c>
      <c r="I139" s="228">
        <v>37</v>
      </c>
      <c r="J139" s="158" t="s">
        <v>45</v>
      </c>
      <c r="K139" s="227" t="s">
        <v>326</v>
      </c>
      <c r="L139" s="228">
        <v>0</v>
      </c>
      <c r="M139" s="228">
        <v>0</v>
      </c>
      <c r="N139" s="228">
        <v>0</v>
      </c>
      <c r="O139" s="228">
        <v>0</v>
      </c>
      <c r="P139" s="228">
        <v>0</v>
      </c>
      <c r="Q139" s="228">
        <v>0</v>
      </c>
    </row>
    <row r="140" spans="1:17" ht="12" customHeight="1">
      <c r="A140" s="126"/>
      <c r="B140" s="227" t="s">
        <v>327</v>
      </c>
      <c r="C140" s="228">
        <v>271</v>
      </c>
      <c r="D140" s="228">
        <v>27</v>
      </c>
      <c r="E140" s="228">
        <v>177</v>
      </c>
      <c r="F140" s="228">
        <v>2</v>
      </c>
      <c r="G140" s="228">
        <v>4</v>
      </c>
      <c r="H140" s="228">
        <v>27</v>
      </c>
      <c r="I140" s="228">
        <v>34</v>
      </c>
      <c r="J140" s="126"/>
      <c r="K140" s="227" t="s">
        <v>327</v>
      </c>
      <c r="L140" s="228">
        <v>0</v>
      </c>
      <c r="M140" s="228">
        <v>0</v>
      </c>
      <c r="N140" s="228">
        <v>0</v>
      </c>
      <c r="O140" s="228">
        <v>0</v>
      </c>
      <c r="P140" s="228">
        <v>0</v>
      </c>
      <c r="Q140" s="228">
        <v>0</v>
      </c>
    </row>
    <row r="141" spans="1:17" ht="12" customHeight="1">
      <c r="A141" s="126"/>
      <c r="B141" s="227" t="s">
        <v>325</v>
      </c>
      <c r="C141" s="228">
        <v>453</v>
      </c>
      <c r="D141" s="228">
        <v>57</v>
      </c>
      <c r="E141" s="228">
        <v>287</v>
      </c>
      <c r="F141" s="228">
        <v>5</v>
      </c>
      <c r="G141" s="228">
        <v>5</v>
      </c>
      <c r="H141" s="228">
        <v>28</v>
      </c>
      <c r="I141" s="228">
        <v>71</v>
      </c>
      <c r="J141" s="126"/>
      <c r="K141" s="227" t="s">
        <v>325</v>
      </c>
      <c r="L141" s="228">
        <v>0</v>
      </c>
      <c r="M141" s="228">
        <v>0</v>
      </c>
      <c r="N141" s="228">
        <v>0</v>
      </c>
      <c r="O141" s="228">
        <v>0</v>
      </c>
      <c r="P141" s="228">
        <v>0</v>
      </c>
      <c r="Q141" s="228">
        <v>0</v>
      </c>
    </row>
    <row r="142" spans="1:17" ht="12" customHeight="1">
      <c r="A142" s="158" t="s">
        <v>465</v>
      </c>
      <c r="B142" s="227" t="s">
        <v>326</v>
      </c>
      <c r="C142" s="228">
        <v>1148</v>
      </c>
      <c r="D142" s="228">
        <v>126</v>
      </c>
      <c r="E142" s="228">
        <v>788</v>
      </c>
      <c r="F142" s="228">
        <v>11</v>
      </c>
      <c r="G142" s="228">
        <v>15</v>
      </c>
      <c r="H142" s="228">
        <v>33</v>
      </c>
      <c r="I142" s="228">
        <v>173</v>
      </c>
      <c r="J142" s="158" t="s">
        <v>465</v>
      </c>
      <c r="K142" s="227" t="s">
        <v>326</v>
      </c>
      <c r="L142" s="228">
        <v>0</v>
      </c>
      <c r="M142" s="228">
        <v>1</v>
      </c>
      <c r="N142" s="228">
        <v>0</v>
      </c>
      <c r="O142" s="228">
        <v>0</v>
      </c>
      <c r="P142" s="228">
        <v>0</v>
      </c>
      <c r="Q142" s="228">
        <v>1</v>
      </c>
    </row>
    <row r="143" spans="1:17" ht="12" customHeight="1">
      <c r="A143" s="126"/>
      <c r="B143" s="227" t="s">
        <v>327</v>
      </c>
      <c r="C143" s="228">
        <v>1636</v>
      </c>
      <c r="D143" s="228">
        <v>149</v>
      </c>
      <c r="E143" s="228">
        <v>1091</v>
      </c>
      <c r="F143" s="228">
        <v>18</v>
      </c>
      <c r="G143" s="228">
        <v>28</v>
      </c>
      <c r="H143" s="228">
        <v>172</v>
      </c>
      <c r="I143" s="228">
        <v>176</v>
      </c>
      <c r="J143" s="126"/>
      <c r="K143" s="227" t="s">
        <v>327</v>
      </c>
      <c r="L143" s="228">
        <v>0</v>
      </c>
      <c r="M143" s="228">
        <v>0</v>
      </c>
      <c r="N143" s="228">
        <v>0</v>
      </c>
      <c r="O143" s="228">
        <v>0</v>
      </c>
      <c r="P143" s="228">
        <v>2</v>
      </c>
      <c r="Q143" s="228">
        <v>0</v>
      </c>
    </row>
    <row r="144" spans="1:17" ht="12" customHeight="1">
      <c r="A144" s="126"/>
      <c r="B144" s="227" t="s">
        <v>325</v>
      </c>
      <c r="C144" s="228">
        <v>2784</v>
      </c>
      <c r="D144" s="228">
        <v>275</v>
      </c>
      <c r="E144" s="228">
        <v>1879</v>
      </c>
      <c r="F144" s="228">
        <v>29</v>
      </c>
      <c r="G144" s="228">
        <v>43</v>
      </c>
      <c r="H144" s="228">
        <v>205</v>
      </c>
      <c r="I144" s="228">
        <v>349</v>
      </c>
      <c r="J144" s="126"/>
      <c r="K144" s="227" t="s">
        <v>325</v>
      </c>
      <c r="L144" s="228">
        <v>0</v>
      </c>
      <c r="M144" s="228">
        <v>1</v>
      </c>
      <c r="N144" s="228">
        <v>0</v>
      </c>
      <c r="O144" s="228">
        <v>0</v>
      </c>
      <c r="P144" s="228">
        <v>2</v>
      </c>
      <c r="Q144" s="228">
        <v>1</v>
      </c>
    </row>
    <row r="145" spans="1:17" ht="30" customHeight="1">
      <c r="A145" s="158" t="s">
        <v>468</v>
      </c>
      <c r="B145" s="227" t="s">
        <v>326</v>
      </c>
      <c r="C145" s="228">
        <v>1723</v>
      </c>
      <c r="D145" s="228">
        <v>165</v>
      </c>
      <c r="E145" s="228">
        <v>1259</v>
      </c>
      <c r="F145" s="228">
        <v>13</v>
      </c>
      <c r="G145" s="228">
        <v>12</v>
      </c>
      <c r="H145" s="228">
        <v>23</v>
      </c>
      <c r="I145" s="228">
        <v>249</v>
      </c>
      <c r="J145" s="158" t="s">
        <v>468</v>
      </c>
      <c r="K145" s="227" t="s">
        <v>326</v>
      </c>
      <c r="L145" s="228">
        <v>0</v>
      </c>
      <c r="M145" s="228">
        <v>0</v>
      </c>
      <c r="N145" s="228">
        <v>1</v>
      </c>
      <c r="O145" s="228">
        <v>0</v>
      </c>
      <c r="P145" s="228">
        <v>1</v>
      </c>
      <c r="Q145" s="228">
        <v>0</v>
      </c>
    </row>
    <row r="146" spans="1:17" ht="12" customHeight="1">
      <c r="A146" s="158"/>
      <c r="B146" s="227" t="s">
        <v>327</v>
      </c>
      <c r="C146" s="228">
        <v>2816</v>
      </c>
      <c r="D146" s="228">
        <v>214</v>
      </c>
      <c r="E146" s="228">
        <v>2083</v>
      </c>
      <c r="F146" s="228">
        <v>25</v>
      </c>
      <c r="G146" s="228">
        <v>37</v>
      </c>
      <c r="H146" s="228">
        <v>216</v>
      </c>
      <c r="I146" s="228">
        <v>239</v>
      </c>
      <c r="J146" s="158"/>
      <c r="K146" s="227" t="s">
        <v>327</v>
      </c>
      <c r="L146" s="228">
        <v>0</v>
      </c>
      <c r="M146" s="228">
        <v>0</v>
      </c>
      <c r="N146" s="228">
        <v>0</v>
      </c>
      <c r="O146" s="228">
        <v>0</v>
      </c>
      <c r="P146" s="228">
        <v>2</v>
      </c>
      <c r="Q146" s="228">
        <v>0</v>
      </c>
    </row>
    <row r="147" spans="1:17" ht="12" customHeight="1">
      <c r="A147" s="158"/>
      <c r="B147" s="227" t="s">
        <v>325</v>
      </c>
      <c r="C147" s="228">
        <v>4539</v>
      </c>
      <c r="D147" s="228">
        <v>379</v>
      </c>
      <c r="E147" s="228">
        <v>3342</v>
      </c>
      <c r="F147" s="228">
        <v>38</v>
      </c>
      <c r="G147" s="228">
        <v>49</v>
      </c>
      <c r="H147" s="228">
        <v>239</v>
      </c>
      <c r="I147" s="228">
        <v>488</v>
      </c>
      <c r="J147" s="158"/>
      <c r="K147" s="227" t="s">
        <v>325</v>
      </c>
      <c r="L147" s="228">
        <v>0</v>
      </c>
      <c r="M147" s="228">
        <v>0</v>
      </c>
      <c r="N147" s="228">
        <v>1</v>
      </c>
      <c r="O147" s="228">
        <v>0</v>
      </c>
      <c r="P147" s="228">
        <v>3</v>
      </c>
      <c r="Q147" s="228">
        <v>0</v>
      </c>
    </row>
    <row r="148" spans="1:17" ht="12" customHeight="1">
      <c r="A148" s="158" t="s">
        <v>294</v>
      </c>
      <c r="B148" s="227" t="s">
        <v>326</v>
      </c>
      <c r="C148" s="228">
        <v>147</v>
      </c>
      <c r="D148" s="228">
        <v>13</v>
      </c>
      <c r="E148" s="228">
        <v>106</v>
      </c>
      <c r="F148" s="228">
        <v>4</v>
      </c>
      <c r="G148" s="228">
        <v>1</v>
      </c>
      <c r="H148" s="228">
        <v>2</v>
      </c>
      <c r="I148" s="228">
        <v>21</v>
      </c>
      <c r="J148" s="158" t="s">
        <v>294</v>
      </c>
      <c r="K148" s="227" t="s">
        <v>326</v>
      </c>
      <c r="L148" s="228">
        <v>0</v>
      </c>
      <c r="M148" s="228">
        <v>0</v>
      </c>
      <c r="N148" s="228">
        <v>0</v>
      </c>
      <c r="O148" s="228">
        <v>0</v>
      </c>
      <c r="P148" s="228">
        <v>0</v>
      </c>
      <c r="Q148" s="228">
        <v>0</v>
      </c>
    </row>
    <row r="149" spans="1:17" ht="12" customHeight="1">
      <c r="A149" s="126"/>
      <c r="B149" s="227" t="s">
        <v>327</v>
      </c>
      <c r="C149" s="228">
        <v>297</v>
      </c>
      <c r="D149" s="228">
        <v>16</v>
      </c>
      <c r="E149" s="228">
        <v>213</v>
      </c>
      <c r="F149" s="228">
        <v>8</v>
      </c>
      <c r="G149" s="228">
        <v>6</v>
      </c>
      <c r="H149" s="228">
        <v>30</v>
      </c>
      <c r="I149" s="228">
        <v>21</v>
      </c>
      <c r="J149" s="126"/>
      <c r="K149" s="227" t="s">
        <v>327</v>
      </c>
      <c r="L149" s="228">
        <v>0</v>
      </c>
      <c r="M149" s="228">
        <v>1</v>
      </c>
      <c r="N149" s="228">
        <v>0</v>
      </c>
      <c r="O149" s="228">
        <v>0</v>
      </c>
      <c r="P149" s="228">
        <v>2</v>
      </c>
      <c r="Q149" s="228">
        <v>0</v>
      </c>
    </row>
    <row r="150" spans="1:17" ht="12" customHeight="1">
      <c r="A150" s="126"/>
      <c r="B150" s="227" t="s">
        <v>325</v>
      </c>
      <c r="C150" s="228">
        <v>444</v>
      </c>
      <c r="D150" s="228">
        <v>29</v>
      </c>
      <c r="E150" s="228">
        <v>319</v>
      </c>
      <c r="F150" s="228">
        <v>12</v>
      </c>
      <c r="G150" s="228">
        <v>7</v>
      </c>
      <c r="H150" s="228">
        <v>32</v>
      </c>
      <c r="I150" s="228">
        <v>42</v>
      </c>
      <c r="J150" s="126"/>
      <c r="K150" s="227" t="s">
        <v>325</v>
      </c>
      <c r="L150" s="228">
        <v>0</v>
      </c>
      <c r="M150" s="228">
        <v>1</v>
      </c>
      <c r="N150" s="228">
        <v>0</v>
      </c>
      <c r="O150" s="228">
        <v>0</v>
      </c>
      <c r="P150" s="228">
        <v>2</v>
      </c>
      <c r="Q150" s="228">
        <v>0</v>
      </c>
    </row>
    <row r="151" spans="1:17" ht="21" customHeight="1">
      <c r="A151" s="159" t="s">
        <v>500</v>
      </c>
      <c r="B151" s="224" t="s">
        <v>326</v>
      </c>
      <c r="C151" s="225">
        <v>6013</v>
      </c>
      <c r="D151" s="225">
        <v>252</v>
      </c>
      <c r="E151" s="225">
        <v>3999</v>
      </c>
      <c r="F151" s="225">
        <v>174</v>
      </c>
      <c r="G151" s="225">
        <v>206</v>
      </c>
      <c r="H151" s="225">
        <v>733</v>
      </c>
      <c r="I151" s="225">
        <v>617</v>
      </c>
      <c r="J151" s="159" t="s">
        <v>500</v>
      </c>
      <c r="K151" s="224" t="s">
        <v>326</v>
      </c>
      <c r="L151" s="225">
        <v>1</v>
      </c>
      <c r="M151" s="225">
        <v>2</v>
      </c>
      <c r="N151" s="225">
        <v>24</v>
      </c>
      <c r="O151" s="225">
        <v>0</v>
      </c>
      <c r="P151" s="225">
        <v>5</v>
      </c>
      <c r="Q151" s="225">
        <v>0</v>
      </c>
    </row>
    <row r="152" spans="1:17" ht="12" customHeight="1">
      <c r="A152" s="153"/>
      <c r="B152" s="224" t="s">
        <v>327</v>
      </c>
      <c r="C152" s="225">
        <v>4859</v>
      </c>
      <c r="D152" s="225">
        <v>155</v>
      </c>
      <c r="E152" s="225">
        <v>3190</v>
      </c>
      <c r="F152" s="225">
        <v>141</v>
      </c>
      <c r="G152" s="225">
        <v>104</v>
      </c>
      <c r="H152" s="225">
        <v>661</v>
      </c>
      <c r="I152" s="225">
        <v>581</v>
      </c>
      <c r="J152" s="153"/>
      <c r="K152" s="224" t="s">
        <v>327</v>
      </c>
      <c r="L152" s="225">
        <v>1</v>
      </c>
      <c r="M152" s="225">
        <v>2</v>
      </c>
      <c r="N152" s="225">
        <v>22</v>
      </c>
      <c r="O152" s="225">
        <v>0</v>
      </c>
      <c r="P152" s="225">
        <v>2</v>
      </c>
      <c r="Q152" s="225">
        <v>0</v>
      </c>
    </row>
    <row r="153" spans="1:17" ht="12" customHeight="1">
      <c r="A153" s="153"/>
      <c r="B153" s="224" t="s">
        <v>325</v>
      </c>
      <c r="C153" s="225">
        <v>10872</v>
      </c>
      <c r="D153" s="225">
        <v>407</v>
      </c>
      <c r="E153" s="225">
        <v>7189</v>
      </c>
      <c r="F153" s="225">
        <v>315</v>
      </c>
      <c r="G153" s="225">
        <v>310</v>
      </c>
      <c r="H153" s="225">
        <v>1394</v>
      </c>
      <c r="I153" s="225">
        <v>1198</v>
      </c>
      <c r="J153" s="153"/>
      <c r="K153" s="224" t="s">
        <v>325</v>
      </c>
      <c r="L153" s="225">
        <v>2</v>
      </c>
      <c r="M153" s="225">
        <v>4</v>
      </c>
      <c r="N153" s="225">
        <v>46</v>
      </c>
      <c r="O153" s="225">
        <v>0</v>
      </c>
      <c r="P153" s="225">
        <v>7</v>
      </c>
      <c r="Q153" s="225">
        <v>0</v>
      </c>
    </row>
    <row r="154" spans="1:17" ht="15" customHeight="1">
      <c r="A154" s="154" t="s">
        <v>47</v>
      </c>
      <c r="B154" s="227" t="s">
        <v>326</v>
      </c>
      <c r="C154" s="228">
        <v>2937</v>
      </c>
      <c r="D154" s="228">
        <v>111</v>
      </c>
      <c r="E154" s="228">
        <v>2004</v>
      </c>
      <c r="F154" s="228">
        <v>70</v>
      </c>
      <c r="G154" s="228">
        <v>98</v>
      </c>
      <c r="H154" s="228">
        <v>483</v>
      </c>
      <c r="I154" s="228">
        <v>168</v>
      </c>
      <c r="J154" s="154" t="s">
        <v>47</v>
      </c>
      <c r="K154" s="227" t="s">
        <v>326</v>
      </c>
      <c r="L154" s="228">
        <v>0</v>
      </c>
      <c r="M154" s="228">
        <v>1</v>
      </c>
      <c r="N154" s="228">
        <v>1</v>
      </c>
      <c r="O154" s="228">
        <v>0</v>
      </c>
      <c r="P154" s="228">
        <v>1</v>
      </c>
      <c r="Q154" s="228">
        <v>0</v>
      </c>
    </row>
    <row r="155" spans="1:17" ht="12" customHeight="1">
      <c r="A155" s="126"/>
      <c r="B155" s="227" t="s">
        <v>327</v>
      </c>
      <c r="C155" s="228">
        <v>1732</v>
      </c>
      <c r="D155" s="228">
        <v>43</v>
      </c>
      <c r="E155" s="228">
        <v>1121</v>
      </c>
      <c r="F155" s="228">
        <v>53</v>
      </c>
      <c r="G155" s="228">
        <v>42</v>
      </c>
      <c r="H155" s="228">
        <v>308</v>
      </c>
      <c r="I155" s="228">
        <v>164</v>
      </c>
      <c r="J155" s="126"/>
      <c r="K155" s="227" t="s">
        <v>327</v>
      </c>
      <c r="L155" s="228">
        <v>0</v>
      </c>
      <c r="M155" s="228">
        <v>1</v>
      </c>
      <c r="N155" s="228">
        <v>0</v>
      </c>
      <c r="O155" s="228">
        <v>0</v>
      </c>
      <c r="P155" s="228">
        <v>0</v>
      </c>
      <c r="Q155" s="228">
        <v>0</v>
      </c>
    </row>
    <row r="156" spans="1:17" ht="12" customHeight="1">
      <c r="A156" s="126"/>
      <c r="B156" s="227" t="s">
        <v>325</v>
      </c>
      <c r="C156" s="228">
        <v>4669</v>
      </c>
      <c r="D156" s="228">
        <v>154</v>
      </c>
      <c r="E156" s="228">
        <v>3125</v>
      </c>
      <c r="F156" s="228">
        <v>123</v>
      </c>
      <c r="G156" s="228">
        <v>140</v>
      </c>
      <c r="H156" s="228">
        <v>791</v>
      </c>
      <c r="I156" s="228">
        <v>332</v>
      </c>
      <c r="J156" s="126"/>
      <c r="K156" s="227" t="s">
        <v>325</v>
      </c>
      <c r="L156" s="228">
        <v>0</v>
      </c>
      <c r="M156" s="228">
        <v>2</v>
      </c>
      <c r="N156" s="228">
        <v>1</v>
      </c>
      <c r="O156" s="228">
        <v>0</v>
      </c>
      <c r="P156" s="228">
        <v>1</v>
      </c>
      <c r="Q156" s="228">
        <v>0</v>
      </c>
    </row>
    <row r="157" spans="1:17" ht="12" customHeight="1">
      <c r="A157" s="158" t="s">
        <v>469</v>
      </c>
      <c r="B157" s="227" t="s">
        <v>326</v>
      </c>
      <c r="C157" s="228">
        <v>313</v>
      </c>
      <c r="D157" s="228">
        <v>8</v>
      </c>
      <c r="E157" s="228">
        <v>145</v>
      </c>
      <c r="F157" s="228">
        <v>12</v>
      </c>
      <c r="G157" s="228">
        <v>15</v>
      </c>
      <c r="H157" s="228">
        <v>86</v>
      </c>
      <c r="I157" s="228">
        <v>45</v>
      </c>
      <c r="J157" s="158" t="s">
        <v>469</v>
      </c>
      <c r="K157" s="227" t="s">
        <v>326</v>
      </c>
      <c r="L157" s="228">
        <v>0</v>
      </c>
      <c r="M157" s="228">
        <v>1</v>
      </c>
      <c r="N157" s="228">
        <v>1</v>
      </c>
      <c r="O157" s="228">
        <v>0</v>
      </c>
      <c r="P157" s="228">
        <v>0</v>
      </c>
      <c r="Q157" s="228">
        <v>0</v>
      </c>
    </row>
    <row r="158" spans="1:17" ht="12" customHeight="1">
      <c r="A158" s="126"/>
      <c r="B158" s="227" t="s">
        <v>327</v>
      </c>
      <c r="C158" s="228">
        <v>150</v>
      </c>
      <c r="D158" s="228">
        <v>4</v>
      </c>
      <c r="E158" s="228">
        <v>80</v>
      </c>
      <c r="F158" s="228">
        <v>4</v>
      </c>
      <c r="G158" s="228">
        <v>5</v>
      </c>
      <c r="H158" s="228">
        <v>20</v>
      </c>
      <c r="I158" s="228">
        <v>37</v>
      </c>
      <c r="J158" s="126"/>
      <c r="K158" s="227" t="s">
        <v>327</v>
      </c>
      <c r="L158" s="228">
        <v>0</v>
      </c>
      <c r="M158" s="228">
        <v>0</v>
      </c>
      <c r="N158" s="228">
        <v>0</v>
      </c>
      <c r="O158" s="228">
        <v>0</v>
      </c>
      <c r="P158" s="228">
        <v>0</v>
      </c>
      <c r="Q158" s="228">
        <v>0</v>
      </c>
    </row>
    <row r="159" spans="1:17" ht="12" customHeight="1">
      <c r="A159" s="126"/>
      <c r="B159" s="227" t="s">
        <v>325</v>
      </c>
      <c r="C159" s="228">
        <v>463</v>
      </c>
      <c r="D159" s="228">
        <v>12</v>
      </c>
      <c r="E159" s="228">
        <v>225</v>
      </c>
      <c r="F159" s="228">
        <v>16</v>
      </c>
      <c r="G159" s="228">
        <v>20</v>
      </c>
      <c r="H159" s="228">
        <v>106</v>
      </c>
      <c r="I159" s="228">
        <v>82</v>
      </c>
      <c r="J159" s="126"/>
      <c r="K159" s="227" t="s">
        <v>325</v>
      </c>
      <c r="L159" s="228">
        <v>0</v>
      </c>
      <c r="M159" s="228">
        <v>1</v>
      </c>
      <c r="N159" s="228">
        <v>1</v>
      </c>
      <c r="O159" s="228">
        <v>0</v>
      </c>
      <c r="P159" s="228">
        <v>0</v>
      </c>
      <c r="Q159" s="228">
        <v>0</v>
      </c>
    </row>
    <row r="160" spans="1:17" ht="12" customHeight="1">
      <c r="A160" s="158" t="s">
        <v>471</v>
      </c>
      <c r="B160" s="227" t="s">
        <v>326</v>
      </c>
      <c r="C160" s="228">
        <v>259</v>
      </c>
      <c r="D160" s="228">
        <v>5</v>
      </c>
      <c r="E160" s="228">
        <v>195</v>
      </c>
      <c r="F160" s="228">
        <v>8</v>
      </c>
      <c r="G160" s="228">
        <v>3</v>
      </c>
      <c r="H160" s="228">
        <v>38</v>
      </c>
      <c r="I160" s="228">
        <v>9</v>
      </c>
      <c r="J160" s="158" t="s">
        <v>471</v>
      </c>
      <c r="K160" s="227" t="s">
        <v>326</v>
      </c>
      <c r="L160" s="228">
        <v>0</v>
      </c>
      <c r="M160" s="228">
        <v>0</v>
      </c>
      <c r="N160" s="228">
        <v>0</v>
      </c>
      <c r="O160" s="228">
        <v>0</v>
      </c>
      <c r="P160" s="228">
        <v>1</v>
      </c>
      <c r="Q160" s="228">
        <v>0</v>
      </c>
    </row>
    <row r="161" spans="1:17" ht="12" customHeight="1">
      <c r="A161" s="153"/>
      <c r="B161" s="227" t="s">
        <v>327</v>
      </c>
      <c r="C161" s="228">
        <v>172</v>
      </c>
      <c r="D161" s="228">
        <v>1</v>
      </c>
      <c r="E161" s="228">
        <v>112</v>
      </c>
      <c r="F161" s="228">
        <v>7</v>
      </c>
      <c r="G161" s="228">
        <v>6</v>
      </c>
      <c r="H161" s="228">
        <v>26</v>
      </c>
      <c r="I161" s="228">
        <v>20</v>
      </c>
      <c r="J161" s="153"/>
      <c r="K161" s="227" t="s">
        <v>327</v>
      </c>
      <c r="L161" s="228">
        <v>0</v>
      </c>
      <c r="M161" s="228">
        <v>0</v>
      </c>
      <c r="N161" s="228">
        <v>0</v>
      </c>
      <c r="O161" s="228">
        <v>0</v>
      </c>
      <c r="P161" s="228">
        <v>0</v>
      </c>
      <c r="Q161" s="228">
        <v>0</v>
      </c>
    </row>
    <row r="162" spans="1:17" ht="12" customHeight="1">
      <c r="A162" s="153"/>
      <c r="B162" s="227" t="s">
        <v>325</v>
      </c>
      <c r="C162" s="228">
        <v>431</v>
      </c>
      <c r="D162" s="228">
        <v>6</v>
      </c>
      <c r="E162" s="228">
        <v>307</v>
      </c>
      <c r="F162" s="228">
        <v>15</v>
      </c>
      <c r="G162" s="228">
        <v>9</v>
      </c>
      <c r="H162" s="228">
        <v>64</v>
      </c>
      <c r="I162" s="228">
        <v>29</v>
      </c>
      <c r="J162" s="153"/>
      <c r="K162" s="227" t="s">
        <v>325</v>
      </c>
      <c r="L162" s="228">
        <v>0</v>
      </c>
      <c r="M162" s="228">
        <v>0</v>
      </c>
      <c r="N162" s="228">
        <v>0</v>
      </c>
      <c r="O162" s="228">
        <v>0</v>
      </c>
      <c r="P162" s="228">
        <v>1</v>
      </c>
      <c r="Q162" s="228">
        <v>0</v>
      </c>
    </row>
    <row r="163" spans="1:17" ht="12" customHeight="1">
      <c r="A163" s="158" t="s">
        <v>473</v>
      </c>
      <c r="B163" s="227" t="s">
        <v>326</v>
      </c>
      <c r="C163" s="228">
        <v>1623</v>
      </c>
      <c r="D163" s="228">
        <v>64</v>
      </c>
      <c r="E163" s="228">
        <v>1196</v>
      </c>
      <c r="F163" s="228">
        <v>31</v>
      </c>
      <c r="G163" s="228">
        <v>49</v>
      </c>
      <c r="H163" s="228">
        <v>210</v>
      </c>
      <c r="I163" s="228">
        <v>73</v>
      </c>
      <c r="J163" s="158" t="s">
        <v>473</v>
      </c>
      <c r="K163" s="227" t="s">
        <v>326</v>
      </c>
      <c r="L163" s="228">
        <v>0</v>
      </c>
      <c r="M163" s="228">
        <v>0</v>
      </c>
      <c r="N163" s="228">
        <v>0</v>
      </c>
      <c r="O163" s="228">
        <v>0</v>
      </c>
      <c r="P163" s="228">
        <v>0</v>
      </c>
      <c r="Q163" s="228">
        <v>0</v>
      </c>
    </row>
    <row r="164" spans="1:17" ht="12" customHeight="1">
      <c r="A164" s="126"/>
      <c r="B164" s="227" t="s">
        <v>327</v>
      </c>
      <c r="C164" s="228">
        <v>1087</v>
      </c>
      <c r="D164" s="228">
        <v>27</v>
      </c>
      <c r="E164" s="228">
        <v>760</v>
      </c>
      <c r="F164" s="228">
        <v>33</v>
      </c>
      <c r="G164" s="228">
        <v>17</v>
      </c>
      <c r="H164" s="228">
        <v>187</v>
      </c>
      <c r="I164" s="228">
        <v>62</v>
      </c>
      <c r="J164" s="126"/>
      <c r="K164" s="227" t="s">
        <v>327</v>
      </c>
      <c r="L164" s="228">
        <v>0</v>
      </c>
      <c r="M164" s="228">
        <v>1</v>
      </c>
      <c r="N164" s="228">
        <v>0</v>
      </c>
      <c r="O164" s="228">
        <v>0</v>
      </c>
      <c r="P164" s="228">
        <v>0</v>
      </c>
      <c r="Q164" s="228">
        <v>0</v>
      </c>
    </row>
    <row r="165" spans="1:17" ht="12" customHeight="1">
      <c r="A165" s="126"/>
      <c r="B165" s="227" t="s">
        <v>325</v>
      </c>
      <c r="C165" s="228">
        <v>2710</v>
      </c>
      <c r="D165" s="228">
        <v>91</v>
      </c>
      <c r="E165" s="228">
        <v>1956</v>
      </c>
      <c r="F165" s="228">
        <v>64</v>
      </c>
      <c r="G165" s="228">
        <v>66</v>
      </c>
      <c r="H165" s="228">
        <v>397</v>
      </c>
      <c r="I165" s="228">
        <v>135</v>
      </c>
      <c r="J165" s="126"/>
      <c r="K165" s="227" t="s">
        <v>325</v>
      </c>
      <c r="L165" s="228">
        <v>0</v>
      </c>
      <c r="M165" s="228">
        <v>1</v>
      </c>
      <c r="N165" s="228">
        <v>0</v>
      </c>
      <c r="O165" s="228">
        <v>0</v>
      </c>
      <c r="P165" s="228">
        <v>0</v>
      </c>
      <c r="Q165" s="228">
        <v>0</v>
      </c>
    </row>
    <row r="166" spans="1:17" ht="12" customHeight="1">
      <c r="A166" s="158" t="s">
        <v>476</v>
      </c>
      <c r="B166" s="227" t="s">
        <v>326</v>
      </c>
      <c r="C166" s="228">
        <v>692</v>
      </c>
      <c r="D166" s="228">
        <v>30</v>
      </c>
      <c r="E166" s="228">
        <v>443</v>
      </c>
      <c r="F166" s="228">
        <v>18</v>
      </c>
      <c r="G166" s="228">
        <v>27</v>
      </c>
      <c r="H166" s="228">
        <v>149</v>
      </c>
      <c r="I166" s="228">
        <v>25</v>
      </c>
      <c r="J166" s="158" t="s">
        <v>476</v>
      </c>
      <c r="K166" s="227" t="s">
        <v>326</v>
      </c>
      <c r="L166" s="228">
        <v>0</v>
      </c>
      <c r="M166" s="228">
        <v>0</v>
      </c>
      <c r="N166" s="228">
        <v>0</v>
      </c>
      <c r="O166" s="228">
        <v>0</v>
      </c>
      <c r="P166" s="228">
        <v>0</v>
      </c>
      <c r="Q166" s="228">
        <v>0</v>
      </c>
    </row>
    <row r="167" spans="1:17" ht="12" customHeight="1">
      <c r="A167" s="126"/>
      <c r="B167" s="227" t="s">
        <v>327</v>
      </c>
      <c r="C167" s="228">
        <v>287</v>
      </c>
      <c r="D167" s="228">
        <v>9</v>
      </c>
      <c r="E167" s="228">
        <v>153</v>
      </c>
      <c r="F167" s="228">
        <v>9</v>
      </c>
      <c r="G167" s="228">
        <v>10</v>
      </c>
      <c r="H167" s="228">
        <v>74</v>
      </c>
      <c r="I167" s="228">
        <v>32</v>
      </c>
      <c r="J167" s="126"/>
      <c r="K167" s="227" t="s">
        <v>327</v>
      </c>
      <c r="L167" s="228">
        <v>0</v>
      </c>
      <c r="M167" s="228">
        <v>0</v>
      </c>
      <c r="N167" s="228">
        <v>0</v>
      </c>
      <c r="O167" s="228">
        <v>0</v>
      </c>
      <c r="P167" s="228">
        <v>0</v>
      </c>
      <c r="Q167" s="228">
        <v>0</v>
      </c>
    </row>
    <row r="168" spans="1:17" ht="12" customHeight="1">
      <c r="A168" s="126"/>
      <c r="B168" s="227" t="s">
        <v>325</v>
      </c>
      <c r="C168" s="228">
        <v>979</v>
      </c>
      <c r="D168" s="228">
        <v>39</v>
      </c>
      <c r="E168" s="228">
        <v>596</v>
      </c>
      <c r="F168" s="228">
        <v>27</v>
      </c>
      <c r="G168" s="228">
        <v>37</v>
      </c>
      <c r="H168" s="228">
        <v>223</v>
      </c>
      <c r="I168" s="228">
        <v>57</v>
      </c>
      <c r="J168" s="126"/>
      <c r="K168" s="227" t="s">
        <v>325</v>
      </c>
      <c r="L168" s="228">
        <v>0</v>
      </c>
      <c r="M168" s="228">
        <v>0</v>
      </c>
      <c r="N168" s="228">
        <v>0</v>
      </c>
      <c r="O168" s="228">
        <v>0</v>
      </c>
      <c r="P168" s="228">
        <v>0</v>
      </c>
      <c r="Q168" s="228">
        <v>0</v>
      </c>
    </row>
    <row r="169" spans="1:17" ht="15" customHeight="1">
      <c r="A169" s="154" t="s">
        <v>48</v>
      </c>
      <c r="B169" s="227" t="s">
        <v>326</v>
      </c>
      <c r="C169" s="228">
        <v>1424</v>
      </c>
      <c r="D169" s="228">
        <v>47</v>
      </c>
      <c r="E169" s="228">
        <v>956</v>
      </c>
      <c r="F169" s="228">
        <v>55</v>
      </c>
      <c r="G169" s="228">
        <v>31</v>
      </c>
      <c r="H169" s="228">
        <v>155</v>
      </c>
      <c r="I169" s="228">
        <v>177</v>
      </c>
      <c r="J169" s="154" t="s">
        <v>48</v>
      </c>
      <c r="K169" s="227" t="s">
        <v>326</v>
      </c>
      <c r="L169" s="228">
        <v>0</v>
      </c>
      <c r="M169" s="228">
        <v>0</v>
      </c>
      <c r="N169" s="228">
        <v>0</v>
      </c>
      <c r="O169" s="228">
        <v>0</v>
      </c>
      <c r="P169" s="228">
        <v>3</v>
      </c>
      <c r="Q169" s="228">
        <v>0</v>
      </c>
    </row>
    <row r="170" spans="1:17" ht="12" customHeight="1">
      <c r="A170" s="126"/>
      <c r="B170" s="227" t="s">
        <v>327</v>
      </c>
      <c r="C170" s="228">
        <v>1200</v>
      </c>
      <c r="D170" s="228">
        <v>46</v>
      </c>
      <c r="E170" s="228">
        <v>794</v>
      </c>
      <c r="F170" s="228">
        <v>37</v>
      </c>
      <c r="G170" s="228">
        <v>23</v>
      </c>
      <c r="H170" s="228">
        <v>126</v>
      </c>
      <c r="I170" s="228">
        <v>171</v>
      </c>
      <c r="J170" s="126"/>
      <c r="K170" s="227" t="s">
        <v>327</v>
      </c>
      <c r="L170" s="228">
        <v>0</v>
      </c>
      <c r="M170" s="228">
        <v>1</v>
      </c>
      <c r="N170" s="228">
        <v>0</v>
      </c>
      <c r="O170" s="228">
        <v>0</v>
      </c>
      <c r="P170" s="228">
        <v>2</v>
      </c>
      <c r="Q170" s="228">
        <v>0</v>
      </c>
    </row>
    <row r="171" spans="1:17" ht="12" customHeight="1">
      <c r="A171" s="126"/>
      <c r="B171" s="227" t="s">
        <v>325</v>
      </c>
      <c r="C171" s="228">
        <v>2624</v>
      </c>
      <c r="D171" s="228">
        <v>93</v>
      </c>
      <c r="E171" s="228">
        <v>1750</v>
      </c>
      <c r="F171" s="228">
        <v>92</v>
      </c>
      <c r="G171" s="228">
        <v>54</v>
      </c>
      <c r="H171" s="228">
        <v>281</v>
      </c>
      <c r="I171" s="228">
        <v>348</v>
      </c>
      <c r="J171" s="126"/>
      <c r="K171" s="227" t="s">
        <v>325</v>
      </c>
      <c r="L171" s="228">
        <v>0</v>
      </c>
      <c r="M171" s="228">
        <v>1</v>
      </c>
      <c r="N171" s="228">
        <v>0</v>
      </c>
      <c r="O171" s="228">
        <v>0</v>
      </c>
      <c r="P171" s="228">
        <v>5</v>
      </c>
      <c r="Q171" s="228">
        <v>0</v>
      </c>
    </row>
    <row r="172" spans="1:17" ht="12" customHeight="1">
      <c r="A172" s="158" t="s">
        <v>472</v>
      </c>
      <c r="B172" s="227" t="s">
        <v>326</v>
      </c>
      <c r="C172" s="228">
        <v>342</v>
      </c>
      <c r="D172" s="228">
        <v>14</v>
      </c>
      <c r="E172" s="228">
        <v>263</v>
      </c>
      <c r="F172" s="228">
        <v>5</v>
      </c>
      <c r="G172" s="228">
        <v>5</v>
      </c>
      <c r="H172" s="228">
        <v>14</v>
      </c>
      <c r="I172" s="228">
        <v>41</v>
      </c>
      <c r="J172" s="158" t="s">
        <v>472</v>
      </c>
      <c r="K172" s="227" t="s">
        <v>326</v>
      </c>
      <c r="L172" s="228">
        <v>0</v>
      </c>
      <c r="M172" s="228">
        <v>0</v>
      </c>
      <c r="N172" s="228">
        <v>0</v>
      </c>
      <c r="O172" s="228">
        <v>0</v>
      </c>
      <c r="P172" s="228">
        <v>0</v>
      </c>
      <c r="Q172" s="228">
        <v>0</v>
      </c>
    </row>
    <row r="173" spans="1:17" ht="12" customHeight="1">
      <c r="A173" s="126"/>
      <c r="B173" s="227" t="s">
        <v>327</v>
      </c>
      <c r="C173" s="228">
        <v>418</v>
      </c>
      <c r="D173" s="228">
        <v>13</v>
      </c>
      <c r="E173" s="228">
        <v>333</v>
      </c>
      <c r="F173" s="228">
        <v>9</v>
      </c>
      <c r="G173" s="228">
        <v>4</v>
      </c>
      <c r="H173" s="228">
        <v>15</v>
      </c>
      <c r="I173" s="228">
        <v>44</v>
      </c>
      <c r="J173" s="126"/>
      <c r="K173" s="227" t="s">
        <v>327</v>
      </c>
      <c r="L173" s="228">
        <v>0</v>
      </c>
      <c r="M173" s="228">
        <v>0</v>
      </c>
      <c r="N173" s="228">
        <v>0</v>
      </c>
      <c r="O173" s="228">
        <v>0</v>
      </c>
      <c r="P173" s="228">
        <v>0</v>
      </c>
      <c r="Q173" s="228">
        <v>0</v>
      </c>
    </row>
    <row r="174" spans="1:17" ht="12" customHeight="1">
      <c r="A174" s="126"/>
      <c r="B174" s="227" t="s">
        <v>325</v>
      </c>
      <c r="C174" s="228">
        <v>760</v>
      </c>
      <c r="D174" s="228">
        <v>27</v>
      </c>
      <c r="E174" s="228">
        <v>596</v>
      </c>
      <c r="F174" s="228">
        <v>14</v>
      </c>
      <c r="G174" s="228">
        <v>9</v>
      </c>
      <c r="H174" s="228">
        <v>29</v>
      </c>
      <c r="I174" s="228">
        <v>85</v>
      </c>
      <c r="J174" s="126"/>
      <c r="K174" s="227" t="s">
        <v>325</v>
      </c>
      <c r="L174" s="228">
        <v>0</v>
      </c>
      <c r="M174" s="228">
        <v>0</v>
      </c>
      <c r="N174" s="228">
        <v>0</v>
      </c>
      <c r="O174" s="228">
        <v>0</v>
      </c>
      <c r="P174" s="228">
        <v>0</v>
      </c>
      <c r="Q174" s="228">
        <v>0</v>
      </c>
    </row>
    <row r="175" spans="1:17" ht="12" customHeight="1">
      <c r="A175" s="158" t="s">
        <v>474</v>
      </c>
      <c r="B175" s="227" t="s">
        <v>326</v>
      </c>
      <c r="C175" s="228">
        <v>509</v>
      </c>
      <c r="D175" s="228">
        <v>20</v>
      </c>
      <c r="E175" s="228">
        <v>291</v>
      </c>
      <c r="F175" s="228">
        <v>28</v>
      </c>
      <c r="G175" s="228">
        <v>15</v>
      </c>
      <c r="H175" s="228">
        <v>92</v>
      </c>
      <c r="I175" s="228">
        <v>63</v>
      </c>
      <c r="J175" s="158" t="s">
        <v>474</v>
      </c>
      <c r="K175" s="227" t="s">
        <v>326</v>
      </c>
      <c r="L175" s="228">
        <v>0</v>
      </c>
      <c r="M175" s="228">
        <v>0</v>
      </c>
      <c r="N175" s="228">
        <v>0</v>
      </c>
      <c r="O175" s="228">
        <v>0</v>
      </c>
      <c r="P175" s="228">
        <v>0</v>
      </c>
      <c r="Q175" s="228">
        <v>0</v>
      </c>
    </row>
    <row r="176" spans="1:17" ht="12" customHeight="1">
      <c r="A176" s="126"/>
      <c r="B176" s="227" t="s">
        <v>327</v>
      </c>
      <c r="C176" s="228">
        <v>363</v>
      </c>
      <c r="D176" s="228">
        <v>13</v>
      </c>
      <c r="E176" s="228">
        <v>183</v>
      </c>
      <c r="F176" s="228">
        <v>18</v>
      </c>
      <c r="G176" s="228">
        <v>9</v>
      </c>
      <c r="H176" s="228">
        <v>72</v>
      </c>
      <c r="I176" s="228">
        <v>66</v>
      </c>
      <c r="J176" s="126"/>
      <c r="K176" s="227" t="s">
        <v>327</v>
      </c>
      <c r="L176" s="228">
        <v>0</v>
      </c>
      <c r="M176" s="228">
        <v>1</v>
      </c>
      <c r="N176" s="228">
        <v>0</v>
      </c>
      <c r="O176" s="228">
        <v>0</v>
      </c>
      <c r="P176" s="228">
        <v>1</v>
      </c>
      <c r="Q176" s="228">
        <v>0</v>
      </c>
    </row>
    <row r="177" spans="1:21" ht="12" customHeight="1">
      <c r="A177" s="126"/>
      <c r="B177" s="227" t="s">
        <v>325</v>
      </c>
      <c r="C177" s="228">
        <v>872</v>
      </c>
      <c r="D177" s="228">
        <v>33</v>
      </c>
      <c r="E177" s="228">
        <v>474</v>
      </c>
      <c r="F177" s="228">
        <v>46</v>
      </c>
      <c r="G177" s="228">
        <v>24</v>
      </c>
      <c r="H177" s="228">
        <v>164</v>
      </c>
      <c r="I177" s="228">
        <v>129</v>
      </c>
      <c r="J177" s="126"/>
      <c r="K177" s="227" t="s">
        <v>325</v>
      </c>
      <c r="L177" s="228">
        <v>0</v>
      </c>
      <c r="M177" s="228">
        <v>1</v>
      </c>
      <c r="N177" s="228">
        <v>0</v>
      </c>
      <c r="O177" s="228">
        <v>0</v>
      </c>
      <c r="P177" s="228">
        <v>1</v>
      </c>
      <c r="Q177" s="228">
        <v>0</v>
      </c>
    </row>
    <row r="178" spans="1:21" ht="12" customHeight="1">
      <c r="A178" s="158" t="s">
        <v>498</v>
      </c>
      <c r="B178" s="227" t="s">
        <v>326</v>
      </c>
      <c r="C178" s="228">
        <v>194</v>
      </c>
      <c r="D178" s="228">
        <v>4</v>
      </c>
      <c r="E178" s="228">
        <v>139</v>
      </c>
      <c r="F178" s="228">
        <v>5</v>
      </c>
      <c r="G178" s="228">
        <v>2</v>
      </c>
      <c r="H178" s="228">
        <v>10</v>
      </c>
      <c r="I178" s="228">
        <v>33</v>
      </c>
      <c r="J178" s="158" t="s">
        <v>498</v>
      </c>
      <c r="K178" s="227" t="s">
        <v>326</v>
      </c>
      <c r="L178" s="228">
        <v>0</v>
      </c>
      <c r="M178" s="228">
        <v>0</v>
      </c>
      <c r="N178" s="228">
        <v>0</v>
      </c>
      <c r="O178" s="228">
        <v>0</v>
      </c>
      <c r="P178" s="228">
        <v>1</v>
      </c>
      <c r="Q178" s="228">
        <v>0</v>
      </c>
    </row>
    <row r="179" spans="1:21" ht="12" customHeight="1">
      <c r="A179" s="126"/>
      <c r="B179" s="227" t="s">
        <v>327</v>
      </c>
      <c r="C179" s="228">
        <v>149</v>
      </c>
      <c r="D179" s="228">
        <v>4</v>
      </c>
      <c r="E179" s="228">
        <v>114</v>
      </c>
      <c r="F179" s="228">
        <v>1</v>
      </c>
      <c r="G179" s="228">
        <v>1</v>
      </c>
      <c r="H179" s="228">
        <v>5</v>
      </c>
      <c r="I179" s="228">
        <v>24</v>
      </c>
      <c r="J179" s="126"/>
      <c r="K179" s="227" t="s">
        <v>327</v>
      </c>
      <c r="L179" s="228">
        <v>0</v>
      </c>
      <c r="M179" s="228">
        <v>0</v>
      </c>
      <c r="N179" s="228">
        <v>0</v>
      </c>
      <c r="O179" s="228">
        <v>0</v>
      </c>
      <c r="P179" s="228">
        <v>0</v>
      </c>
      <c r="Q179" s="228">
        <v>0</v>
      </c>
    </row>
    <row r="180" spans="1:21" ht="12" customHeight="1">
      <c r="A180" s="126"/>
      <c r="B180" s="227" t="s">
        <v>325</v>
      </c>
      <c r="C180" s="228">
        <v>343</v>
      </c>
      <c r="D180" s="228">
        <v>8</v>
      </c>
      <c r="E180" s="228">
        <v>253</v>
      </c>
      <c r="F180" s="228">
        <v>6</v>
      </c>
      <c r="G180" s="228">
        <v>3</v>
      </c>
      <c r="H180" s="228">
        <v>15</v>
      </c>
      <c r="I180" s="228">
        <v>57</v>
      </c>
      <c r="J180" s="126"/>
      <c r="K180" s="227" t="s">
        <v>325</v>
      </c>
      <c r="L180" s="228">
        <v>0</v>
      </c>
      <c r="M180" s="228">
        <v>0</v>
      </c>
      <c r="N180" s="228">
        <v>0</v>
      </c>
      <c r="O180" s="228">
        <v>0</v>
      </c>
      <c r="P180" s="228">
        <v>1</v>
      </c>
      <c r="Q180" s="228">
        <v>0</v>
      </c>
    </row>
    <row r="181" spans="1:21" ht="15" customHeight="1">
      <c r="A181" s="154" t="s">
        <v>223</v>
      </c>
      <c r="B181" s="227" t="s">
        <v>326</v>
      </c>
      <c r="C181" s="228">
        <v>860</v>
      </c>
      <c r="D181" s="228">
        <v>49</v>
      </c>
      <c r="E181" s="228">
        <v>535</v>
      </c>
      <c r="F181" s="228">
        <v>26</v>
      </c>
      <c r="G181" s="228">
        <v>57</v>
      </c>
      <c r="H181" s="228">
        <v>49</v>
      </c>
      <c r="I181" s="228">
        <v>143</v>
      </c>
      <c r="J181" s="154" t="s">
        <v>223</v>
      </c>
      <c r="K181" s="227" t="s">
        <v>326</v>
      </c>
      <c r="L181" s="228">
        <v>0</v>
      </c>
      <c r="M181" s="228">
        <v>1</v>
      </c>
      <c r="N181" s="228">
        <v>0</v>
      </c>
      <c r="O181" s="228">
        <v>0</v>
      </c>
      <c r="P181" s="228">
        <v>0</v>
      </c>
      <c r="Q181" s="228">
        <v>0</v>
      </c>
    </row>
    <row r="182" spans="1:21" ht="12" customHeight="1">
      <c r="A182" s="126"/>
      <c r="B182" s="227" t="s">
        <v>327</v>
      </c>
      <c r="C182" s="228">
        <v>786</v>
      </c>
      <c r="D182" s="228">
        <v>29</v>
      </c>
      <c r="E182" s="228">
        <v>517</v>
      </c>
      <c r="F182" s="228">
        <v>20</v>
      </c>
      <c r="G182" s="228">
        <v>26</v>
      </c>
      <c r="H182" s="228">
        <v>55</v>
      </c>
      <c r="I182" s="228">
        <v>139</v>
      </c>
      <c r="J182" s="126"/>
      <c r="K182" s="227" t="s">
        <v>327</v>
      </c>
      <c r="L182" s="228">
        <v>0</v>
      </c>
      <c r="M182" s="228">
        <v>0</v>
      </c>
      <c r="N182" s="228">
        <v>0</v>
      </c>
      <c r="O182" s="228">
        <v>0</v>
      </c>
      <c r="P182" s="228">
        <v>0</v>
      </c>
      <c r="Q182" s="228">
        <v>0</v>
      </c>
    </row>
    <row r="183" spans="1:21" ht="12" customHeight="1">
      <c r="A183" s="126"/>
      <c r="B183" s="227" t="s">
        <v>325</v>
      </c>
      <c r="C183" s="228">
        <v>1646</v>
      </c>
      <c r="D183" s="228">
        <v>78</v>
      </c>
      <c r="E183" s="228">
        <v>1052</v>
      </c>
      <c r="F183" s="228">
        <v>46</v>
      </c>
      <c r="G183" s="228">
        <v>83</v>
      </c>
      <c r="H183" s="228">
        <v>104</v>
      </c>
      <c r="I183" s="228">
        <v>282</v>
      </c>
      <c r="J183" s="126"/>
      <c r="K183" s="227" t="s">
        <v>325</v>
      </c>
      <c r="L183" s="228">
        <v>0</v>
      </c>
      <c r="M183" s="228">
        <v>1</v>
      </c>
      <c r="N183" s="228">
        <v>0</v>
      </c>
      <c r="O183" s="228">
        <v>0</v>
      </c>
      <c r="P183" s="228">
        <v>0</v>
      </c>
      <c r="Q183" s="228">
        <v>0</v>
      </c>
    </row>
    <row r="184" spans="1:21" ht="12" customHeight="1">
      <c r="A184" s="158" t="s">
        <v>4</v>
      </c>
      <c r="B184" s="227" t="s">
        <v>326</v>
      </c>
      <c r="C184" s="228">
        <v>559</v>
      </c>
      <c r="D184" s="228">
        <v>40</v>
      </c>
      <c r="E184" s="228">
        <v>322</v>
      </c>
      <c r="F184" s="228">
        <v>17</v>
      </c>
      <c r="G184" s="228">
        <v>51</v>
      </c>
      <c r="H184" s="228">
        <v>44</v>
      </c>
      <c r="I184" s="228">
        <v>84</v>
      </c>
      <c r="J184" s="158" t="s">
        <v>4</v>
      </c>
      <c r="K184" s="227" t="s">
        <v>326</v>
      </c>
      <c r="L184" s="228">
        <v>0</v>
      </c>
      <c r="M184" s="228">
        <v>1</v>
      </c>
      <c r="N184" s="228">
        <v>0</v>
      </c>
      <c r="O184" s="228">
        <v>0</v>
      </c>
      <c r="P184" s="228">
        <v>0</v>
      </c>
      <c r="Q184" s="228">
        <v>0</v>
      </c>
      <c r="U184" s="230"/>
    </row>
    <row r="185" spans="1:21" ht="12" customHeight="1">
      <c r="A185" s="126"/>
      <c r="B185" s="227" t="s">
        <v>327</v>
      </c>
      <c r="C185" s="228">
        <v>433</v>
      </c>
      <c r="D185" s="228">
        <v>21</v>
      </c>
      <c r="E185" s="228">
        <v>254</v>
      </c>
      <c r="F185" s="228">
        <v>13</v>
      </c>
      <c r="G185" s="228">
        <v>23</v>
      </c>
      <c r="H185" s="228">
        <v>44</v>
      </c>
      <c r="I185" s="228">
        <v>78</v>
      </c>
      <c r="J185" s="126"/>
      <c r="K185" s="227" t="s">
        <v>327</v>
      </c>
      <c r="L185" s="228">
        <v>0</v>
      </c>
      <c r="M185" s="228">
        <v>0</v>
      </c>
      <c r="N185" s="228">
        <v>0</v>
      </c>
      <c r="O185" s="228">
        <v>0</v>
      </c>
      <c r="P185" s="228">
        <v>0</v>
      </c>
      <c r="Q185" s="228">
        <v>0</v>
      </c>
      <c r="U185" s="230"/>
    </row>
    <row r="186" spans="1:21" ht="12" customHeight="1">
      <c r="A186" s="126"/>
      <c r="B186" s="227" t="s">
        <v>325</v>
      </c>
      <c r="C186" s="228">
        <v>992</v>
      </c>
      <c r="D186" s="228">
        <v>61</v>
      </c>
      <c r="E186" s="228">
        <v>576</v>
      </c>
      <c r="F186" s="228">
        <v>30</v>
      </c>
      <c r="G186" s="228">
        <v>74</v>
      </c>
      <c r="H186" s="228">
        <v>88</v>
      </c>
      <c r="I186" s="228">
        <v>162</v>
      </c>
      <c r="J186" s="126"/>
      <c r="K186" s="227" t="s">
        <v>325</v>
      </c>
      <c r="L186" s="228">
        <v>0</v>
      </c>
      <c r="M186" s="228">
        <v>1</v>
      </c>
      <c r="N186" s="228">
        <v>0</v>
      </c>
      <c r="O186" s="228">
        <v>0</v>
      </c>
      <c r="P186" s="228">
        <v>0</v>
      </c>
      <c r="Q186" s="228">
        <v>0</v>
      </c>
      <c r="U186" s="230"/>
    </row>
    <row r="187" spans="1:21" ht="30" customHeight="1">
      <c r="A187" s="158" t="s">
        <v>519</v>
      </c>
      <c r="B187" s="227" t="s">
        <v>326</v>
      </c>
      <c r="C187" s="228">
        <v>201</v>
      </c>
      <c r="D187" s="228">
        <v>5</v>
      </c>
      <c r="E187" s="228">
        <v>144</v>
      </c>
      <c r="F187" s="228">
        <v>4</v>
      </c>
      <c r="G187" s="228">
        <v>3</v>
      </c>
      <c r="H187" s="228">
        <v>1</v>
      </c>
      <c r="I187" s="228">
        <v>44</v>
      </c>
      <c r="J187" s="158" t="s">
        <v>519</v>
      </c>
      <c r="K187" s="227" t="s">
        <v>326</v>
      </c>
      <c r="L187" s="228">
        <v>0</v>
      </c>
      <c r="M187" s="228">
        <v>0</v>
      </c>
      <c r="N187" s="228">
        <v>0</v>
      </c>
      <c r="O187" s="228">
        <v>0</v>
      </c>
      <c r="P187" s="228">
        <v>0</v>
      </c>
      <c r="Q187" s="228">
        <v>0</v>
      </c>
      <c r="U187" s="230"/>
    </row>
    <row r="188" spans="1:21" ht="12" customHeight="1">
      <c r="A188" s="126"/>
      <c r="B188" s="227" t="s">
        <v>327</v>
      </c>
      <c r="C188" s="228">
        <v>245</v>
      </c>
      <c r="D188" s="228">
        <v>4</v>
      </c>
      <c r="E188" s="228">
        <v>190</v>
      </c>
      <c r="F188" s="228">
        <v>6</v>
      </c>
      <c r="G188" s="228">
        <v>3</v>
      </c>
      <c r="H188" s="228">
        <v>4</v>
      </c>
      <c r="I188" s="228">
        <v>38</v>
      </c>
      <c r="J188" s="126"/>
      <c r="K188" s="227" t="s">
        <v>327</v>
      </c>
      <c r="L188" s="228">
        <v>0</v>
      </c>
      <c r="M188" s="228">
        <v>0</v>
      </c>
      <c r="N188" s="228">
        <v>0</v>
      </c>
      <c r="O188" s="228">
        <v>0</v>
      </c>
      <c r="P188" s="228">
        <v>0</v>
      </c>
      <c r="Q188" s="228">
        <v>0</v>
      </c>
      <c r="U188" s="230"/>
    </row>
    <row r="189" spans="1:21" ht="12" customHeight="1">
      <c r="A189" s="126"/>
      <c r="B189" s="227" t="s">
        <v>325</v>
      </c>
      <c r="C189" s="228">
        <v>446</v>
      </c>
      <c r="D189" s="228">
        <v>9</v>
      </c>
      <c r="E189" s="228">
        <v>334</v>
      </c>
      <c r="F189" s="228">
        <v>10</v>
      </c>
      <c r="G189" s="228">
        <v>6</v>
      </c>
      <c r="H189" s="228">
        <v>5</v>
      </c>
      <c r="I189" s="228">
        <v>82</v>
      </c>
      <c r="J189" s="126"/>
      <c r="K189" s="227" t="s">
        <v>325</v>
      </c>
      <c r="L189" s="228">
        <v>0</v>
      </c>
      <c r="M189" s="228">
        <v>0</v>
      </c>
      <c r="N189" s="228">
        <v>0</v>
      </c>
      <c r="O189" s="228">
        <v>0</v>
      </c>
      <c r="P189" s="228">
        <v>0</v>
      </c>
      <c r="Q189" s="228">
        <v>0</v>
      </c>
      <c r="U189" s="230"/>
    </row>
    <row r="190" spans="1:21" ht="15" customHeight="1">
      <c r="A190" s="154" t="s">
        <v>51</v>
      </c>
      <c r="B190" s="227" t="s">
        <v>326</v>
      </c>
      <c r="C190" s="228">
        <v>561</v>
      </c>
      <c r="D190" s="228">
        <v>41</v>
      </c>
      <c r="E190" s="228">
        <v>344</v>
      </c>
      <c r="F190" s="228">
        <v>18</v>
      </c>
      <c r="G190" s="228">
        <v>17</v>
      </c>
      <c r="H190" s="228">
        <v>31</v>
      </c>
      <c r="I190" s="228">
        <v>109</v>
      </c>
      <c r="J190" s="154" t="s">
        <v>51</v>
      </c>
      <c r="K190" s="227" t="s">
        <v>326</v>
      </c>
      <c r="L190" s="228">
        <v>0</v>
      </c>
      <c r="M190" s="228">
        <v>0</v>
      </c>
      <c r="N190" s="228">
        <v>0</v>
      </c>
      <c r="O190" s="228">
        <v>0</v>
      </c>
      <c r="P190" s="228">
        <v>1</v>
      </c>
      <c r="Q190" s="228">
        <v>0</v>
      </c>
    </row>
    <row r="191" spans="1:21" ht="12" customHeight="1">
      <c r="A191" s="126"/>
      <c r="B191" s="227" t="s">
        <v>327</v>
      </c>
      <c r="C191" s="228">
        <v>888</v>
      </c>
      <c r="D191" s="228">
        <v>29</v>
      </c>
      <c r="E191" s="228">
        <v>580</v>
      </c>
      <c r="F191" s="228">
        <v>27</v>
      </c>
      <c r="G191" s="228">
        <v>11</v>
      </c>
      <c r="H191" s="228">
        <v>155</v>
      </c>
      <c r="I191" s="228">
        <v>85</v>
      </c>
      <c r="J191" s="126"/>
      <c r="K191" s="227" t="s">
        <v>327</v>
      </c>
      <c r="L191" s="228">
        <v>1</v>
      </c>
      <c r="M191" s="228">
        <v>0</v>
      </c>
      <c r="N191" s="228">
        <v>0</v>
      </c>
      <c r="O191" s="228">
        <v>0</v>
      </c>
      <c r="P191" s="228">
        <v>0</v>
      </c>
      <c r="Q191" s="228">
        <v>0</v>
      </c>
    </row>
    <row r="192" spans="1:21" ht="12" customHeight="1">
      <c r="A192" s="126"/>
      <c r="B192" s="227" t="s">
        <v>325</v>
      </c>
      <c r="C192" s="228">
        <v>1449</v>
      </c>
      <c r="D192" s="228">
        <v>70</v>
      </c>
      <c r="E192" s="228">
        <v>924</v>
      </c>
      <c r="F192" s="228">
        <v>45</v>
      </c>
      <c r="G192" s="228">
        <v>28</v>
      </c>
      <c r="H192" s="228">
        <v>186</v>
      </c>
      <c r="I192" s="228">
        <v>194</v>
      </c>
      <c r="J192" s="126"/>
      <c r="K192" s="227" t="s">
        <v>325</v>
      </c>
      <c r="L192" s="228">
        <v>1</v>
      </c>
      <c r="M192" s="228">
        <v>0</v>
      </c>
      <c r="N192" s="228">
        <v>0</v>
      </c>
      <c r="O192" s="228">
        <v>0</v>
      </c>
      <c r="P192" s="228">
        <v>1</v>
      </c>
      <c r="Q192" s="228">
        <v>0</v>
      </c>
    </row>
    <row r="193" spans="1:17" ht="12" customHeight="1">
      <c r="A193" s="158" t="s">
        <v>470</v>
      </c>
      <c r="B193" s="227" t="s">
        <v>326</v>
      </c>
      <c r="C193" s="228">
        <v>174</v>
      </c>
      <c r="D193" s="228">
        <v>11</v>
      </c>
      <c r="E193" s="228">
        <v>99</v>
      </c>
      <c r="F193" s="228">
        <v>9</v>
      </c>
      <c r="G193" s="228">
        <v>9</v>
      </c>
      <c r="H193" s="228">
        <v>11</v>
      </c>
      <c r="I193" s="228">
        <v>35</v>
      </c>
      <c r="J193" s="158" t="s">
        <v>470</v>
      </c>
      <c r="K193" s="227" t="s">
        <v>326</v>
      </c>
      <c r="L193" s="228">
        <v>0</v>
      </c>
      <c r="M193" s="228">
        <v>0</v>
      </c>
      <c r="N193" s="228">
        <v>0</v>
      </c>
      <c r="O193" s="228">
        <v>0</v>
      </c>
      <c r="P193" s="228">
        <v>0</v>
      </c>
      <c r="Q193" s="228">
        <v>0</v>
      </c>
    </row>
    <row r="194" spans="1:17" ht="12" customHeight="1">
      <c r="A194" s="153"/>
      <c r="B194" s="227" t="s">
        <v>327</v>
      </c>
      <c r="C194" s="228">
        <v>223</v>
      </c>
      <c r="D194" s="228">
        <v>5</v>
      </c>
      <c r="E194" s="228">
        <v>154</v>
      </c>
      <c r="F194" s="228">
        <v>8</v>
      </c>
      <c r="G194" s="228">
        <v>5</v>
      </c>
      <c r="H194" s="228">
        <v>31</v>
      </c>
      <c r="I194" s="228">
        <v>20</v>
      </c>
      <c r="J194" s="153"/>
      <c r="K194" s="227" t="s">
        <v>327</v>
      </c>
      <c r="L194" s="228">
        <v>0</v>
      </c>
      <c r="M194" s="228">
        <v>0</v>
      </c>
      <c r="N194" s="228">
        <v>0</v>
      </c>
      <c r="O194" s="228">
        <v>0</v>
      </c>
      <c r="P194" s="228">
        <v>0</v>
      </c>
      <c r="Q194" s="228">
        <v>0</v>
      </c>
    </row>
    <row r="195" spans="1:17" ht="12" customHeight="1">
      <c r="A195" s="153"/>
      <c r="B195" s="227" t="s">
        <v>325</v>
      </c>
      <c r="C195" s="228">
        <v>397</v>
      </c>
      <c r="D195" s="228">
        <v>16</v>
      </c>
      <c r="E195" s="228">
        <v>253</v>
      </c>
      <c r="F195" s="228">
        <v>17</v>
      </c>
      <c r="G195" s="228">
        <v>14</v>
      </c>
      <c r="H195" s="228">
        <v>42</v>
      </c>
      <c r="I195" s="228">
        <v>55</v>
      </c>
      <c r="J195" s="153"/>
      <c r="K195" s="227" t="s">
        <v>325</v>
      </c>
      <c r="L195" s="228">
        <v>0</v>
      </c>
      <c r="M195" s="228">
        <v>0</v>
      </c>
      <c r="N195" s="228">
        <v>0</v>
      </c>
      <c r="O195" s="228">
        <v>0</v>
      </c>
      <c r="P195" s="228">
        <v>0</v>
      </c>
      <c r="Q195" s="228">
        <v>0</v>
      </c>
    </row>
    <row r="196" spans="1:17" ht="15" customHeight="1">
      <c r="A196" s="154" t="s">
        <v>52</v>
      </c>
      <c r="B196" s="227" t="s">
        <v>326</v>
      </c>
      <c r="C196" s="228">
        <v>231</v>
      </c>
      <c r="D196" s="228">
        <v>4</v>
      </c>
      <c r="E196" s="228">
        <v>160</v>
      </c>
      <c r="F196" s="228">
        <v>5</v>
      </c>
      <c r="G196" s="228">
        <v>3</v>
      </c>
      <c r="H196" s="228">
        <v>15</v>
      </c>
      <c r="I196" s="228">
        <v>20</v>
      </c>
      <c r="J196" s="154" t="s">
        <v>52</v>
      </c>
      <c r="K196" s="227" t="s">
        <v>326</v>
      </c>
      <c r="L196" s="228">
        <v>1</v>
      </c>
      <c r="M196" s="228">
        <v>0</v>
      </c>
      <c r="N196" s="228">
        <v>23</v>
      </c>
      <c r="O196" s="228">
        <v>0</v>
      </c>
      <c r="P196" s="228">
        <v>0</v>
      </c>
      <c r="Q196" s="228">
        <v>0</v>
      </c>
    </row>
    <row r="197" spans="1:17" ht="12" customHeight="1">
      <c r="A197" s="126"/>
      <c r="B197" s="227" t="s">
        <v>327</v>
      </c>
      <c r="C197" s="228">
        <v>253</v>
      </c>
      <c r="D197" s="228">
        <v>8</v>
      </c>
      <c r="E197" s="228">
        <v>178</v>
      </c>
      <c r="F197" s="228">
        <v>4</v>
      </c>
      <c r="G197" s="228">
        <v>2</v>
      </c>
      <c r="H197" s="228">
        <v>17</v>
      </c>
      <c r="I197" s="228">
        <v>22</v>
      </c>
      <c r="J197" s="126"/>
      <c r="K197" s="227" t="s">
        <v>327</v>
      </c>
      <c r="L197" s="228">
        <v>0</v>
      </c>
      <c r="M197" s="228">
        <v>0</v>
      </c>
      <c r="N197" s="228">
        <v>22</v>
      </c>
      <c r="O197" s="228">
        <v>0</v>
      </c>
      <c r="P197" s="228">
        <v>0</v>
      </c>
      <c r="Q197" s="228">
        <v>0</v>
      </c>
    </row>
    <row r="198" spans="1:17" ht="12" customHeight="1">
      <c r="A198" s="126"/>
      <c r="B198" s="227" t="s">
        <v>325</v>
      </c>
      <c r="C198" s="228">
        <v>484</v>
      </c>
      <c r="D198" s="228">
        <v>12</v>
      </c>
      <c r="E198" s="228">
        <v>338</v>
      </c>
      <c r="F198" s="228">
        <v>9</v>
      </c>
      <c r="G198" s="228">
        <v>5</v>
      </c>
      <c r="H198" s="228">
        <v>32</v>
      </c>
      <c r="I198" s="228">
        <v>42</v>
      </c>
      <c r="J198" s="126"/>
      <c r="K198" s="227" t="s">
        <v>325</v>
      </c>
      <c r="L198" s="228">
        <v>1</v>
      </c>
      <c r="M198" s="228">
        <v>0</v>
      </c>
      <c r="N198" s="228">
        <v>45</v>
      </c>
      <c r="O198" s="228">
        <v>0</v>
      </c>
      <c r="P198" s="228">
        <v>0</v>
      </c>
      <c r="Q198" s="228">
        <v>0</v>
      </c>
    </row>
    <row r="199" spans="1:17" ht="12" customHeight="1">
      <c r="A199" s="158" t="s">
        <v>475</v>
      </c>
      <c r="B199" s="227" t="s">
        <v>326</v>
      </c>
      <c r="C199" s="228">
        <v>64</v>
      </c>
      <c r="D199" s="228">
        <v>1</v>
      </c>
      <c r="E199" s="228">
        <v>26</v>
      </c>
      <c r="F199" s="228">
        <v>1</v>
      </c>
      <c r="G199" s="228">
        <v>1</v>
      </c>
      <c r="H199" s="228">
        <v>10</v>
      </c>
      <c r="I199" s="228">
        <v>1</v>
      </c>
      <c r="J199" s="158" t="s">
        <v>475</v>
      </c>
      <c r="K199" s="227" t="s">
        <v>326</v>
      </c>
      <c r="L199" s="228">
        <v>1</v>
      </c>
      <c r="M199" s="228">
        <v>0</v>
      </c>
      <c r="N199" s="228">
        <v>23</v>
      </c>
      <c r="O199" s="228">
        <v>0</v>
      </c>
      <c r="P199" s="228">
        <v>0</v>
      </c>
      <c r="Q199" s="228">
        <v>0</v>
      </c>
    </row>
    <row r="200" spans="1:17" ht="12" customHeight="1">
      <c r="A200" s="126"/>
      <c r="B200" s="227" t="s">
        <v>327</v>
      </c>
      <c r="C200" s="228">
        <v>63</v>
      </c>
      <c r="D200" s="228">
        <v>1</v>
      </c>
      <c r="E200" s="228">
        <v>30</v>
      </c>
      <c r="F200" s="228">
        <v>1</v>
      </c>
      <c r="G200" s="228">
        <v>1</v>
      </c>
      <c r="H200" s="228">
        <v>7</v>
      </c>
      <c r="I200" s="228">
        <v>1</v>
      </c>
      <c r="J200" s="126"/>
      <c r="K200" s="227" t="s">
        <v>327</v>
      </c>
      <c r="L200" s="228">
        <v>0</v>
      </c>
      <c r="M200" s="228">
        <v>0</v>
      </c>
      <c r="N200" s="228">
        <v>22</v>
      </c>
      <c r="O200" s="228">
        <v>0</v>
      </c>
      <c r="P200" s="228">
        <v>0</v>
      </c>
      <c r="Q200" s="228">
        <v>0</v>
      </c>
    </row>
    <row r="201" spans="1:17" ht="12" customHeight="1">
      <c r="A201" s="126"/>
      <c r="B201" s="227" t="s">
        <v>325</v>
      </c>
      <c r="C201" s="228">
        <v>127</v>
      </c>
      <c r="D201" s="228">
        <v>2</v>
      </c>
      <c r="E201" s="228">
        <v>56</v>
      </c>
      <c r="F201" s="228">
        <v>2</v>
      </c>
      <c r="G201" s="228">
        <v>2</v>
      </c>
      <c r="H201" s="228">
        <v>17</v>
      </c>
      <c r="I201" s="228">
        <v>2</v>
      </c>
      <c r="J201" s="126"/>
      <c r="K201" s="227" t="s">
        <v>325</v>
      </c>
      <c r="L201" s="228">
        <v>1</v>
      </c>
      <c r="M201" s="228">
        <v>0</v>
      </c>
      <c r="N201" s="228">
        <v>45</v>
      </c>
      <c r="O201" s="228">
        <v>0</v>
      </c>
      <c r="P201" s="228">
        <v>0</v>
      </c>
      <c r="Q201" s="228">
        <v>0</v>
      </c>
    </row>
    <row r="202" spans="1:17" ht="21" customHeight="1">
      <c r="A202" s="159" t="s">
        <v>501</v>
      </c>
      <c r="B202" s="224" t="s">
        <v>326</v>
      </c>
      <c r="C202" s="225">
        <v>1694</v>
      </c>
      <c r="D202" s="225">
        <v>95</v>
      </c>
      <c r="E202" s="225">
        <v>699</v>
      </c>
      <c r="F202" s="225">
        <v>25</v>
      </c>
      <c r="G202" s="225">
        <v>43</v>
      </c>
      <c r="H202" s="225">
        <v>162</v>
      </c>
      <c r="I202" s="225">
        <v>87</v>
      </c>
      <c r="J202" s="159" t="s">
        <v>501</v>
      </c>
      <c r="K202" s="224" t="s">
        <v>326</v>
      </c>
      <c r="L202" s="225">
        <v>25</v>
      </c>
      <c r="M202" s="225">
        <v>6</v>
      </c>
      <c r="N202" s="225">
        <v>552</v>
      </c>
      <c r="O202" s="225">
        <v>0</v>
      </c>
      <c r="P202" s="225">
        <v>0</v>
      </c>
      <c r="Q202" s="225">
        <v>0</v>
      </c>
    </row>
    <row r="203" spans="1:17" ht="12" customHeight="1">
      <c r="A203" s="126"/>
      <c r="B203" s="224" t="s">
        <v>327</v>
      </c>
      <c r="C203" s="225">
        <v>2958</v>
      </c>
      <c r="D203" s="225">
        <v>84</v>
      </c>
      <c r="E203" s="225">
        <v>1551</v>
      </c>
      <c r="F203" s="225">
        <v>32</v>
      </c>
      <c r="G203" s="225">
        <v>47</v>
      </c>
      <c r="H203" s="225">
        <v>605</v>
      </c>
      <c r="I203" s="225">
        <v>84</v>
      </c>
      <c r="J203" s="126"/>
      <c r="K203" s="224" t="s">
        <v>327</v>
      </c>
      <c r="L203" s="225">
        <v>32</v>
      </c>
      <c r="M203" s="225">
        <v>1</v>
      </c>
      <c r="N203" s="225">
        <v>522</v>
      </c>
      <c r="O203" s="225">
        <v>0</v>
      </c>
      <c r="P203" s="225">
        <v>0</v>
      </c>
      <c r="Q203" s="225">
        <v>0</v>
      </c>
    </row>
    <row r="204" spans="1:17" ht="12" customHeight="1">
      <c r="A204" s="126"/>
      <c r="B204" s="224" t="s">
        <v>325</v>
      </c>
      <c r="C204" s="225">
        <v>4652</v>
      </c>
      <c r="D204" s="225">
        <v>179</v>
      </c>
      <c r="E204" s="225">
        <v>2250</v>
      </c>
      <c r="F204" s="225">
        <v>57</v>
      </c>
      <c r="G204" s="225">
        <v>90</v>
      </c>
      <c r="H204" s="225">
        <v>767</v>
      </c>
      <c r="I204" s="225">
        <v>171</v>
      </c>
      <c r="J204" s="126"/>
      <c r="K204" s="224" t="s">
        <v>325</v>
      </c>
      <c r="L204" s="225">
        <v>57</v>
      </c>
      <c r="M204" s="225">
        <v>7</v>
      </c>
      <c r="N204" s="225">
        <v>1074</v>
      </c>
      <c r="O204" s="225">
        <v>0</v>
      </c>
      <c r="P204" s="225">
        <v>0</v>
      </c>
      <c r="Q204" s="225">
        <v>0</v>
      </c>
    </row>
    <row r="205" spans="1:17" ht="15" customHeight="1">
      <c r="A205" s="154" t="s">
        <v>53</v>
      </c>
      <c r="B205" s="227" t="s">
        <v>326</v>
      </c>
      <c r="C205" s="228">
        <v>543</v>
      </c>
      <c r="D205" s="228">
        <v>16</v>
      </c>
      <c r="E205" s="228">
        <v>67</v>
      </c>
      <c r="F205" s="228">
        <v>0</v>
      </c>
      <c r="G205" s="228">
        <v>0</v>
      </c>
      <c r="H205" s="228">
        <v>11</v>
      </c>
      <c r="I205" s="228">
        <v>5</v>
      </c>
      <c r="J205" s="154" t="s">
        <v>53</v>
      </c>
      <c r="K205" s="227" t="s">
        <v>326</v>
      </c>
      <c r="L205" s="228">
        <v>24</v>
      </c>
      <c r="M205" s="228">
        <v>2</v>
      </c>
      <c r="N205" s="228">
        <v>418</v>
      </c>
      <c r="O205" s="228">
        <v>0</v>
      </c>
      <c r="P205" s="228">
        <v>0</v>
      </c>
      <c r="Q205" s="228">
        <v>0</v>
      </c>
    </row>
    <row r="206" spans="1:17" ht="12" customHeight="1">
      <c r="A206" s="126"/>
      <c r="B206" s="227" t="s">
        <v>327</v>
      </c>
      <c r="C206" s="228">
        <v>500</v>
      </c>
      <c r="D206" s="228">
        <v>12</v>
      </c>
      <c r="E206" s="228">
        <v>57</v>
      </c>
      <c r="F206" s="228">
        <v>1</v>
      </c>
      <c r="G206" s="228">
        <v>0</v>
      </c>
      <c r="H206" s="228">
        <v>0</v>
      </c>
      <c r="I206" s="228">
        <v>2</v>
      </c>
      <c r="J206" s="126"/>
      <c r="K206" s="227" t="s">
        <v>327</v>
      </c>
      <c r="L206" s="228">
        <v>27</v>
      </c>
      <c r="M206" s="228">
        <v>1</v>
      </c>
      <c r="N206" s="228">
        <v>400</v>
      </c>
      <c r="O206" s="228">
        <v>0</v>
      </c>
      <c r="P206" s="228">
        <v>0</v>
      </c>
      <c r="Q206" s="228">
        <v>0</v>
      </c>
    </row>
    <row r="207" spans="1:17" ht="12" customHeight="1">
      <c r="A207" s="126"/>
      <c r="B207" s="227" t="s">
        <v>325</v>
      </c>
      <c r="C207" s="228">
        <v>1043</v>
      </c>
      <c r="D207" s="228">
        <v>28</v>
      </c>
      <c r="E207" s="228">
        <v>124</v>
      </c>
      <c r="F207" s="228">
        <v>1</v>
      </c>
      <c r="G207" s="228">
        <v>0</v>
      </c>
      <c r="H207" s="228">
        <v>11</v>
      </c>
      <c r="I207" s="228">
        <v>7</v>
      </c>
      <c r="J207" s="126"/>
      <c r="K207" s="227" t="s">
        <v>325</v>
      </c>
      <c r="L207" s="228">
        <v>51</v>
      </c>
      <c r="M207" s="228">
        <v>3</v>
      </c>
      <c r="N207" s="228">
        <v>818</v>
      </c>
      <c r="O207" s="228">
        <v>0</v>
      </c>
      <c r="P207" s="228">
        <v>0</v>
      </c>
      <c r="Q207" s="228">
        <v>0</v>
      </c>
    </row>
    <row r="208" spans="1:17" ht="12" customHeight="1">
      <c r="A208" s="158" t="s">
        <v>134</v>
      </c>
      <c r="B208" s="227" t="s">
        <v>326</v>
      </c>
      <c r="C208" s="228">
        <v>513</v>
      </c>
      <c r="D208" s="228">
        <v>11</v>
      </c>
      <c r="E208" s="228">
        <v>59</v>
      </c>
      <c r="F208" s="228">
        <v>0</v>
      </c>
      <c r="G208" s="228">
        <v>0</v>
      </c>
      <c r="H208" s="228">
        <v>10</v>
      </c>
      <c r="I208" s="228">
        <v>5</v>
      </c>
      <c r="J208" s="158" t="s">
        <v>134</v>
      </c>
      <c r="K208" s="227" t="s">
        <v>326</v>
      </c>
      <c r="L208" s="228">
        <v>23</v>
      </c>
      <c r="M208" s="228">
        <v>2</v>
      </c>
      <c r="N208" s="228">
        <v>403</v>
      </c>
      <c r="O208" s="228">
        <v>0</v>
      </c>
      <c r="P208" s="228">
        <v>0</v>
      </c>
      <c r="Q208" s="228">
        <v>0</v>
      </c>
    </row>
    <row r="209" spans="1:21" ht="12" customHeight="1">
      <c r="A209" s="126"/>
      <c r="B209" s="227" t="s">
        <v>327</v>
      </c>
      <c r="C209" s="228">
        <v>481</v>
      </c>
      <c r="D209" s="228">
        <v>10</v>
      </c>
      <c r="E209" s="228">
        <v>53</v>
      </c>
      <c r="F209" s="228">
        <v>1</v>
      </c>
      <c r="G209" s="228">
        <v>0</v>
      </c>
      <c r="H209" s="228">
        <v>0</v>
      </c>
      <c r="I209" s="228">
        <v>1</v>
      </c>
      <c r="J209" s="126"/>
      <c r="K209" s="227" t="s">
        <v>327</v>
      </c>
      <c r="L209" s="228">
        <v>26</v>
      </c>
      <c r="M209" s="228">
        <v>1</v>
      </c>
      <c r="N209" s="228">
        <v>389</v>
      </c>
      <c r="O209" s="228">
        <v>0</v>
      </c>
      <c r="P209" s="228">
        <v>0</v>
      </c>
      <c r="Q209" s="228">
        <v>0</v>
      </c>
    </row>
    <row r="210" spans="1:21" ht="12" customHeight="1">
      <c r="A210" s="126"/>
      <c r="B210" s="227" t="s">
        <v>325</v>
      </c>
      <c r="C210" s="228">
        <v>994</v>
      </c>
      <c r="D210" s="228">
        <v>21</v>
      </c>
      <c r="E210" s="228">
        <v>112</v>
      </c>
      <c r="F210" s="228">
        <v>1</v>
      </c>
      <c r="G210" s="228">
        <v>0</v>
      </c>
      <c r="H210" s="228">
        <v>10</v>
      </c>
      <c r="I210" s="228">
        <v>6</v>
      </c>
      <c r="J210" s="126"/>
      <c r="K210" s="227" t="s">
        <v>325</v>
      </c>
      <c r="L210" s="228">
        <v>49</v>
      </c>
      <c r="M210" s="228">
        <v>3</v>
      </c>
      <c r="N210" s="228">
        <v>792</v>
      </c>
      <c r="O210" s="228">
        <v>0</v>
      </c>
      <c r="P210" s="228">
        <v>0</v>
      </c>
      <c r="Q210" s="228">
        <v>0</v>
      </c>
    </row>
    <row r="211" spans="1:21" ht="15" customHeight="1">
      <c r="A211" s="154" t="s">
        <v>54</v>
      </c>
      <c r="B211" s="227" t="s">
        <v>326</v>
      </c>
      <c r="C211" s="228">
        <v>440</v>
      </c>
      <c r="D211" s="228">
        <v>39</v>
      </c>
      <c r="E211" s="228">
        <v>248</v>
      </c>
      <c r="F211" s="228">
        <v>12</v>
      </c>
      <c r="G211" s="228">
        <v>13</v>
      </c>
      <c r="H211" s="228">
        <v>69</v>
      </c>
      <c r="I211" s="228">
        <v>42</v>
      </c>
      <c r="J211" s="154" t="s">
        <v>54</v>
      </c>
      <c r="K211" s="227" t="s">
        <v>326</v>
      </c>
      <c r="L211" s="228">
        <v>0</v>
      </c>
      <c r="M211" s="228">
        <v>1</v>
      </c>
      <c r="N211" s="228">
        <v>16</v>
      </c>
      <c r="O211" s="228">
        <v>0</v>
      </c>
      <c r="P211" s="228">
        <v>0</v>
      </c>
      <c r="Q211" s="228">
        <v>0</v>
      </c>
      <c r="U211" s="230"/>
    </row>
    <row r="212" spans="1:21" ht="12" customHeight="1">
      <c r="A212" s="126"/>
      <c r="B212" s="227" t="s">
        <v>327</v>
      </c>
      <c r="C212" s="228">
        <v>803</v>
      </c>
      <c r="D212" s="228">
        <v>23</v>
      </c>
      <c r="E212" s="228">
        <v>460</v>
      </c>
      <c r="F212" s="228">
        <v>10</v>
      </c>
      <c r="G212" s="228">
        <v>11</v>
      </c>
      <c r="H212" s="228">
        <v>248</v>
      </c>
      <c r="I212" s="228">
        <v>30</v>
      </c>
      <c r="J212" s="126"/>
      <c r="K212" s="227" t="s">
        <v>327</v>
      </c>
      <c r="L212" s="228">
        <v>2</v>
      </c>
      <c r="M212" s="228">
        <v>0</v>
      </c>
      <c r="N212" s="228">
        <v>19</v>
      </c>
      <c r="O212" s="228">
        <v>0</v>
      </c>
      <c r="P212" s="228">
        <v>0</v>
      </c>
      <c r="Q212" s="228">
        <v>0</v>
      </c>
      <c r="U212" s="230"/>
    </row>
    <row r="213" spans="1:21" ht="12" customHeight="1">
      <c r="A213" s="126"/>
      <c r="B213" s="227" t="s">
        <v>325</v>
      </c>
      <c r="C213" s="228">
        <v>1243</v>
      </c>
      <c r="D213" s="228">
        <v>62</v>
      </c>
      <c r="E213" s="228">
        <v>708</v>
      </c>
      <c r="F213" s="228">
        <v>22</v>
      </c>
      <c r="G213" s="228">
        <v>24</v>
      </c>
      <c r="H213" s="228">
        <v>317</v>
      </c>
      <c r="I213" s="228">
        <v>72</v>
      </c>
      <c r="J213" s="126"/>
      <c r="K213" s="227" t="s">
        <v>325</v>
      </c>
      <c r="L213" s="228">
        <v>2</v>
      </c>
      <c r="M213" s="228">
        <v>1</v>
      </c>
      <c r="N213" s="228">
        <v>35</v>
      </c>
      <c r="O213" s="228">
        <v>0</v>
      </c>
      <c r="P213" s="228">
        <v>0</v>
      </c>
      <c r="Q213" s="228">
        <v>0</v>
      </c>
      <c r="U213" s="230"/>
    </row>
    <row r="214" spans="1:21" ht="15" customHeight="1">
      <c r="A214" s="154" t="s">
        <v>55</v>
      </c>
      <c r="B214" s="227" t="s">
        <v>326</v>
      </c>
      <c r="C214" s="228">
        <v>711</v>
      </c>
      <c r="D214" s="228">
        <v>40</v>
      </c>
      <c r="E214" s="228">
        <v>384</v>
      </c>
      <c r="F214" s="228">
        <v>13</v>
      </c>
      <c r="G214" s="228">
        <v>30</v>
      </c>
      <c r="H214" s="228">
        <v>82</v>
      </c>
      <c r="I214" s="228">
        <v>40</v>
      </c>
      <c r="J214" s="154" t="s">
        <v>55</v>
      </c>
      <c r="K214" s="227" t="s">
        <v>326</v>
      </c>
      <c r="L214" s="228">
        <v>1</v>
      </c>
      <c r="M214" s="228">
        <v>3</v>
      </c>
      <c r="N214" s="228">
        <v>118</v>
      </c>
      <c r="O214" s="228">
        <v>0</v>
      </c>
      <c r="P214" s="228">
        <v>0</v>
      </c>
      <c r="Q214" s="228">
        <v>0</v>
      </c>
    </row>
    <row r="215" spans="1:21" ht="12" customHeight="1">
      <c r="A215" s="126"/>
      <c r="B215" s="227" t="s">
        <v>327</v>
      </c>
      <c r="C215" s="228">
        <v>1655</v>
      </c>
      <c r="D215" s="228">
        <v>49</v>
      </c>
      <c r="E215" s="228">
        <v>1034</v>
      </c>
      <c r="F215" s="228">
        <v>21</v>
      </c>
      <c r="G215" s="228">
        <v>36</v>
      </c>
      <c r="H215" s="228">
        <v>357</v>
      </c>
      <c r="I215" s="228">
        <v>52</v>
      </c>
      <c r="J215" s="126"/>
      <c r="K215" s="227" t="s">
        <v>327</v>
      </c>
      <c r="L215" s="228">
        <v>3</v>
      </c>
      <c r="M215" s="228">
        <v>0</v>
      </c>
      <c r="N215" s="228">
        <v>103</v>
      </c>
      <c r="O215" s="228">
        <v>0</v>
      </c>
      <c r="P215" s="228">
        <v>0</v>
      </c>
      <c r="Q215" s="228">
        <v>0</v>
      </c>
    </row>
    <row r="216" spans="1:21" ht="12" customHeight="1">
      <c r="A216" s="126"/>
      <c r="B216" s="227" t="s">
        <v>325</v>
      </c>
      <c r="C216" s="228">
        <v>2366</v>
      </c>
      <c r="D216" s="228">
        <v>89</v>
      </c>
      <c r="E216" s="228">
        <v>1418</v>
      </c>
      <c r="F216" s="228">
        <v>34</v>
      </c>
      <c r="G216" s="228">
        <v>66</v>
      </c>
      <c r="H216" s="228">
        <v>439</v>
      </c>
      <c r="I216" s="228">
        <v>92</v>
      </c>
      <c r="J216" s="126"/>
      <c r="K216" s="227" t="s">
        <v>325</v>
      </c>
      <c r="L216" s="228">
        <v>4</v>
      </c>
      <c r="M216" s="228">
        <v>3</v>
      </c>
      <c r="N216" s="228">
        <v>221</v>
      </c>
      <c r="O216" s="228">
        <v>0</v>
      </c>
      <c r="P216" s="228">
        <v>0</v>
      </c>
      <c r="Q216" s="228">
        <v>0</v>
      </c>
    </row>
    <row r="217" spans="1:21" ht="12" customHeight="1">
      <c r="A217" s="158" t="s">
        <v>477</v>
      </c>
      <c r="B217" s="227" t="s">
        <v>326</v>
      </c>
      <c r="C217" s="228">
        <v>61</v>
      </c>
      <c r="D217" s="228">
        <v>0</v>
      </c>
      <c r="E217" s="228">
        <v>32</v>
      </c>
      <c r="F217" s="228">
        <v>0</v>
      </c>
      <c r="G217" s="228">
        <v>1</v>
      </c>
      <c r="H217" s="228">
        <v>6</v>
      </c>
      <c r="I217" s="228">
        <v>1</v>
      </c>
      <c r="J217" s="158" t="s">
        <v>477</v>
      </c>
      <c r="K217" s="227" t="s">
        <v>326</v>
      </c>
      <c r="L217" s="228">
        <v>0</v>
      </c>
      <c r="M217" s="228">
        <v>1</v>
      </c>
      <c r="N217" s="228">
        <v>20</v>
      </c>
      <c r="O217" s="228">
        <v>0</v>
      </c>
      <c r="P217" s="228">
        <v>0</v>
      </c>
      <c r="Q217" s="228">
        <v>0</v>
      </c>
    </row>
    <row r="218" spans="1:21" ht="12" customHeight="1">
      <c r="A218" s="126"/>
      <c r="B218" s="227" t="s">
        <v>327</v>
      </c>
      <c r="C218" s="228">
        <v>118</v>
      </c>
      <c r="D218" s="228">
        <v>3</v>
      </c>
      <c r="E218" s="228">
        <v>65</v>
      </c>
      <c r="F218" s="228">
        <v>0</v>
      </c>
      <c r="G218" s="228">
        <v>2</v>
      </c>
      <c r="H218" s="228">
        <v>20</v>
      </c>
      <c r="I218" s="228">
        <v>3</v>
      </c>
      <c r="J218" s="126"/>
      <c r="K218" s="227" t="s">
        <v>327</v>
      </c>
      <c r="L218" s="228">
        <v>1</v>
      </c>
      <c r="M218" s="228">
        <v>0</v>
      </c>
      <c r="N218" s="228">
        <v>24</v>
      </c>
      <c r="O218" s="228">
        <v>0</v>
      </c>
      <c r="P218" s="228">
        <v>0</v>
      </c>
      <c r="Q218" s="228">
        <v>0</v>
      </c>
    </row>
    <row r="219" spans="1:21" ht="12" customHeight="1">
      <c r="A219" s="126"/>
      <c r="B219" s="227" t="s">
        <v>325</v>
      </c>
      <c r="C219" s="228">
        <v>179</v>
      </c>
      <c r="D219" s="228">
        <v>3</v>
      </c>
      <c r="E219" s="228">
        <v>97</v>
      </c>
      <c r="F219" s="228">
        <v>0</v>
      </c>
      <c r="G219" s="228">
        <v>3</v>
      </c>
      <c r="H219" s="228">
        <v>26</v>
      </c>
      <c r="I219" s="228">
        <v>4</v>
      </c>
      <c r="J219" s="126"/>
      <c r="K219" s="227" t="s">
        <v>325</v>
      </c>
      <c r="L219" s="228">
        <v>1</v>
      </c>
      <c r="M219" s="228">
        <v>1</v>
      </c>
      <c r="N219" s="228">
        <v>44</v>
      </c>
      <c r="O219" s="228">
        <v>0</v>
      </c>
      <c r="P219" s="228">
        <v>0</v>
      </c>
      <c r="Q219" s="228">
        <v>0</v>
      </c>
    </row>
    <row r="220" spans="1:21" ht="12" customHeight="1">
      <c r="A220" s="158" t="s">
        <v>478</v>
      </c>
      <c r="B220" s="227" t="s">
        <v>326</v>
      </c>
      <c r="C220" s="228">
        <v>257</v>
      </c>
      <c r="D220" s="228">
        <v>15</v>
      </c>
      <c r="E220" s="228">
        <v>126</v>
      </c>
      <c r="F220" s="228">
        <v>5</v>
      </c>
      <c r="G220" s="228">
        <v>7</v>
      </c>
      <c r="H220" s="228">
        <v>36</v>
      </c>
      <c r="I220" s="228">
        <v>18</v>
      </c>
      <c r="J220" s="158" t="s">
        <v>478</v>
      </c>
      <c r="K220" s="227" t="s">
        <v>326</v>
      </c>
      <c r="L220" s="228">
        <v>1</v>
      </c>
      <c r="M220" s="228">
        <v>1</v>
      </c>
      <c r="N220" s="228">
        <v>48</v>
      </c>
      <c r="O220" s="228">
        <v>0</v>
      </c>
      <c r="P220" s="228">
        <v>0</v>
      </c>
      <c r="Q220" s="228">
        <v>0</v>
      </c>
    </row>
    <row r="221" spans="1:21" ht="12" customHeight="1">
      <c r="A221" s="126"/>
      <c r="B221" s="227" t="s">
        <v>327</v>
      </c>
      <c r="C221" s="228">
        <v>788</v>
      </c>
      <c r="D221" s="228">
        <v>25</v>
      </c>
      <c r="E221" s="228">
        <v>503</v>
      </c>
      <c r="F221" s="228">
        <v>7</v>
      </c>
      <c r="G221" s="228">
        <v>19</v>
      </c>
      <c r="H221" s="228">
        <v>179</v>
      </c>
      <c r="I221" s="228">
        <v>17</v>
      </c>
      <c r="J221" s="126"/>
      <c r="K221" s="227" t="s">
        <v>327</v>
      </c>
      <c r="L221" s="228">
        <v>1</v>
      </c>
      <c r="M221" s="228">
        <v>0</v>
      </c>
      <c r="N221" s="228">
        <v>37</v>
      </c>
      <c r="O221" s="228">
        <v>0</v>
      </c>
      <c r="P221" s="228">
        <v>0</v>
      </c>
      <c r="Q221" s="228">
        <v>0</v>
      </c>
    </row>
    <row r="222" spans="1:21" ht="12" customHeight="1">
      <c r="A222" s="126"/>
      <c r="B222" s="227" t="s">
        <v>325</v>
      </c>
      <c r="C222" s="228">
        <v>1045</v>
      </c>
      <c r="D222" s="228">
        <v>40</v>
      </c>
      <c r="E222" s="228">
        <v>629</v>
      </c>
      <c r="F222" s="228">
        <v>12</v>
      </c>
      <c r="G222" s="228">
        <v>26</v>
      </c>
      <c r="H222" s="228">
        <v>215</v>
      </c>
      <c r="I222" s="228">
        <v>35</v>
      </c>
      <c r="J222" s="126"/>
      <c r="K222" s="227" t="s">
        <v>325</v>
      </c>
      <c r="L222" s="228">
        <v>2</v>
      </c>
      <c r="M222" s="228">
        <v>1</v>
      </c>
      <c r="N222" s="228">
        <v>85</v>
      </c>
      <c r="O222" s="228">
        <v>0</v>
      </c>
      <c r="P222" s="228">
        <v>0</v>
      </c>
      <c r="Q222" s="228">
        <v>0</v>
      </c>
    </row>
    <row r="223" spans="1:21" ht="12" customHeight="1">
      <c r="A223" s="158" t="s">
        <v>479</v>
      </c>
      <c r="B223" s="227" t="s">
        <v>326</v>
      </c>
      <c r="C223" s="228">
        <v>36</v>
      </c>
      <c r="D223" s="228">
        <v>2</v>
      </c>
      <c r="E223" s="228">
        <v>26</v>
      </c>
      <c r="F223" s="228">
        <v>1</v>
      </c>
      <c r="G223" s="228">
        <v>0</v>
      </c>
      <c r="H223" s="228">
        <v>4</v>
      </c>
      <c r="I223" s="228">
        <v>0</v>
      </c>
      <c r="J223" s="158" t="s">
        <v>479</v>
      </c>
      <c r="K223" s="227" t="s">
        <v>326</v>
      </c>
      <c r="L223" s="228">
        <v>0</v>
      </c>
      <c r="M223" s="228">
        <v>0</v>
      </c>
      <c r="N223" s="228">
        <v>3</v>
      </c>
      <c r="O223" s="228">
        <v>0</v>
      </c>
      <c r="P223" s="228">
        <v>0</v>
      </c>
      <c r="Q223" s="228">
        <v>0</v>
      </c>
    </row>
    <row r="224" spans="1:21" ht="12" customHeight="1">
      <c r="A224" s="126"/>
      <c r="B224" s="227" t="s">
        <v>327</v>
      </c>
      <c r="C224" s="228">
        <v>43</v>
      </c>
      <c r="D224" s="228">
        <v>3</v>
      </c>
      <c r="E224" s="228">
        <v>30</v>
      </c>
      <c r="F224" s="228">
        <v>0</v>
      </c>
      <c r="G224" s="228">
        <v>0</v>
      </c>
      <c r="H224" s="228">
        <v>5</v>
      </c>
      <c r="I224" s="228">
        <v>0</v>
      </c>
      <c r="J224" s="126"/>
      <c r="K224" s="227" t="s">
        <v>327</v>
      </c>
      <c r="L224" s="228">
        <v>0</v>
      </c>
      <c r="M224" s="228">
        <v>0</v>
      </c>
      <c r="N224" s="228">
        <v>5</v>
      </c>
      <c r="O224" s="228">
        <v>0</v>
      </c>
      <c r="P224" s="228">
        <v>0</v>
      </c>
      <c r="Q224" s="228">
        <v>0</v>
      </c>
    </row>
    <row r="225" spans="1:17" ht="12" customHeight="1">
      <c r="A225" s="126"/>
      <c r="B225" s="227" t="s">
        <v>325</v>
      </c>
      <c r="C225" s="228">
        <v>79</v>
      </c>
      <c r="D225" s="228">
        <v>5</v>
      </c>
      <c r="E225" s="228">
        <v>56</v>
      </c>
      <c r="F225" s="228">
        <v>1</v>
      </c>
      <c r="G225" s="228">
        <v>0</v>
      </c>
      <c r="H225" s="228">
        <v>9</v>
      </c>
      <c r="I225" s="228">
        <v>0</v>
      </c>
      <c r="J225" s="126"/>
      <c r="K225" s="227" t="s">
        <v>325</v>
      </c>
      <c r="L225" s="228">
        <v>0</v>
      </c>
      <c r="M225" s="228">
        <v>0</v>
      </c>
      <c r="N225" s="228">
        <v>8</v>
      </c>
      <c r="O225" s="228">
        <v>0</v>
      </c>
      <c r="P225" s="228">
        <v>0</v>
      </c>
      <c r="Q225" s="228">
        <v>0</v>
      </c>
    </row>
    <row r="226" spans="1:17" ht="30" customHeight="1">
      <c r="A226" s="159" t="s">
        <v>502</v>
      </c>
      <c r="B226" s="224" t="s">
        <v>326</v>
      </c>
      <c r="C226" s="225">
        <v>12685</v>
      </c>
      <c r="D226" s="225">
        <v>650</v>
      </c>
      <c r="E226" s="225">
        <v>8432</v>
      </c>
      <c r="F226" s="225">
        <v>264</v>
      </c>
      <c r="G226" s="225">
        <v>406</v>
      </c>
      <c r="H226" s="225">
        <v>606</v>
      </c>
      <c r="I226" s="225">
        <v>1368</v>
      </c>
      <c r="J226" s="159" t="s">
        <v>502</v>
      </c>
      <c r="K226" s="224" t="s">
        <v>326</v>
      </c>
      <c r="L226" s="225">
        <v>55</v>
      </c>
      <c r="M226" s="225">
        <v>3</v>
      </c>
      <c r="N226" s="225">
        <v>891</v>
      </c>
      <c r="O226" s="225">
        <v>0</v>
      </c>
      <c r="P226" s="225">
        <v>10</v>
      </c>
      <c r="Q226" s="225">
        <v>0</v>
      </c>
    </row>
    <row r="227" spans="1:17" ht="12" customHeight="1">
      <c r="A227" s="153"/>
      <c r="B227" s="224" t="s">
        <v>327</v>
      </c>
      <c r="C227" s="225">
        <v>13470</v>
      </c>
      <c r="D227" s="225">
        <v>474</v>
      </c>
      <c r="E227" s="225">
        <v>8708</v>
      </c>
      <c r="F227" s="225">
        <v>293</v>
      </c>
      <c r="G227" s="225">
        <v>350</v>
      </c>
      <c r="H227" s="225">
        <v>1221</v>
      </c>
      <c r="I227" s="225">
        <v>1536</v>
      </c>
      <c r="J227" s="153"/>
      <c r="K227" s="224" t="s">
        <v>327</v>
      </c>
      <c r="L227" s="225">
        <v>48</v>
      </c>
      <c r="M227" s="225">
        <v>5</v>
      </c>
      <c r="N227" s="225">
        <v>823</v>
      </c>
      <c r="O227" s="225">
        <v>0</v>
      </c>
      <c r="P227" s="225">
        <v>12</v>
      </c>
      <c r="Q227" s="225">
        <v>0</v>
      </c>
    </row>
    <row r="228" spans="1:17" ht="12" customHeight="1">
      <c r="A228" s="153"/>
      <c r="B228" s="224" t="s">
        <v>325</v>
      </c>
      <c r="C228" s="225">
        <v>26155</v>
      </c>
      <c r="D228" s="225">
        <v>1124</v>
      </c>
      <c r="E228" s="225">
        <v>17140</v>
      </c>
      <c r="F228" s="225">
        <v>557</v>
      </c>
      <c r="G228" s="225">
        <v>756</v>
      </c>
      <c r="H228" s="225">
        <v>1827</v>
      </c>
      <c r="I228" s="225">
        <v>2904</v>
      </c>
      <c r="J228" s="153"/>
      <c r="K228" s="224" t="s">
        <v>325</v>
      </c>
      <c r="L228" s="225">
        <v>103</v>
      </c>
      <c r="M228" s="225">
        <v>8</v>
      </c>
      <c r="N228" s="225">
        <v>1714</v>
      </c>
      <c r="O228" s="225">
        <v>0</v>
      </c>
      <c r="P228" s="225">
        <v>22</v>
      </c>
      <c r="Q228" s="225">
        <v>0</v>
      </c>
    </row>
    <row r="229" spans="1:17" ht="15" customHeight="1">
      <c r="A229" s="124" t="s">
        <v>56</v>
      </c>
      <c r="B229" s="227" t="s">
        <v>326</v>
      </c>
      <c r="C229" s="228">
        <v>6209</v>
      </c>
      <c r="D229" s="228">
        <v>275</v>
      </c>
      <c r="E229" s="228">
        <v>3653</v>
      </c>
      <c r="F229" s="228">
        <v>141</v>
      </c>
      <c r="G229" s="228">
        <v>170</v>
      </c>
      <c r="H229" s="228">
        <v>341</v>
      </c>
      <c r="I229" s="228">
        <v>675</v>
      </c>
      <c r="J229" s="124" t="s">
        <v>56</v>
      </c>
      <c r="K229" s="227" t="s">
        <v>326</v>
      </c>
      <c r="L229" s="228">
        <v>55</v>
      </c>
      <c r="M229" s="228">
        <v>3</v>
      </c>
      <c r="N229" s="228">
        <v>891</v>
      </c>
      <c r="O229" s="228">
        <v>0</v>
      </c>
      <c r="P229" s="228">
        <v>5</v>
      </c>
      <c r="Q229" s="228">
        <v>0</v>
      </c>
    </row>
    <row r="230" spans="1:17" ht="12" customHeight="1">
      <c r="A230" s="153"/>
      <c r="B230" s="227" t="s">
        <v>327</v>
      </c>
      <c r="C230" s="228">
        <v>5635</v>
      </c>
      <c r="D230" s="228">
        <v>168</v>
      </c>
      <c r="E230" s="228">
        <v>3001</v>
      </c>
      <c r="F230" s="228">
        <v>142</v>
      </c>
      <c r="G230" s="228">
        <v>114</v>
      </c>
      <c r="H230" s="228">
        <v>525</v>
      </c>
      <c r="I230" s="228">
        <v>806</v>
      </c>
      <c r="J230" s="153"/>
      <c r="K230" s="227" t="s">
        <v>327</v>
      </c>
      <c r="L230" s="228">
        <v>48</v>
      </c>
      <c r="M230" s="228">
        <v>3</v>
      </c>
      <c r="N230" s="228">
        <v>823</v>
      </c>
      <c r="O230" s="228">
        <v>0</v>
      </c>
      <c r="P230" s="228">
        <v>5</v>
      </c>
      <c r="Q230" s="228">
        <v>0</v>
      </c>
    </row>
    <row r="231" spans="1:17" ht="12" customHeight="1">
      <c r="A231" s="153"/>
      <c r="B231" s="227" t="s">
        <v>325</v>
      </c>
      <c r="C231" s="228">
        <v>11844</v>
      </c>
      <c r="D231" s="228">
        <v>443</v>
      </c>
      <c r="E231" s="228">
        <v>6654</v>
      </c>
      <c r="F231" s="228">
        <v>283</v>
      </c>
      <c r="G231" s="228">
        <v>284</v>
      </c>
      <c r="H231" s="228">
        <v>866</v>
      </c>
      <c r="I231" s="228">
        <v>1481</v>
      </c>
      <c r="J231" s="153"/>
      <c r="K231" s="227" t="s">
        <v>325</v>
      </c>
      <c r="L231" s="228">
        <v>103</v>
      </c>
      <c r="M231" s="228">
        <v>6</v>
      </c>
      <c r="N231" s="228">
        <v>1714</v>
      </c>
      <c r="O231" s="228">
        <v>0</v>
      </c>
      <c r="P231" s="228">
        <v>10</v>
      </c>
      <c r="Q231" s="228">
        <v>0</v>
      </c>
    </row>
    <row r="232" spans="1:17" ht="12" customHeight="1">
      <c r="A232" s="158" t="s">
        <v>13</v>
      </c>
      <c r="B232" s="227" t="s">
        <v>326</v>
      </c>
      <c r="C232" s="228">
        <v>88</v>
      </c>
      <c r="D232" s="228">
        <v>7</v>
      </c>
      <c r="E232" s="228">
        <v>58</v>
      </c>
      <c r="F232" s="228">
        <v>1</v>
      </c>
      <c r="G232" s="228">
        <v>4</v>
      </c>
      <c r="H232" s="228">
        <v>4</v>
      </c>
      <c r="I232" s="228">
        <v>14</v>
      </c>
      <c r="J232" s="158" t="s">
        <v>13</v>
      </c>
      <c r="K232" s="227" t="s">
        <v>326</v>
      </c>
      <c r="L232" s="228">
        <v>0</v>
      </c>
      <c r="M232" s="228">
        <v>0</v>
      </c>
      <c r="N232" s="228">
        <v>0</v>
      </c>
      <c r="O232" s="228">
        <v>0</v>
      </c>
      <c r="P232" s="228">
        <v>0</v>
      </c>
      <c r="Q232" s="228">
        <v>0</v>
      </c>
    </row>
    <row r="233" spans="1:17" ht="12" customHeight="1">
      <c r="A233" s="126"/>
      <c r="B233" s="227" t="s">
        <v>327</v>
      </c>
      <c r="C233" s="228">
        <v>121</v>
      </c>
      <c r="D233" s="228">
        <v>2</v>
      </c>
      <c r="E233" s="228">
        <v>83</v>
      </c>
      <c r="F233" s="228">
        <v>2</v>
      </c>
      <c r="G233" s="228">
        <v>5</v>
      </c>
      <c r="H233" s="228">
        <v>16</v>
      </c>
      <c r="I233" s="228">
        <v>13</v>
      </c>
      <c r="J233" s="126"/>
      <c r="K233" s="227" t="s">
        <v>327</v>
      </c>
      <c r="L233" s="228">
        <v>0</v>
      </c>
      <c r="M233" s="228">
        <v>0</v>
      </c>
      <c r="N233" s="228">
        <v>0</v>
      </c>
      <c r="O233" s="228">
        <v>0</v>
      </c>
      <c r="P233" s="228">
        <v>0</v>
      </c>
      <c r="Q233" s="228">
        <v>0</v>
      </c>
    </row>
    <row r="234" spans="1:17" ht="12" customHeight="1">
      <c r="A234" s="126"/>
      <c r="B234" s="227" t="s">
        <v>325</v>
      </c>
      <c r="C234" s="228">
        <v>209</v>
      </c>
      <c r="D234" s="228">
        <v>9</v>
      </c>
      <c r="E234" s="228">
        <v>141</v>
      </c>
      <c r="F234" s="228">
        <v>3</v>
      </c>
      <c r="G234" s="228">
        <v>9</v>
      </c>
      <c r="H234" s="228">
        <v>20</v>
      </c>
      <c r="I234" s="228">
        <v>27</v>
      </c>
      <c r="J234" s="126"/>
      <c r="K234" s="227" t="s">
        <v>325</v>
      </c>
      <c r="L234" s="228">
        <v>0</v>
      </c>
      <c r="M234" s="228">
        <v>0</v>
      </c>
      <c r="N234" s="228">
        <v>0</v>
      </c>
      <c r="O234" s="228">
        <v>0</v>
      </c>
      <c r="P234" s="228">
        <v>0</v>
      </c>
      <c r="Q234" s="228">
        <v>0</v>
      </c>
    </row>
    <row r="235" spans="1:17" ht="12" customHeight="1">
      <c r="A235" s="158" t="s">
        <v>14</v>
      </c>
      <c r="B235" s="227" t="s">
        <v>326</v>
      </c>
      <c r="C235" s="228">
        <v>117</v>
      </c>
      <c r="D235" s="228">
        <v>7</v>
      </c>
      <c r="E235" s="228">
        <v>77</v>
      </c>
      <c r="F235" s="228">
        <v>2</v>
      </c>
      <c r="G235" s="228">
        <v>3</v>
      </c>
      <c r="H235" s="228">
        <v>2</v>
      </c>
      <c r="I235" s="228">
        <v>26</v>
      </c>
      <c r="J235" s="158" t="s">
        <v>14</v>
      </c>
      <c r="K235" s="227" t="s">
        <v>326</v>
      </c>
      <c r="L235" s="228">
        <v>0</v>
      </c>
      <c r="M235" s="228">
        <v>0</v>
      </c>
      <c r="N235" s="228">
        <v>0</v>
      </c>
      <c r="O235" s="228">
        <v>0</v>
      </c>
      <c r="P235" s="228">
        <v>0</v>
      </c>
      <c r="Q235" s="228">
        <v>0</v>
      </c>
    </row>
    <row r="236" spans="1:17" ht="12" customHeight="1">
      <c r="A236" s="126"/>
      <c r="B236" s="227" t="s">
        <v>327</v>
      </c>
      <c r="C236" s="228">
        <v>129</v>
      </c>
      <c r="D236" s="228">
        <v>7</v>
      </c>
      <c r="E236" s="228">
        <v>86</v>
      </c>
      <c r="F236" s="228">
        <v>4</v>
      </c>
      <c r="G236" s="228">
        <v>5</v>
      </c>
      <c r="H236" s="228">
        <v>5</v>
      </c>
      <c r="I236" s="228">
        <v>22</v>
      </c>
      <c r="J236" s="126"/>
      <c r="K236" s="227" t="s">
        <v>327</v>
      </c>
      <c r="L236" s="228">
        <v>0</v>
      </c>
      <c r="M236" s="228">
        <v>0</v>
      </c>
      <c r="N236" s="228">
        <v>0</v>
      </c>
      <c r="O236" s="228">
        <v>0</v>
      </c>
      <c r="P236" s="228">
        <v>0</v>
      </c>
      <c r="Q236" s="228">
        <v>0</v>
      </c>
    </row>
    <row r="237" spans="1:17" ht="12" customHeight="1">
      <c r="A237" s="126"/>
      <c r="B237" s="227" t="s">
        <v>325</v>
      </c>
      <c r="C237" s="228">
        <v>246</v>
      </c>
      <c r="D237" s="228">
        <v>14</v>
      </c>
      <c r="E237" s="228">
        <v>163</v>
      </c>
      <c r="F237" s="228">
        <v>6</v>
      </c>
      <c r="G237" s="228">
        <v>8</v>
      </c>
      <c r="H237" s="228">
        <v>7</v>
      </c>
      <c r="I237" s="228">
        <v>48</v>
      </c>
      <c r="J237" s="126"/>
      <c r="K237" s="227" t="s">
        <v>325</v>
      </c>
      <c r="L237" s="228">
        <v>0</v>
      </c>
      <c r="M237" s="228">
        <v>0</v>
      </c>
      <c r="N237" s="228">
        <v>0</v>
      </c>
      <c r="O237" s="228">
        <v>0</v>
      </c>
      <c r="P237" s="228">
        <v>0</v>
      </c>
      <c r="Q237" s="228">
        <v>0</v>
      </c>
    </row>
    <row r="238" spans="1:17" ht="12" customHeight="1">
      <c r="A238" s="158" t="s">
        <v>16</v>
      </c>
      <c r="B238" s="227" t="s">
        <v>326</v>
      </c>
      <c r="C238" s="228">
        <v>155</v>
      </c>
      <c r="D238" s="228">
        <v>10</v>
      </c>
      <c r="E238" s="228">
        <v>110</v>
      </c>
      <c r="F238" s="228">
        <v>0</v>
      </c>
      <c r="G238" s="228">
        <v>3</v>
      </c>
      <c r="H238" s="228">
        <v>16</v>
      </c>
      <c r="I238" s="228">
        <v>16</v>
      </c>
      <c r="J238" s="158" t="s">
        <v>16</v>
      </c>
      <c r="K238" s="227" t="s">
        <v>326</v>
      </c>
      <c r="L238" s="228">
        <v>0</v>
      </c>
      <c r="M238" s="228">
        <v>0</v>
      </c>
      <c r="N238" s="228">
        <v>0</v>
      </c>
      <c r="O238" s="228">
        <v>0</v>
      </c>
      <c r="P238" s="228">
        <v>0</v>
      </c>
      <c r="Q238" s="228">
        <v>0</v>
      </c>
    </row>
    <row r="239" spans="1:17" ht="12" customHeight="1">
      <c r="A239" s="126"/>
      <c r="B239" s="227" t="s">
        <v>327</v>
      </c>
      <c r="C239" s="228">
        <v>302</v>
      </c>
      <c r="D239" s="228">
        <v>22</v>
      </c>
      <c r="E239" s="228">
        <v>203</v>
      </c>
      <c r="F239" s="228">
        <v>4</v>
      </c>
      <c r="G239" s="228">
        <v>7</v>
      </c>
      <c r="H239" s="228">
        <v>38</v>
      </c>
      <c r="I239" s="228">
        <v>28</v>
      </c>
      <c r="J239" s="126"/>
      <c r="K239" s="227" t="s">
        <v>327</v>
      </c>
      <c r="L239" s="228">
        <v>0</v>
      </c>
      <c r="M239" s="228">
        <v>0</v>
      </c>
      <c r="N239" s="228">
        <v>0</v>
      </c>
      <c r="O239" s="228">
        <v>0</v>
      </c>
      <c r="P239" s="228">
        <v>0</v>
      </c>
      <c r="Q239" s="228">
        <v>0</v>
      </c>
    </row>
    <row r="240" spans="1:17" ht="12" customHeight="1">
      <c r="A240" s="126"/>
      <c r="B240" s="227" t="s">
        <v>325</v>
      </c>
      <c r="C240" s="228">
        <v>457</v>
      </c>
      <c r="D240" s="228">
        <v>32</v>
      </c>
      <c r="E240" s="228">
        <v>313</v>
      </c>
      <c r="F240" s="228">
        <v>4</v>
      </c>
      <c r="G240" s="228">
        <v>10</v>
      </c>
      <c r="H240" s="228">
        <v>54</v>
      </c>
      <c r="I240" s="228">
        <v>44</v>
      </c>
      <c r="J240" s="126"/>
      <c r="K240" s="227" t="s">
        <v>325</v>
      </c>
      <c r="L240" s="228">
        <v>0</v>
      </c>
      <c r="M240" s="228">
        <v>0</v>
      </c>
      <c r="N240" s="228">
        <v>0</v>
      </c>
      <c r="O240" s="228">
        <v>0</v>
      </c>
      <c r="P240" s="228">
        <v>0</v>
      </c>
      <c r="Q240" s="228">
        <v>0</v>
      </c>
    </row>
    <row r="241" spans="1:17" ht="12" customHeight="1">
      <c r="A241" s="158" t="s">
        <v>17</v>
      </c>
      <c r="B241" s="227" t="s">
        <v>326</v>
      </c>
      <c r="C241" s="228">
        <v>1718</v>
      </c>
      <c r="D241" s="228">
        <v>118</v>
      </c>
      <c r="E241" s="228">
        <v>1183</v>
      </c>
      <c r="F241" s="228">
        <v>37</v>
      </c>
      <c r="G241" s="228">
        <v>20</v>
      </c>
      <c r="H241" s="228">
        <v>61</v>
      </c>
      <c r="I241" s="228">
        <v>297</v>
      </c>
      <c r="J241" s="158" t="s">
        <v>17</v>
      </c>
      <c r="K241" s="227" t="s">
        <v>326</v>
      </c>
      <c r="L241" s="228">
        <v>0</v>
      </c>
      <c r="M241" s="228">
        <v>0</v>
      </c>
      <c r="N241" s="228">
        <v>0</v>
      </c>
      <c r="O241" s="228">
        <v>0</v>
      </c>
      <c r="P241" s="228">
        <v>2</v>
      </c>
      <c r="Q241" s="228">
        <v>0</v>
      </c>
    </row>
    <row r="242" spans="1:17" ht="12" customHeight="1">
      <c r="A242" s="126"/>
      <c r="B242" s="227" t="s">
        <v>327</v>
      </c>
      <c r="C242" s="228">
        <v>1432</v>
      </c>
      <c r="D242" s="228">
        <v>68</v>
      </c>
      <c r="E242" s="228">
        <v>858</v>
      </c>
      <c r="F242" s="228">
        <v>36</v>
      </c>
      <c r="G242" s="228">
        <v>9</v>
      </c>
      <c r="H242" s="228">
        <v>120</v>
      </c>
      <c r="I242" s="228">
        <v>341</v>
      </c>
      <c r="J242" s="126"/>
      <c r="K242" s="227" t="s">
        <v>327</v>
      </c>
      <c r="L242" s="228">
        <v>0</v>
      </c>
      <c r="M242" s="228">
        <v>0</v>
      </c>
      <c r="N242" s="228">
        <v>0</v>
      </c>
      <c r="O242" s="228">
        <v>0</v>
      </c>
      <c r="P242" s="228">
        <v>0</v>
      </c>
      <c r="Q242" s="228">
        <v>0</v>
      </c>
    </row>
    <row r="243" spans="1:17" ht="12" customHeight="1">
      <c r="A243" s="126"/>
      <c r="B243" s="227" t="s">
        <v>325</v>
      </c>
      <c r="C243" s="228">
        <v>3150</v>
      </c>
      <c r="D243" s="228">
        <v>186</v>
      </c>
      <c r="E243" s="228">
        <v>2041</v>
      </c>
      <c r="F243" s="228">
        <v>73</v>
      </c>
      <c r="G243" s="228">
        <v>29</v>
      </c>
      <c r="H243" s="228">
        <v>181</v>
      </c>
      <c r="I243" s="228">
        <v>638</v>
      </c>
      <c r="J243" s="126"/>
      <c r="K243" s="227" t="s">
        <v>325</v>
      </c>
      <c r="L243" s="228">
        <v>0</v>
      </c>
      <c r="M243" s="228">
        <v>0</v>
      </c>
      <c r="N243" s="228">
        <v>0</v>
      </c>
      <c r="O243" s="228">
        <v>0</v>
      </c>
      <c r="P243" s="228">
        <v>2</v>
      </c>
      <c r="Q243" s="228">
        <v>0</v>
      </c>
    </row>
    <row r="244" spans="1:17" ht="12" customHeight="1">
      <c r="A244" s="158" t="s">
        <v>117</v>
      </c>
      <c r="B244" s="227" t="s">
        <v>326</v>
      </c>
      <c r="C244" s="228">
        <v>1249</v>
      </c>
      <c r="D244" s="228">
        <v>24</v>
      </c>
      <c r="E244" s="228">
        <v>997</v>
      </c>
      <c r="F244" s="228">
        <v>37</v>
      </c>
      <c r="G244" s="228">
        <v>46</v>
      </c>
      <c r="H244" s="228">
        <v>54</v>
      </c>
      <c r="I244" s="228">
        <v>91</v>
      </c>
      <c r="J244" s="158" t="s">
        <v>117</v>
      </c>
      <c r="K244" s="227" t="s">
        <v>326</v>
      </c>
      <c r="L244" s="228">
        <v>0</v>
      </c>
      <c r="M244" s="228">
        <v>0</v>
      </c>
      <c r="N244" s="228">
        <v>0</v>
      </c>
      <c r="O244" s="228">
        <v>0</v>
      </c>
      <c r="P244" s="228">
        <v>0</v>
      </c>
      <c r="Q244" s="228">
        <v>0</v>
      </c>
    </row>
    <row r="245" spans="1:17" ht="12" customHeight="1">
      <c r="A245" s="126"/>
      <c r="B245" s="227" t="s">
        <v>327</v>
      </c>
      <c r="C245" s="228">
        <v>1311</v>
      </c>
      <c r="D245" s="228">
        <v>17</v>
      </c>
      <c r="E245" s="228">
        <v>905</v>
      </c>
      <c r="F245" s="228">
        <v>57</v>
      </c>
      <c r="G245" s="228">
        <v>45</v>
      </c>
      <c r="H245" s="228">
        <v>160</v>
      </c>
      <c r="I245" s="228">
        <v>125</v>
      </c>
      <c r="J245" s="126"/>
      <c r="K245" s="227" t="s">
        <v>327</v>
      </c>
      <c r="L245" s="228">
        <v>0</v>
      </c>
      <c r="M245" s="228">
        <v>1</v>
      </c>
      <c r="N245" s="228">
        <v>0</v>
      </c>
      <c r="O245" s="228">
        <v>0</v>
      </c>
      <c r="P245" s="228">
        <v>1</v>
      </c>
      <c r="Q245" s="228">
        <v>0</v>
      </c>
    </row>
    <row r="246" spans="1:17" ht="12" customHeight="1">
      <c r="A246" s="126"/>
      <c r="B246" s="227" t="s">
        <v>325</v>
      </c>
      <c r="C246" s="228">
        <v>2560</v>
      </c>
      <c r="D246" s="228">
        <v>41</v>
      </c>
      <c r="E246" s="228">
        <v>1902</v>
      </c>
      <c r="F246" s="228">
        <v>94</v>
      </c>
      <c r="G246" s="228">
        <v>91</v>
      </c>
      <c r="H246" s="228">
        <v>214</v>
      </c>
      <c r="I246" s="228">
        <v>216</v>
      </c>
      <c r="J246" s="126"/>
      <c r="K246" s="227" t="s">
        <v>325</v>
      </c>
      <c r="L246" s="228">
        <v>0</v>
      </c>
      <c r="M246" s="228">
        <v>1</v>
      </c>
      <c r="N246" s="228">
        <v>0</v>
      </c>
      <c r="O246" s="228">
        <v>0</v>
      </c>
      <c r="P246" s="228">
        <v>1</v>
      </c>
      <c r="Q246" s="228">
        <v>0</v>
      </c>
    </row>
    <row r="247" spans="1:17">
      <c r="A247" s="158" t="s">
        <v>483</v>
      </c>
      <c r="B247" s="227" t="s">
        <v>326</v>
      </c>
      <c r="C247" s="228">
        <v>1000</v>
      </c>
      <c r="D247" s="228">
        <v>6</v>
      </c>
      <c r="E247" s="228">
        <v>38</v>
      </c>
      <c r="F247" s="228">
        <v>1</v>
      </c>
      <c r="G247" s="228">
        <v>3</v>
      </c>
      <c r="H247" s="228">
        <v>2</v>
      </c>
      <c r="I247" s="228">
        <v>2</v>
      </c>
      <c r="J247" s="158" t="s">
        <v>483</v>
      </c>
      <c r="K247" s="227" t="s">
        <v>326</v>
      </c>
      <c r="L247" s="228">
        <v>55</v>
      </c>
      <c r="M247" s="228">
        <v>2</v>
      </c>
      <c r="N247" s="228">
        <v>891</v>
      </c>
      <c r="O247" s="228">
        <v>0</v>
      </c>
      <c r="P247" s="228">
        <v>0</v>
      </c>
      <c r="Q247" s="228">
        <v>0</v>
      </c>
    </row>
    <row r="248" spans="1:17" ht="12" customHeight="1">
      <c r="A248" s="126"/>
      <c r="B248" s="227" t="s">
        <v>327</v>
      </c>
      <c r="C248" s="228">
        <v>904</v>
      </c>
      <c r="D248" s="228">
        <v>3</v>
      </c>
      <c r="E248" s="228">
        <v>27</v>
      </c>
      <c r="F248" s="228">
        <v>1</v>
      </c>
      <c r="G248" s="228">
        <v>1</v>
      </c>
      <c r="H248" s="228">
        <v>2</v>
      </c>
      <c r="I248" s="228">
        <v>1</v>
      </c>
      <c r="J248" s="126"/>
      <c r="K248" s="227" t="s">
        <v>327</v>
      </c>
      <c r="L248" s="228">
        <v>46</v>
      </c>
      <c r="M248" s="228">
        <v>0</v>
      </c>
      <c r="N248" s="228">
        <v>823</v>
      </c>
      <c r="O248" s="228">
        <v>0</v>
      </c>
      <c r="P248" s="228">
        <v>0</v>
      </c>
      <c r="Q248" s="228">
        <v>0</v>
      </c>
    </row>
    <row r="249" spans="1:17" ht="12" customHeight="1">
      <c r="A249" s="126"/>
      <c r="B249" s="227" t="s">
        <v>325</v>
      </c>
      <c r="C249" s="228">
        <v>1904</v>
      </c>
      <c r="D249" s="228">
        <v>9</v>
      </c>
      <c r="E249" s="228">
        <v>65</v>
      </c>
      <c r="F249" s="228">
        <v>2</v>
      </c>
      <c r="G249" s="228">
        <v>4</v>
      </c>
      <c r="H249" s="228">
        <v>4</v>
      </c>
      <c r="I249" s="228">
        <v>3</v>
      </c>
      <c r="J249" s="126"/>
      <c r="K249" s="227" t="s">
        <v>325</v>
      </c>
      <c r="L249" s="228">
        <v>101</v>
      </c>
      <c r="M249" s="228">
        <v>2</v>
      </c>
      <c r="N249" s="228">
        <v>1714</v>
      </c>
      <c r="O249" s="228">
        <v>0</v>
      </c>
      <c r="P249" s="228">
        <v>0</v>
      </c>
      <c r="Q249" s="228">
        <v>0</v>
      </c>
    </row>
    <row r="250" spans="1:17" ht="12" customHeight="1">
      <c r="A250" s="158" t="s">
        <v>485</v>
      </c>
      <c r="B250" s="227" t="s">
        <v>326</v>
      </c>
      <c r="C250" s="228">
        <v>155</v>
      </c>
      <c r="D250" s="228">
        <v>12</v>
      </c>
      <c r="E250" s="228">
        <v>115</v>
      </c>
      <c r="F250" s="228">
        <v>1</v>
      </c>
      <c r="G250" s="228">
        <v>2</v>
      </c>
      <c r="H250" s="228">
        <v>15</v>
      </c>
      <c r="I250" s="228">
        <v>10</v>
      </c>
      <c r="J250" s="158" t="s">
        <v>485</v>
      </c>
      <c r="K250" s="227" t="s">
        <v>326</v>
      </c>
      <c r="L250" s="228">
        <v>0</v>
      </c>
      <c r="M250" s="228">
        <v>0</v>
      </c>
      <c r="N250" s="228">
        <v>0</v>
      </c>
      <c r="O250" s="228">
        <v>0</v>
      </c>
      <c r="P250" s="228">
        <v>0</v>
      </c>
      <c r="Q250" s="228">
        <v>0</v>
      </c>
    </row>
    <row r="251" spans="1:17" ht="12" customHeight="1">
      <c r="A251" s="126"/>
      <c r="B251" s="227" t="s">
        <v>327</v>
      </c>
      <c r="C251" s="228">
        <v>102</v>
      </c>
      <c r="D251" s="228">
        <v>1</v>
      </c>
      <c r="E251" s="228">
        <v>67</v>
      </c>
      <c r="F251" s="228">
        <v>2</v>
      </c>
      <c r="G251" s="228">
        <v>1</v>
      </c>
      <c r="H251" s="228">
        <v>16</v>
      </c>
      <c r="I251" s="228">
        <v>14</v>
      </c>
      <c r="J251" s="126"/>
      <c r="K251" s="227" t="s">
        <v>327</v>
      </c>
      <c r="L251" s="228">
        <v>0</v>
      </c>
      <c r="M251" s="228">
        <v>0</v>
      </c>
      <c r="N251" s="228">
        <v>0</v>
      </c>
      <c r="O251" s="228">
        <v>0</v>
      </c>
      <c r="P251" s="228">
        <v>1</v>
      </c>
      <c r="Q251" s="228">
        <v>0</v>
      </c>
    </row>
    <row r="252" spans="1:17" ht="12" customHeight="1">
      <c r="A252" s="126"/>
      <c r="B252" s="227" t="s">
        <v>325</v>
      </c>
      <c r="C252" s="228">
        <v>257</v>
      </c>
      <c r="D252" s="228">
        <v>13</v>
      </c>
      <c r="E252" s="228">
        <v>182</v>
      </c>
      <c r="F252" s="228">
        <v>3</v>
      </c>
      <c r="G252" s="228">
        <v>3</v>
      </c>
      <c r="H252" s="228">
        <v>31</v>
      </c>
      <c r="I252" s="228">
        <v>24</v>
      </c>
      <c r="J252" s="126"/>
      <c r="K252" s="227" t="s">
        <v>325</v>
      </c>
      <c r="L252" s="228">
        <v>0</v>
      </c>
      <c r="M252" s="228">
        <v>0</v>
      </c>
      <c r="N252" s="228">
        <v>0</v>
      </c>
      <c r="O252" s="228">
        <v>0</v>
      </c>
      <c r="P252" s="228">
        <v>1</v>
      </c>
      <c r="Q252" s="228">
        <v>0</v>
      </c>
    </row>
    <row r="253" spans="1:17" ht="12" customHeight="1">
      <c r="A253" s="158" t="s">
        <v>489</v>
      </c>
      <c r="B253" s="227" t="s">
        <v>326</v>
      </c>
      <c r="C253" s="228">
        <v>821</v>
      </c>
      <c r="D253" s="228">
        <v>39</v>
      </c>
      <c r="E253" s="228">
        <v>580</v>
      </c>
      <c r="F253" s="228">
        <v>22</v>
      </c>
      <c r="G253" s="228">
        <v>27</v>
      </c>
      <c r="H253" s="228">
        <v>94</v>
      </c>
      <c r="I253" s="228">
        <v>57</v>
      </c>
      <c r="J253" s="158" t="s">
        <v>489</v>
      </c>
      <c r="K253" s="227" t="s">
        <v>326</v>
      </c>
      <c r="L253" s="228">
        <v>0</v>
      </c>
      <c r="M253" s="228">
        <v>0</v>
      </c>
      <c r="N253" s="228">
        <v>0</v>
      </c>
      <c r="O253" s="228">
        <v>0</v>
      </c>
      <c r="P253" s="228">
        <v>2</v>
      </c>
      <c r="Q253" s="228">
        <v>0</v>
      </c>
    </row>
    <row r="254" spans="1:17" ht="12" customHeight="1">
      <c r="A254" s="158"/>
      <c r="B254" s="227" t="s">
        <v>327</v>
      </c>
      <c r="C254" s="228">
        <v>585</v>
      </c>
      <c r="D254" s="228">
        <v>24</v>
      </c>
      <c r="E254" s="228">
        <v>395</v>
      </c>
      <c r="F254" s="228">
        <v>12</v>
      </c>
      <c r="G254" s="228">
        <v>21</v>
      </c>
      <c r="H254" s="228">
        <v>64</v>
      </c>
      <c r="I254" s="228">
        <v>66</v>
      </c>
      <c r="J254" s="158"/>
      <c r="K254" s="227" t="s">
        <v>327</v>
      </c>
      <c r="L254" s="228">
        <v>2</v>
      </c>
      <c r="M254" s="228">
        <v>0</v>
      </c>
      <c r="N254" s="228">
        <v>0</v>
      </c>
      <c r="O254" s="228">
        <v>0</v>
      </c>
      <c r="P254" s="228">
        <v>1</v>
      </c>
      <c r="Q254" s="228">
        <v>0</v>
      </c>
    </row>
    <row r="255" spans="1:17" ht="12" customHeight="1">
      <c r="A255" s="158"/>
      <c r="B255" s="227" t="s">
        <v>325</v>
      </c>
      <c r="C255" s="228">
        <v>1406</v>
      </c>
      <c r="D255" s="228">
        <v>63</v>
      </c>
      <c r="E255" s="228">
        <v>975</v>
      </c>
      <c r="F255" s="228">
        <v>34</v>
      </c>
      <c r="G255" s="228">
        <v>48</v>
      </c>
      <c r="H255" s="228">
        <v>158</v>
      </c>
      <c r="I255" s="228">
        <v>123</v>
      </c>
      <c r="J255" s="158"/>
      <c r="K255" s="227" t="s">
        <v>325</v>
      </c>
      <c r="L255" s="228">
        <v>2</v>
      </c>
      <c r="M255" s="228">
        <v>0</v>
      </c>
      <c r="N255" s="228">
        <v>0</v>
      </c>
      <c r="O255" s="228">
        <v>0</v>
      </c>
      <c r="P255" s="228">
        <v>3</v>
      </c>
      <c r="Q255" s="228">
        <v>0</v>
      </c>
    </row>
    <row r="256" spans="1:17" ht="12" customHeight="1">
      <c r="A256" s="158" t="s">
        <v>581</v>
      </c>
      <c r="B256" s="227" t="s">
        <v>326</v>
      </c>
      <c r="C256" s="228">
        <v>17</v>
      </c>
      <c r="D256" s="228">
        <v>2</v>
      </c>
      <c r="E256" s="228">
        <v>11</v>
      </c>
      <c r="F256" s="228">
        <v>0</v>
      </c>
      <c r="G256" s="228">
        <v>2</v>
      </c>
      <c r="H256" s="228">
        <v>1</v>
      </c>
      <c r="I256" s="228">
        <v>0</v>
      </c>
      <c r="J256" s="158" t="s">
        <v>581</v>
      </c>
      <c r="K256" s="227" t="s">
        <v>326</v>
      </c>
      <c r="L256" s="228">
        <v>0</v>
      </c>
      <c r="M256" s="228">
        <v>0</v>
      </c>
      <c r="N256" s="228">
        <v>0</v>
      </c>
      <c r="O256" s="228">
        <v>0</v>
      </c>
      <c r="P256" s="228">
        <v>1</v>
      </c>
      <c r="Q256" s="228">
        <v>0</v>
      </c>
    </row>
    <row r="257" spans="1:17" ht="12" customHeight="1">
      <c r="A257" s="126"/>
      <c r="B257" s="227" t="s">
        <v>327</v>
      </c>
      <c r="C257" s="228">
        <v>8</v>
      </c>
      <c r="D257" s="228">
        <v>2</v>
      </c>
      <c r="E257" s="228">
        <v>2</v>
      </c>
      <c r="F257" s="228">
        <v>0</v>
      </c>
      <c r="G257" s="228">
        <v>0</v>
      </c>
      <c r="H257" s="228">
        <v>2</v>
      </c>
      <c r="I257" s="228">
        <v>2</v>
      </c>
      <c r="J257" s="126"/>
      <c r="K257" s="227" t="s">
        <v>327</v>
      </c>
      <c r="L257" s="228">
        <v>0</v>
      </c>
      <c r="M257" s="228">
        <v>0</v>
      </c>
      <c r="N257" s="228">
        <v>0</v>
      </c>
      <c r="O257" s="228">
        <v>0</v>
      </c>
      <c r="P257" s="228">
        <v>0</v>
      </c>
      <c r="Q257" s="228">
        <v>0</v>
      </c>
    </row>
    <row r="258" spans="1:17" ht="12" customHeight="1">
      <c r="A258" s="126"/>
      <c r="B258" s="227" t="s">
        <v>325</v>
      </c>
      <c r="C258" s="228">
        <v>25</v>
      </c>
      <c r="D258" s="228">
        <v>4</v>
      </c>
      <c r="E258" s="228">
        <v>13</v>
      </c>
      <c r="F258" s="228">
        <v>0</v>
      </c>
      <c r="G258" s="228">
        <v>2</v>
      </c>
      <c r="H258" s="228">
        <v>3</v>
      </c>
      <c r="I258" s="228">
        <v>2</v>
      </c>
      <c r="J258" s="126"/>
      <c r="K258" s="227" t="s">
        <v>325</v>
      </c>
      <c r="L258" s="228">
        <v>0</v>
      </c>
      <c r="M258" s="228">
        <v>0</v>
      </c>
      <c r="N258" s="228">
        <v>0</v>
      </c>
      <c r="O258" s="228">
        <v>0</v>
      </c>
      <c r="P258" s="228">
        <v>1</v>
      </c>
      <c r="Q258" s="228">
        <v>0</v>
      </c>
    </row>
    <row r="259" spans="1:17" ht="12" customHeight="1">
      <c r="A259" s="158" t="s">
        <v>123</v>
      </c>
      <c r="B259" s="227" t="s">
        <v>326</v>
      </c>
      <c r="C259" s="228">
        <v>809</v>
      </c>
      <c r="D259" s="228">
        <v>46</v>
      </c>
      <c r="E259" s="228">
        <v>430</v>
      </c>
      <c r="F259" s="228">
        <v>40</v>
      </c>
      <c r="G259" s="228">
        <v>55</v>
      </c>
      <c r="H259" s="228">
        <v>91</v>
      </c>
      <c r="I259" s="228">
        <v>146</v>
      </c>
      <c r="J259" s="158" t="s">
        <v>123</v>
      </c>
      <c r="K259" s="227" t="s">
        <v>326</v>
      </c>
      <c r="L259" s="228">
        <v>0</v>
      </c>
      <c r="M259" s="228">
        <v>1</v>
      </c>
      <c r="N259" s="228">
        <v>0</v>
      </c>
      <c r="O259" s="228">
        <v>0</v>
      </c>
      <c r="P259" s="228">
        <v>0</v>
      </c>
      <c r="Q259" s="228">
        <v>0</v>
      </c>
    </row>
    <row r="260" spans="1:17" ht="12" customHeight="1">
      <c r="A260" s="126"/>
      <c r="B260" s="227" t="s">
        <v>327</v>
      </c>
      <c r="C260" s="228">
        <v>699</v>
      </c>
      <c r="D260" s="228">
        <v>22</v>
      </c>
      <c r="E260" s="228">
        <v>363</v>
      </c>
      <c r="F260" s="228">
        <v>20</v>
      </c>
      <c r="G260" s="228">
        <v>19</v>
      </c>
      <c r="H260" s="228">
        <v>97</v>
      </c>
      <c r="I260" s="228">
        <v>174</v>
      </c>
      <c r="J260" s="126"/>
      <c r="K260" s="227" t="s">
        <v>327</v>
      </c>
      <c r="L260" s="228">
        <v>0</v>
      </c>
      <c r="M260" s="228">
        <v>2</v>
      </c>
      <c r="N260" s="228">
        <v>0</v>
      </c>
      <c r="O260" s="228">
        <v>0</v>
      </c>
      <c r="P260" s="228">
        <v>2</v>
      </c>
      <c r="Q260" s="228">
        <v>0</v>
      </c>
    </row>
    <row r="261" spans="1:17" ht="12" customHeight="1">
      <c r="A261" s="126"/>
      <c r="B261" s="227" t="s">
        <v>325</v>
      </c>
      <c r="C261" s="228">
        <v>1508</v>
      </c>
      <c r="D261" s="228">
        <v>68</v>
      </c>
      <c r="E261" s="228">
        <v>793</v>
      </c>
      <c r="F261" s="228">
        <v>60</v>
      </c>
      <c r="G261" s="228">
        <v>74</v>
      </c>
      <c r="H261" s="228">
        <v>188</v>
      </c>
      <c r="I261" s="228">
        <v>320</v>
      </c>
      <c r="J261" s="126"/>
      <c r="K261" s="227" t="s">
        <v>325</v>
      </c>
      <c r="L261" s="228">
        <v>0</v>
      </c>
      <c r="M261" s="228">
        <v>3</v>
      </c>
      <c r="N261" s="228">
        <v>0</v>
      </c>
      <c r="O261" s="228">
        <v>0</v>
      </c>
      <c r="P261" s="228">
        <v>2</v>
      </c>
      <c r="Q261" s="228">
        <v>0</v>
      </c>
    </row>
    <row r="262" spans="1:17" ht="15" customHeight="1">
      <c r="A262" s="124" t="s">
        <v>174</v>
      </c>
      <c r="B262" s="227" t="s">
        <v>326</v>
      </c>
      <c r="C262" s="228">
        <v>3241</v>
      </c>
      <c r="D262" s="228">
        <v>136</v>
      </c>
      <c r="E262" s="228">
        <v>2536</v>
      </c>
      <c r="F262" s="228">
        <v>60</v>
      </c>
      <c r="G262" s="228">
        <v>53</v>
      </c>
      <c r="H262" s="228">
        <v>157</v>
      </c>
      <c r="I262" s="228">
        <v>294</v>
      </c>
      <c r="J262" s="124" t="s">
        <v>174</v>
      </c>
      <c r="K262" s="227" t="s">
        <v>326</v>
      </c>
      <c r="L262" s="228">
        <v>0</v>
      </c>
      <c r="M262" s="228">
        <v>0</v>
      </c>
      <c r="N262" s="228">
        <v>0</v>
      </c>
      <c r="O262" s="228">
        <v>0</v>
      </c>
      <c r="P262" s="228">
        <v>5</v>
      </c>
      <c r="Q262" s="228">
        <v>0</v>
      </c>
    </row>
    <row r="263" spans="1:17" ht="12" customHeight="1">
      <c r="A263" s="126"/>
      <c r="B263" s="227" t="s">
        <v>327</v>
      </c>
      <c r="C263" s="228">
        <v>3865</v>
      </c>
      <c r="D263" s="228">
        <v>95</v>
      </c>
      <c r="E263" s="228">
        <v>2910</v>
      </c>
      <c r="F263" s="228">
        <v>54</v>
      </c>
      <c r="G263" s="228">
        <v>45</v>
      </c>
      <c r="H263" s="228">
        <v>413</v>
      </c>
      <c r="I263" s="228">
        <v>342</v>
      </c>
      <c r="J263" s="126"/>
      <c r="K263" s="227" t="s">
        <v>327</v>
      </c>
      <c r="L263" s="228">
        <v>0</v>
      </c>
      <c r="M263" s="228">
        <v>1</v>
      </c>
      <c r="N263" s="228">
        <v>0</v>
      </c>
      <c r="O263" s="228">
        <v>0</v>
      </c>
      <c r="P263" s="228">
        <v>5</v>
      </c>
      <c r="Q263" s="228">
        <v>0</v>
      </c>
    </row>
    <row r="264" spans="1:17" ht="12" customHeight="1">
      <c r="A264" s="126"/>
      <c r="B264" s="227" t="s">
        <v>325</v>
      </c>
      <c r="C264" s="228">
        <v>7106</v>
      </c>
      <c r="D264" s="228">
        <v>231</v>
      </c>
      <c r="E264" s="228">
        <v>5446</v>
      </c>
      <c r="F264" s="228">
        <v>114</v>
      </c>
      <c r="G264" s="228">
        <v>98</v>
      </c>
      <c r="H264" s="228">
        <v>570</v>
      </c>
      <c r="I264" s="228">
        <v>636</v>
      </c>
      <c r="J264" s="126"/>
      <c r="K264" s="227" t="s">
        <v>325</v>
      </c>
      <c r="L264" s="228">
        <v>0</v>
      </c>
      <c r="M264" s="228">
        <v>1</v>
      </c>
      <c r="N264" s="228">
        <v>0</v>
      </c>
      <c r="O264" s="228">
        <v>0</v>
      </c>
      <c r="P264" s="228">
        <v>10</v>
      </c>
      <c r="Q264" s="228">
        <v>0</v>
      </c>
    </row>
    <row r="265" spans="1:17" ht="12" customHeight="1">
      <c r="A265" s="158" t="s">
        <v>481</v>
      </c>
      <c r="B265" s="227" t="s">
        <v>326</v>
      </c>
      <c r="C265" s="228">
        <v>660</v>
      </c>
      <c r="D265" s="228">
        <v>60</v>
      </c>
      <c r="E265" s="228">
        <v>423</v>
      </c>
      <c r="F265" s="228">
        <v>29</v>
      </c>
      <c r="G265" s="228">
        <v>14</v>
      </c>
      <c r="H265" s="228">
        <v>48</v>
      </c>
      <c r="I265" s="228">
        <v>86</v>
      </c>
      <c r="J265" s="158" t="s">
        <v>481</v>
      </c>
      <c r="K265" s="227" t="s">
        <v>326</v>
      </c>
      <c r="L265" s="228">
        <v>0</v>
      </c>
      <c r="M265" s="228">
        <v>0</v>
      </c>
      <c r="N265" s="228">
        <v>0</v>
      </c>
      <c r="O265" s="228">
        <v>0</v>
      </c>
      <c r="P265" s="228">
        <v>0</v>
      </c>
      <c r="Q265" s="228">
        <v>0</v>
      </c>
    </row>
    <row r="266" spans="1:17" ht="12" customHeight="1">
      <c r="A266" s="126"/>
      <c r="B266" s="227" t="s">
        <v>327</v>
      </c>
      <c r="C266" s="228">
        <v>530</v>
      </c>
      <c r="D266" s="228">
        <v>33</v>
      </c>
      <c r="E266" s="228">
        <v>274</v>
      </c>
      <c r="F266" s="228">
        <v>14</v>
      </c>
      <c r="G266" s="228">
        <v>8</v>
      </c>
      <c r="H266" s="228">
        <v>72</v>
      </c>
      <c r="I266" s="228">
        <v>129</v>
      </c>
      <c r="J266" s="126"/>
      <c r="K266" s="227" t="s">
        <v>327</v>
      </c>
      <c r="L266" s="228">
        <v>0</v>
      </c>
      <c r="M266" s="228">
        <v>0</v>
      </c>
      <c r="N266" s="228">
        <v>0</v>
      </c>
      <c r="O266" s="228">
        <v>0</v>
      </c>
      <c r="P266" s="228">
        <v>0</v>
      </c>
      <c r="Q266" s="228">
        <v>0</v>
      </c>
    </row>
    <row r="267" spans="1:17" ht="12" customHeight="1">
      <c r="A267" s="126"/>
      <c r="B267" s="227" t="s">
        <v>325</v>
      </c>
      <c r="C267" s="228">
        <v>1190</v>
      </c>
      <c r="D267" s="228">
        <v>93</v>
      </c>
      <c r="E267" s="228">
        <v>697</v>
      </c>
      <c r="F267" s="228">
        <v>43</v>
      </c>
      <c r="G267" s="228">
        <v>22</v>
      </c>
      <c r="H267" s="228">
        <v>120</v>
      </c>
      <c r="I267" s="228">
        <v>215</v>
      </c>
      <c r="J267" s="126"/>
      <c r="K267" s="227" t="s">
        <v>325</v>
      </c>
      <c r="L267" s="228">
        <v>0</v>
      </c>
      <c r="M267" s="228">
        <v>0</v>
      </c>
      <c r="N267" s="228">
        <v>0</v>
      </c>
      <c r="O267" s="228">
        <v>0</v>
      </c>
      <c r="P267" s="228">
        <v>0</v>
      </c>
      <c r="Q267" s="228">
        <v>0</v>
      </c>
    </row>
    <row r="268" spans="1:17" ht="12" customHeight="1">
      <c r="A268" s="158" t="s">
        <v>482</v>
      </c>
      <c r="B268" s="227" t="s">
        <v>326</v>
      </c>
      <c r="C268" s="228">
        <v>48</v>
      </c>
      <c r="D268" s="228">
        <v>4</v>
      </c>
      <c r="E268" s="228">
        <v>36</v>
      </c>
      <c r="F268" s="228">
        <v>0</v>
      </c>
      <c r="G268" s="228">
        <v>1</v>
      </c>
      <c r="H268" s="228">
        <v>4</v>
      </c>
      <c r="I268" s="228">
        <v>3</v>
      </c>
      <c r="J268" s="158" t="s">
        <v>482</v>
      </c>
      <c r="K268" s="227" t="s">
        <v>326</v>
      </c>
      <c r="L268" s="228">
        <v>0</v>
      </c>
      <c r="M268" s="228">
        <v>0</v>
      </c>
      <c r="N268" s="228">
        <v>0</v>
      </c>
      <c r="O268" s="228">
        <v>0</v>
      </c>
      <c r="P268" s="228">
        <v>0</v>
      </c>
      <c r="Q268" s="228">
        <v>0</v>
      </c>
    </row>
    <row r="269" spans="1:17" ht="12" customHeight="1">
      <c r="A269" s="126"/>
      <c r="B269" s="227" t="s">
        <v>327</v>
      </c>
      <c r="C269" s="228">
        <v>93</v>
      </c>
      <c r="D269" s="228">
        <v>3</v>
      </c>
      <c r="E269" s="228">
        <v>62</v>
      </c>
      <c r="F269" s="228">
        <v>2</v>
      </c>
      <c r="G269" s="228">
        <v>2</v>
      </c>
      <c r="H269" s="228">
        <v>16</v>
      </c>
      <c r="I269" s="228">
        <v>7</v>
      </c>
      <c r="J269" s="126"/>
      <c r="K269" s="227" t="s">
        <v>327</v>
      </c>
      <c r="L269" s="228">
        <v>0</v>
      </c>
      <c r="M269" s="228">
        <v>1</v>
      </c>
      <c r="N269" s="228">
        <v>0</v>
      </c>
      <c r="O269" s="228">
        <v>0</v>
      </c>
      <c r="P269" s="228">
        <v>0</v>
      </c>
      <c r="Q269" s="228">
        <v>0</v>
      </c>
    </row>
    <row r="270" spans="1:17" ht="12" customHeight="1">
      <c r="A270" s="126"/>
      <c r="B270" s="227" t="s">
        <v>325</v>
      </c>
      <c r="C270" s="228">
        <v>141</v>
      </c>
      <c r="D270" s="228">
        <v>7</v>
      </c>
      <c r="E270" s="228">
        <v>98</v>
      </c>
      <c r="F270" s="228">
        <v>2</v>
      </c>
      <c r="G270" s="228">
        <v>3</v>
      </c>
      <c r="H270" s="228">
        <v>20</v>
      </c>
      <c r="I270" s="228">
        <v>10</v>
      </c>
      <c r="J270" s="126"/>
      <c r="K270" s="227" t="s">
        <v>325</v>
      </c>
      <c r="L270" s="228">
        <v>0</v>
      </c>
      <c r="M270" s="228">
        <v>1</v>
      </c>
      <c r="N270" s="228">
        <v>0</v>
      </c>
      <c r="O270" s="228">
        <v>0</v>
      </c>
      <c r="P270" s="228">
        <v>0</v>
      </c>
      <c r="Q270" s="228">
        <v>0</v>
      </c>
    </row>
    <row r="271" spans="1:17" ht="30" customHeight="1">
      <c r="A271" s="158" t="s">
        <v>490</v>
      </c>
      <c r="B271" s="227" t="s">
        <v>326</v>
      </c>
      <c r="C271" s="228">
        <v>572</v>
      </c>
      <c r="D271" s="228">
        <v>27</v>
      </c>
      <c r="E271" s="228">
        <v>397</v>
      </c>
      <c r="F271" s="228">
        <v>14</v>
      </c>
      <c r="G271" s="228">
        <v>15</v>
      </c>
      <c r="H271" s="228">
        <v>53</v>
      </c>
      <c r="I271" s="228">
        <v>65</v>
      </c>
      <c r="J271" s="158" t="s">
        <v>490</v>
      </c>
      <c r="K271" s="227" t="s">
        <v>326</v>
      </c>
      <c r="L271" s="228">
        <v>0</v>
      </c>
      <c r="M271" s="228">
        <v>0</v>
      </c>
      <c r="N271" s="228">
        <v>0</v>
      </c>
      <c r="O271" s="228">
        <v>0</v>
      </c>
      <c r="P271" s="228">
        <v>1</v>
      </c>
      <c r="Q271" s="228">
        <v>0</v>
      </c>
    </row>
    <row r="272" spans="1:17" ht="12" customHeight="1">
      <c r="A272" s="126"/>
      <c r="B272" s="227" t="s">
        <v>327</v>
      </c>
      <c r="C272" s="228">
        <v>416</v>
      </c>
      <c r="D272" s="228">
        <v>14</v>
      </c>
      <c r="E272" s="228">
        <v>285</v>
      </c>
      <c r="F272" s="228">
        <v>9</v>
      </c>
      <c r="G272" s="228">
        <v>7</v>
      </c>
      <c r="H272" s="228">
        <v>42</v>
      </c>
      <c r="I272" s="228">
        <v>59</v>
      </c>
      <c r="J272" s="126"/>
      <c r="K272" s="227" t="s">
        <v>327</v>
      </c>
      <c r="L272" s="228">
        <v>0</v>
      </c>
      <c r="M272" s="228">
        <v>0</v>
      </c>
      <c r="N272" s="228">
        <v>0</v>
      </c>
      <c r="O272" s="228">
        <v>0</v>
      </c>
      <c r="P272" s="228">
        <v>0</v>
      </c>
      <c r="Q272" s="228">
        <v>0</v>
      </c>
    </row>
    <row r="273" spans="1:17" ht="12" customHeight="1">
      <c r="A273" s="126"/>
      <c r="B273" s="227" t="s">
        <v>325</v>
      </c>
      <c r="C273" s="228">
        <v>988</v>
      </c>
      <c r="D273" s="228">
        <v>41</v>
      </c>
      <c r="E273" s="228">
        <v>682</v>
      </c>
      <c r="F273" s="228">
        <v>23</v>
      </c>
      <c r="G273" s="228">
        <v>22</v>
      </c>
      <c r="H273" s="228">
        <v>95</v>
      </c>
      <c r="I273" s="228">
        <v>124</v>
      </c>
      <c r="J273" s="126"/>
      <c r="K273" s="227" t="s">
        <v>325</v>
      </c>
      <c r="L273" s="228">
        <v>0</v>
      </c>
      <c r="M273" s="228">
        <v>0</v>
      </c>
      <c r="N273" s="228">
        <v>0</v>
      </c>
      <c r="O273" s="228">
        <v>0</v>
      </c>
      <c r="P273" s="228">
        <v>1</v>
      </c>
      <c r="Q273" s="228">
        <v>0</v>
      </c>
    </row>
    <row r="274" spans="1:17" ht="12" customHeight="1">
      <c r="A274" s="158" t="s">
        <v>491</v>
      </c>
      <c r="B274" s="227" t="s">
        <v>326</v>
      </c>
      <c r="C274" s="228">
        <v>69</v>
      </c>
      <c r="D274" s="228">
        <v>6</v>
      </c>
      <c r="E274" s="228">
        <v>47</v>
      </c>
      <c r="F274" s="228">
        <v>0</v>
      </c>
      <c r="G274" s="228">
        <v>2</v>
      </c>
      <c r="H274" s="228">
        <v>8</v>
      </c>
      <c r="I274" s="228">
        <v>6</v>
      </c>
      <c r="J274" s="158" t="s">
        <v>491</v>
      </c>
      <c r="K274" s="227" t="s">
        <v>326</v>
      </c>
      <c r="L274" s="228">
        <v>0</v>
      </c>
      <c r="M274" s="228">
        <v>0</v>
      </c>
      <c r="N274" s="228">
        <v>0</v>
      </c>
      <c r="O274" s="228">
        <v>0</v>
      </c>
      <c r="P274" s="228">
        <v>0</v>
      </c>
      <c r="Q274" s="228">
        <v>0</v>
      </c>
    </row>
    <row r="275" spans="1:17" ht="12" customHeight="1">
      <c r="A275" s="126"/>
      <c r="B275" s="227" t="s">
        <v>327</v>
      </c>
      <c r="C275" s="228">
        <v>468</v>
      </c>
      <c r="D275" s="228">
        <v>8</v>
      </c>
      <c r="E275" s="228">
        <v>328</v>
      </c>
      <c r="F275" s="228">
        <v>4</v>
      </c>
      <c r="G275" s="228">
        <v>3</v>
      </c>
      <c r="H275" s="228">
        <v>115</v>
      </c>
      <c r="I275" s="228">
        <v>10</v>
      </c>
      <c r="J275" s="126"/>
      <c r="K275" s="227" t="s">
        <v>327</v>
      </c>
      <c r="L275" s="228">
        <v>0</v>
      </c>
      <c r="M275" s="228">
        <v>0</v>
      </c>
      <c r="N275" s="228">
        <v>0</v>
      </c>
      <c r="O275" s="228">
        <v>0</v>
      </c>
      <c r="P275" s="228">
        <v>0</v>
      </c>
      <c r="Q275" s="228">
        <v>0</v>
      </c>
    </row>
    <row r="276" spans="1:17" ht="12" customHeight="1">
      <c r="A276" s="126"/>
      <c r="B276" s="227" t="s">
        <v>325</v>
      </c>
      <c r="C276" s="228">
        <v>537</v>
      </c>
      <c r="D276" s="228">
        <v>14</v>
      </c>
      <c r="E276" s="228">
        <v>375</v>
      </c>
      <c r="F276" s="228">
        <v>4</v>
      </c>
      <c r="G276" s="228">
        <v>5</v>
      </c>
      <c r="H276" s="228">
        <v>123</v>
      </c>
      <c r="I276" s="228">
        <v>16</v>
      </c>
      <c r="J276" s="126"/>
      <c r="K276" s="227" t="s">
        <v>325</v>
      </c>
      <c r="L276" s="228">
        <v>0</v>
      </c>
      <c r="M276" s="228">
        <v>0</v>
      </c>
      <c r="N276" s="228">
        <v>0</v>
      </c>
      <c r="O276" s="228">
        <v>0</v>
      </c>
      <c r="P276" s="228">
        <v>0</v>
      </c>
      <c r="Q276" s="228">
        <v>0</v>
      </c>
    </row>
    <row r="277" spans="1:17" ht="12" customHeight="1">
      <c r="A277" s="158" t="s">
        <v>492</v>
      </c>
      <c r="B277" s="227" t="s">
        <v>326</v>
      </c>
      <c r="C277" s="228">
        <v>323</v>
      </c>
      <c r="D277" s="228">
        <v>9</v>
      </c>
      <c r="E277" s="228">
        <v>263</v>
      </c>
      <c r="F277" s="228">
        <v>6</v>
      </c>
      <c r="G277" s="228">
        <v>1</v>
      </c>
      <c r="H277" s="228">
        <v>14</v>
      </c>
      <c r="I277" s="228">
        <v>30</v>
      </c>
      <c r="J277" s="158" t="s">
        <v>492</v>
      </c>
      <c r="K277" s="227" t="s">
        <v>326</v>
      </c>
      <c r="L277" s="228">
        <v>0</v>
      </c>
      <c r="M277" s="228">
        <v>0</v>
      </c>
      <c r="N277" s="228">
        <v>0</v>
      </c>
      <c r="O277" s="228">
        <v>0</v>
      </c>
      <c r="P277" s="228">
        <v>0</v>
      </c>
      <c r="Q277" s="228">
        <v>0</v>
      </c>
    </row>
    <row r="278" spans="1:17" ht="12" customHeight="1">
      <c r="A278" s="126"/>
      <c r="B278" s="227" t="s">
        <v>327</v>
      </c>
      <c r="C278" s="228">
        <v>405</v>
      </c>
      <c r="D278" s="228">
        <v>4</v>
      </c>
      <c r="E278" s="228">
        <v>334</v>
      </c>
      <c r="F278" s="228">
        <v>2</v>
      </c>
      <c r="G278" s="228">
        <v>3</v>
      </c>
      <c r="H278" s="228">
        <v>24</v>
      </c>
      <c r="I278" s="228">
        <v>38</v>
      </c>
      <c r="J278" s="126"/>
      <c r="K278" s="227" t="s">
        <v>327</v>
      </c>
      <c r="L278" s="228">
        <v>0</v>
      </c>
      <c r="M278" s="228">
        <v>0</v>
      </c>
      <c r="N278" s="228">
        <v>0</v>
      </c>
      <c r="O278" s="228">
        <v>0</v>
      </c>
      <c r="P278" s="228">
        <v>0</v>
      </c>
      <c r="Q278" s="228">
        <v>0</v>
      </c>
    </row>
    <row r="279" spans="1:17" ht="12" customHeight="1">
      <c r="A279" s="126"/>
      <c r="B279" s="227" t="s">
        <v>325</v>
      </c>
      <c r="C279" s="228">
        <v>728</v>
      </c>
      <c r="D279" s="228">
        <v>13</v>
      </c>
      <c r="E279" s="228">
        <v>597</v>
      </c>
      <c r="F279" s="228">
        <v>8</v>
      </c>
      <c r="G279" s="228">
        <v>4</v>
      </c>
      <c r="H279" s="228">
        <v>38</v>
      </c>
      <c r="I279" s="228">
        <v>68</v>
      </c>
      <c r="J279" s="126"/>
      <c r="K279" s="227" t="s">
        <v>325</v>
      </c>
      <c r="L279" s="228">
        <v>0</v>
      </c>
      <c r="M279" s="228">
        <v>0</v>
      </c>
      <c r="N279" s="228">
        <v>0</v>
      </c>
      <c r="O279" s="228">
        <v>0</v>
      </c>
      <c r="P279" s="228">
        <v>0</v>
      </c>
      <c r="Q279" s="228">
        <v>0</v>
      </c>
    </row>
    <row r="280" spans="1:17" ht="12" customHeight="1">
      <c r="A280" s="158" t="s">
        <v>493</v>
      </c>
      <c r="B280" s="227" t="s">
        <v>326</v>
      </c>
      <c r="C280" s="228">
        <v>174</v>
      </c>
      <c r="D280" s="228">
        <v>6</v>
      </c>
      <c r="E280" s="228">
        <v>140</v>
      </c>
      <c r="F280" s="228">
        <v>2</v>
      </c>
      <c r="G280" s="228">
        <v>2</v>
      </c>
      <c r="H280" s="228">
        <v>13</v>
      </c>
      <c r="I280" s="228">
        <v>11</v>
      </c>
      <c r="J280" s="158" t="s">
        <v>493</v>
      </c>
      <c r="K280" s="227" t="s">
        <v>326</v>
      </c>
      <c r="L280" s="228">
        <v>0</v>
      </c>
      <c r="M280" s="228">
        <v>0</v>
      </c>
      <c r="N280" s="228">
        <v>0</v>
      </c>
      <c r="O280" s="228">
        <v>0</v>
      </c>
      <c r="P280" s="228">
        <v>0</v>
      </c>
      <c r="Q280" s="228">
        <v>0</v>
      </c>
    </row>
    <row r="281" spans="1:17" ht="12" customHeight="1">
      <c r="A281" s="126"/>
      <c r="B281" s="227" t="s">
        <v>327</v>
      </c>
      <c r="C281" s="228">
        <v>467</v>
      </c>
      <c r="D281" s="228">
        <v>10</v>
      </c>
      <c r="E281" s="228">
        <v>356</v>
      </c>
      <c r="F281" s="228">
        <v>10</v>
      </c>
      <c r="G281" s="228">
        <v>4</v>
      </c>
      <c r="H281" s="228">
        <v>71</v>
      </c>
      <c r="I281" s="228">
        <v>16</v>
      </c>
      <c r="J281" s="126"/>
      <c r="K281" s="227" t="s">
        <v>327</v>
      </c>
      <c r="L281" s="228">
        <v>0</v>
      </c>
      <c r="M281" s="228">
        <v>0</v>
      </c>
      <c r="N281" s="228">
        <v>0</v>
      </c>
      <c r="O281" s="228">
        <v>0</v>
      </c>
      <c r="P281" s="228">
        <v>0</v>
      </c>
      <c r="Q281" s="228">
        <v>0</v>
      </c>
    </row>
    <row r="282" spans="1:17" ht="12" customHeight="1">
      <c r="A282" s="126"/>
      <c r="B282" s="227" t="s">
        <v>325</v>
      </c>
      <c r="C282" s="228">
        <v>641</v>
      </c>
      <c r="D282" s="228">
        <v>16</v>
      </c>
      <c r="E282" s="228">
        <v>496</v>
      </c>
      <c r="F282" s="228">
        <v>12</v>
      </c>
      <c r="G282" s="228">
        <v>6</v>
      </c>
      <c r="H282" s="228">
        <v>84</v>
      </c>
      <c r="I282" s="228">
        <v>27</v>
      </c>
      <c r="J282" s="126"/>
      <c r="K282" s="227" t="s">
        <v>325</v>
      </c>
      <c r="L282" s="228">
        <v>0</v>
      </c>
      <c r="M282" s="228">
        <v>0</v>
      </c>
      <c r="N282" s="228">
        <v>0</v>
      </c>
      <c r="O282" s="228">
        <v>0</v>
      </c>
      <c r="P282" s="228">
        <v>0</v>
      </c>
      <c r="Q282" s="228">
        <v>0</v>
      </c>
    </row>
    <row r="283" spans="1:17" ht="12" customHeight="1">
      <c r="A283" s="158" t="s">
        <v>494</v>
      </c>
      <c r="B283" s="227" t="s">
        <v>326</v>
      </c>
      <c r="C283" s="228">
        <v>1185</v>
      </c>
      <c r="D283" s="228">
        <v>10</v>
      </c>
      <c r="E283" s="228">
        <v>1085</v>
      </c>
      <c r="F283" s="228">
        <v>2</v>
      </c>
      <c r="G283" s="228">
        <v>9</v>
      </c>
      <c r="H283" s="228">
        <v>3</v>
      </c>
      <c r="I283" s="228">
        <v>73</v>
      </c>
      <c r="J283" s="158" t="s">
        <v>494</v>
      </c>
      <c r="K283" s="227" t="s">
        <v>326</v>
      </c>
      <c r="L283" s="228">
        <v>0</v>
      </c>
      <c r="M283" s="228">
        <v>0</v>
      </c>
      <c r="N283" s="228">
        <v>0</v>
      </c>
      <c r="O283" s="228">
        <v>0</v>
      </c>
      <c r="P283" s="228">
        <v>3</v>
      </c>
      <c r="Q283" s="228">
        <v>0</v>
      </c>
    </row>
    <row r="284" spans="1:17" ht="12" customHeight="1">
      <c r="A284" s="126"/>
      <c r="B284" s="227" t="s">
        <v>327</v>
      </c>
      <c r="C284" s="228">
        <v>1274</v>
      </c>
      <c r="D284" s="228">
        <v>13</v>
      </c>
      <c r="E284" s="228">
        <v>1149</v>
      </c>
      <c r="F284" s="228">
        <v>7</v>
      </c>
      <c r="G284" s="228">
        <v>11</v>
      </c>
      <c r="H284" s="228">
        <v>34</v>
      </c>
      <c r="I284" s="228">
        <v>55</v>
      </c>
      <c r="J284" s="126"/>
      <c r="K284" s="227" t="s">
        <v>327</v>
      </c>
      <c r="L284" s="228">
        <v>0</v>
      </c>
      <c r="M284" s="228">
        <v>0</v>
      </c>
      <c r="N284" s="228">
        <v>0</v>
      </c>
      <c r="O284" s="228">
        <v>0</v>
      </c>
      <c r="P284" s="228">
        <v>5</v>
      </c>
      <c r="Q284" s="228">
        <v>0</v>
      </c>
    </row>
    <row r="285" spans="1:17" ht="12" customHeight="1">
      <c r="A285" s="126"/>
      <c r="B285" s="227" t="s">
        <v>325</v>
      </c>
      <c r="C285" s="228">
        <v>2459</v>
      </c>
      <c r="D285" s="228">
        <v>23</v>
      </c>
      <c r="E285" s="228">
        <v>2234</v>
      </c>
      <c r="F285" s="228">
        <v>9</v>
      </c>
      <c r="G285" s="228">
        <v>20</v>
      </c>
      <c r="H285" s="228">
        <v>37</v>
      </c>
      <c r="I285" s="228">
        <v>128</v>
      </c>
      <c r="J285" s="126"/>
      <c r="K285" s="227" t="s">
        <v>325</v>
      </c>
      <c r="L285" s="228">
        <v>0</v>
      </c>
      <c r="M285" s="228">
        <v>0</v>
      </c>
      <c r="N285" s="228">
        <v>0</v>
      </c>
      <c r="O285" s="228">
        <v>0</v>
      </c>
      <c r="P285" s="228">
        <v>8</v>
      </c>
      <c r="Q285" s="228">
        <v>0</v>
      </c>
    </row>
    <row r="286" spans="1:17" ht="15" customHeight="1">
      <c r="A286" s="124" t="s">
        <v>175</v>
      </c>
      <c r="B286" s="227" t="s">
        <v>326</v>
      </c>
      <c r="C286" s="228">
        <v>3235</v>
      </c>
      <c r="D286" s="228">
        <v>239</v>
      </c>
      <c r="E286" s="228">
        <v>2243</v>
      </c>
      <c r="F286" s="228">
        <v>63</v>
      </c>
      <c r="G286" s="228">
        <v>183</v>
      </c>
      <c r="H286" s="228">
        <v>108</v>
      </c>
      <c r="I286" s="228">
        <v>399</v>
      </c>
      <c r="J286" s="124" t="s">
        <v>175</v>
      </c>
      <c r="K286" s="227" t="s">
        <v>326</v>
      </c>
      <c r="L286" s="228">
        <v>0</v>
      </c>
      <c r="M286" s="228">
        <v>0</v>
      </c>
      <c r="N286" s="228">
        <v>0</v>
      </c>
      <c r="O286" s="228">
        <v>0</v>
      </c>
      <c r="P286" s="228">
        <v>0</v>
      </c>
      <c r="Q286" s="228">
        <v>0</v>
      </c>
    </row>
    <row r="287" spans="1:17" ht="12" customHeight="1">
      <c r="A287" s="126"/>
      <c r="B287" s="227" t="s">
        <v>327</v>
      </c>
      <c r="C287" s="228">
        <v>3970</v>
      </c>
      <c r="D287" s="228">
        <v>211</v>
      </c>
      <c r="E287" s="228">
        <v>2797</v>
      </c>
      <c r="F287" s="228">
        <v>97</v>
      </c>
      <c r="G287" s="228">
        <v>191</v>
      </c>
      <c r="H287" s="228">
        <v>283</v>
      </c>
      <c r="I287" s="228">
        <v>388</v>
      </c>
      <c r="J287" s="126"/>
      <c r="K287" s="227" t="s">
        <v>327</v>
      </c>
      <c r="L287" s="228">
        <v>0</v>
      </c>
      <c r="M287" s="228">
        <v>1</v>
      </c>
      <c r="N287" s="228">
        <v>0</v>
      </c>
      <c r="O287" s="228">
        <v>0</v>
      </c>
      <c r="P287" s="228">
        <v>2</v>
      </c>
      <c r="Q287" s="228">
        <v>0</v>
      </c>
    </row>
    <row r="288" spans="1:17" ht="12" customHeight="1">
      <c r="A288" s="126"/>
      <c r="B288" s="227" t="s">
        <v>325</v>
      </c>
      <c r="C288" s="228">
        <v>7205</v>
      </c>
      <c r="D288" s="228">
        <v>450</v>
      </c>
      <c r="E288" s="228">
        <v>5040</v>
      </c>
      <c r="F288" s="228">
        <v>160</v>
      </c>
      <c r="G288" s="228">
        <v>374</v>
      </c>
      <c r="H288" s="228">
        <v>391</v>
      </c>
      <c r="I288" s="228">
        <v>787</v>
      </c>
      <c r="J288" s="126"/>
      <c r="K288" s="227" t="s">
        <v>325</v>
      </c>
      <c r="L288" s="228">
        <v>0</v>
      </c>
      <c r="M288" s="228">
        <v>1</v>
      </c>
      <c r="N288" s="228">
        <v>0</v>
      </c>
      <c r="O288" s="228">
        <v>0</v>
      </c>
      <c r="P288" s="228">
        <v>2</v>
      </c>
      <c r="Q288" s="228">
        <v>0</v>
      </c>
    </row>
    <row r="289" spans="1:17" ht="12" customHeight="1">
      <c r="A289" s="158" t="s">
        <v>480</v>
      </c>
      <c r="B289" s="227" t="s">
        <v>326</v>
      </c>
      <c r="C289" s="228">
        <v>1506</v>
      </c>
      <c r="D289" s="228">
        <v>109</v>
      </c>
      <c r="E289" s="228">
        <v>947</v>
      </c>
      <c r="F289" s="228">
        <v>41</v>
      </c>
      <c r="G289" s="228">
        <v>149</v>
      </c>
      <c r="H289" s="228">
        <v>64</v>
      </c>
      <c r="I289" s="228">
        <v>196</v>
      </c>
      <c r="J289" s="158" t="s">
        <v>480</v>
      </c>
      <c r="K289" s="227" t="s">
        <v>326</v>
      </c>
      <c r="L289" s="228">
        <v>0</v>
      </c>
      <c r="M289" s="228">
        <v>0</v>
      </c>
      <c r="N289" s="228">
        <v>0</v>
      </c>
      <c r="O289" s="228">
        <v>0</v>
      </c>
      <c r="P289" s="228">
        <v>0</v>
      </c>
      <c r="Q289" s="228">
        <v>0</v>
      </c>
    </row>
    <row r="290" spans="1:17" ht="12" customHeight="1">
      <c r="A290" s="126"/>
      <c r="B290" s="227" t="s">
        <v>327</v>
      </c>
      <c r="C290" s="228">
        <v>1548</v>
      </c>
      <c r="D290" s="228">
        <v>91</v>
      </c>
      <c r="E290" s="228">
        <v>938</v>
      </c>
      <c r="F290" s="228">
        <v>43</v>
      </c>
      <c r="G290" s="228">
        <v>146</v>
      </c>
      <c r="H290" s="228">
        <v>96</v>
      </c>
      <c r="I290" s="228">
        <v>234</v>
      </c>
      <c r="J290" s="126"/>
      <c r="K290" s="227" t="s">
        <v>327</v>
      </c>
      <c r="L290" s="228">
        <v>0</v>
      </c>
      <c r="M290" s="228">
        <v>0</v>
      </c>
      <c r="N290" s="228">
        <v>0</v>
      </c>
      <c r="O290" s="228">
        <v>0</v>
      </c>
      <c r="P290" s="228">
        <v>0</v>
      </c>
      <c r="Q290" s="228">
        <v>0</v>
      </c>
    </row>
    <row r="291" spans="1:17" ht="12" customHeight="1">
      <c r="A291" s="126"/>
      <c r="B291" s="227" t="s">
        <v>325</v>
      </c>
      <c r="C291" s="228">
        <v>3054</v>
      </c>
      <c r="D291" s="228">
        <v>200</v>
      </c>
      <c r="E291" s="228">
        <v>1885</v>
      </c>
      <c r="F291" s="228">
        <v>84</v>
      </c>
      <c r="G291" s="228">
        <v>295</v>
      </c>
      <c r="H291" s="228">
        <v>160</v>
      </c>
      <c r="I291" s="228">
        <v>430</v>
      </c>
      <c r="J291" s="126"/>
      <c r="K291" s="227" t="s">
        <v>325</v>
      </c>
      <c r="L291" s="228">
        <v>0</v>
      </c>
      <c r="M291" s="228">
        <v>0</v>
      </c>
      <c r="N291" s="228">
        <v>0</v>
      </c>
      <c r="O291" s="228">
        <v>0</v>
      </c>
      <c r="P291" s="228">
        <v>0</v>
      </c>
      <c r="Q291" s="228">
        <v>0</v>
      </c>
    </row>
    <row r="292" spans="1:17" ht="12" customHeight="1">
      <c r="A292" s="158" t="s">
        <v>518</v>
      </c>
      <c r="B292" s="227" t="s">
        <v>326</v>
      </c>
      <c r="C292" s="228">
        <v>601</v>
      </c>
      <c r="D292" s="228">
        <v>69</v>
      </c>
      <c r="E292" s="228">
        <v>432</v>
      </c>
      <c r="F292" s="228">
        <v>5</v>
      </c>
      <c r="G292" s="228">
        <v>26</v>
      </c>
      <c r="H292" s="228">
        <v>6</v>
      </c>
      <c r="I292" s="228">
        <v>63</v>
      </c>
      <c r="J292" s="158" t="s">
        <v>518</v>
      </c>
      <c r="K292" s="227" t="s">
        <v>326</v>
      </c>
      <c r="L292" s="228">
        <v>0</v>
      </c>
      <c r="M292" s="228">
        <v>0</v>
      </c>
      <c r="N292" s="228">
        <v>0</v>
      </c>
      <c r="O292" s="228">
        <v>0</v>
      </c>
      <c r="P292" s="228">
        <v>0</v>
      </c>
      <c r="Q292" s="228">
        <v>0</v>
      </c>
    </row>
    <row r="293" spans="1:17" ht="12" customHeight="1">
      <c r="A293" s="126"/>
      <c r="B293" s="227" t="s">
        <v>327</v>
      </c>
      <c r="C293" s="228">
        <v>669</v>
      </c>
      <c r="D293" s="228">
        <v>64</v>
      </c>
      <c r="E293" s="228">
        <v>443</v>
      </c>
      <c r="F293" s="228">
        <v>20</v>
      </c>
      <c r="G293" s="228">
        <v>29</v>
      </c>
      <c r="H293" s="228">
        <v>62</v>
      </c>
      <c r="I293" s="228">
        <v>50</v>
      </c>
      <c r="J293" s="126"/>
      <c r="K293" s="227" t="s">
        <v>327</v>
      </c>
      <c r="L293" s="228">
        <v>0</v>
      </c>
      <c r="M293" s="228">
        <v>1</v>
      </c>
      <c r="N293" s="228">
        <v>0</v>
      </c>
      <c r="O293" s="228">
        <v>0</v>
      </c>
      <c r="P293" s="228">
        <v>0</v>
      </c>
      <c r="Q293" s="228">
        <v>0</v>
      </c>
    </row>
    <row r="294" spans="1:17" ht="12" customHeight="1">
      <c r="A294" s="126"/>
      <c r="B294" s="227" t="s">
        <v>325</v>
      </c>
      <c r="C294" s="228">
        <v>1270</v>
      </c>
      <c r="D294" s="228">
        <v>133</v>
      </c>
      <c r="E294" s="228">
        <v>875</v>
      </c>
      <c r="F294" s="228">
        <v>25</v>
      </c>
      <c r="G294" s="228">
        <v>55</v>
      </c>
      <c r="H294" s="228">
        <v>68</v>
      </c>
      <c r="I294" s="228">
        <v>113</v>
      </c>
      <c r="J294" s="126"/>
      <c r="K294" s="227" t="s">
        <v>325</v>
      </c>
      <c r="L294" s="228">
        <v>0</v>
      </c>
      <c r="M294" s="228">
        <v>1</v>
      </c>
      <c r="N294" s="228">
        <v>0</v>
      </c>
      <c r="O294" s="228">
        <v>0</v>
      </c>
      <c r="P294" s="228">
        <v>0</v>
      </c>
      <c r="Q294" s="228">
        <v>0</v>
      </c>
    </row>
    <row r="295" spans="1:17" ht="12" customHeight="1">
      <c r="A295" s="158" t="s">
        <v>484</v>
      </c>
      <c r="B295" s="227" t="s">
        <v>326</v>
      </c>
      <c r="C295" s="228">
        <v>8</v>
      </c>
      <c r="D295" s="228">
        <v>0</v>
      </c>
      <c r="E295" s="228">
        <v>8</v>
      </c>
      <c r="F295" s="228">
        <v>0</v>
      </c>
      <c r="G295" s="228">
        <v>0</v>
      </c>
      <c r="H295" s="228">
        <v>0</v>
      </c>
      <c r="I295" s="228">
        <v>0</v>
      </c>
      <c r="J295" s="158" t="s">
        <v>484</v>
      </c>
      <c r="K295" s="227" t="s">
        <v>326</v>
      </c>
      <c r="L295" s="228">
        <v>0</v>
      </c>
      <c r="M295" s="228">
        <v>0</v>
      </c>
      <c r="N295" s="228">
        <v>0</v>
      </c>
      <c r="O295" s="228">
        <v>0</v>
      </c>
      <c r="P295" s="228">
        <v>0</v>
      </c>
      <c r="Q295" s="228">
        <v>0</v>
      </c>
    </row>
    <row r="296" spans="1:17" ht="12" customHeight="1">
      <c r="A296" s="126"/>
      <c r="B296" s="227" t="s">
        <v>327</v>
      </c>
      <c r="C296" s="228">
        <v>11</v>
      </c>
      <c r="D296" s="228">
        <v>0</v>
      </c>
      <c r="E296" s="228">
        <v>11</v>
      </c>
      <c r="F296" s="228">
        <v>0</v>
      </c>
      <c r="G296" s="228">
        <v>0</v>
      </c>
      <c r="H296" s="228">
        <v>0</v>
      </c>
      <c r="I296" s="228">
        <v>0</v>
      </c>
      <c r="J296" s="126"/>
      <c r="K296" s="227" t="s">
        <v>327</v>
      </c>
      <c r="L296" s="228">
        <v>0</v>
      </c>
      <c r="M296" s="228">
        <v>0</v>
      </c>
      <c r="N296" s="228">
        <v>0</v>
      </c>
      <c r="O296" s="228">
        <v>0</v>
      </c>
      <c r="P296" s="228">
        <v>0</v>
      </c>
      <c r="Q296" s="228">
        <v>0</v>
      </c>
    </row>
    <row r="297" spans="1:17" ht="12" customHeight="1">
      <c r="A297" s="126"/>
      <c r="B297" s="227" t="s">
        <v>325</v>
      </c>
      <c r="C297" s="228">
        <v>19</v>
      </c>
      <c r="D297" s="228">
        <v>0</v>
      </c>
      <c r="E297" s="228">
        <v>19</v>
      </c>
      <c r="F297" s="228">
        <v>0</v>
      </c>
      <c r="G297" s="228">
        <v>0</v>
      </c>
      <c r="H297" s="228">
        <v>0</v>
      </c>
      <c r="I297" s="228">
        <v>0</v>
      </c>
      <c r="J297" s="126"/>
      <c r="K297" s="227" t="s">
        <v>325</v>
      </c>
      <c r="L297" s="228">
        <v>0</v>
      </c>
      <c r="M297" s="228">
        <v>0</v>
      </c>
      <c r="N297" s="228">
        <v>0</v>
      </c>
      <c r="O297" s="228">
        <v>0</v>
      </c>
      <c r="P297" s="228">
        <v>0</v>
      </c>
      <c r="Q297" s="228">
        <v>0</v>
      </c>
    </row>
    <row r="298" spans="1:17" ht="12" customHeight="1">
      <c r="A298" s="158" t="s">
        <v>18</v>
      </c>
      <c r="B298" s="227" t="s">
        <v>326</v>
      </c>
      <c r="C298" s="228">
        <v>742</v>
      </c>
      <c r="D298" s="228">
        <v>27</v>
      </c>
      <c r="E298" s="228">
        <v>595</v>
      </c>
      <c r="F298" s="228">
        <v>9</v>
      </c>
      <c r="G298" s="228">
        <v>4</v>
      </c>
      <c r="H298" s="228">
        <v>27</v>
      </c>
      <c r="I298" s="228">
        <v>80</v>
      </c>
      <c r="J298" s="158" t="s">
        <v>18</v>
      </c>
      <c r="K298" s="227" t="s">
        <v>326</v>
      </c>
      <c r="L298" s="228">
        <v>0</v>
      </c>
      <c r="M298" s="228">
        <v>0</v>
      </c>
      <c r="N298" s="228">
        <v>0</v>
      </c>
      <c r="O298" s="228">
        <v>0</v>
      </c>
      <c r="P298" s="228">
        <v>0</v>
      </c>
      <c r="Q298" s="228">
        <v>0</v>
      </c>
    </row>
    <row r="299" spans="1:17" ht="12" customHeight="1">
      <c r="A299" s="158"/>
      <c r="B299" s="227" t="s">
        <v>327</v>
      </c>
      <c r="C299" s="228">
        <v>1174</v>
      </c>
      <c r="D299" s="228">
        <v>24</v>
      </c>
      <c r="E299" s="228">
        <v>982</v>
      </c>
      <c r="F299" s="228">
        <v>26</v>
      </c>
      <c r="G299" s="228">
        <v>7</v>
      </c>
      <c r="H299" s="228">
        <v>78</v>
      </c>
      <c r="I299" s="228">
        <v>56</v>
      </c>
      <c r="J299" s="158"/>
      <c r="K299" s="227" t="s">
        <v>327</v>
      </c>
      <c r="L299" s="228">
        <v>0</v>
      </c>
      <c r="M299" s="228">
        <v>0</v>
      </c>
      <c r="N299" s="228">
        <v>0</v>
      </c>
      <c r="O299" s="228">
        <v>0</v>
      </c>
      <c r="P299" s="228">
        <v>1</v>
      </c>
      <c r="Q299" s="228">
        <v>0</v>
      </c>
    </row>
    <row r="300" spans="1:17" ht="12" customHeight="1">
      <c r="A300" s="158"/>
      <c r="B300" s="227" t="s">
        <v>325</v>
      </c>
      <c r="C300" s="228">
        <v>1916</v>
      </c>
      <c r="D300" s="228">
        <v>51</v>
      </c>
      <c r="E300" s="228">
        <v>1577</v>
      </c>
      <c r="F300" s="228">
        <v>35</v>
      </c>
      <c r="G300" s="228">
        <v>11</v>
      </c>
      <c r="H300" s="228">
        <v>105</v>
      </c>
      <c r="I300" s="228">
        <v>136</v>
      </c>
      <c r="J300" s="158"/>
      <c r="K300" s="227" t="s">
        <v>325</v>
      </c>
      <c r="L300" s="228">
        <v>0</v>
      </c>
      <c r="M300" s="228">
        <v>0</v>
      </c>
      <c r="N300" s="228">
        <v>0</v>
      </c>
      <c r="O300" s="228">
        <v>0</v>
      </c>
      <c r="P300" s="228">
        <v>1</v>
      </c>
      <c r="Q300" s="228">
        <v>0</v>
      </c>
    </row>
    <row r="301" spans="1:17" ht="12" customHeight="1">
      <c r="A301" s="158" t="s">
        <v>486</v>
      </c>
      <c r="B301" s="227" t="s">
        <v>326</v>
      </c>
      <c r="C301" s="228">
        <v>81</v>
      </c>
      <c r="D301" s="228">
        <v>6</v>
      </c>
      <c r="E301" s="228">
        <v>65</v>
      </c>
      <c r="F301" s="228">
        <v>1</v>
      </c>
      <c r="G301" s="228">
        <v>3</v>
      </c>
      <c r="H301" s="228">
        <v>1</v>
      </c>
      <c r="I301" s="228">
        <v>5</v>
      </c>
      <c r="J301" s="158" t="s">
        <v>486</v>
      </c>
      <c r="K301" s="227" t="s">
        <v>326</v>
      </c>
      <c r="L301" s="228">
        <v>0</v>
      </c>
      <c r="M301" s="228">
        <v>0</v>
      </c>
      <c r="N301" s="228">
        <v>0</v>
      </c>
      <c r="O301" s="228">
        <v>0</v>
      </c>
      <c r="P301" s="228">
        <v>0</v>
      </c>
      <c r="Q301" s="228">
        <v>0</v>
      </c>
    </row>
    <row r="302" spans="1:17" ht="12" customHeight="1">
      <c r="A302" s="158"/>
      <c r="B302" s="227" t="s">
        <v>327</v>
      </c>
      <c r="C302" s="228">
        <v>85</v>
      </c>
      <c r="D302" s="228">
        <v>3</v>
      </c>
      <c r="E302" s="228">
        <v>73</v>
      </c>
      <c r="F302" s="228">
        <v>0</v>
      </c>
      <c r="G302" s="228">
        <v>0</v>
      </c>
      <c r="H302" s="228">
        <v>1</v>
      </c>
      <c r="I302" s="228">
        <v>8</v>
      </c>
      <c r="J302" s="158"/>
      <c r="K302" s="227" t="s">
        <v>327</v>
      </c>
      <c r="L302" s="228">
        <v>0</v>
      </c>
      <c r="M302" s="228">
        <v>0</v>
      </c>
      <c r="N302" s="228">
        <v>0</v>
      </c>
      <c r="O302" s="228">
        <v>0</v>
      </c>
      <c r="P302" s="228">
        <v>0</v>
      </c>
      <c r="Q302" s="228">
        <v>0</v>
      </c>
    </row>
    <row r="303" spans="1:17" ht="12" customHeight="1">
      <c r="A303" s="158"/>
      <c r="B303" s="227" t="s">
        <v>325</v>
      </c>
      <c r="C303" s="228">
        <v>166</v>
      </c>
      <c r="D303" s="228">
        <v>9</v>
      </c>
      <c r="E303" s="228">
        <v>138</v>
      </c>
      <c r="F303" s="228">
        <v>1</v>
      </c>
      <c r="G303" s="228">
        <v>3</v>
      </c>
      <c r="H303" s="228">
        <v>2</v>
      </c>
      <c r="I303" s="228">
        <v>13</v>
      </c>
      <c r="J303" s="158"/>
      <c r="K303" s="227" t="s">
        <v>325</v>
      </c>
      <c r="L303" s="228">
        <v>0</v>
      </c>
      <c r="M303" s="228">
        <v>0</v>
      </c>
      <c r="N303" s="228">
        <v>0</v>
      </c>
      <c r="O303" s="228">
        <v>0</v>
      </c>
      <c r="P303" s="228">
        <v>0</v>
      </c>
      <c r="Q303" s="228">
        <v>0</v>
      </c>
    </row>
    <row r="304" spans="1:17" ht="12" customHeight="1">
      <c r="A304" s="158" t="s">
        <v>579</v>
      </c>
      <c r="B304" s="227" t="s">
        <v>326</v>
      </c>
      <c r="C304" s="228">
        <v>8</v>
      </c>
      <c r="D304" s="228">
        <v>0</v>
      </c>
      <c r="E304" s="228">
        <v>6</v>
      </c>
      <c r="F304" s="228">
        <v>0</v>
      </c>
      <c r="G304" s="228">
        <v>1</v>
      </c>
      <c r="H304" s="228">
        <v>0</v>
      </c>
      <c r="I304" s="228">
        <v>1</v>
      </c>
      <c r="J304" s="158" t="s">
        <v>579</v>
      </c>
      <c r="K304" s="227" t="s">
        <v>326</v>
      </c>
      <c r="L304" s="228">
        <v>0</v>
      </c>
      <c r="M304" s="228">
        <v>0</v>
      </c>
      <c r="N304" s="228">
        <v>0</v>
      </c>
      <c r="O304" s="228">
        <v>0</v>
      </c>
      <c r="P304" s="228">
        <v>0</v>
      </c>
      <c r="Q304" s="228">
        <v>0</v>
      </c>
    </row>
    <row r="305" spans="1:17" ht="12" customHeight="1">
      <c r="A305" s="158"/>
      <c r="B305" s="227" t="s">
        <v>327</v>
      </c>
      <c r="C305" s="228">
        <v>17</v>
      </c>
      <c r="D305" s="228">
        <v>0</v>
      </c>
      <c r="E305" s="228">
        <v>15</v>
      </c>
      <c r="F305" s="228">
        <v>0</v>
      </c>
      <c r="G305" s="228">
        <v>0</v>
      </c>
      <c r="H305" s="228">
        <v>2</v>
      </c>
      <c r="I305" s="228">
        <v>0</v>
      </c>
      <c r="J305" s="158"/>
      <c r="K305" s="227" t="s">
        <v>327</v>
      </c>
      <c r="L305" s="228">
        <v>0</v>
      </c>
      <c r="M305" s="228">
        <v>0</v>
      </c>
      <c r="N305" s="228">
        <v>0</v>
      </c>
      <c r="O305" s="228">
        <v>0</v>
      </c>
      <c r="P305" s="228">
        <v>0</v>
      </c>
      <c r="Q305" s="228">
        <v>0</v>
      </c>
    </row>
    <row r="306" spans="1:17" ht="12" customHeight="1">
      <c r="A306" s="158"/>
      <c r="B306" s="227" t="s">
        <v>325</v>
      </c>
      <c r="C306" s="228">
        <v>25</v>
      </c>
      <c r="D306" s="228">
        <v>0</v>
      </c>
      <c r="E306" s="228">
        <v>21</v>
      </c>
      <c r="F306" s="228">
        <v>0</v>
      </c>
      <c r="G306" s="228">
        <v>1</v>
      </c>
      <c r="H306" s="228">
        <v>2</v>
      </c>
      <c r="I306" s="228">
        <v>1</v>
      </c>
      <c r="J306" s="158"/>
      <c r="K306" s="227" t="s">
        <v>325</v>
      </c>
      <c r="L306" s="228">
        <v>0</v>
      </c>
      <c r="M306" s="228">
        <v>0</v>
      </c>
      <c r="N306" s="228">
        <v>0</v>
      </c>
      <c r="O306" s="228">
        <v>0</v>
      </c>
      <c r="P306" s="228">
        <v>0</v>
      </c>
      <c r="Q306" s="228">
        <v>0</v>
      </c>
    </row>
    <row r="307" spans="1:17" ht="12" customHeight="1">
      <c r="A307" s="159" t="s">
        <v>503</v>
      </c>
      <c r="B307" s="224" t="s">
        <v>326</v>
      </c>
      <c r="C307" s="225">
        <v>44</v>
      </c>
      <c r="D307" s="225">
        <v>1</v>
      </c>
      <c r="E307" s="225">
        <v>3</v>
      </c>
      <c r="F307" s="225">
        <v>0</v>
      </c>
      <c r="G307" s="225">
        <v>0</v>
      </c>
      <c r="H307" s="225">
        <v>3</v>
      </c>
      <c r="I307" s="225">
        <v>2</v>
      </c>
      <c r="J307" s="159" t="s">
        <v>503</v>
      </c>
      <c r="K307" s="224" t="s">
        <v>326</v>
      </c>
      <c r="L307" s="225">
        <v>3</v>
      </c>
      <c r="M307" s="225">
        <v>0</v>
      </c>
      <c r="N307" s="225">
        <v>32</v>
      </c>
      <c r="O307" s="225">
        <v>0</v>
      </c>
      <c r="P307" s="225">
        <v>0</v>
      </c>
      <c r="Q307" s="225">
        <v>0</v>
      </c>
    </row>
    <row r="308" spans="1:17" ht="12" customHeight="1">
      <c r="A308" s="153"/>
      <c r="B308" s="224" t="s">
        <v>327</v>
      </c>
      <c r="C308" s="225">
        <v>56</v>
      </c>
      <c r="D308" s="225">
        <v>1</v>
      </c>
      <c r="E308" s="225">
        <v>8</v>
      </c>
      <c r="F308" s="225">
        <v>0</v>
      </c>
      <c r="G308" s="225">
        <v>0</v>
      </c>
      <c r="H308" s="225">
        <v>1</v>
      </c>
      <c r="I308" s="225">
        <v>2</v>
      </c>
      <c r="J308" s="153"/>
      <c r="K308" s="224" t="s">
        <v>327</v>
      </c>
      <c r="L308" s="225">
        <v>2</v>
      </c>
      <c r="M308" s="225">
        <v>0</v>
      </c>
      <c r="N308" s="225">
        <v>42</v>
      </c>
      <c r="O308" s="225">
        <v>0</v>
      </c>
      <c r="P308" s="225">
        <v>0</v>
      </c>
      <c r="Q308" s="225">
        <v>0</v>
      </c>
    </row>
    <row r="309" spans="1:17" ht="12" customHeight="1">
      <c r="A309" s="153"/>
      <c r="B309" s="224" t="s">
        <v>325</v>
      </c>
      <c r="C309" s="225">
        <v>100</v>
      </c>
      <c r="D309" s="225">
        <v>2</v>
      </c>
      <c r="E309" s="225">
        <v>11</v>
      </c>
      <c r="F309" s="225">
        <v>0</v>
      </c>
      <c r="G309" s="225">
        <v>0</v>
      </c>
      <c r="H309" s="225">
        <v>4</v>
      </c>
      <c r="I309" s="225">
        <v>4</v>
      </c>
      <c r="J309" s="153"/>
      <c r="K309" s="224" t="s">
        <v>325</v>
      </c>
      <c r="L309" s="225">
        <v>5</v>
      </c>
      <c r="M309" s="225">
        <v>0</v>
      </c>
      <c r="N309" s="225">
        <v>74</v>
      </c>
      <c r="O309" s="225">
        <v>0</v>
      </c>
      <c r="P309" s="225">
        <v>0</v>
      </c>
      <c r="Q309" s="225">
        <v>0</v>
      </c>
    </row>
    <row r="310" spans="1:17" ht="12" customHeight="1">
      <c r="A310" s="158" t="s">
        <v>495</v>
      </c>
      <c r="B310" s="227" t="s">
        <v>326</v>
      </c>
      <c r="C310" s="228">
        <v>37</v>
      </c>
      <c r="D310" s="228">
        <v>0</v>
      </c>
      <c r="E310" s="228">
        <v>1</v>
      </c>
      <c r="F310" s="228">
        <v>0</v>
      </c>
      <c r="G310" s="228">
        <v>0</v>
      </c>
      <c r="H310" s="228">
        <v>1</v>
      </c>
      <c r="I310" s="228">
        <v>2</v>
      </c>
      <c r="J310" s="158" t="s">
        <v>495</v>
      </c>
      <c r="K310" s="227" t="s">
        <v>326</v>
      </c>
      <c r="L310" s="228">
        <v>3</v>
      </c>
      <c r="M310" s="228">
        <v>0</v>
      </c>
      <c r="N310" s="228">
        <v>30</v>
      </c>
      <c r="O310" s="228">
        <v>0</v>
      </c>
      <c r="P310" s="228">
        <v>0</v>
      </c>
      <c r="Q310" s="228">
        <v>0</v>
      </c>
    </row>
    <row r="311" spans="1:17" ht="12" customHeight="1">
      <c r="A311" s="126"/>
      <c r="B311" s="227" t="s">
        <v>327</v>
      </c>
      <c r="C311" s="228">
        <v>49</v>
      </c>
      <c r="D311" s="228">
        <v>0</v>
      </c>
      <c r="E311" s="228">
        <v>5</v>
      </c>
      <c r="F311" s="228">
        <v>0</v>
      </c>
      <c r="G311" s="228">
        <v>0</v>
      </c>
      <c r="H311" s="228">
        <v>1</v>
      </c>
      <c r="I311" s="228">
        <v>1</v>
      </c>
      <c r="J311" s="126"/>
      <c r="K311" s="227" t="s">
        <v>327</v>
      </c>
      <c r="L311" s="228">
        <v>2</v>
      </c>
      <c r="M311" s="228">
        <v>0</v>
      </c>
      <c r="N311" s="228">
        <v>40</v>
      </c>
      <c r="O311" s="228">
        <v>0</v>
      </c>
      <c r="P311" s="228">
        <v>0</v>
      </c>
      <c r="Q311" s="228">
        <v>0</v>
      </c>
    </row>
    <row r="312" spans="1:17" ht="12" customHeight="1">
      <c r="A312" s="126"/>
      <c r="B312" s="227" t="s">
        <v>325</v>
      </c>
      <c r="C312" s="228">
        <v>86</v>
      </c>
      <c r="D312" s="228">
        <v>0</v>
      </c>
      <c r="E312" s="228">
        <v>6</v>
      </c>
      <c r="F312" s="228">
        <v>0</v>
      </c>
      <c r="G312" s="228">
        <v>0</v>
      </c>
      <c r="H312" s="228">
        <v>2</v>
      </c>
      <c r="I312" s="228">
        <v>3</v>
      </c>
      <c r="J312" s="126"/>
      <c r="K312" s="227" t="s">
        <v>325</v>
      </c>
      <c r="L312" s="228">
        <v>5</v>
      </c>
      <c r="M312" s="228">
        <v>0</v>
      </c>
      <c r="N312" s="228">
        <v>70</v>
      </c>
      <c r="O312" s="228">
        <v>0</v>
      </c>
      <c r="P312" s="228">
        <v>0</v>
      </c>
      <c r="Q312" s="228">
        <v>0</v>
      </c>
    </row>
    <row r="313" spans="1:17" ht="30" customHeight="1">
      <c r="A313" s="160" t="s">
        <v>65</v>
      </c>
      <c r="B313" s="224" t="s">
        <v>326</v>
      </c>
      <c r="C313" s="225">
        <v>830</v>
      </c>
      <c r="D313" s="225">
        <v>70</v>
      </c>
      <c r="E313" s="225">
        <v>473</v>
      </c>
      <c r="F313" s="225">
        <v>19</v>
      </c>
      <c r="G313" s="225">
        <v>30</v>
      </c>
      <c r="H313" s="225">
        <v>34</v>
      </c>
      <c r="I313" s="225">
        <v>85</v>
      </c>
      <c r="J313" s="160" t="s">
        <v>65</v>
      </c>
      <c r="K313" s="224" t="s">
        <v>326</v>
      </c>
      <c r="L313" s="225">
        <v>0</v>
      </c>
      <c r="M313" s="225">
        <v>0</v>
      </c>
      <c r="N313" s="225">
        <v>0</v>
      </c>
      <c r="O313" s="225">
        <v>0</v>
      </c>
      <c r="P313" s="225">
        <v>3</v>
      </c>
      <c r="Q313" s="225">
        <v>116</v>
      </c>
    </row>
    <row r="314" spans="1:17" ht="12" customHeight="1">
      <c r="A314" s="75"/>
      <c r="B314" s="224" t="s">
        <v>327</v>
      </c>
      <c r="C314" s="225">
        <v>711</v>
      </c>
      <c r="D314" s="225">
        <v>40</v>
      </c>
      <c r="E314" s="225">
        <v>401</v>
      </c>
      <c r="F314" s="225">
        <v>12</v>
      </c>
      <c r="G314" s="225">
        <v>26</v>
      </c>
      <c r="H314" s="225">
        <v>39</v>
      </c>
      <c r="I314" s="225">
        <v>81</v>
      </c>
      <c r="J314" s="75"/>
      <c r="K314" s="224" t="s">
        <v>327</v>
      </c>
      <c r="L314" s="225">
        <v>0</v>
      </c>
      <c r="M314" s="225">
        <v>0</v>
      </c>
      <c r="N314" s="225">
        <v>0</v>
      </c>
      <c r="O314" s="225">
        <v>0</v>
      </c>
      <c r="P314" s="225">
        <v>2</v>
      </c>
      <c r="Q314" s="225">
        <v>110</v>
      </c>
    </row>
    <row r="315" spans="1:17" ht="12" customHeight="1">
      <c r="A315" s="75"/>
      <c r="B315" s="224" t="s">
        <v>325</v>
      </c>
      <c r="C315" s="225">
        <v>1541</v>
      </c>
      <c r="D315" s="225">
        <v>110</v>
      </c>
      <c r="E315" s="225">
        <v>874</v>
      </c>
      <c r="F315" s="225">
        <v>31</v>
      </c>
      <c r="G315" s="225">
        <v>56</v>
      </c>
      <c r="H315" s="225">
        <v>73</v>
      </c>
      <c r="I315" s="225">
        <v>166</v>
      </c>
      <c r="J315" s="75"/>
      <c r="K315" s="224" t="s">
        <v>325</v>
      </c>
      <c r="L315" s="225">
        <v>0</v>
      </c>
      <c r="M315" s="225">
        <v>0</v>
      </c>
      <c r="N315" s="225">
        <v>0</v>
      </c>
      <c r="O315" s="225">
        <v>0</v>
      </c>
      <c r="P315" s="225">
        <v>5</v>
      </c>
      <c r="Q315" s="225">
        <v>226</v>
      </c>
    </row>
    <row r="316" spans="1:17" ht="12" customHeight="1">
      <c r="A316" s="158" t="s">
        <v>496</v>
      </c>
      <c r="B316" s="227" t="s">
        <v>326</v>
      </c>
      <c r="C316" s="228">
        <v>500</v>
      </c>
      <c r="D316" s="228">
        <v>51</v>
      </c>
      <c r="E316" s="228">
        <v>288</v>
      </c>
      <c r="F316" s="228">
        <v>9</v>
      </c>
      <c r="G316" s="228">
        <v>8</v>
      </c>
      <c r="H316" s="228">
        <v>24</v>
      </c>
      <c r="I316" s="228">
        <v>45</v>
      </c>
      <c r="J316" s="158" t="s">
        <v>496</v>
      </c>
      <c r="K316" s="227" t="s">
        <v>326</v>
      </c>
      <c r="L316" s="228">
        <v>0</v>
      </c>
      <c r="M316" s="228">
        <v>0</v>
      </c>
      <c r="N316" s="228">
        <v>0</v>
      </c>
      <c r="O316" s="228">
        <v>0</v>
      </c>
      <c r="P316" s="228">
        <v>0</v>
      </c>
      <c r="Q316" s="228">
        <v>75</v>
      </c>
    </row>
    <row r="317" spans="1:17" ht="12" customHeight="1">
      <c r="A317" s="126"/>
      <c r="B317" s="227" t="s">
        <v>327</v>
      </c>
      <c r="C317" s="228">
        <v>457</v>
      </c>
      <c r="D317" s="228">
        <v>30</v>
      </c>
      <c r="E317" s="228">
        <v>266</v>
      </c>
      <c r="F317" s="228">
        <v>4</v>
      </c>
      <c r="G317" s="228">
        <v>9</v>
      </c>
      <c r="H317" s="228">
        <v>28</v>
      </c>
      <c r="I317" s="228">
        <v>39</v>
      </c>
      <c r="J317" s="126"/>
      <c r="K317" s="227" t="s">
        <v>327</v>
      </c>
      <c r="L317" s="228">
        <v>0</v>
      </c>
      <c r="M317" s="228">
        <v>0</v>
      </c>
      <c r="N317" s="228">
        <v>0</v>
      </c>
      <c r="O317" s="228">
        <v>0</v>
      </c>
      <c r="P317" s="228">
        <v>2</v>
      </c>
      <c r="Q317" s="228">
        <v>79</v>
      </c>
    </row>
    <row r="318" spans="1:17" ht="12" customHeight="1">
      <c r="A318" s="126"/>
      <c r="B318" s="227" t="s">
        <v>325</v>
      </c>
      <c r="C318" s="228">
        <v>957</v>
      </c>
      <c r="D318" s="228">
        <v>81</v>
      </c>
      <c r="E318" s="228">
        <v>554</v>
      </c>
      <c r="F318" s="228">
        <v>13</v>
      </c>
      <c r="G318" s="228">
        <v>17</v>
      </c>
      <c r="H318" s="228">
        <v>52</v>
      </c>
      <c r="I318" s="228">
        <v>84</v>
      </c>
      <c r="J318" s="126"/>
      <c r="K318" s="227" t="s">
        <v>325</v>
      </c>
      <c r="L318" s="228">
        <v>0</v>
      </c>
      <c r="M318" s="228">
        <v>0</v>
      </c>
      <c r="N318" s="228">
        <v>0</v>
      </c>
      <c r="O318" s="228">
        <v>0</v>
      </c>
      <c r="P318" s="228">
        <v>2</v>
      </c>
      <c r="Q318" s="228">
        <v>154</v>
      </c>
    </row>
    <row r="319" spans="1:17" ht="30" customHeight="1">
      <c r="A319" s="158" t="s">
        <v>497</v>
      </c>
      <c r="B319" s="227" t="s">
        <v>326</v>
      </c>
      <c r="C319" s="228">
        <v>330</v>
      </c>
      <c r="D319" s="228">
        <v>19</v>
      </c>
      <c r="E319" s="228">
        <v>185</v>
      </c>
      <c r="F319" s="228">
        <v>10</v>
      </c>
      <c r="G319" s="228">
        <v>22</v>
      </c>
      <c r="H319" s="228">
        <v>10</v>
      </c>
      <c r="I319" s="228">
        <v>40</v>
      </c>
      <c r="J319" s="158" t="s">
        <v>497</v>
      </c>
      <c r="K319" s="227" t="s">
        <v>326</v>
      </c>
      <c r="L319" s="228">
        <v>0</v>
      </c>
      <c r="M319" s="228">
        <v>0</v>
      </c>
      <c r="N319" s="228">
        <v>0</v>
      </c>
      <c r="O319" s="228">
        <v>0</v>
      </c>
      <c r="P319" s="228">
        <v>3</v>
      </c>
      <c r="Q319" s="228">
        <v>41</v>
      </c>
    </row>
    <row r="320" spans="1:17" ht="12" customHeight="1">
      <c r="A320" s="126"/>
      <c r="B320" s="227" t="s">
        <v>327</v>
      </c>
      <c r="C320" s="228">
        <v>254</v>
      </c>
      <c r="D320" s="228">
        <v>10</v>
      </c>
      <c r="E320" s="228">
        <v>135</v>
      </c>
      <c r="F320" s="228">
        <v>8</v>
      </c>
      <c r="G320" s="228">
        <v>17</v>
      </c>
      <c r="H320" s="228">
        <v>11</v>
      </c>
      <c r="I320" s="228">
        <v>42</v>
      </c>
      <c r="J320" s="126"/>
      <c r="K320" s="227" t="s">
        <v>327</v>
      </c>
      <c r="L320" s="228">
        <v>0</v>
      </c>
      <c r="M320" s="228">
        <v>0</v>
      </c>
      <c r="N320" s="228">
        <v>0</v>
      </c>
      <c r="O320" s="228">
        <v>0</v>
      </c>
      <c r="P320" s="228">
        <v>0</v>
      </c>
      <c r="Q320" s="228">
        <v>31</v>
      </c>
    </row>
    <row r="321" spans="1:17" ht="12" customHeight="1">
      <c r="A321" s="126"/>
      <c r="B321" s="227" t="s">
        <v>325</v>
      </c>
      <c r="C321" s="228">
        <v>584</v>
      </c>
      <c r="D321" s="228">
        <v>29</v>
      </c>
      <c r="E321" s="228">
        <v>320</v>
      </c>
      <c r="F321" s="228">
        <v>18</v>
      </c>
      <c r="G321" s="228">
        <v>39</v>
      </c>
      <c r="H321" s="228">
        <v>21</v>
      </c>
      <c r="I321" s="228">
        <v>82</v>
      </c>
      <c r="J321" s="126"/>
      <c r="K321" s="227" t="s">
        <v>325</v>
      </c>
      <c r="L321" s="228">
        <v>0</v>
      </c>
      <c r="M321" s="228">
        <v>0</v>
      </c>
      <c r="N321" s="228">
        <v>0</v>
      </c>
      <c r="O321" s="228">
        <v>0</v>
      </c>
      <c r="P321" s="228">
        <v>3</v>
      </c>
      <c r="Q321" s="228">
        <v>72</v>
      </c>
    </row>
    <row r="322" spans="1:17" ht="12" customHeight="1">
      <c r="A322" s="159" t="s">
        <v>350</v>
      </c>
      <c r="B322" s="224" t="s">
        <v>326</v>
      </c>
      <c r="C322" s="225">
        <v>54795</v>
      </c>
      <c r="D322" s="225">
        <v>2007</v>
      </c>
      <c r="E322" s="225">
        <v>42817</v>
      </c>
      <c r="F322" s="225">
        <v>629</v>
      </c>
      <c r="G322" s="225">
        <v>958</v>
      </c>
      <c r="H322" s="225">
        <v>2003</v>
      </c>
      <c r="I322" s="225">
        <v>4542</v>
      </c>
      <c r="J322" s="159" t="s">
        <v>350</v>
      </c>
      <c r="K322" s="224" t="s">
        <v>326</v>
      </c>
      <c r="L322" s="225">
        <v>116</v>
      </c>
      <c r="M322" s="225">
        <v>16</v>
      </c>
      <c r="N322" s="225">
        <v>1514</v>
      </c>
      <c r="O322" s="225">
        <v>2</v>
      </c>
      <c r="P322" s="225">
        <v>68</v>
      </c>
      <c r="Q322" s="225">
        <v>123</v>
      </c>
    </row>
    <row r="323" spans="1:17" ht="12" customHeight="1">
      <c r="A323" s="153"/>
      <c r="B323" s="224" t="s">
        <v>327</v>
      </c>
      <c r="C323" s="225">
        <v>57558</v>
      </c>
      <c r="D323" s="225">
        <v>1834</v>
      </c>
      <c r="E323" s="225">
        <v>43404</v>
      </c>
      <c r="F323" s="225">
        <v>714</v>
      </c>
      <c r="G323" s="225">
        <v>989</v>
      </c>
      <c r="H323" s="225">
        <v>4072</v>
      </c>
      <c r="I323" s="225">
        <v>4807</v>
      </c>
      <c r="J323" s="153"/>
      <c r="K323" s="224" t="s">
        <v>327</v>
      </c>
      <c r="L323" s="225">
        <v>121</v>
      </c>
      <c r="M323" s="225">
        <v>20</v>
      </c>
      <c r="N323" s="225">
        <v>1422</v>
      </c>
      <c r="O323" s="225">
        <v>3</v>
      </c>
      <c r="P323" s="225">
        <v>57</v>
      </c>
      <c r="Q323" s="225">
        <v>115</v>
      </c>
    </row>
    <row r="324" spans="1:17" ht="12" customHeight="1">
      <c r="A324" s="153"/>
      <c r="B324" s="224" t="s">
        <v>325</v>
      </c>
      <c r="C324" s="225">
        <v>112353</v>
      </c>
      <c r="D324" s="225">
        <v>3841</v>
      </c>
      <c r="E324" s="225">
        <v>86221</v>
      </c>
      <c r="F324" s="225">
        <v>1343</v>
      </c>
      <c r="G324" s="225">
        <v>1947</v>
      </c>
      <c r="H324" s="225">
        <v>6075</v>
      </c>
      <c r="I324" s="225">
        <v>9349</v>
      </c>
      <c r="J324" s="153"/>
      <c r="K324" s="224" t="s">
        <v>325</v>
      </c>
      <c r="L324" s="225">
        <v>237</v>
      </c>
      <c r="M324" s="225">
        <v>36</v>
      </c>
      <c r="N324" s="225">
        <v>2936</v>
      </c>
      <c r="O324" s="225">
        <v>5</v>
      </c>
      <c r="P324" s="225">
        <v>125</v>
      </c>
      <c r="Q324" s="225">
        <v>238</v>
      </c>
    </row>
    <row r="325" spans="1:17" ht="45" customHeight="1">
      <c r="A325" s="428" t="s">
        <v>241</v>
      </c>
      <c r="B325" s="227" t="s">
        <v>326</v>
      </c>
      <c r="C325" s="228">
        <v>5149</v>
      </c>
      <c r="D325" s="228">
        <v>158</v>
      </c>
      <c r="E325" s="228">
        <v>4208</v>
      </c>
      <c r="F325" s="228">
        <v>35</v>
      </c>
      <c r="G325" s="228">
        <v>66</v>
      </c>
      <c r="H325" s="228">
        <v>123</v>
      </c>
      <c r="I325" s="228">
        <v>537</v>
      </c>
      <c r="J325" s="428" t="s">
        <v>241</v>
      </c>
      <c r="K325" s="227" t="s">
        <v>326</v>
      </c>
      <c r="L325" s="228">
        <v>0</v>
      </c>
      <c r="M325" s="228">
        <v>0</v>
      </c>
      <c r="N325" s="228">
        <v>0</v>
      </c>
      <c r="O325" s="228">
        <v>0</v>
      </c>
      <c r="P325" s="228">
        <v>22</v>
      </c>
      <c r="Q325" s="228">
        <v>0</v>
      </c>
    </row>
    <row r="326" spans="1:17" ht="12" customHeight="1">
      <c r="A326" s="428"/>
      <c r="B326" s="227" t="s">
        <v>327</v>
      </c>
      <c r="C326" s="228">
        <v>5435</v>
      </c>
      <c r="D326" s="228">
        <v>152</v>
      </c>
      <c r="E326" s="228">
        <v>4497</v>
      </c>
      <c r="F326" s="228">
        <v>32</v>
      </c>
      <c r="G326" s="228">
        <v>80</v>
      </c>
      <c r="H326" s="228">
        <v>147</v>
      </c>
      <c r="I326" s="228">
        <v>511</v>
      </c>
      <c r="J326" s="428"/>
      <c r="K326" s="227" t="s">
        <v>327</v>
      </c>
      <c r="L326" s="228">
        <v>1</v>
      </c>
      <c r="M326" s="228">
        <v>0</v>
      </c>
      <c r="N326" s="228">
        <v>0</v>
      </c>
      <c r="O326" s="228">
        <v>0</v>
      </c>
      <c r="P326" s="228">
        <v>15</v>
      </c>
      <c r="Q326" s="228">
        <v>0</v>
      </c>
    </row>
    <row r="327" spans="1:17" ht="12" customHeight="1">
      <c r="A327" s="428"/>
      <c r="B327" s="227" t="s">
        <v>325</v>
      </c>
      <c r="C327" s="228">
        <v>10584</v>
      </c>
      <c r="D327" s="228">
        <v>310</v>
      </c>
      <c r="E327" s="228">
        <v>8705</v>
      </c>
      <c r="F327" s="228">
        <v>67</v>
      </c>
      <c r="G327" s="228">
        <v>146</v>
      </c>
      <c r="H327" s="228">
        <v>270</v>
      </c>
      <c r="I327" s="228">
        <v>1048</v>
      </c>
      <c r="J327" s="428"/>
      <c r="K327" s="227" t="s">
        <v>325</v>
      </c>
      <c r="L327" s="228">
        <v>1</v>
      </c>
      <c r="M327" s="228">
        <v>0</v>
      </c>
      <c r="N327" s="228">
        <v>0</v>
      </c>
      <c r="O327" s="228">
        <v>0</v>
      </c>
      <c r="P327" s="228">
        <v>37</v>
      </c>
      <c r="Q327" s="228">
        <v>0</v>
      </c>
    </row>
    <row r="328" spans="1:17" ht="12" customHeight="1">
      <c r="A328" s="126" t="s">
        <v>216</v>
      </c>
      <c r="B328" s="227" t="s">
        <v>326</v>
      </c>
      <c r="C328" s="228">
        <v>3039</v>
      </c>
      <c r="D328" s="228">
        <v>120</v>
      </c>
      <c r="E328" s="228">
        <v>2326</v>
      </c>
      <c r="F328" s="228">
        <v>30</v>
      </c>
      <c r="G328" s="228">
        <v>49</v>
      </c>
      <c r="H328" s="228">
        <v>95</v>
      </c>
      <c r="I328" s="228">
        <v>407</v>
      </c>
      <c r="J328" s="126" t="s">
        <v>216</v>
      </c>
      <c r="K328" s="227" t="s">
        <v>326</v>
      </c>
      <c r="L328" s="228">
        <v>0</v>
      </c>
      <c r="M328" s="228">
        <v>0</v>
      </c>
      <c r="N328" s="228">
        <v>0</v>
      </c>
      <c r="O328" s="228">
        <v>0</v>
      </c>
      <c r="P328" s="228">
        <v>12</v>
      </c>
      <c r="Q328" s="228">
        <v>0</v>
      </c>
    </row>
    <row r="329" spans="1:17" ht="12" customHeight="1">
      <c r="A329" s="126" t="s">
        <v>215</v>
      </c>
      <c r="B329" s="227" t="s">
        <v>327</v>
      </c>
      <c r="C329" s="228">
        <v>2969</v>
      </c>
      <c r="D329" s="228">
        <v>114</v>
      </c>
      <c r="E329" s="228">
        <v>2252</v>
      </c>
      <c r="F329" s="228">
        <v>29</v>
      </c>
      <c r="G329" s="228">
        <v>69</v>
      </c>
      <c r="H329" s="228">
        <v>101</v>
      </c>
      <c r="I329" s="228">
        <v>395</v>
      </c>
      <c r="J329" s="126" t="s">
        <v>215</v>
      </c>
      <c r="K329" s="227" t="s">
        <v>327</v>
      </c>
      <c r="L329" s="228">
        <v>0</v>
      </c>
      <c r="M329" s="228">
        <v>0</v>
      </c>
      <c r="N329" s="228">
        <v>0</v>
      </c>
      <c r="O329" s="228">
        <v>0</v>
      </c>
      <c r="P329" s="228">
        <v>9</v>
      </c>
      <c r="Q329" s="228">
        <v>0</v>
      </c>
    </row>
    <row r="330" spans="1:17" ht="12" customHeight="1">
      <c r="A330" s="124"/>
      <c r="B330" s="227" t="s">
        <v>325</v>
      </c>
      <c r="C330" s="228">
        <v>6008</v>
      </c>
      <c r="D330" s="228">
        <v>234</v>
      </c>
      <c r="E330" s="228">
        <v>4578</v>
      </c>
      <c r="F330" s="228">
        <v>59</v>
      </c>
      <c r="G330" s="228">
        <v>118</v>
      </c>
      <c r="H330" s="228">
        <v>196</v>
      </c>
      <c r="I330" s="228">
        <v>802</v>
      </c>
      <c r="J330" s="124"/>
      <c r="K330" s="227" t="s">
        <v>325</v>
      </c>
      <c r="L330" s="228">
        <v>0</v>
      </c>
      <c r="M330" s="228">
        <v>0</v>
      </c>
      <c r="N330" s="228">
        <v>0</v>
      </c>
      <c r="O330" s="228">
        <v>0</v>
      </c>
      <c r="P330" s="228">
        <v>21</v>
      </c>
      <c r="Q330" s="228">
        <v>0</v>
      </c>
    </row>
    <row r="331" spans="1:17" ht="12" customHeight="1">
      <c r="A331" s="128" t="s">
        <v>74</v>
      </c>
      <c r="B331" s="227" t="s">
        <v>326</v>
      </c>
      <c r="C331" s="228">
        <v>4726</v>
      </c>
      <c r="D331" s="228">
        <v>416</v>
      </c>
      <c r="E331" s="228">
        <v>3393</v>
      </c>
      <c r="F331" s="228">
        <v>49</v>
      </c>
      <c r="G331" s="228">
        <v>45</v>
      </c>
      <c r="H331" s="228">
        <v>120</v>
      </c>
      <c r="I331" s="228">
        <v>699</v>
      </c>
      <c r="J331" s="128" t="s">
        <v>74</v>
      </c>
      <c r="K331" s="227" t="s">
        <v>326</v>
      </c>
      <c r="L331" s="228">
        <v>0</v>
      </c>
      <c r="M331" s="228">
        <v>1</v>
      </c>
      <c r="N331" s="228">
        <v>1</v>
      </c>
      <c r="O331" s="228">
        <v>0</v>
      </c>
      <c r="P331" s="228">
        <v>1</v>
      </c>
      <c r="Q331" s="228">
        <v>1</v>
      </c>
    </row>
    <row r="332" spans="1:17" ht="12" customHeight="1">
      <c r="A332" s="128"/>
      <c r="B332" s="227" t="s">
        <v>327</v>
      </c>
      <c r="C332" s="228">
        <v>7644</v>
      </c>
      <c r="D332" s="228">
        <v>497</v>
      </c>
      <c r="E332" s="228">
        <v>5600</v>
      </c>
      <c r="F332" s="228">
        <v>101</v>
      </c>
      <c r="G332" s="228">
        <v>112</v>
      </c>
      <c r="H332" s="228">
        <v>658</v>
      </c>
      <c r="I332" s="228">
        <v>668</v>
      </c>
      <c r="J332" s="128"/>
      <c r="K332" s="227" t="s">
        <v>327</v>
      </c>
      <c r="L332" s="228">
        <v>0</v>
      </c>
      <c r="M332" s="228">
        <v>1</v>
      </c>
      <c r="N332" s="228">
        <v>0</v>
      </c>
      <c r="O332" s="228">
        <v>0</v>
      </c>
      <c r="P332" s="228">
        <v>7</v>
      </c>
      <c r="Q332" s="228">
        <v>0</v>
      </c>
    </row>
    <row r="333" spans="1:17" ht="12" customHeight="1">
      <c r="A333" s="128"/>
      <c r="B333" s="227" t="s">
        <v>325</v>
      </c>
      <c r="C333" s="228">
        <v>12370</v>
      </c>
      <c r="D333" s="228">
        <v>913</v>
      </c>
      <c r="E333" s="228">
        <v>8993</v>
      </c>
      <c r="F333" s="228">
        <v>150</v>
      </c>
      <c r="G333" s="228">
        <v>157</v>
      </c>
      <c r="H333" s="228">
        <v>778</v>
      </c>
      <c r="I333" s="228">
        <v>1367</v>
      </c>
      <c r="J333" s="128"/>
      <c r="K333" s="227" t="s">
        <v>325</v>
      </c>
      <c r="L333" s="228">
        <v>0</v>
      </c>
      <c r="M333" s="228">
        <v>2</v>
      </c>
      <c r="N333" s="228">
        <v>1</v>
      </c>
      <c r="O333" s="228">
        <v>0</v>
      </c>
      <c r="P333" s="228">
        <v>8</v>
      </c>
      <c r="Q333" s="228">
        <v>1</v>
      </c>
    </row>
    <row r="334" spans="1:17" ht="12" customHeight="1">
      <c r="A334" s="128" t="s">
        <v>75</v>
      </c>
      <c r="B334" s="227" t="s">
        <v>326</v>
      </c>
      <c r="C334" s="228">
        <v>189</v>
      </c>
      <c r="D334" s="228">
        <v>7</v>
      </c>
      <c r="E334" s="228">
        <v>144</v>
      </c>
      <c r="F334" s="228">
        <v>0</v>
      </c>
      <c r="G334" s="228">
        <v>2</v>
      </c>
      <c r="H334" s="228">
        <v>8</v>
      </c>
      <c r="I334" s="228">
        <v>27</v>
      </c>
      <c r="J334" s="128" t="s">
        <v>75</v>
      </c>
      <c r="K334" s="227" t="s">
        <v>326</v>
      </c>
      <c r="L334" s="228">
        <v>0</v>
      </c>
      <c r="M334" s="228">
        <v>0</v>
      </c>
      <c r="N334" s="228">
        <v>0</v>
      </c>
      <c r="O334" s="228">
        <v>0</v>
      </c>
      <c r="P334" s="228">
        <v>0</v>
      </c>
      <c r="Q334" s="228">
        <v>1</v>
      </c>
    </row>
    <row r="335" spans="1:17" ht="12" customHeight="1">
      <c r="A335" s="128"/>
      <c r="B335" s="227" t="s">
        <v>327</v>
      </c>
      <c r="C335" s="228">
        <v>529</v>
      </c>
      <c r="D335" s="228">
        <v>13</v>
      </c>
      <c r="E335" s="228">
        <v>429</v>
      </c>
      <c r="F335" s="228">
        <v>4</v>
      </c>
      <c r="G335" s="228">
        <v>5</v>
      </c>
      <c r="H335" s="228">
        <v>46</v>
      </c>
      <c r="I335" s="228">
        <v>31</v>
      </c>
      <c r="J335" s="128"/>
      <c r="K335" s="227" t="s">
        <v>327</v>
      </c>
      <c r="L335" s="228">
        <v>0</v>
      </c>
      <c r="M335" s="228">
        <v>1</v>
      </c>
      <c r="N335" s="228">
        <v>0</v>
      </c>
      <c r="O335" s="228">
        <v>0</v>
      </c>
      <c r="P335" s="228">
        <v>0</v>
      </c>
      <c r="Q335" s="228">
        <v>0</v>
      </c>
    </row>
    <row r="336" spans="1:17" ht="12" customHeight="1">
      <c r="A336" s="128"/>
      <c r="B336" s="227" t="s">
        <v>325</v>
      </c>
      <c r="C336" s="228">
        <v>718</v>
      </c>
      <c r="D336" s="228">
        <v>20</v>
      </c>
      <c r="E336" s="228">
        <v>573</v>
      </c>
      <c r="F336" s="228">
        <v>4</v>
      </c>
      <c r="G336" s="228">
        <v>7</v>
      </c>
      <c r="H336" s="228">
        <v>54</v>
      </c>
      <c r="I336" s="228">
        <v>58</v>
      </c>
      <c r="J336" s="128"/>
      <c r="K336" s="227" t="s">
        <v>325</v>
      </c>
      <c r="L336" s="228">
        <v>0</v>
      </c>
      <c r="M336" s="228">
        <v>1</v>
      </c>
      <c r="N336" s="228">
        <v>0</v>
      </c>
      <c r="O336" s="228">
        <v>0</v>
      </c>
      <c r="P336" s="228">
        <v>0</v>
      </c>
      <c r="Q336" s="228">
        <v>1</v>
      </c>
    </row>
    <row r="337" spans="1:18" ht="6" customHeight="1">
      <c r="A337" s="185"/>
      <c r="B337" s="126"/>
      <c r="C337" s="232"/>
      <c r="D337" s="232"/>
      <c r="E337" s="232"/>
      <c r="F337" s="182"/>
      <c r="G337" s="182"/>
      <c r="H337" s="232"/>
      <c r="I337" s="232"/>
      <c r="J337" s="185"/>
      <c r="K337" s="126"/>
      <c r="L337" s="232"/>
      <c r="M337" s="232"/>
      <c r="N337" s="232"/>
      <c r="O337" s="232"/>
      <c r="P337" s="232"/>
      <c r="Q337" s="232"/>
    </row>
    <row r="338" spans="1:18" ht="195" customHeight="1">
      <c r="A338" s="413" t="s">
        <v>255</v>
      </c>
      <c r="B338" s="413"/>
      <c r="C338" s="413"/>
      <c r="D338" s="413"/>
      <c r="E338" s="413"/>
      <c r="F338" s="413"/>
      <c r="G338" s="413"/>
      <c r="H338" s="413"/>
      <c r="I338" s="413"/>
      <c r="J338" s="413" t="s">
        <v>255</v>
      </c>
      <c r="K338" s="413"/>
      <c r="L338" s="413"/>
      <c r="M338" s="413"/>
      <c r="N338" s="413"/>
      <c r="O338" s="413"/>
      <c r="P338" s="413"/>
      <c r="Q338" s="413"/>
      <c r="R338" s="413"/>
    </row>
    <row r="339" spans="1:18" ht="24.75" customHeight="1">
      <c r="A339" s="99" t="s">
        <v>176</v>
      </c>
      <c r="B339" s="233"/>
      <c r="C339" s="234"/>
      <c r="D339" s="234"/>
      <c r="E339" s="234"/>
      <c r="F339" s="234"/>
      <c r="G339" s="234"/>
      <c r="H339" s="234"/>
      <c r="I339" s="234"/>
      <c r="J339" s="99" t="s">
        <v>176</v>
      </c>
      <c r="K339" s="233"/>
      <c r="L339" s="234"/>
      <c r="M339" s="234"/>
      <c r="N339" s="234"/>
      <c r="O339" s="235"/>
      <c r="P339" s="235"/>
      <c r="Q339" s="236"/>
    </row>
    <row r="340" spans="1:18" ht="13.5" customHeight="1">
      <c r="B340" s="126"/>
      <c r="C340" s="237"/>
      <c r="D340" s="235"/>
      <c r="E340" s="235"/>
      <c r="F340" s="235"/>
      <c r="G340" s="235"/>
      <c r="H340" s="236"/>
      <c r="I340" s="236"/>
      <c r="J340" s="128"/>
      <c r="K340" s="126"/>
      <c r="L340" s="235"/>
      <c r="M340" s="236"/>
      <c r="N340" s="236"/>
      <c r="O340" s="235"/>
      <c r="P340" s="235"/>
      <c r="Q340" s="236"/>
    </row>
    <row r="341" spans="1:18" ht="13.5" customHeight="1">
      <c r="A341" s="128"/>
      <c r="B341" s="126"/>
      <c r="C341" s="235"/>
      <c r="D341" s="235"/>
      <c r="E341" s="235"/>
      <c r="F341" s="235"/>
      <c r="G341" s="235"/>
      <c r="H341" s="236"/>
      <c r="I341" s="236"/>
      <c r="J341" s="128"/>
      <c r="K341" s="126"/>
      <c r="L341" s="235"/>
      <c r="M341" s="236"/>
      <c r="N341" s="236"/>
      <c r="O341" s="235"/>
      <c r="P341" s="235"/>
      <c r="Q341" s="236"/>
    </row>
    <row r="342" spans="1:18">
      <c r="C342" s="238"/>
      <c r="D342" s="238"/>
      <c r="E342" s="238"/>
      <c r="F342" s="238"/>
      <c r="G342" s="238"/>
      <c r="H342" s="238"/>
      <c r="I342" s="238"/>
      <c r="L342" s="238"/>
      <c r="M342" s="238"/>
      <c r="N342" s="238"/>
      <c r="O342" s="238"/>
      <c r="P342" s="238"/>
      <c r="Q342" s="238"/>
    </row>
    <row r="343" spans="1:18" ht="13.5" customHeight="1">
      <c r="A343" s="128"/>
      <c r="B343" s="126"/>
      <c r="C343" s="235"/>
      <c r="D343" s="235"/>
      <c r="E343" s="235"/>
      <c r="F343" s="235"/>
      <c r="G343" s="235"/>
      <c r="H343" s="236"/>
      <c r="I343" s="236"/>
      <c r="J343" s="128"/>
      <c r="K343" s="126"/>
      <c r="L343" s="235"/>
      <c r="M343" s="236"/>
      <c r="N343" s="236"/>
      <c r="O343" s="235"/>
      <c r="P343" s="235"/>
      <c r="Q343" s="236"/>
    </row>
    <row r="344" spans="1:18">
      <c r="C344" s="238"/>
      <c r="D344" s="238"/>
      <c r="E344" s="238"/>
      <c r="F344" s="238"/>
      <c r="G344" s="238"/>
      <c r="H344" s="238"/>
      <c r="I344" s="238"/>
      <c r="L344" s="238"/>
      <c r="M344" s="238"/>
      <c r="N344" s="238"/>
      <c r="O344" s="238"/>
      <c r="P344" s="238"/>
      <c r="Q344" s="238"/>
    </row>
    <row r="345" spans="1:18">
      <c r="C345" s="238"/>
      <c r="D345" s="238"/>
      <c r="E345" s="238"/>
      <c r="F345" s="238"/>
      <c r="G345" s="238"/>
      <c r="H345" s="238"/>
      <c r="I345" s="238"/>
      <c r="L345" s="238"/>
      <c r="M345" s="238"/>
      <c r="N345" s="238"/>
      <c r="O345" s="238"/>
      <c r="P345" s="238"/>
      <c r="Q345" s="238"/>
    </row>
    <row r="346" spans="1:18">
      <c r="C346" s="238"/>
      <c r="D346" s="238"/>
      <c r="E346" s="238"/>
      <c r="F346" s="238"/>
      <c r="G346" s="238"/>
      <c r="H346" s="238"/>
      <c r="I346" s="238"/>
      <c r="L346" s="238"/>
      <c r="M346" s="238"/>
      <c r="N346" s="238"/>
      <c r="O346" s="238"/>
      <c r="P346" s="238"/>
      <c r="Q346" s="238"/>
    </row>
    <row r="347" spans="1:18">
      <c r="C347" s="238"/>
      <c r="D347" s="238"/>
      <c r="E347" s="238"/>
      <c r="F347" s="238"/>
      <c r="G347" s="238"/>
      <c r="H347" s="238"/>
      <c r="I347" s="238"/>
      <c r="L347" s="238"/>
      <c r="M347" s="238"/>
      <c r="N347" s="238"/>
      <c r="O347" s="238"/>
      <c r="P347" s="238"/>
      <c r="Q347" s="238"/>
    </row>
    <row r="348" spans="1:18">
      <c r="C348" s="238"/>
      <c r="D348" s="238"/>
      <c r="E348" s="238"/>
      <c r="F348" s="238"/>
      <c r="G348" s="238"/>
      <c r="H348" s="238"/>
      <c r="I348" s="238"/>
      <c r="L348" s="238"/>
      <c r="M348" s="238"/>
      <c r="N348" s="238"/>
      <c r="O348" s="238"/>
      <c r="P348" s="238"/>
      <c r="Q348" s="238"/>
    </row>
    <row r="349" spans="1:18">
      <c r="C349" s="238"/>
      <c r="D349" s="238"/>
      <c r="E349" s="238"/>
      <c r="F349" s="238"/>
      <c r="G349" s="238"/>
      <c r="H349" s="238"/>
      <c r="I349" s="238"/>
      <c r="L349" s="238"/>
      <c r="M349" s="238"/>
      <c r="N349" s="238"/>
      <c r="O349" s="238"/>
      <c r="P349" s="238"/>
      <c r="Q349" s="238"/>
    </row>
    <row r="350" spans="1:18">
      <c r="C350" s="238"/>
      <c r="D350" s="238"/>
      <c r="E350" s="238"/>
      <c r="F350" s="238"/>
      <c r="G350" s="238"/>
      <c r="H350" s="238"/>
      <c r="I350" s="238"/>
      <c r="L350" s="238"/>
      <c r="M350" s="238"/>
      <c r="N350" s="238"/>
      <c r="O350" s="238"/>
      <c r="P350" s="238"/>
      <c r="Q350" s="238"/>
    </row>
    <row r="351" spans="1:18">
      <c r="C351" s="238"/>
      <c r="D351" s="238"/>
      <c r="E351" s="238"/>
      <c r="F351" s="238"/>
      <c r="G351" s="238"/>
      <c r="H351" s="238"/>
      <c r="I351" s="238"/>
      <c r="L351" s="238"/>
      <c r="M351" s="238"/>
      <c r="N351" s="238"/>
      <c r="O351" s="238"/>
      <c r="P351" s="238"/>
      <c r="Q351" s="238"/>
    </row>
    <row r="352" spans="1:18">
      <c r="C352" s="238"/>
      <c r="D352" s="238"/>
      <c r="E352" s="238"/>
      <c r="F352" s="238"/>
      <c r="G352" s="238"/>
      <c r="H352" s="238"/>
      <c r="I352" s="238"/>
      <c r="L352" s="238"/>
      <c r="M352" s="238"/>
      <c r="N352" s="238"/>
      <c r="O352" s="238"/>
      <c r="P352" s="238"/>
      <c r="Q352" s="238"/>
    </row>
    <row r="353" spans="3:17">
      <c r="C353" s="238"/>
      <c r="D353" s="238"/>
      <c r="E353" s="238"/>
      <c r="F353" s="238"/>
      <c r="G353" s="238"/>
      <c r="H353" s="238"/>
      <c r="I353" s="238"/>
      <c r="L353" s="238"/>
      <c r="M353" s="238"/>
      <c r="N353" s="238"/>
      <c r="O353" s="238"/>
      <c r="P353" s="238"/>
      <c r="Q353" s="238"/>
    </row>
    <row r="354" spans="3:17">
      <c r="C354" s="238"/>
      <c r="D354" s="238"/>
      <c r="E354" s="238"/>
      <c r="F354" s="238"/>
      <c r="G354" s="238"/>
      <c r="H354" s="238"/>
      <c r="I354" s="238"/>
      <c r="L354" s="238"/>
      <c r="M354" s="238"/>
      <c r="N354" s="238"/>
      <c r="O354" s="238"/>
      <c r="P354" s="238"/>
      <c r="Q354" s="238"/>
    </row>
    <row r="355" spans="3:17">
      <c r="C355" s="238"/>
      <c r="D355" s="238"/>
      <c r="E355" s="238"/>
      <c r="F355" s="238"/>
      <c r="G355" s="238"/>
      <c r="H355" s="238"/>
      <c r="I355" s="238"/>
      <c r="L355" s="238"/>
      <c r="M355" s="238"/>
      <c r="N355" s="238"/>
      <c r="O355" s="238"/>
      <c r="P355" s="238"/>
      <c r="Q355" s="238"/>
    </row>
    <row r="356" spans="3:17">
      <c r="C356" s="238"/>
      <c r="D356" s="238"/>
      <c r="E356" s="238"/>
      <c r="F356" s="238"/>
      <c r="G356" s="238"/>
      <c r="H356" s="238"/>
      <c r="I356" s="238"/>
      <c r="L356" s="238"/>
      <c r="M356" s="238"/>
      <c r="N356" s="238"/>
      <c r="O356" s="238"/>
      <c r="P356" s="238"/>
      <c r="Q356" s="238"/>
    </row>
    <row r="357" spans="3:17">
      <c r="C357" s="238"/>
      <c r="D357" s="238"/>
      <c r="E357" s="238"/>
      <c r="F357" s="238"/>
      <c r="G357" s="238"/>
      <c r="H357" s="238"/>
      <c r="I357" s="238"/>
      <c r="L357" s="238"/>
      <c r="M357" s="238"/>
      <c r="N357" s="238"/>
      <c r="O357" s="238"/>
      <c r="P357" s="238"/>
      <c r="Q357" s="238"/>
    </row>
    <row r="358" spans="3:17">
      <c r="C358" s="238"/>
      <c r="D358" s="238"/>
      <c r="E358" s="238"/>
      <c r="F358" s="238"/>
      <c r="G358" s="238"/>
      <c r="H358" s="238"/>
      <c r="I358" s="238"/>
      <c r="L358" s="238"/>
      <c r="M358" s="238"/>
      <c r="N358" s="238"/>
      <c r="O358" s="238"/>
      <c r="P358" s="238"/>
      <c r="Q358" s="238"/>
    </row>
    <row r="359" spans="3:17">
      <c r="C359" s="238"/>
      <c r="D359" s="238"/>
      <c r="E359" s="238"/>
      <c r="F359" s="238"/>
      <c r="G359" s="238"/>
      <c r="H359" s="238"/>
      <c r="I359" s="238"/>
      <c r="L359" s="238"/>
      <c r="M359" s="238"/>
      <c r="N359" s="238"/>
      <c r="O359" s="238"/>
      <c r="P359" s="238"/>
      <c r="Q359" s="238"/>
    </row>
    <row r="360" spans="3:17">
      <c r="C360" s="238"/>
      <c r="D360" s="238"/>
      <c r="E360" s="238"/>
      <c r="F360" s="238"/>
      <c r="G360" s="238"/>
      <c r="H360" s="238"/>
      <c r="I360" s="238"/>
      <c r="L360" s="238"/>
      <c r="M360" s="238"/>
      <c r="N360" s="238"/>
      <c r="O360" s="238"/>
      <c r="P360" s="238"/>
      <c r="Q360" s="238"/>
    </row>
    <row r="361" spans="3:17">
      <c r="C361" s="238"/>
      <c r="D361" s="238"/>
      <c r="E361" s="238"/>
      <c r="F361" s="238"/>
      <c r="G361" s="238"/>
      <c r="H361" s="238"/>
      <c r="I361" s="238"/>
      <c r="L361" s="238"/>
      <c r="M361" s="238"/>
      <c r="N361" s="238"/>
      <c r="O361" s="238"/>
      <c r="P361" s="238"/>
      <c r="Q361" s="238"/>
    </row>
    <row r="362" spans="3:17">
      <c r="C362" s="238"/>
      <c r="D362" s="238"/>
      <c r="E362" s="238"/>
      <c r="F362" s="238"/>
      <c r="G362" s="238"/>
      <c r="H362" s="238"/>
      <c r="I362" s="238"/>
      <c r="L362" s="238"/>
      <c r="M362" s="238"/>
      <c r="N362" s="238"/>
      <c r="O362" s="238"/>
      <c r="P362" s="238"/>
      <c r="Q362" s="238"/>
    </row>
    <row r="363" spans="3:17">
      <c r="C363" s="238"/>
      <c r="D363" s="238"/>
      <c r="E363" s="238"/>
      <c r="F363" s="238"/>
      <c r="G363" s="238"/>
      <c r="H363" s="238"/>
      <c r="I363" s="238"/>
      <c r="L363" s="238"/>
      <c r="M363" s="238"/>
      <c r="N363" s="238"/>
      <c r="O363" s="238"/>
      <c r="P363" s="238"/>
      <c r="Q363" s="238"/>
    </row>
    <row r="364" spans="3:17">
      <c r="C364" s="238"/>
      <c r="D364" s="238"/>
      <c r="E364" s="238"/>
      <c r="F364" s="238"/>
      <c r="G364" s="238"/>
      <c r="H364" s="238"/>
      <c r="I364" s="238"/>
      <c r="L364" s="238"/>
      <c r="M364" s="238"/>
      <c r="N364" s="238"/>
      <c r="O364" s="238"/>
      <c r="P364" s="238"/>
      <c r="Q364" s="238"/>
    </row>
    <row r="365" spans="3:17">
      <c r="C365" s="238"/>
      <c r="D365" s="238"/>
      <c r="E365" s="238"/>
      <c r="F365" s="238"/>
      <c r="G365" s="238"/>
      <c r="H365" s="238"/>
      <c r="I365" s="238"/>
      <c r="L365" s="238"/>
      <c r="M365" s="238"/>
      <c r="N365" s="238"/>
      <c r="O365" s="238"/>
      <c r="P365" s="238"/>
      <c r="Q365" s="238"/>
    </row>
    <row r="366" spans="3:17">
      <c r="C366" s="238"/>
      <c r="D366" s="238"/>
      <c r="E366" s="238"/>
      <c r="F366" s="238"/>
      <c r="G366" s="238"/>
      <c r="H366" s="238"/>
      <c r="I366" s="238"/>
      <c r="L366" s="238"/>
      <c r="M366" s="238"/>
      <c r="N366" s="238"/>
      <c r="O366" s="238"/>
      <c r="P366" s="238"/>
      <c r="Q366" s="238"/>
    </row>
  </sheetData>
  <mergeCells count="18">
    <mergeCell ref="O3:Q3"/>
    <mergeCell ref="K3:K5"/>
    <mergeCell ref="D4:I4"/>
    <mergeCell ref="L3:N3"/>
    <mergeCell ref="J3:J5"/>
    <mergeCell ref="J1:R1"/>
    <mergeCell ref="J338:R338"/>
    <mergeCell ref="A1:I1"/>
    <mergeCell ref="O4:P4"/>
    <mergeCell ref="A338:I338"/>
    <mergeCell ref="A3:A5"/>
    <mergeCell ref="D3:I3"/>
    <mergeCell ref="B3:B5"/>
    <mergeCell ref="C3:C5"/>
    <mergeCell ref="L4:M4"/>
    <mergeCell ref="A325:A327"/>
    <mergeCell ref="J325:J327"/>
    <mergeCell ref="Q4:Q5"/>
  </mergeCells>
  <phoneticPr fontId="2" type="noConversion"/>
  <printOptions horizontalCentered="1"/>
  <pageMargins left="0.19685039370078741" right="0.19685039370078741" top="0.23622047244094491" bottom="0.39370078740157483" header="0.31496062992125984" footer="0.23622047244094491"/>
  <pageSetup paperSize="9" firstPageNumber="109" fitToWidth="2" fitToHeight="0" pageOrder="overThenDown" orientation="portrait" useFirstPageNumber="1" r:id="rId1"/>
  <headerFooter alignWithMargins="0">
    <oddFooter>&amp;L&amp;"MetaNormalLF-Roman,Standard"&amp;8Statistisches Bundesamt, Fachserie 1 Reihe 2.1, 2013&amp;R&amp;"MetaNormalLF-Roman,Standard"&amp;8&amp;P</oddFooter>
  </headerFooter>
  <rowBreaks count="7" manualBreakCount="7">
    <brk id="51" max="16" man="1"/>
    <brk id="99" max="16383" man="1"/>
    <brk id="144" max="16" man="1"/>
    <brk id="186" max="16383" man="1"/>
    <brk id="225" max="16383" man="1"/>
    <brk id="270" max="16383" man="1"/>
    <brk id="312" max="1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5"/>
  <sheetViews>
    <sheetView showGridLines="0" zoomScaleNormal="100" zoomScaleSheetLayoutView="100" workbookViewId="0">
      <selection sqref="A1:I1"/>
    </sheetView>
  </sheetViews>
  <sheetFormatPr baseColWidth="10" defaultRowHeight="12"/>
  <cols>
    <col min="1" max="1" width="26.7109375" style="59" customWidth="1"/>
    <col min="2" max="2" width="9.7109375" style="59" customWidth="1"/>
    <col min="3" max="3" width="10.7109375" style="252" customWidth="1"/>
    <col min="4" max="8" width="8.7109375" style="253" customWidth="1"/>
    <col min="9" max="9" width="10.7109375" style="59" customWidth="1"/>
    <col min="10" max="15" width="11.42578125" style="59"/>
    <col min="16" max="16" width="11.42578125" style="92"/>
    <col min="17" max="16384" width="11.42578125" style="59"/>
  </cols>
  <sheetData>
    <row r="1" spans="1:19" ht="39.950000000000003" customHeight="1">
      <c r="A1" s="459" t="s">
        <v>574</v>
      </c>
      <c r="B1" s="459"/>
      <c r="C1" s="459"/>
      <c r="D1" s="459"/>
      <c r="E1" s="459"/>
      <c r="F1" s="459"/>
      <c r="G1" s="459"/>
      <c r="H1" s="459"/>
      <c r="I1" s="459"/>
    </row>
    <row r="2" spans="1:19" ht="12" customHeight="1">
      <c r="A2" s="254"/>
      <c r="B2" s="254"/>
      <c r="C2" s="254"/>
      <c r="D2" s="254"/>
      <c r="E2" s="254"/>
      <c r="F2" s="254"/>
      <c r="G2" s="254"/>
      <c r="H2" s="254"/>
    </row>
    <row r="3" spans="1:19" ht="17.100000000000001" customHeight="1">
      <c r="A3" s="465" t="s">
        <v>283</v>
      </c>
      <c r="B3" s="468" t="s">
        <v>433</v>
      </c>
      <c r="C3" s="471" t="s">
        <v>350</v>
      </c>
      <c r="D3" s="464" t="s">
        <v>23</v>
      </c>
      <c r="E3" s="464"/>
      <c r="F3" s="462" t="s">
        <v>537</v>
      </c>
      <c r="G3" s="463"/>
      <c r="H3" s="463"/>
      <c r="I3" s="460" t="s">
        <v>596</v>
      </c>
    </row>
    <row r="4" spans="1:19" ht="24.95" customHeight="1">
      <c r="A4" s="466"/>
      <c r="B4" s="469"/>
      <c r="C4" s="471"/>
      <c r="D4" s="241" t="s">
        <v>79</v>
      </c>
      <c r="E4" s="241" t="s">
        <v>535</v>
      </c>
      <c r="F4" s="241" t="s">
        <v>24</v>
      </c>
      <c r="G4" s="241" t="s">
        <v>25</v>
      </c>
      <c r="H4" s="240" t="s">
        <v>595</v>
      </c>
      <c r="I4" s="461"/>
    </row>
    <row r="5" spans="1:19" ht="18.95" customHeight="1">
      <c r="A5" s="467"/>
      <c r="B5" s="470"/>
      <c r="C5" s="471"/>
      <c r="D5" s="464" t="s">
        <v>26</v>
      </c>
      <c r="E5" s="464"/>
      <c r="F5" s="462" t="s">
        <v>27</v>
      </c>
      <c r="G5" s="463"/>
      <c r="H5" s="463"/>
      <c r="I5" s="401"/>
    </row>
    <row r="6" spans="1:19" ht="30" customHeight="1">
      <c r="A6" s="148" t="s">
        <v>499</v>
      </c>
      <c r="B6" s="242" t="s">
        <v>326</v>
      </c>
      <c r="C6" s="243">
        <v>33529</v>
      </c>
      <c r="D6" s="278">
        <v>29.5</v>
      </c>
      <c r="E6" s="278">
        <v>20.2</v>
      </c>
      <c r="F6" s="278">
        <v>62.6</v>
      </c>
      <c r="G6" s="278">
        <v>33</v>
      </c>
      <c r="H6" s="278">
        <v>43.5</v>
      </c>
      <c r="I6" s="352">
        <v>1.6055198768031944</v>
      </c>
      <c r="K6" s="321"/>
      <c r="L6" s="322"/>
      <c r="M6" s="244"/>
      <c r="N6" s="244"/>
      <c r="O6" s="244"/>
      <c r="P6" s="323"/>
      <c r="Q6" s="325"/>
      <c r="R6" s="244"/>
      <c r="S6" s="244"/>
    </row>
    <row r="7" spans="1:19" ht="12" customHeight="1">
      <c r="A7" s="153"/>
      <c r="B7" s="242" t="s">
        <v>327</v>
      </c>
      <c r="C7" s="243">
        <v>35504</v>
      </c>
      <c r="D7" s="278">
        <v>31.3</v>
      </c>
      <c r="E7" s="278">
        <v>18</v>
      </c>
      <c r="F7" s="278">
        <v>50.4</v>
      </c>
      <c r="G7" s="278">
        <v>40.6</v>
      </c>
      <c r="H7" s="278">
        <v>52.5</v>
      </c>
      <c r="I7" s="352">
        <v>1.8097960104928441</v>
      </c>
      <c r="K7" s="244"/>
      <c r="L7" s="322"/>
      <c r="M7" s="244"/>
      <c r="N7" s="244"/>
      <c r="O7" s="244"/>
      <c r="P7" s="323"/>
      <c r="Q7" s="244"/>
      <c r="R7" s="244"/>
      <c r="S7" s="244"/>
    </row>
    <row r="8" spans="1:19" ht="12" customHeight="1">
      <c r="A8" s="153"/>
      <c r="B8" s="242" t="s">
        <v>325</v>
      </c>
      <c r="C8" s="243">
        <v>69033</v>
      </c>
      <c r="D8" s="278">
        <v>30.4</v>
      </c>
      <c r="E8" s="278">
        <v>19</v>
      </c>
      <c r="F8" s="278">
        <v>56.3</v>
      </c>
      <c r="G8" s="278">
        <v>36.9</v>
      </c>
      <c r="H8" s="278">
        <v>48.1</v>
      </c>
      <c r="I8" s="352">
        <v>1.7044541161585061</v>
      </c>
      <c r="K8" s="244"/>
      <c r="L8" s="322"/>
      <c r="M8" s="244"/>
      <c r="N8" s="244"/>
      <c r="O8" s="244"/>
      <c r="P8" s="323"/>
      <c r="Q8" s="244"/>
      <c r="R8" s="244"/>
      <c r="S8" s="244"/>
    </row>
    <row r="9" spans="1:19" ht="18" customHeight="1">
      <c r="A9" s="154" t="s">
        <v>173</v>
      </c>
      <c r="B9" s="245" t="s">
        <v>326</v>
      </c>
      <c r="C9" s="246">
        <v>9298</v>
      </c>
      <c r="D9" s="279">
        <v>35.4</v>
      </c>
      <c r="E9" s="279">
        <v>21.9</v>
      </c>
      <c r="F9" s="279">
        <v>53.7</v>
      </c>
      <c r="G9" s="279">
        <v>39.6</v>
      </c>
      <c r="H9" s="279">
        <v>96.2</v>
      </c>
      <c r="I9" s="353">
        <v>0.95913713851388038</v>
      </c>
      <c r="K9" s="248"/>
      <c r="L9" s="322"/>
      <c r="M9" s="248"/>
      <c r="N9" s="248"/>
      <c r="O9" s="248"/>
      <c r="P9" s="324"/>
      <c r="Q9" s="248"/>
      <c r="R9" s="248"/>
      <c r="S9" s="248"/>
    </row>
    <row r="10" spans="1:19" ht="12" customHeight="1">
      <c r="A10" s="339"/>
      <c r="B10" s="245" t="s">
        <v>327</v>
      </c>
      <c r="C10" s="246">
        <v>14337</v>
      </c>
      <c r="D10" s="279">
        <v>36.9</v>
      </c>
      <c r="E10" s="279">
        <v>18.7</v>
      </c>
      <c r="F10" s="279">
        <v>34.5</v>
      </c>
      <c r="G10" s="279">
        <v>53.3</v>
      </c>
      <c r="H10" s="279">
        <v>96.7</v>
      </c>
      <c r="I10" s="353">
        <v>1.6052416788012218</v>
      </c>
      <c r="K10" s="248"/>
      <c r="L10" s="322"/>
      <c r="M10" s="248"/>
      <c r="N10" s="248"/>
      <c r="O10" s="248"/>
      <c r="P10" s="324"/>
      <c r="Q10" s="248"/>
      <c r="R10" s="248"/>
      <c r="S10" s="248"/>
    </row>
    <row r="11" spans="1:19" ht="12" customHeight="1">
      <c r="A11" s="339"/>
      <c r="B11" s="245" t="s">
        <v>325</v>
      </c>
      <c r="C11" s="246">
        <v>23635</v>
      </c>
      <c r="D11" s="279">
        <v>36.299999999999997</v>
      </c>
      <c r="E11" s="279">
        <v>19.899999999999999</v>
      </c>
      <c r="F11" s="279">
        <v>42</v>
      </c>
      <c r="G11" s="279">
        <v>47.9</v>
      </c>
      <c r="H11" s="279">
        <v>96.5</v>
      </c>
      <c r="I11" s="353">
        <v>1.2689196768946052</v>
      </c>
      <c r="K11" s="248"/>
      <c r="L11" s="322"/>
      <c r="M11" s="248"/>
      <c r="N11" s="248"/>
      <c r="O11" s="248"/>
      <c r="P11" s="324"/>
      <c r="Q11" s="248"/>
      <c r="R11" s="248"/>
      <c r="S11" s="248"/>
    </row>
    <row r="12" spans="1:19" ht="12" customHeight="1">
      <c r="A12" s="158" t="s">
        <v>434</v>
      </c>
      <c r="B12" s="245" t="s">
        <v>326</v>
      </c>
      <c r="C12" s="246">
        <v>44</v>
      </c>
      <c r="D12" s="279">
        <v>45.6</v>
      </c>
      <c r="E12" s="279">
        <v>24.4</v>
      </c>
      <c r="F12" s="279">
        <v>34.1</v>
      </c>
      <c r="G12" s="279">
        <v>52.3</v>
      </c>
      <c r="H12" s="279">
        <v>100</v>
      </c>
      <c r="I12" s="353">
        <v>0.56417489421720735</v>
      </c>
      <c r="K12" s="248"/>
      <c r="L12" s="322"/>
      <c r="M12" s="248"/>
      <c r="N12" s="248"/>
      <c r="O12" s="248"/>
      <c r="P12" s="324"/>
      <c r="Q12" s="248"/>
      <c r="R12" s="248"/>
      <c r="S12" s="248"/>
    </row>
    <row r="13" spans="1:19" ht="12" customHeight="1">
      <c r="A13" s="339"/>
      <c r="B13" s="245" t="s">
        <v>327</v>
      </c>
      <c r="C13" s="246">
        <v>70</v>
      </c>
      <c r="D13" s="279">
        <v>45.8</v>
      </c>
      <c r="E13" s="279">
        <v>28.5</v>
      </c>
      <c r="F13" s="279">
        <v>22.9</v>
      </c>
      <c r="G13" s="279">
        <v>70</v>
      </c>
      <c r="H13" s="279">
        <v>98.6</v>
      </c>
      <c r="I13" s="353">
        <v>0.85626911314984711</v>
      </c>
      <c r="K13" s="248"/>
      <c r="L13" s="322"/>
      <c r="M13" s="248"/>
      <c r="N13" s="248"/>
      <c r="O13" s="248"/>
      <c r="P13" s="324"/>
      <c r="Q13" s="248"/>
      <c r="R13" s="248"/>
      <c r="S13" s="248"/>
    </row>
    <row r="14" spans="1:19" ht="12" customHeight="1">
      <c r="A14" s="339"/>
      <c r="B14" s="245" t="s">
        <v>325</v>
      </c>
      <c r="C14" s="246">
        <v>114</v>
      </c>
      <c r="D14" s="279">
        <v>45.7</v>
      </c>
      <c r="E14" s="279">
        <v>26.9</v>
      </c>
      <c r="F14" s="279">
        <v>27.2</v>
      </c>
      <c r="G14" s="279">
        <v>63.2</v>
      </c>
      <c r="H14" s="279">
        <v>99.1</v>
      </c>
      <c r="I14" s="353">
        <v>0.71365969700763743</v>
      </c>
      <c r="K14" s="248"/>
      <c r="L14" s="322"/>
      <c r="M14" s="248"/>
      <c r="N14" s="248"/>
      <c r="O14" s="248"/>
      <c r="P14" s="324"/>
      <c r="Q14" s="248"/>
      <c r="R14" s="248"/>
      <c r="S14" s="248"/>
    </row>
    <row r="15" spans="1:19" ht="12" customHeight="1">
      <c r="A15" s="158" t="s">
        <v>459</v>
      </c>
      <c r="B15" s="245" t="s">
        <v>326</v>
      </c>
      <c r="C15" s="246">
        <v>639</v>
      </c>
      <c r="D15" s="279">
        <v>32</v>
      </c>
      <c r="E15" s="279">
        <v>10.9</v>
      </c>
      <c r="F15" s="279">
        <v>59.2</v>
      </c>
      <c r="G15" s="279">
        <v>37.4</v>
      </c>
      <c r="H15" s="279">
        <v>98.4</v>
      </c>
      <c r="I15" s="353">
        <v>7.032023770221195</v>
      </c>
      <c r="K15" s="248"/>
      <c r="L15" s="322"/>
      <c r="M15" s="248"/>
      <c r="N15" s="248"/>
      <c r="O15" s="248"/>
      <c r="P15" s="324"/>
      <c r="Q15" s="248"/>
      <c r="R15" s="248"/>
      <c r="S15" s="248"/>
    </row>
    <row r="16" spans="1:19" ht="12" customHeight="1">
      <c r="A16" s="339"/>
      <c r="B16" s="245" t="s">
        <v>327</v>
      </c>
      <c r="C16" s="246">
        <v>1151</v>
      </c>
      <c r="D16" s="279">
        <v>33.299999999999997</v>
      </c>
      <c r="E16" s="279">
        <v>10.9</v>
      </c>
      <c r="F16" s="279">
        <v>50.9</v>
      </c>
      <c r="G16" s="279">
        <v>41.4</v>
      </c>
      <c r="H16" s="279">
        <v>98.7</v>
      </c>
      <c r="I16" s="353">
        <v>11.03335889570552</v>
      </c>
      <c r="K16" s="248"/>
      <c r="L16" s="322"/>
      <c r="M16" s="248"/>
      <c r="N16" s="248"/>
      <c r="O16" s="248"/>
      <c r="P16" s="324"/>
      <c r="Q16" s="248"/>
      <c r="R16" s="248"/>
      <c r="S16" s="248"/>
    </row>
    <row r="17" spans="1:19" ht="12" customHeight="1">
      <c r="A17" s="339"/>
      <c r="B17" s="245" t="s">
        <v>325</v>
      </c>
      <c r="C17" s="246">
        <v>1790</v>
      </c>
      <c r="D17" s="279">
        <v>32.9</v>
      </c>
      <c r="E17" s="279">
        <v>10.9</v>
      </c>
      <c r="F17" s="279">
        <v>53.9</v>
      </c>
      <c r="G17" s="279">
        <v>40</v>
      </c>
      <c r="H17" s="279">
        <v>98.6</v>
      </c>
      <c r="I17" s="353">
        <v>9.1705517700701886</v>
      </c>
      <c r="K17" s="248"/>
      <c r="L17" s="322"/>
      <c r="M17" s="248"/>
      <c r="N17" s="248"/>
      <c r="O17" s="248"/>
      <c r="P17" s="324"/>
      <c r="Q17" s="248"/>
      <c r="R17" s="248"/>
      <c r="S17" s="248"/>
    </row>
    <row r="18" spans="1:19" ht="12" customHeight="1">
      <c r="A18" s="158" t="s">
        <v>435</v>
      </c>
      <c r="B18" s="245" t="s">
        <v>326</v>
      </c>
      <c r="C18" s="246">
        <v>10</v>
      </c>
      <c r="D18" s="279">
        <v>44.1</v>
      </c>
      <c r="E18" s="279">
        <v>29.6</v>
      </c>
      <c r="F18" s="279">
        <v>40</v>
      </c>
      <c r="G18" s="279">
        <v>40</v>
      </c>
      <c r="H18" s="279">
        <v>60</v>
      </c>
      <c r="I18" s="353">
        <v>0.20593080724876442</v>
      </c>
      <c r="K18" s="248"/>
      <c r="L18" s="322"/>
      <c r="M18" s="248"/>
      <c r="N18" s="248"/>
      <c r="O18" s="248"/>
      <c r="P18" s="324"/>
      <c r="Q18" s="248"/>
      <c r="R18" s="248"/>
      <c r="S18" s="248"/>
    </row>
    <row r="19" spans="1:19" ht="12" customHeight="1">
      <c r="A19" s="339"/>
      <c r="B19" s="245" t="s">
        <v>327</v>
      </c>
      <c r="C19" s="246">
        <v>9</v>
      </c>
      <c r="D19" s="279">
        <v>50.1</v>
      </c>
      <c r="E19" s="279">
        <v>32.4</v>
      </c>
      <c r="F19" s="279">
        <v>33.299999999999997</v>
      </c>
      <c r="G19" s="279">
        <v>44.4</v>
      </c>
      <c r="H19" s="279">
        <v>33.299999999999997</v>
      </c>
      <c r="I19" s="353">
        <v>0.12012813667912441</v>
      </c>
      <c r="K19" s="248"/>
      <c r="L19" s="322"/>
      <c r="M19" s="248"/>
      <c r="N19" s="248"/>
      <c r="O19" s="248"/>
      <c r="P19" s="324"/>
      <c r="Q19" s="248"/>
      <c r="R19" s="248"/>
      <c r="S19" s="248"/>
    </row>
    <row r="20" spans="1:19" ht="12" customHeight="1">
      <c r="A20" s="339"/>
      <c r="B20" s="245" t="s">
        <v>325</v>
      </c>
      <c r="C20" s="246">
        <v>19</v>
      </c>
      <c r="D20" s="279">
        <v>46.9</v>
      </c>
      <c r="E20" s="279">
        <v>30.9</v>
      </c>
      <c r="F20" s="279">
        <v>36.799999999999997</v>
      </c>
      <c r="G20" s="279">
        <v>42.1</v>
      </c>
      <c r="H20" s="279">
        <v>47.4</v>
      </c>
      <c r="I20" s="353">
        <v>0.15387107223841917</v>
      </c>
      <c r="K20" s="248"/>
      <c r="L20" s="322"/>
      <c r="M20" s="248"/>
      <c r="N20" s="248"/>
      <c r="O20" s="248"/>
      <c r="P20" s="324"/>
      <c r="Q20" s="248"/>
      <c r="R20" s="248"/>
      <c r="S20" s="248"/>
    </row>
    <row r="21" spans="1:19" ht="12" customHeight="1">
      <c r="A21" s="158" t="s">
        <v>436</v>
      </c>
      <c r="B21" s="245" t="s">
        <v>326</v>
      </c>
      <c r="C21" s="246">
        <v>23</v>
      </c>
      <c r="D21" s="279">
        <v>29.4</v>
      </c>
      <c r="E21" s="279">
        <v>12.5</v>
      </c>
      <c r="F21" s="279">
        <v>47.8</v>
      </c>
      <c r="G21" s="279">
        <v>52.2</v>
      </c>
      <c r="H21" s="279">
        <v>100</v>
      </c>
      <c r="I21" s="353">
        <v>4.7619047619047619</v>
      </c>
      <c r="K21" s="248"/>
      <c r="L21" s="322"/>
      <c r="M21" s="248"/>
      <c r="N21" s="248"/>
      <c r="O21" s="248"/>
      <c r="P21" s="324"/>
      <c r="Q21" s="248"/>
      <c r="R21" s="248"/>
      <c r="S21" s="248"/>
    </row>
    <row r="22" spans="1:19" ht="12" customHeight="1">
      <c r="A22" s="339"/>
      <c r="B22" s="245" t="s">
        <v>327</v>
      </c>
      <c r="C22" s="246">
        <v>69</v>
      </c>
      <c r="D22" s="279">
        <v>34.200000000000003</v>
      </c>
      <c r="E22" s="279">
        <v>13.3</v>
      </c>
      <c r="F22" s="279">
        <v>36.200000000000003</v>
      </c>
      <c r="G22" s="279">
        <v>50.7</v>
      </c>
      <c r="H22" s="279">
        <v>98.6</v>
      </c>
      <c r="I22" s="353">
        <v>4.5544554455445541</v>
      </c>
      <c r="K22" s="248"/>
      <c r="L22" s="322"/>
      <c r="M22" s="248"/>
      <c r="N22" s="248"/>
      <c r="O22" s="248"/>
      <c r="P22" s="324"/>
      <c r="Q22" s="248"/>
      <c r="R22" s="248"/>
      <c r="S22" s="248"/>
    </row>
    <row r="23" spans="1:19" ht="12" customHeight="1">
      <c r="A23" s="339"/>
      <c r="B23" s="245" t="s">
        <v>325</v>
      </c>
      <c r="C23" s="246">
        <v>92</v>
      </c>
      <c r="D23" s="279">
        <v>33</v>
      </c>
      <c r="E23" s="279">
        <v>13.1</v>
      </c>
      <c r="F23" s="279">
        <v>39.1</v>
      </c>
      <c r="G23" s="279">
        <v>51.1</v>
      </c>
      <c r="H23" s="279">
        <v>98.9</v>
      </c>
      <c r="I23" s="353">
        <v>4.6046046046046047</v>
      </c>
      <c r="K23" s="248"/>
      <c r="L23" s="322"/>
      <c r="M23" s="248"/>
      <c r="N23" s="248"/>
      <c r="O23" s="248"/>
      <c r="P23" s="324"/>
      <c r="Q23" s="248"/>
      <c r="R23" s="248"/>
      <c r="S23" s="248"/>
    </row>
    <row r="24" spans="1:19" ht="12" customHeight="1">
      <c r="A24" s="158" t="s">
        <v>437</v>
      </c>
      <c r="B24" s="245" t="s">
        <v>326</v>
      </c>
      <c r="C24" s="246">
        <v>22</v>
      </c>
      <c r="D24" s="279">
        <v>38.9</v>
      </c>
      <c r="E24" s="279">
        <v>18.2</v>
      </c>
      <c r="F24" s="279">
        <v>59.1</v>
      </c>
      <c r="G24" s="279">
        <v>40.9</v>
      </c>
      <c r="H24" s="279">
        <v>100</v>
      </c>
      <c r="I24" s="353">
        <v>1.0903426791277258</v>
      </c>
      <c r="K24" s="248"/>
      <c r="L24" s="322"/>
      <c r="M24" s="248"/>
      <c r="N24" s="248"/>
      <c r="O24" s="248"/>
      <c r="P24" s="324"/>
      <c r="Q24" s="248"/>
      <c r="R24" s="248"/>
      <c r="S24" s="248"/>
    </row>
    <row r="25" spans="1:19" ht="12" customHeight="1">
      <c r="A25" s="339"/>
      <c r="B25" s="245" t="s">
        <v>327</v>
      </c>
      <c r="C25" s="246">
        <v>75</v>
      </c>
      <c r="D25" s="279">
        <v>55.9</v>
      </c>
      <c r="E25" s="279">
        <v>32</v>
      </c>
      <c r="F25" s="279">
        <v>16</v>
      </c>
      <c r="G25" s="279">
        <v>69.3</v>
      </c>
      <c r="H25" s="279">
        <v>100</v>
      </c>
      <c r="I25" s="353">
        <v>1.1466136676349181</v>
      </c>
      <c r="K25" s="248"/>
      <c r="L25" s="322"/>
      <c r="M25" s="248"/>
      <c r="N25" s="248"/>
      <c r="O25" s="248"/>
      <c r="P25" s="324"/>
      <c r="Q25" s="248"/>
      <c r="R25" s="248"/>
      <c r="S25" s="248"/>
    </row>
    <row r="26" spans="1:19" ht="12" customHeight="1">
      <c r="A26" s="339"/>
      <c r="B26" s="245" t="s">
        <v>325</v>
      </c>
      <c r="C26" s="246">
        <v>97</v>
      </c>
      <c r="D26" s="279">
        <v>52.1</v>
      </c>
      <c r="E26" s="279">
        <v>29</v>
      </c>
      <c r="F26" s="279">
        <v>25.8</v>
      </c>
      <c r="G26" s="279">
        <v>62.9</v>
      </c>
      <c r="H26" s="279">
        <v>100</v>
      </c>
      <c r="I26" s="353">
        <v>1.1338136293846699</v>
      </c>
      <c r="K26" s="248"/>
      <c r="L26" s="322"/>
      <c r="M26" s="248"/>
      <c r="N26" s="248"/>
      <c r="O26" s="248"/>
      <c r="P26" s="324"/>
      <c r="Q26" s="248"/>
      <c r="R26" s="248"/>
      <c r="S26" s="248"/>
    </row>
    <row r="27" spans="1:19" ht="12" customHeight="1">
      <c r="A27" s="158" t="s">
        <v>438</v>
      </c>
      <c r="B27" s="245" t="s">
        <v>326</v>
      </c>
      <c r="C27" s="246">
        <v>220</v>
      </c>
      <c r="D27" s="279">
        <v>38.5</v>
      </c>
      <c r="E27" s="279">
        <v>20.5</v>
      </c>
      <c r="F27" s="279">
        <v>49.1</v>
      </c>
      <c r="G27" s="279">
        <v>42.7</v>
      </c>
      <c r="H27" s="279">
        <v>100</v>
      </c>
      <c r="I27" s="353">
        <v>0.67758328627893849</v>
      </c>
      <c r="K27" s="248"/>
      <c r="L27" s="322"/>
      <c r="M27" s="248"/>
      <c r="N27" s="248"/>
      <c r="O27" s="248"/>
      <c r="P27" s="324"/>
      <c r="Q27" s="248"/>
      <c r="R27" s="248"/>
      <c r="S27" s="248"/>
    </row>
    <row r="28" spans="1:19" ht="12" customHeight="1">
      <c r="A28" s="339"/>
      <c r="B28" s="245" t="s">
        <v>327</v>
      </c>
      <c r="C28" s="246">
        <v>323</v>
      </c>
      <c r="D28" s="279">
        <v>44</v>
      </c>
      <c r="E28" s="279">
        <v>24.7</v>
      </c>
      <c r="F28" s="279">
        <v>29.7</v>
      </c>
      <c r="G28" s="279">
        <v>56.3</v>
      </c>
      <c r="H28" s="279">
        <v>100</v>
      </c>
      <c r="I28" s="353">
        <v>0.80156750979693614</v>
      </c>
      <c r="K28" s="248"/>
      <c r="L28" s="322"/>
      <c r="M28" s="248"/>
      <c r="N28" s="248"/>
      <c r="O28" s="248"/>
      <c r="P28" s="324"/>
      <c r="Q28" s="248"/>
      <c r="R28" s="248"/>
      <c r="S28" s="248"/>
    </row>
    <row r="29" spans="1:19" ht="12" customHeight="1">
      <c r="A29" s="339"/>
      <c r="B29" s="245" t="s">
        <v>325</v>
      </c>
      <c r="C29" s="246">
        <v>543</v>
      </c>
      <c r="D29" s="279">
        <v>41.8</v>
      </c>
      <c r="E29" s="279">
        <v>23</v>
      </c>
      <c r="F29" s="279">
        <v>37.6</v>
      </c>
      <c r="G29" s="279">
        <v>50.8</v>
      </c>
      <c r="H29" s="279">
        <v>100</v>
      </c>
      <c r="I29" s="353">
        <v>0.74603799033382046</v>
      </c>
      <c r="K29" s="248"/>
      <c r="L29" s="322"/>
      <c r="M29" s="248"/>
      <c r="N29" s="248"/>
      <c r="O29" s="248"/>
      <c r="P29" s="324"/>
      <c r="Q29" s="248"/>
      <c r="R29" s="248"/>
      <c r="S29" s="248"/>
    </row>
    <row r="30" spans="1:19" ht="12" customHeight="1">
      <c r="A30" s="158" t="s">
        <v>439</v>
      </c>
      <c r="B30" s="245" t="s">
        <v>326</v>
      </c>
      <c r="C30" s="246">
        <v>1825</v>
      </c>
      <c r="D30" s="279">
        <v>35</v>
      </c>
      <c r="E30" s="279">
        <v>26.3</v>
      </c>
      <c r="F30" s="279">
        <v>58.8</v>
      </c>
      <c r="G30" s="279">
        <v>37.1</v>
      </c>
      <c r="H30" s="279">
        <v>100</v>
      </c>
      <c r="I30" s="353">
        <v>1.3462176815549736</v>
      </c>
      <c r="K30" s="248"/>
      <c r="L30" s="322"/>
      <c r="M30" s="248"/>
      <c r="N30" s="248"/>
      <c r="O30" s="248"/>
      <c r="P30" s="324"/>
      <c r="Q30" s="248"/>
      <c r="R30" s="248"/>
      <c r="S30" s="248"/>
    </row>
    <row r="31" spans="1:19" ht="12" customHeight="1">
      <c r="A31" s="339"/>
      <c r="B31" s="245" t="s">
        <v>327</v>
      </c>
      <c r="C31" s="246">
        <v>1673</v>
      </c>
      <c r="D31" s="279">
        <v>34.1</v>
      </c>
      <c r="E31" s="279">
        <v>26.2</v>
      </c>
      <c r="F31" s="279">
        <v>51.4</v>
      </c>
      <c r="G31" s="279">
        <v>40.1</v>
      </c>
      <c r="H31" s="279">
        <v>99.9</v>
      </c>
      <c r="I31" s="353">
        <v>1.4655996073034545</v>
      </c>
      <c r="K31" s="248"/>
      <c r="L31" s="322"/>
      <c r="M31" s="248"/>
      <c r="N31" s="248"/>
      <c r="O31" s="248"/>
      <c r="P31" s="324"/>
      <c r="Q31" s="248"/>
      <c r="R31" s="248"/>
      <c r="S31" s="248"/>
    </row>
    <row r="32" spans="1:19" ht="12" customHeight="1">
      <c r="A32" s="339"/>
      <c r="B32" s="245" t="s">
        <v>325</v>
      </c>
      <c r="C32" s="246">
        <v>3498</v>
      </c>
      <c r="D32" s="279">
        <v>34.5</v>
      </c>
      <c r="E32" s="279">
        <v>26.3</v>
      </c>
      <c r="F32" s="279">
        <v>55.3</v>
      </c>
      <c r="G32" s="279">
        <v>38.5</v>
      </c>
      <c r="H32" s="279">
        <v>100</v>
      </c>
      <c r="I32" s="353">
        <v>1.4007722873806319</v>
      </c>
      <c r="K32" s="248"/>
      <c r="L32" s="322"/>
      <c r="M32" s="248"/>
      <c r="N32" s="248"/>
      <c r="O32" s="248"/>
      <c r="P32" s="324"/>
      <c r="Q32" s="248"/>
      <c r="R32" s="248"/>
      <c r="S32" s="248"/>
    </row>
    <row r="33" spans="1:19" ht="12" customHeight="1">
      <c r="A33" s="158" t="s">
        <v>440</v>
      </c>
      <c r="B33" s="245" t="s">
        <v>326</v>
      </c>
      <c r="C33" s="246">
        <v>21</v>
      </c>
      <c r="D33" s="279">
        <v>47.3</v>
      </c>
      <c r="E33" s="279">
        <v>19.899999999999999</v>
      </c>
      <c r="F33" s="279">
        <v>38.1</v>
      </c>
      <c r="G33" s="279">
        <v>47.6</v>
      </c>
      <c r="H33" s="279">
        <v>100</v>
      </c>
      <c r="I33" s="353">
        <v>0.52269601100412655</v>
      </c>
      <c r="K33" s="248"/>
      <c r="L33" s="322"/>
      <c r="M33" s="248"/>
      <c r="N33" s="248"/>
      <c r="O33" s="248"/>
      <c r="P33" s="324"/>
      <c r="Q33" s="248"/>
      <c r="R33" s="248"/>
      <c r="S33" s="248"/>
    </row>
    <row r="34" spans="1:19" ht="12" customHeight="1">
      <c r="A34" s="339"/>
      <c r="B34" s="245" t="s">
        <v>327</v>
      </c>
      <c r="C34" s="246">
        <v>20</v>
      </c>
      <c r="D34" s="279">
        <v>40.1</v>
      </c>
      <c r="E34" s="279">
        <v>26.3</v>
      </c>
      <c r="F34" s="279">
        <v>55</v>
      </c>
      <c r="G34" s="279">
        <v>40</v>
      </c>
      <c r="H34" s="279">
        <v>100</v>
      </c>
      <c r="I34" s="353">
        <v>0.57803468208092479</v>
      </c>
      <c r="K34" s="248"/>
      <c r="L34" s="322"/>
      <c r="M34" s="248"/>
      <c r="N34" s="248"/>
      <c r="O34" s="248"/>
      <c r="P34" s="324"/>
      <c r="Q34" s="248"/>
      <c r="R34" s="248"/>
      <c r="S34" s="248"/>
    </row>
    <row r="35" spans="1:19" ht="12" customHeight="1">
      <c r="A35" s="339"/>
      <c r="B35" s="245" t="s">
        <v>325</v>
      </c>
      <c r="C35" s="246">
        <v>41</v>
      </c>
      <c r="D35" s="279">
        <v>43.8</v>
      </c>
      <c r="E35" s="279">
        <v>23.1</v>
      </c>
      <c r="F35" s="279">
        <v>46.3</v>
      </c>
      <c r="G35" s="279">
        <v>43.9</v>
      </c>
      <c r="H35" s="279">
        <v>100</v>
      </c>
      <c r="I35" s="353">
        <v>0.54897428488876043</v>
      </c>
      <c r="K35" s="248"/>
      <c r="L35" s="322"/>
      <c r="M35" s="248"/>
      <c r="N35" s="248"/>
      <c r="O35" s="248"/>
      <c r="P35" s="324"/>
      <c r="Q35" s="248"/>
      <c r="R35" s="248"/>
      <c r="S35" s="248"/>
    </row>
    <row r="36" spans="1:19" ht="12" customHeight="1">
      <c r="A36" s="158" t="s">
        <v>441</v>
      </c>
      <c r="B36" s="245" t="s">
        <v>326</v>
      </c>
      <c r="C36" s="246">
        <v>1435</v>
      </c>
      <c r="D36" s="279">
        <v>37.6</v>
      </c>
      <c r="E36" s="279">
        <v>28.2</v>
      </c>
      <c r="F36" s="279">
        <v>52.8</v>
      </c>
      <c r="G36" s="279">
        <v>38.200000000000003</v>
      </c>
      <c r="H36" s="279">
        <v>100</v>
      </c>
      <c r="I36" s="353">
        <v>0.52277273988405537</v>
      </c>
      <c r="K36" s="248"/>
      <c r="L36" s="322"/>
      <c r="M36" s="248"/>
      <c r="N36" s="248"/>
      <c r="O36" s="248"/>
      <c r="P36" s="324"/>
      <c r="Q36" s="248"/>
      <c r="R36" s="248"/>
      <c r="S36" s="248"/>
    </row>
    <row r="37" spans="1:19" ht="12" customHeight="1">
      <c r="A37" s="339"/>
      <c r="B37" s="245" t="s">
        <v>327</v>
      </c>
      <c r="C37" s="246">
        <v>1319</v>
      </c>
      <c r="D37" s="279">
        <v>36.1</v>
      </c>
      <c r="E37" s="279">
        <v>27.7</v>
      </c>
      <c r="F37" s="279">
        <v>45.1</v>
      </c>
      <c r="G37" s="279">
        <v>45.1</v>
      </c>
      <c r="H37" s="279">
        <v>99.9</v>
      </c>
      <c r="I37" s="353">
        <v>0.69619417373161141</v>
      </c>
      <c r="K37" s="248"/>
      <c r="L37" s="322"/>
      <c r="M37" s="248"/>
      <c r="N37" s="248"/>
      <c r="O37" s="248"/>
      <c r="P37" s="324"/>
      <c r="Q37" s="248"/>
      <c r="R37" s="248"/>
      <c r="S37" s="248"/>
    </row>
    <row r="38" spans="1:19" ht="12" customHeight="1">
      <c r="A38" s="339"/>
      <c r="B38" s="245" t="s">
        <v>325</v>
      </c>
      <c r="C38" s="246">
        <v>2754</v>
      </c>
      <c r="D38" s="279">
        <v>36.799999999999997</v>
      </c>
      <c r="E38" s="279">
        <v>28</v>
      </c>
      <c r="F38" s="279">
        <v>49.1</v>
      </c>
      <c r="G38" s="279">
        <v>41.5</v>
      </c>
      <c r="H38" s="279">
        <v>100</v>
      </c>
      <c r="I38" s="353">
        <v>0.59364604448243785</v>
      </c>
      <c r="K38" s="248"/>
      <c r="L38" s="322"/>
      <c r="M38" s="248"/>
      <c r="N38" s="248"/>
      <c r="O38" s="248"/>
      <c r="P38" s="324"/>
      <c r="Q38" s="248"/>
      <c r="R38" s="248"/>
      <c r="S38" s="248"/>
    </row>
    <row r="39" spans="1:19" ht="12" customHeight="1">
      <c r="A39" s="158" t="s">
        <v>461</v>
      </c>
      <c r="B39" s="245" t="s">
        <v>326</v>
      </c>
      <c r="C39" s="246">
        <v>808</v>
      </c>
      <c r="D39" s="279">
        <v>35.200000000000003</v>
      </c>
      <c r="E39" s="279">
        <v>25.7</v>
      </c>
      <c r="F39" s="279">
        <v>56.1</v>
      </c>
      <c r="G39" s="279">
        <v>37.5</v>
      </c>
      <c r="H39" s="279">
        <v>84.9</v>
      </c>
      <c r="I39" s="353">
        <v>0.80957867842292464</v>
      </c>
      <c r="K39" s="248"/>
      <c r="L39" s="322"/>
      <c r="M39" s="248"/>
      <c r="N39" s="248"/>
      <c r="O39" s="248"/>
      <c r="P39" s="324"/>
      <c r="Q39" s="248"/>
      <c r="R39" s="248"/>
      <c r="S39" s="248"/>
    </row>
    <row r="40" spans="1:19" ht="12" customHeight="1">
      <c r="A40" s="339"/>
      <c r="B40" s="245" t="s">
        <v>327</v>
      </c>
      <c r="C40" s="246">
        <v>913</v>
      </c>
      <c r="D40" s="279">
        <v>36.6</v>
      </c>
      <c r="E40" s="279">
        <v>25.9</v>
      </c>
      <c r="F40" s="279">
        <v>43.7</v>
      </c>
      <c r="G40" s="279">
        <v>42.5</v>
      </c>
      <c r="H40" s="279">
        <v>81.900000000000006</v>
      </c>
      <c r="I40" s="353">
        <v>0.8534930513312432</v>
      </c>
      <c r="K40" s="248"/>
      <c r="L40" s="322"/>
      <c r="M40" s="248"/>
      <c r="N40" s="248"/>
      <c r="O40" s="248"/>
      <c r="P40" s="324"/>
      <c r="Q40" s="248"/>
      <c r="R40" s="248"/>
      <c r="S40" s="248"/>
    </row>
    <row r="41" spans="1:19" ht="12" customHeight="1">
      <c r="A41" s="339"/>
      <c r="B41" s="245" t="s">
        <v>325</v>
      </c>
      <c r="C41" s="246">
        <v>1721</v>
      </c>
      <c r="D41" s="279">
        <v>35.9</v>
      </c>
      <c r="E41" s="279">
        <v>25.8</v>
      </c>
      <c r="F41" s="279">
        <v>49.5</v>
      </c>
      <c r="G41" s="279">
        <v>40.200000000000003</v>
      </c>
      <c r="H41" s="279">
        <v>83.3</v>
      </c>
      <c r="I41" s="353">
        <v>0.83228491241652969</v>
      </c>
      <c r="K41" s="248"/>
      <c r="L41" s="322"/>
      <c r="M41" s="248"/>
      <c r="N41" s="248"/>
      <c r="O41" s="248"/>
      <c r="P41" s="324"/>
      <c r="Q41" s="248"/>
      <c r="R41" s="248"/>
      <c r="S41" s="248"/>
    </row>
    <row r="42" spans="1:19" ht="12" customHeight="1">
      <c r="A42" s="158" t="s">
        <v>432</v>
      </c>
      <c r="B42" s="245" t="s">
        <v>326</v>
      </c>
      <c r="C42" s="246">
        <v>57</v>
      </c>
      <c r="D42" s="279">
        <v>28</v>
      </c>
      <c r="E42" s="279">
        <v>13.2</v>
      </c>
      <c r="F42" s="279">
        <v>71.900000000000006</v>
      </c>
      <c r="G42" s="279">
        <v>21.1</v>
      </c>
      <c r="H42" s="279">
        <v>89.5</v>
      </c>
      <c r="I42" s="353">
        <v>3.6167512690355328</v>
      </c>
      <c r="K42" s="248"/>
      <c r="L42" s="322"/>
      <c r="M42" s="248"/>
      <c r="N42" s="248"/>
      <c r="O42" s="248"/>
      <c r="P42" s="324"/>
      <c r="Q42" s="248"/>
      <c r="R42" s="248"/>
      <c r="S42" s="248"/>
    </row>
    <row r="43" spans="1:19" ht="12" customHeight="1">
      <c r="A43" s="339"/>
      <c r="B43" s="245" t="s">
        <v>327</v>
      </c>
      <c r="C43" s="246">
        <v>144</v>
      </c>
      <c r="D43" s="279">
        <v>33.299999999999997</v>
      </c>
      <c r="E43" s="279">
        <v>11.5</v>
      </c>
      <c r="F43" s="279">
        <v>32.6</v>
      </c>
      <c r="G43" s="279">
        <v>54.9</v>
      </c>
      <c r="H43" s="279">
        <v>92.4</v>
      </c>
      <c r="I43" s="353">
        <v>4.4873792458709882</v>
      </c>
      <c r="K43" s="248"/>
      <c r="L43" s="322"/>
      <c r="M43" s="248"/>
      <c r="N43" s="248"/>
      <c r="O43" s="248"/>
      <c r="P43" s="324"/>
      <c r="Q43" s="248"/>
      <c r="R43" s="248"/>
      <c r="S43" s="248"/>
    </row>
    <row r="44" spans="1:19" ht="12" customHeight="1">
      <c r="A44" s="339"/>
      <c r="B44" s="245" t="s">
        <v>325</v>
      </c>
      <c r="C44" s="246">
        <v>201</v>
      </c>
      <c r="D44" s="279">
        <v>31.8</v>
      </c>
      <c r="E44" s="279">
        <v>12</v>
      </c>
      <c r="F44" s="279">
        <v>43.8</v>
      </c>
      <c r="G44" s="279">
        <v>45.3</v>
      </c>
      <c r="H44" s="279">
        <v>91.5</v>
      </c>
      <c r="I44" s="353">
        <v>4.2006269592476491</v>
      </c>
      <c r="K44" s="248"/>
      <c r="L44" s="322"/>
      <c r="M44" s="248"/>
      <c r="N44" s="248"/>
      <c r="O44" s="248"/>
      <c r="P44" s="324"/>
      <c r="Q44" s="248"/>
      <c r="R44" s="248"/>
      <c r="S44" s="248"/>
    </row>
    <row r="45" spans="1:19" ht="12" customHeight="1">
      <c r="A45" s="158" t="s">
        <v>442</v>
      </c>
      <c r="B45" s="245" t="s">
        <v>326</v>
      </c>
      <c r="C45" s="246">
        <v>94</v>
      </c>
      <c r="D45" s="279">
        <v>22</v>
      </c>
      <c r="E45" s="279">
        <v>9.9</v>
      </c>
      <c r="F45" s="279">
        <v>83</v>
      </c>
      <c r="G45" s="279">
        <v>14.9</v>
      </c>
      <c r="H45" s="279">
        <v>75.5</v>
      </c>
      <c r="I45" s="353">
        <v>4.4172932330827068</v>
      </c>
      <c r="K45" s="248"/>
      <c r="L45" s="322"/>
      <c r="M45" s="248"/>
      <c r="N45" s="248"/>
      <c r="O45" s="248"/>
      <c r="P45" s="324"/>
      <c r="Q45" s="248"/>
      <c r="R45" s="248"/>
      <c r="S45" s="248"/>
    </row>
    <row r="46" spans="1:19" ht="12" customHeight="1">
      <c r="A46" s="339"/>
      <c r="B46" s="245" t="s">
        <v>327</v>
      </c>
      <c r="C46" s="246">
        <v>269</v>
      </c>
      <c r="D46" s="279">
        <v>33.799999999999997</v>
      </c>
      <c r="E46" s="279">
        <v>11.6</v>
      </c>
      <c r="F46" s="279">
        <v>32.700000000000003</v>
      </c>
      <c r="G46" s="279">
        <v>53.2</v>
      </c>
      <c r="H46" s="279">
        <v>73.599999999999994</v>
      </c>
      <c r="I46" s="353">
        <v>4.1156670746634028</v>
      </c>
      <c r="K46" s="248"/>
      <c r="L46" s="322"/>
      <c r="M46" s="248"/>
      <c r="N46" s="248"/>
      <c r="O46" s="248"/>
      <c r="P46" s="324"/>
      <c r="Q46" s="248"/>
      <c r="R46" s="248"/>
      <c r="S46" s="248"/>
    </row>
    <row r="47" spans="1:19" ht="12" customHeight="1">
      <c r="A47" s="339"/>
      <c r="B47" s="245" t="s">
        <v>325</v>
      </c>
      <c r="C47" s="246">
        <v>363</v>
      </c>
      <c r="D47" s="279">
        <v>30.8</v>
      </c>
      <c r="E47" s="279">
        <v>11.1</v>
      </c>
      <c r="F47" s="279">
        <v>45.7</v>
      </c>
      <c r="G47" s="279">
        <v>43.3</v>
      </c>
      <c r="H47" s="279">
        <v>74.099999999999994</v>
      </c>
      <c r="I47" s="353">
        <v>4.1897506925207759</v>
      </c>
      <c r="K47" s="248"/>
      <c r="L47" s="322"/>
      <c r="M47" s="248"/>
      <c r="N47" s="248"/>
      <c r="O47" s="248"/>
      <c r="P47" s="324"/>
      <c r="Q47" s="248"/>
      <c r="R47" s="248"/>
      <c r="S47" s="248"/>
    </row>
    <row r="48" spans="1:19" ht="12" customHeight="1">
      <c r="A48" s="158" t="s">
        <v>443</v>
      </c>
      <c r="B48" s="245" t="s">
        <v>326</v>
      </c>
      <c r="C48" s="246">
        <v>10</v>
      </c>
      <c r="D48" s="279">
        <v>50.1</v>
      </c>
      <c r="E48" s="279">
        <v>31</v>
      </c>
      <c r="F48" s="279">
        <v>50</v>
      </c>
      <c r="G48" s="279">
        <v>40</v>
      </c>
      <c r="H48" s="279">
        <v>100</v>
      </c>
      <c r="I48" s="353">
        <v>0.43878894251864858</v>
      </c>
      <c r="K48" s="248"/>
      <c r="L48" s="322"/>
      <c r="M48" s="248"/>
      <c r="N48" s="248"/>
      <c r="O48" s="248"/>
      <c r="P48" s="324"/>
      <c r="Q48" s="248"/>
      <c r="R48" s="248"/>
      <c r="S48" s="248"/>
    </row>
    <row r="49" spans="1:19" ht="12" customHeight="1">
      <c r="A49" s="339"/>
      <c r="B49" s="245" t="s">
        <v>327</v>
      </c>
      <c r="C49" s="246">
        <v>20</v>
      </c>
      <c r="D49" s="279">
        <v>50.1</v>
      </c>
      <c r="E49" s="279">
        <v>30.4</v>
      </c>
      <c r="F49" s="279">
        <v>30</v>
      </c>
      <c r="G49" s="279">
        <v>65</v>
      </c>
      <c r="H49" s="279">
        <v>95</v>
      </c>
      <c r="I49" s="353">
        <v>0.9573958831977023</v>
      </c>
      <c r="K49" s="248"/>
      <c r="L49" s="322"/>
      <c r="M49" s="248"/>
      <c r="N49" s="248"/>
      <c r="O49" s="248"/>
      <c r="P49" s="324"/>
      <c r="Q49" s="248"/>
      <c r="R49" s="248"/>
      <c r="S49" s="248"/>
    </row>
    <row r="50" spans="1:19" ht="12" customHeight="1">
      <c r="A50" s="339"/>
      <c r="B50" s="245" t="s">
        <v>325</v>
      </c>
      <c r="C50" s="246">
        <v>30</v>
      </c>
      <c r="D50" s="279">
        <v>50.1</v>
      </c>
      <c r="E50" s="279">
        <v>30.6</v>
      </c>
      <c r="F50" s="279">
        <v>36.700000000000003</v>
      </c>
      <c r="G50" s="279">
        <v>56.7</v>
      </c>
      <c r="H50" s="279">
        <v>96.7</v>
      </c>
      <c r="I50" s="353">
        <v>0.68681318681318682</v>
      </c>
      <c r="K50" s="248"/>
      <c r="L50" s="322"/>
      <c r="M50" s="248"/>
      <c r="N50" s="248"/>
      <c r="O50" s="248"/>
      <c r="P50" s="324"/>
      <c r="Q50" s="248"/>
      <c r="R50" s="248"/>
      <c r="S50" s="248"/>
    </row>
    <row r="51" spans="1:19" ht="12" customHeight="1">
      <c r="A51" s="158" t="s">
        <v>444</v>
      </c>
      <c r="B51" s="245" t="s">
        <v>326</v>
      </c>
      <c r="C51" s="246">
        <v>2</v>
      </c>
      <c r="D51" s="279">
        <v>34</v>
      </c>
      <c r="E51" s="279">
        <v>25.9</v>
      </c>
      <c r="F51" s="279">
        <v>50</v>
      </c>
      <c r="G51" s="341">
        <v>0</v>
      </c>
      <c r="H51" s="279">
        <v>100</v>
      </c>
      <c r="I51" s="353">
        <v>2.1505376344086025</v>
      </c>
      <c r="K51" s="248"/>
      <c r="L51" s="322"/>
      <c r="M51" s="248"/>
      <c r="N51" s="248"/>
      <c r="O51" s="248"/>
      <c r="P51" s="324"/>
      <c r="Q51" s="248"/>
      <c r="R51" s="248"/>
      <c r="S51" s="248"/>
    </row>
    <row r="52" spans="1:19" ht="12" customHeight="1">
      <c r="A52" s="339"/>
      <c r="B52" s="245" t="s">
        <v>327</v>
      </c>
      <c r="C52" s="246">
        <v>2</v>
      </c>
      <c r="D52" s="279">
        <v>69.5</v>
      </c>
      <c r="E52" s="279">
        <v>38.700000000000003</v>
      </c>
      <c r="F52" s="341">
        <v>0</v>
      </c>
      <c r="G52" s="279">
        <v>50</v>
      </c>
      <c r="H52" s="279">
        <v>100</v>
      </c>
      <c r="I52" s="353">
        <v>1.5037593984962405</v>
      </c>
      <c r="K52" s="248"/>
      <c r="L52" s="322"/>
      <c r="M52" s="248"/>
      <c r="N52" s="248"/>
      <c r="O52" s="248"/>
      <c r="P52" s="324"/>
      <c r="Q52" s="248"/>
      <c r="R52" s="248"/>
      <c r="S52" s="248"/>
    </row>
    <row r="53" spans="1:19" ht="12" customHeight="1">
      <c r="A53" s="339"/>
      <c r="B53" s="245" t="s">
        <v>325</v>
      </c>
      <c r="C53" s="246">
        <v>4</v>
      </c>
      <c r="D53" s="279">
        <v>51.8</v>
      </c>
      <c r="E53" s="279">
        <v>32.299999999999997</v>
      </c>
      <c r="F53" s="279">
        <v>25</v>
      </c>
      <c r="G53" s="279">
        <v>25</v>
      </c>
      <c r="H53" s="279">
        <v>100</v>
      </c>
      <c r="I53" s="353">
        <v>1.7699115044247788</v>
      </c>
      <c r="K53" s="248"/>
      <c r="L53" s="322"/>
      <c r="M53" s="248"/>
      <c r="N53" s="248"/>
      <c r="O53" s="248"/>
      <c r="P53" s="324"/>
      <c r="Q53" s="248"/>
      <c r="R53" s="248"/>
      <c r="S53" s="248"/>
    </row>
    <row r="54" spans="1:19" ht="12" customHeight="1">
      <c r="A54" s="158" t="s">
        <v>445</v>
      </c>
      <c r="B54" s="245" t="s">
        <v>326</v>
      </c>
      <c r="C54" s="246">
        <v>355</v>
      </c>
      <c r="D54" s="279">
        <v>48.5</v>
      </c>
      <c r="E54" s="279">
        <v>34.799999999999997</v>
      </c>
      <c r="F54" s="279">
        <v>31.3</v>
      </c>
      <c r="G54" s="279">
        <v>58.9</v>
      </c>
      <c r="H54" s="279">
        <v>96.1</v>
      </c>
      <c r="I54" s="353">
        <v>0.78279188380086484</v>
      </c>
      <c r="K54" s="248"/>
      <c r="L54" s="322"/>
      <c r="M54" s="248"/>
      <c r="N54" s="248"/>
      <c r="O54" s="248"/>
      <c r="P54" s="324"/>
      <c r="Q54" s="248"/>
      <c r="R54" s="248"/>
      <c r="S54" s="248"/>
    </row>
    <row r="55" spans="1:19" ht="12" customHeight="1">
      <c r="A55" s="339"/>
      <c r="B55" s="245" t="s">
        <v>327</v>
      </c>
      <c r="C55" s="246">
        <v>305</v>
      </c>
      <c r="D55" s="279">
        <v>48.4</v>
      </c>
      <c r="E55" s="279">
        <v>34.6</v>
      </c>
      <c r="F55" s="279">
        <v>22.6</v>
      </c>
      <c r="G55" s="279">
        <v>65.599999999999994</v>
      </c>
      <c r="H55" s="279">
        <v>96.4</v>
      </c>
      <c r="I55" s="353">
        <v>0.78396987905201532</v>
      </c>
      <c r="K55" s="248"/>
      <c r="L55" s="322"/>
      <c r="M55" s="248"/>
      <c r="N55" s="248"/>
      <c r="O55" s="248"/>
      <c r="P55" s="324"/>
      <c r="Q55" s="248"/>
      <c r="R55" s="248"/>
      <c r="S55" s="248"/>
    </row>
    <row r="56" spans="1:19" ht="12" customHeight="1">
      <c r="A56" s="339"/>
      <c r="B56" s="245" t="s">
        <v>325</v>
      </c>
      <c r="C56" s="246">
        <v>660</v>
      </c>
      <c r="D56" s="279">
        <v>48.4</v>
      </c>
      <c r="E56" s="279">
        <v>34.700000000000003</v>
      </c>
      <c r="F56" s="279">
        <v>27.3</v>
      </c>
      <c r="G56" s="279">
        <v>62</v>
      </c>
      <c r="H56" s="279">
        <v>96.2</v>
      </c>
      <c r="I56" s="353">
        <v>0.78333651278138117</v>
      </c>
      <c r="K56" s="248"/>
      <c r="L56" s="322"/>
      <c r="M56" s="248"/>
      <c r="N56" s="248"/>
      <c r="O56" s="248"/>
      <c r="P56" s="324"/>
      <c r="Q56" s="248"/>
      <c r="R56" s="248"/>
      <c r="S56" s="248"/>
    </row>
    <row r="57" spans="1:19" ht="12" customHeight="1">
      <c r="A57" s="158" t="s">
        <v>446</v>
      </c>
      <c r="B57" s="245" t="s">
        <v>326</v>
      </c>
      <c r="C57" s="246">
        <v>141</v>
      </c>
      <c r="D57" s="279">
        <v>44.2</v>
      </c>
      <c r="E57" s="279">
        <v>28.6</v>
      </c>
      <c r="F57" s="279">
        <v>35.5</v>
      </c>
      <c r="G57" s="279">
        <v>56.7</v>
      </c>
      <c r="H57" s="279">
        <v>35.5</v>
      </c>
      <c r="I57" s="353">
        <v>0.19376915359984606</v>
      </c>
      <c r="K57" s="248"/>
      <c r="L57" s="322"/>
      <c r="M57" s="248"/>
      <c r="N57" s="248"/>
      <c r="O57" s="248"/>
      <c r="P57" s="324"/>
      <c r="Q57" s="248"/>
      <c r="R57" s="248"/>
      <c r="S57" s="248"/>
    </row>
    <row r="58" spans="1:19" ht="12" customHeight="1">
      <c r="A58" s="339"/>
      <c r="B58" s="245" t="s">
        <v>327</v>
      </c>
      <c r="C58" s="246">
        <v>104</v>
      </c>
      <c r="D58" s="279">
        <v>40.799999999999997</v>
      </c>
      <c r="E58" s="279">
        <v>26.6</v>
      </c>
      <c r="F58" s="279">
        <v>38.5</v>
      </c>
      <c r="G58" s="279">
        <v>51.9</v>
      </c>
      <c r="H58" s="279">
        <v>39.4</v>
      </c>
      <c r="I58" s="353">
        <v>0.15576088435888519</v>
      </c>
      <c r="K58" s="248"/>
      <c r="L58" s="322"/>
      <c r="M58" s="248"/>
      <c r="N58" s="248"/>
      <c r="O58" s="248"/>
      <c r="P58" s="324"/>
      <c r="Q58" s="248"/>
      <c r="R58" s="248"/>
      <c r="S58" s="248"/>
    </row>
    <row r="59" spans="1:19" ht="12" customHeight="1">
      <c r="A59" s="339"/>
      <c r="B59" s="245" t="s">
        <v>325</v>
      </c>
      <c r="C59" s="246">
        <v>245</v>
      </c>
      <c r="D59" s="279">
        <v>42.7</v>
      </c>
      <c r="E59" s="279">
        <v>27.7</v>
      </c>
      <c r="F59" s="279">
        <v>36.700000000000003</v>
      </c>
      <c r="G59" s="279">
        <v>54.7</v>
      </c>
      <c r="H59" s="279">
        <v>37.1</v>
      </c>
      <c r="I59" s="353">
        <v>0.17567353521390414</v>
      </c>
      <c r="K59" s="248"/>
      <c r="L59" s="322"/>
      <c r="M59" s="248"/>
      <c r="N59" s="248"/>
      <c r="O59" s="248"/>
      <c r="P59" s="324"/>
      <c r="Q59" s="248"/>
      <c r="R59" s="248"/>
      <c r="S59" s="248"/>
    </row>
    <row r="60" spans="1:19" ht="12" customHeight="1">
      <c r="A60" s="158" t="s">
        <v>447</v>
      </c>
      <c r="B60" s="245" t="s">
        <v>326</v>
      </c>
      <c r="C60" s="246">
        <v>1501</v>
      </c>
      <c r="D60" s="279">
        <v>30.9</v>
      </c>
      <c r="E60" s="279">
        <v>14.8</v>
      </c>
      <c r="F60" s="279">
        <v>60.2</v>
      </c>
      <c r="G60" s="279">
        <v>33.799999999999997</v>
      </c>
      <c r="H60" s="279">
        <v>100</v>
      </c>
      <c r="I60" s="353">
        <v>1.8773639255566965</v>
      </c>
      <c r="K60" s="248"/>
      <c r="L60" s="322"/>
      <c r="M60" s="248"/>
      <c r="N60" s="248"/>
      <c r="O60" s="248"/>
      <c r="P60" s="324"/>
      <c r="Q60" s="248"/>
      <c r="R60" s="248"/>
      <c r="S60" s="248"/>
    </row>
    <row r="61" spans="1:19" ht="12" customHeight="1">
      <c r="A61" s="339"/>
      <c r="B61" s="245" t="s">
        <v>327</v>
      </c>
      <c r="C61" s="246">
        <v>3961</v>
      </c>
      <c r="D61" s="279">
        <v>36.4</v>
      </c>
      <c r="E61" s="279">
        <v>13.8</v>
      </c>
      <c r="F61" s="279">
        <v>27.2</v>
      </c>
      <c r="G61" s="279">
        <v>59.6</v>
      </c>
      <c r="H61" s="279">
        <v>100</v>
      </c>
      <c r="I61" s="353">
        <v>3.8524414689683359</v>
      </c>
      <c r="K61" s="248"/>
      <c r="L61" s="322"/>
      <c r="M61" s="248"/>
      <c r="N61" s="248"/>
      <c r="O61" s="248"/>
      <c r="P61" s="324"/>
      <c r="Q61" s="248"/>
      <c r="R61" s="248"/>
      <c r="S61" s="248"/>
    </row>
    <row r="62" spans="1:19" ht="12" customHeight="1">
      <c r="A62" s="339"/>
      <c r="B62" s="245" t="s">
        <v>325</v>
      </c>
      <c r="C62" s="246">
        <v>5462</v>
      </c>
      <c r="D62" s="279">
        <v>34.9</v>
      </c>
      <c r="E62" s="279">
        <v>14.1</v>
      </c>
      <c r="F62" s="279">
        <v>36.299999999999997</v>
      </c>
      <c r="G62" s="279">
        <v>52.5</v>
      </c>
      <c r="H62" s="279">
        <v>100</v>
      </c>
      <c r="I62" s="353">
        <v>2.9888506779401136</v>
      </c>
      <c r="K62" s="248"/>
      <c r="L62" s="322"/>
      <c r="M62" s="248"/>
      <c r="N62" s="248"/>
      <c r="O62" s="248"/>
      <c r="P62" s="324"/>
      <c r="Q62" s="248"/>
      <c r="R62" s="248"/>
      <c r="S62" s="248"/>
    </row>
    <row r="63" spans="1:19" ht="12" customHeight="1">
      <c r="A63" s="158" t="s">
        <v>448</v>
      </c>
      <c r="B63" s="245" t="s">
        <v>326</v>
      </c>
      <c r="C63" s="246">
        <v>266</v>
      </c>
      <c r="D63" s="279">
        <v>34.5</v>
      </c>
      <c r="E63" s="279">
        <v>24.9</v>
      </c>
      <c r="F63" s="279">
        <v>53.4</v>
      </c>
      <c r="G63" s="279">
        <v>39.799999999999997</v>
      </c>
      <c r="H63" s="279">
        <v>100</v>
      </c>
      <c r="I63" s="353">
        <v>0.51293918006864903</v>
      </c>
      <c r="K63" s="248"/>
      <c r="L63" s="322"/>
      <c r="M63" s="248"/>
      <c r="N63" s="248"/>
      <c r="O63" s="248"/>
      <c r="P63" s="324"/>
      <c r="Q63" s="248"/>
      <c r="R63" s="248"/>
      <c r="S63" s="248"/>
    </row>
    <row r="64" spans="1:19" ht="12" customHeight="1">
      <c r="A64" s="339"/>
      <c r="B64" s="245" t="s">
        <v>327</v>
      </c>
      <c r="C64" s="246">
        <v>244</v>
      </c>
      <c r="D64" s="279">
        <v>33.5</v>
      </c>
      <c r="E64" s="279">
        <v>24.4</v>
      </c>
      <c r="F64" s="279">
        <v>52.9</v>
      </c>
      <c r="G64" s="279">
        <v>38.1</v>
      </c>
      <c r="H64" s="279">
        <v>100</v>
      </c>
      <c r="I64" s="353">
        <v>0.55031801163787264</v>
      </c>
      <c r="K64" s="248"/>
      <c r="L64" s="322"/>
      <c r="M64" s="248"/>
      <c r="N64" s="248"/>
      <c r="O64" s="248"/>
      <c r="P64" s="324"/>
      <c r="Q64" s="248"/>
      <c r="R64" s="248"/>
      <c r="S64" s="248"/>
    </row>
    <row r="65" spans="1:19" ht="12" customHeight="1">
      <c r="A65" s="339"/>
      <c r="B65" s="245" t="s">
        <v>325</v>
      </c>
      <c r="C65" s="246">
        <v>510</v>
      </c>
      <c r="D65" s="279">
        <v>34</v>
      </c>
      <c r="E65" s="279">
        <v>24.6</v>
      </c>
      <c r="F65" s="279">
        <v>53.1</v>
      </c>
      <c r="G65" s="279">
        <v>39</v>
      </c>
      <c r="H65" s="279">
        <v>100</v>
      </c>
      <c r="I65" s="353">
        <v>0.5301675745353237</v>
      </c>
      <c r="K65" s="248"/>
      <c r="L65" s="322"/>
      <c r="M65" s="248"/>
      <c r="N65" s="248"/>
      <c r="O65" s="248"/>
      <c r="P65" s="324"/>
      <c r="Q65" s="248"/>
      <c r="R65" s="248"/>
      <c r="S65" s="248"/>
    </row>
    <row r="66" spans="1:19" ht="12" customHeight="1">
      <c r="A66" s="158" t="s">
        <v>464</v>
      </c>
      <c r="B66" s="245" t="s">
        <v>326</v>
      </c>
      <c r="C66" s="246">
        <v>708</v>
      </c>
      <c r="D66" s="279">
        <v>31.1</v>
      </c>
      <c r="E66" s="279">
        <v>11.2</v>
      </c>
      <c r="F66" s="279">
        <v>47.2</v>
      </c>
      <c r="G66" s="279">
        <v>42.9</v>
      </c>
      <c r="H66" s="279">
        <v>98.3</v>
      </c>
      <c r="I66" s="353">
        <v>4.1449563842866342</v>
      </c>
      <c r="K66" s="248"/>
      <c r="L66" s="322"/>
      <c r="M66" s="248"/>
      <c r="N66" s="248"/>
      <c r="O66" s="248"/>
      <c r="P66" s="324"/>
      <c r="Q66" s="248"/>
      <c r="R66" s="248"/>
      <c r="S66" s="248"/>
    </row>
    <row r="67" spans="1:19" ht="12" customHeight="1">
      <c r="A67" s="339"/>
      <c r="B67" s="245" t="s">
        <v>327</v>
      </c>
      <c r="C67" s="246">
        <v>1796</v>
      </c>
      <c r="D67" s="279">
        <v>35.700000000000003</v>
      </c>
      <c r="E67" s="279">
        <v>10.9</v>
      </c>
      <c r="F67" s="279">
        <v>22.3</v>
      </c>
      <c r="G67" s="279">
        <v>62.5</v>
      </c>
      <c r="H67" s="279">
        <v>98.5</v>
      </c>
      <c r="I67" s="353">
        <v>8.4020618556701034</v>
      </c>
      <c r="K67" s="248"/>
      <c r="L67" s="322"/>
      <c r="M67" s="248"/>
      <c r="N67" s="248"/>
      <c r="O67" s="248"/>
      <c r="P67" s="324"/>
      <c r="Q67" s="248"/>
      <c r="R67" s="248"/>
      <c r="S67" s="248"/>
    </row>
    <row r="68" spans="1:19" ht="12" customHeight="1">
      <c r="A68" s="339"/>
      <c r="B68" s="245" t="s">
        <v>325</v>
      </c>
      <c r="C68" s="246">
        <v>2504</v>
      </c>
      <c r="D68" s="279">
        <v>34.4</v>
      </c>
      <c r="E68" s="279">
        <v>11</v>
      </c>
      <c r="F68" s="279">
        <v>29.4</v>
      </c>
      <c r="G68" s="279">
        <v>56.9</v>
      </c>
      <c r="H68" s="279">
        <v>98.4</v>
      </c>
      <c r="I68" s="353">
        <v>6.5094609718643444</v>
      </c>
      <c r="K68" s="248"/>
      <c r="L68" s="322"/>
      <c r="M68" s="248"/>
      <c r="N68" s="248"/>
      <c r="O68" s="248"/>
      <c r="P68" s="324"/>
      <c r="Q68" s="248"/>
      <c r="R68" s="248"/>
      <c r="S68" s="248"/>
    </row>
    <row r="69" spans="1:19" ht="12" customHeight="1">
      <c r="A69" s="158" t="s">
        <v>449</v>
      </c>
      <c r="B69" s="245" t="s">
        <v>326</v>
      </c>
      <c r="C69" s="246">
        <v>36</v>
      </c>
      <c r="D69" s="279">
        <v>46.4</v>
      </c>
      <c r="E69" s="279">
        <v>20.7</v>
      </c>
      <c r="F69" s="279">
        <v>33.299999999999997</v>
      </c>
      <c r="G69" s="279">
        <v>47.2</v>
      </c>
      <c r="H69" s="279">
        <v>100</v>
      </c>
      <c r="I69" s="353">
        <v>0.83160083160083165</v>
      </c>
      <c r="K69" s="248"/>
      <c r="L69" s="322"/>
      <c r="M69" s="248"/>
      <c r="N69" s="248"/>
      <c r="O69" s="248"/>
      <c r="P69" s="324"/>
      <c r="Q69" s="248"/>
      <c r="R69" s="248"/>
      <c r="S69" s="248"/>
    </row>
    <row r="70" spans="1:19" ht="12" customHeight="1">
      <c r="A70" s="339"/>
      <c r="B70" s="245" t="s">
        <v>327</v>
      </c>
      <c r="C70" s="246">
        <v>62</v>
      </c>
      <c r="D70" s="279">
        <v>56.6</v>
      </c>
      <c r="E70" s="279">
        <v>31.2</v>
      </c>
      <c r="F70" s="279">
        <v>14.5</v>
      </c>
      <c r="G70" s="279">
        <v>67.7</v>
      </c>
      <c r="H70" s="279">
        <v>100</v>
      </c>
      <c r="I70" s="353">
        <v>1.0110893672537506</v>
      </c>
      <c r="K70" s="248"/>
      <c r="L70" s="322"/>
      <c r="M70" s="248"/>
      <c r="N70" s="248"/>
      <c r="O70" s="248"/>
      <c r="P70" s="324"/>
      <c r="Q70" s="248"/>
      <c r="R70" s="248"/>
      <c r="S70" s="248"/>
    </row>
    <row r="71" spans="1:19" ht="12" customHeight="1">
      <c r="A71" s="339"/>
      <c r="B71" s="245" t="s">
        <v>325</v>
      </c>
      <c r="C71" s="246">
        <v>98</v>
      </c>
      <c r="D71" s="279">
        <v>52.8</v>
      </c>
      <c r="E71" s="279">
        <v>27.3</v>
      </c>
      <c r="F71" s="279">
        <v>21.4</v>
      </c>
      <c r="G71" s="279">
        <v>60.2</v>
      </c>
      <c r="H71" s="279">
        <v>100</v>
      </c>
      <c r="I71" s="353">
        <v>0.93681292419462769</v>
      </c>
      <c r="K71" s="248"/>
      <c r="L71" s="322"/>
      <c r="M71" s="248"/>
      <c r="N71" s="248"/>
      <c r="O71" s="248"/>
      <c r="P71" s="324"/>
      <c r="Q71" s="248"/>
      <c r="R71" s="248"/>
      <c r="S71" s="248"/>
    </row>
    <row r="72" spans="1:19" ht="12" customHeight="1">
      <c r="A72" s="158" t="s">
        <v>450</v>
      </c>
      <c r="B72" s="245" t="s">
        <v>326</v>
      </c>
      <c r="C72" s="246">
        <v>75</v>
      </c>
      <c r="D72" s="279">
        <v>27.8</v>
      </c>
      <c r="E72" s="279">
        <v>10.199999999999999</v>
      </c>
      <c r="F72" s="279">
        <v>57.3</v>
      </c>
      <c r="G72" s="279">
        <v>40</v>
      </c>
      <c r="H72" s="279">
        <v>76</v>
      </c>
      <c r="I72" s="353">
        <v>2.2143489813994686</v>
      </c>
      <c r="K72" s="248"/>
      <c r="L72" s="322"/>
      <c r="M72" s="248"/>
      <c r="N72" s="248"/>
      <c r="O72" s="248"/>
      <c r="P72" s="324"/>
      <c r="Q72" s="248"/>
      <c r="R72" s="248"/>
      <c r="S72" s="248"/>
    </row>
    <row r="73" spans="1:19" ht="12" customHeight="1">
      <c r="A73" s="339"/>
      <c r="B73" s="245" t="s">
        <v>327</v>
      </c>
      <c r="C73" s="246">
        <v>223</v>
      </c>
      <c r="D73" s="279">
        <v>34.799999999999997</v>
      </c>
      <c r="E73" s="279">
        <v>12.2</v>
      </c>
      <c r="F73" s="279">
        <v>22.9</v>
      </c>
      <c r="G73" s="279">
        <v>63.7</v>
      </c>
      <c r="H73" s="279">
        <v>82.5</v>
      </c>
      <c r="I73" s="353">
        <v>3.2864544781643223</v>
      </c>
      <c r="K73" s="248"/>
      <c r="L73" s="322"/>
      <c r="M73" s="248"/>
      <c r="N73" s="248"/>
      <c r="O73" s="248"/>
      <c r="P73" s="324"/>
      <c r="Q73" s="248"/>
      <c r="R73" s="248"/>
      <c r="S73" s="248"/>
    </row>
    <row r="74" spans="1:19" ht="12" customHeight="1">
      <c r="A74" s="339"/>
      <c r="B74" s="245" t="s">
        <v>325</v>
      </c>
      <c r="C74" s="246">
        <v>298</v>
      </c>
      <c r="D74" s="279">
        <v>33.1</v>
      </c>
      <c r="E74" s="279">
        <v>11.7</v>
      </c>
      <c r="F74" s="279">
        <v>31.5</v>
      </c>
      <c r="G74" s="279">
        <v>57.7</v>
      </c>
      <c r="H74" s="279">
        <v>80.900000000000006</v>
      </c>
      <c r="I74" s="353">
        <v>2.9284164859002169</v>
      </c>
      <c r="K74" s="248"/>
      <c r="L74" s="322"/>
      <c r="M74" s="248"/>
      <c r="N74" s="248"/>
      <c r="O74" s="248"/>
      <c r="P74" s="324"/>
      <c r="Q74" s="248"/>
      <c r="R74" s="248"/>
      <c r="S74" s="248"/>
    </row>
    <row r="75" spans="1:19" ht="12" customHeight="1">
      <c r="A75" s="158" t="s">
        <v>451</v>
      </c>
      <c r="B75" s="245" t="s">
        <v>326</v>
      </c>
      <c r="C75" s="246">
        <v>75</v>
      </c>
      <c r="D75" s="279">
        <v>43.3</v>
      </c>
      <c r="E75" s="279">
        <v>31.6</v>
      </c>
      <c r="F75" s="279">
        <v>38.700000000000003</v>
      </c>
      <c r="G75" s="279">
        <v>56</v>
      </c>
      <c r="H75" s="279">
        <v>96</v>
      </c>
      <c r="I75" s="353">
        <v>0.92137592137592139</v>
      </c>
      <c r="K75" s="248"/>
      <c r="L75" s="322"/>
      <c r="M75" s="248"/>
      <c r="N75" s="248"/>
      <c r="O75" s="248"/>
      <c r="P75" s="324"/>
      <c r="Q75" s="248"/>
      <c r="R75" s="248"/>
      <c r="S75" s="248"/>
    </row>
    <row r="76" spans="1:19" ht="12" customHeight="1">
      <c r="A76" s="339"/>
      <c r="B76" s="245" t="s">
        <v>327</v>
      </c>
      <c r="C76" s="246">
        <v>117</v>
      </c>
      <c r="D76" s="279">
        <v>43.8</v>
      </c>
      <c r="E76" s="279">
        <v>30.8</v>
      </c>
      <c r="F76" s="279">
        <v>36.799999999999997</v>
      </c>
      <c r="G76" s="279">
        <v>41.9</v>
      </c>
      <c r="H76" s="279">
        <v>99.1</v>
      </c>
      <c r="I76" s="353">
        <v>1.3218845328211501</v>
      </c>
      <c r="K76" s="248"/>
      <c r="L76" s="322"/>
      <c r="M76" s="248"/>
      <c r="N76" s="248"/>
      <c r="O76" s="248"/>
      <c r="P76" s="324"/>
      <c r="Q76" s="248"/>
      <c r="R76" s="248"/>
      <c r="S76" s="248"/>
    </row>
    <row r="77" spans="1:19" ht="12" customHeight="1">
      <c r="A77" s="339"/>
      <c r="B77" s="245" t="s">
        <v>325</v>
      </c>
      <c r="C77" s="246">
        <v>192</v>
      </c>
      <c r="D77" s="279">
        <v>43.6</v>
      </c>
      <c r="E77" s="279">
        <v>31.1</v>
      </c>
      <c r="F77" s="279">
        <v>37.5</v>
      </c>
      <c r="G77" s="279">
        <v>47.4</v>
      </c>
      <c r="H77" s="279">
        <v>97.9</v>
      </c>
      <c r="I77" s="353">
        <v>1.130010005296922</v>
      </c>
      <c r="K77" s="248"/>
      <c r="L77" s="322"/>
      <c r="M77" s="248"/>
      <c r="N77" s="248"/>
      <c r="O77" s="248"/>
      <c r="P77" s="324"/>
      <c r="Q77" s="248"/>
      <c r="R77" s="248"/>
      <c r="S77" s="248"/>
    </row>
    <row r="78" spans="1:19" ht="12" customHeight="1">
      <c r="A78" s="158" t="s">
        <v>452</v>
      </c>
      <c r="B78" s="245" t="s">
        <v>326</v>
      </c>
      <c r="C78" s="246">
        <v>297</v>
      </c>
      <c r="D78" s="279">
        <v>40.4</v>
      </c>
      <c r="E78" s="279">
        <v>29.3</v>
      </c>
      <c r="F78" s="279">
        <v>44.8</v>
      </c>
      <c r="G78" s="279">
        <v>44.8</v>
      </c>
      <c r="H78" s="279">
        <v>98.7</v>
      </c>
      <c r="I78" s="353">
        <v>0.72749540722596451</v>
      </c>
      <c r="K78" s="248"/>
      <c r="L78" s="322"/>
      <c r="M78" s="248"/>
      <c r="N78" s="248"/>
      <c r="O78" s="248"/>
      <c r="P78" s="324"/>
      <c r="Q78" s="248"/>
      <c r="R78" s="248"/>
      <c r="S78" s="248"/>
    </row>
    <row r="79" spans="1:19" ht="12" customHeight="1">
      <c r="A79" s="339"/>
      <c r="B79" s="245" t="s">
        <v>327</v>
      </c>
      <c r="C79" s="246">
        <v>400</v>
      </c>
      <c r="D79" s="279">
        <v>40.4</v>
      </c>
      <c r="E79" s="279">
        <v>27.3</v>
      </c>
      <c r="F79" s="279">
        <v>33.799999999999997</v>
      </c>
      <c r="G79" s="279">
        <v>57.3</v>
      </c>
      <c r="H79" s="279">
        <v>99.3</v>
      </c>
      <c r="I79" s="353">
        <v>0.96973546007474531</v>
      </c>
      <c r="K79" s="248"/>
      <c r="L79" s="322"/>
      <c r="M79" s="248"/>
      <c r="N79" s="248"/>
      <c r="O79" s="248"/>
      <c r="P79" s="324"/>
      <c r="Q79" s="248"/>
      <c r="R79" s="248"/>
      <c r="S79" s="248"/>
    </row>
    <row r="80" spans="1:19" ht="12" customHeight="1">
      <c r="A80" s="339"/>
      <c r="B80" s="245" t="s">
        <v>325</v>
      </c>
      <c r="C80" s="246">
        <v>697</v>
      </c>
      <c r="D80" s="279">
        <v>40.4</v>
      </c>
      <c r="E80" s="279">
        <v>28.2</v>
      </c>
      <c r="F80" s="279">
        <v>38.5</v>
      </c>
      <c r="G80" s="279">
        <v>51.9</v>
      </c>
      <c r="H80" s="279">
        <v>99</v>
      </c>
      <c r="I80" s="353">
        <v>0.84878430605156308</v>
      </c>
      <c r="K80" s="248"/>
      <c r="L80" s="322"/>
      <c r="M80" s="248"/>
      <c r="N80" s="248"/>
      <c r="O80" s="248"/>
      <c r="P80" s="324"/>
      <c r="Q80" s="248"/>
      <c r="R80" s="248"/>
      <c r="S80" s="248"/>
    </row>
    <row r="81" spans="1:19" ht="12" customHeight="1">
      <c r="A81" s="158" t="s">
        <v>453</v>
      </c>
      <c r="B81" s="245" t="s">
        <v>326</v>
      </c>
      <c r="C81" s="246">
        <v>114</v>
      </c>
      <c r="D81" s="279">
        <v>31.8</v>
      </c>
      <c r="E81" s="279">
        <v>15.6</v>
      </c>
      <c r="F81" s="279">
        <v>56.1</v>
      </c>
      <c r="G81" s="279">
        <v>38.6</v>
      </c>
      <c r="H81" s="279">
        <v>63.2</v>
      </c>
      <c r="I81" s="353">
        <v>1.9950997549877492</v>
      </c>
      <c r="K81" s="248"/>
      <c r="L81" s="322"/>
      <c r="M81" s="248"/>
      <c r="N81" s="248"/>
      <c r="O81" s="248"/>
      <c r="P81" s="324"/>
      <c r="Q81" s="248"/>
      <c r="R81" s="248"/>
      <c r="S81" s="248"/>
    </row>
    <row r="82" spans="1:19" ht="12" customHeight="1">
      <c r="A82" s="339"/>
      <c r="B82" s="245" t="s">
        <v>327</v>
      </c>
      <c r="C82" s="246">
        <v>306</v>
      </c>
      <c r="D82" s="279">
        <v>39.700000000000003</v>
      </c>
      <c r="E82" s="279">
        <v>15.7</v>
      </c>
      <c r="F82" s="279">
        <v>15.4</v>
      </c>
      <c r="G82" s="279">
        <v>68.3</v>
      </c>
      <c r="H82" s="279">
        <v>84</v>
      </c>
      <c r="I82" s="353">
        <v>2.2888772533472959</v>
      </c>
      <c r="K82" s="248"/>
      <c r="L82" s="322"/>
      <c r="M82" s="248"/>
      <c r="N82" s="248"/>
      <c r="O82" s="248"/>
      <c r="P82" s="324"/>
      <c r="Q82" s="248"/>
      <c r="R82" s="248"/>
      <c r="S82" s="248"/>
    </row>
    <row r="83" spans="1:19" ht="12" customHeight="1">
      <c r="A83" s="339"/>
      <c r="B83" s="245" t="s">
        <v>325</v>
      </c>
      <c r="C83" s="246">
        <v>420</v>
      </c>
      <c r="D83" s="279">
        <v>37.6</v>
      </c>
      <c r="E83" s="279">
        <v>15.7</v>
      </c>
      <c r="F83" s="279">
        <v>26.4</v>
      </c>
      <c r="G83" s="279">
        <v>60.2</v>
      </c>
      <c r="H83" s="279">
        <v>78.3</v>
      </c>
      <c r="I83" s="353">
        <v>2.2009118063197612</v>
      </c>
      <c r="K83" s="248"/>
      <c r="L83" s="322"/>
      <c r="M83" s="248"/>
      <c r="N83" s="248"/>
      <c r="O83" s="248"/>
      <c r="P83" s="324"/>
      <c r="Q83" s="248"/>
      <c r="R83" s="248"/>
      <c r="S83" s="248"/>
    </row>
    <row r="84" spans="1:19" ht="12" customHeight="1">
      <c r="A84" s="158" t="s">
        <v>454</v>
      </c>
      <c r="B84" s="245" t="s">
        <v>326</v>
      </c>
      <c r="C84" s="246">
        <v>277</v>
      </c>
      <c r="D84" s="279">
        <v>36.799999999999997</v>
      </c>
      <c r="E84" s="279">
        <v>15.4</v>
      </c>
      <c r="F84" s="279">
        <v>46.6</v>
      </c>
      <c r="G84" s="279">
        <v>45.1</v>
      </c>
      <c r="H84" s="279">
        <v>100</v>
      </c>
      <c r="I84" s="353">
        <v>1.501680581155806</v>
      </c>
      <c r="K84" s="248"/>
      <c r="L84" s="322"/>
      <c r="M84" s="248"/>
      <c r="N84" s="248"/>
      <c r="O84" s="248"/>
      <c r="P84" s="324"/>
      <c r="Q84" s="248"/>
      <c r="R84" s="248"/>
      <c r="S84" s="248"/>
    </row>
    <row r="85" spans="1:19" ht="12" customHeight="1">
      <c r="A85" s="339"/>
      <c r="B85" s="245" t="s">
        <v>327</v>
      </c>
      <c r="C85" s="246">
        <v>535</v>
      </c>
      <c r="D85" s="279">
        <v>39.9</v>
      </c>
      <c r="E85" s="279">
        <v>15.3</v>
      </c>
      <c r="F85" s="279">
        <v>24.3</v>
      </c>
      <c r="G85" s="279">
        <v>58.3</v>
      </c>
      <c r="H85" s="279">
        <v>100</v>
      </c>
      <c r="I85" s="353">
        <v>4.2229998409416254</v>
      </c>
      <c r="K85" s="248"/>
      <c r="L85" s="322"/>
      <c r="M85" s="248"/>
      <c r="N85" s="248"/>
      <c r="O85" s="248"/>
      <c r="P85" s="324"/>
      <c r="Q85" s="248"/>
      <c r="R85" s="248"/>
      <c r="S85" s="248"/>
    </row>
    <row r="86" spans="1:19" ht="12" customHeight="1">
      <c r="A86" s="339"/>
      <c r="B86" s="245" t="s">
        <v>325</v>
      </c>
      <c r="C86" s="246">
        <v>812</v>
      </c>
      <c r="D86" s="279">
        <v>38.799999999999997</v>
      </c>
      <c r="E86" s="279">
        <v>15.3</v>
      </c>
      <c r="F86" s="279">
        <v>31.9</v>
      </c>
      <c r="G86" s="279">
        <v>53.8</v>
      </c>
      <c r="H86" s="279">
        <v>100</v>
      </c>
      <c r="I86" s="353">
        <v>2.6047711154094135</v>
      </c>
      <c r="K86" s="248"/>
      <c r="L86" s="322"/>
      <c r="M86" s="248"/>
      <c r="N86" s="248"/>
      <c r="O86" s="248"/>
      <c r="P86" s="324"/>
      <c r="Q86" s="248"/>
      <c r="R86" s="248"/>
      <c r="S86" s="248"/>
    </row>
    <row r="87" spans="1:19" ht="12" customHeight="1">
      <c r="A87" s="158" t="s">
        <v>455</v>
      </c>
      <c r="B87" s="245" t="s">
        <v>326</v>
      </c>
      <c r="C87" s="246">
        <v>237</v>
      </c>
      <c r="D87" s="279">
        <v>45.3</v>
      </c>
      <c r="E87" s="279">
        <v>25.5</v>
      </c>
      <c r="F87" s="279">
        <v>38.4</v>
      </c>
      <c r="G87" s="279">
        <v>54.9</v>
      </c>
      <c r="H87" s="279">
        <v>98.7</v>
      </c>
      <c r="I87" s="353">
        <v>0.53993890165060265</v>
      </c>
      <c r="K87" s="248"/>
      <c r="L87" s="322"/>
      <c r="M87" s="248"/>
      <c r="N87" s="248"/>
      <c r="O87" s="248"/>
      <c r="P87" s="324"/>
      <c r="Q87" s="248"/>
      <c r="R87" s="248"/>
      <c r="S87" s="248"/>
    </row>
    <row r="88" spans="1:19" ht="12" customHeight="1">
      <c r="A88" s="339"/>
      <c r="B88" s="245" t="s">
        <v>327</v>
      </c>
      <c r="C88" s="246">
        <v>223</v>
      </c>
      <c r="D88" s="279">
        <v>46.5</v>
      </c>
      <c r="E88" s="279">
        <v>28.5</v>
      </c>
      <c r="F88" s="279">
        <v>30.5</v>
      </c>
      <c r="G88" s="279">
        <v>59.2</v>
      </c>
      <c r="H88" s="279">
        <v>100</v>
      </c>
      <c r="I88" s="353">
        <v>0.77346041055718473</v>
      </c>
      <c r="K88" s="248"/>
      <c r="L88" s="322"/>
      <c r="M88" s="248"/>
      <c r="N88" s="248"/>
      <c r="O88" s="248"/>
      <c r="P88" s="324"/>
      <c r="Q88" s="248"/>
      <c r="R88" s="248"/>
      <c r="S88" s="248"/>
    </row>
    <row r="89" spans="1:19" ht="12" customHeight="1">
      <c r="A89" s="339"/>
      <c r="B89" s="245" t="s">
        <v>325</v>
      </c>
      <c r="C89" s="246">
        <v>460</v>
      </c>
      <c r="D89" s="279">
        <v>45.9</v>
      </c>
      <c r="E89" s="279">
        <v>27</v>
      </c>
      <c r="F89" s="279">
        <v>34.6</v>
      </c>
      <c r="G89" s="279">
        <v>57</v>
      </c>
      <c r="H89" s="279">
        <v>99.3</v>
      </c>
      <c r="I89" s="353">
        <v>0.63159106277065624</v>
      </c>
      <c r="K89" s="248"/>
      <c r="L89" s="322"/>
      <c r="M89" s="248"/>
      <c r="N89" s="248"/>
      <c r="O89" s="248"/>
      <c r="P89" s="324"/>
      <c r="Q89" s="248"/>
      <c r="R89" s="248"/>
      <c r="S89" s="248"/>
    </row>
    <row r="90" spans="1:19" ht="12" customHeight="1">
      <c r="A90" s="158" t="s">
        <v>456</v>
      </c>
      <c r="B90" s="245" t="s">
        <v>326</v>
      </c>
      <c r="C90" s="246">
        <v>6</v>
      </c>
      <c r="D90" s="279">
        <v>46.8</v>
      </c>
      <c r="E90" s="279">
        <v>28</v>
      </c>
      <c r="F90" s="279">
        <v>50</v>
      </c>
      <c r="G90" s="279">
        <v>33.299999999999997</v>
      </c>
      <c r="H90" s="279">
        <v>100</v>
      </c>
      <c r="I90" s="353">
        <v>2.2900763358778624</v>
      </c>
      <c r="K90" s="248"/>
      <c r="L90" s="322"/>
      <c r="M90" s="248"/>
      <c r="N90" s="248"/>
      <c r="O90" s="248"/>
      <c r="P90" s="324"/>
      <c r="Q90" s="248"/>
      <c r="R90" s="248"/>
      <c r="S90" s="248"/>
    </row>
    <row r="91" spans="1:19" ht="12" customHeight="1">
      <c r="A91" s="339"/>
      <c r="B91" s="245" t="s">
        <v>327</v>
      </c>
      <c r="C91" s="246">
        <v>4</v>
      </c>
      <c r="D91" s="279">
        <v>32</v>
      </c>
      <c r="E91" s="279">
        <v>24.1</v>
      </c>
      <c r="F91" s="279">
        <v>75</v>
      </c>
      <c r="G91" s="341">
        <v>0</v>
      </c>
      <c r="H91" s="279">
        <v>100</v>
      </c>
      <c r="I91" s="353">
        <v>2.0100502512562812</v>
      </c>
      <c r="K91" s="248"/>
      <c r="L91" s="322"/>
      <c r="M91" s="248"/>
      <c r="N91" s="248"/>
      <c r="O91" s="248"/>
      <c r="P91" s="324"/>
      <c r="Q91" s="248"/>
      <c r="R91" s="248"/>
      <c r="S91" s="248"/>
    </row>
    <row r="92" spans="1:19" ht="12" customHeight="1">
      <c r="A92" s="339"/>
      <c r="B92" s="245" t="s">
        <v>325</v>
      </c>
      <c r="C92" s="246">
        <v>10</v>
      </c>
      <c r="D92" s="279">
        <v>40.9</v>
      </c>
      <c r="E92" s="279">
        <v>26.4</v>
      </c>
      <c r="F92" s="279">
        <v>60</v>
      </c>
      <c r="G92" s="279">
        <v>20</v>
      </c>
      <c r="H92" s="279">
        <v>100</v>
      </c>
      <c r="I92" s="353">
        <v>2.1691973969631237</v>
      </c>
      <c r="K92" s="248"/>
      <c r="L92" s="322"/>
      <c r="M92" s="248"/>
      <c r="N92" s="248"/>
      <c r="O92" s="248"/>
      <c r="P92" s="324"/>
      <c r="Q92" s="248"/>
      <c r="R92" s="248"/>
      <c r="S92" s="248"/>
    </row>
    <row r="93" spans="1:19" ht="18" customHeight="1">
      <c r="A93" s="226" t="s">
        <v>210</v>
      </c>
      <c r="B93" s="245" t="s">
        <v>326</v>
      </c>
      <c r="C93" s="246">
        <v>18302</v>
      </c>
      <c r="D93" s="279">
        <v>26.4</v>
      </c>
      <c r="E93" s="279">
        <v>21.3</v>
      </c>
      <c r="F93" s="279">
        <v>68.400000000000006</v>
      </c>
      <c r="G93" s="279">
        <v>28.6</v>
      </c>
      <c r="H93" s="279">
        <v>19.100000000000001</v>
      </c>
      <c r="I93" s="353">
        <v>2.0382501854372199</v>
      </c>
      <c r="K93" s="248"/>
      <c r="L93" s="322"/>
      <c r="M93" s="248"/>
      <c r="N93" s="248"/>
      <c r="O93" s="248"/>
      <c r="P93" s="324"/>
      <c r="Q93" s="248"/>
      <c r="R93" s="248"/>
      <c r="S93" s="248"/>
    </row>
    <row r="94" spans="1:19" ht="12" customHeight="1">
      <c r="A94" s="148"/>
      <c r="B94" s="245" t="s">
        <v>327</v>
      </c>
      <c r="C94" s="246">
        <v>13245</v>
      </c>
      <c r="D94" s="279">
        <v>24.8</v>
      </c>
      <c r="E94" s="279">
        <v>19.899999999999999</v>
      </c>
      <c r="F94" s="279">
        <v>72.400000000000006</v>
      </c>
      <c r="G94" s="279">
        <v>22.8</v>
      </c>
      <c r="H94" s="279">
        <v>19.3</v>
      </c>
      <c r="I94" s="353">
        <v>1.6136322931147709</v>
      </c>
      <c r="K94" s="248"/>
      <c r="L94" s="322"/>
      <c r="M94" s="248"/>
      <c r="N94" s="248"/>
      <c r="O94" s="248"/>
      <c r="P94" s="324"/>
      <c r="Q94" s="248"/>
      <c r="R94" s="248"/>
      <c r="S94" s="248"/>
    </row>
    <row r="95" spans="1:19" ht="12" customHeight="1">
      <c r="A95" s="148"/>
      <c r="B95" s="245" t="s">
        <v>325</v>
      </c>
      <c r="C95" s="246">
        <v>31547</v>
      </c>
      <c r="D95" s="279">
        <v>25.7</v>
      </c>
      <c r="E95" s="279">
        <v>20.7</v>
      </c>
      <c r="F95" s="279">
        <v>70.099999999999994</v>
      </c>
      <c r="G95" s="279">
        <v>26.2</v>
      </c>
      <c r="H95" s="279">
        <v>19.2</v>
      </c>
      <c r="I95" s="353">
        <v>1.835468264058395</v>
      </c>
      <c r="K95" s="248"/>
      <c r="L95" s="322"/>
      <c r="M95" s="248"/>
      <c r="N95" s="248"/>
      <c r="O95" s="248"/>
      <c r="P95" s="324"/>
      <c r="Q95" s="248"/>
      <c r="R95" s="248"/>
      <c r="S95" s="248"/>
    </row>
    <row r="96" spans="1:19" ht="12" customHeight="1">
      <c r="A96" s="158" t="s">
        <v>460</v>
      </c>
      <c r="B96" s="245" t="s">
        <v>326</v>
      </c>
      <c r="C96" s="246">
        <v>1</v>
      </c>
      <c r="D96" s="279">
        <v>35.5</v>
      </c>
      <c r="E96" s="279">
        <v>12.1</v>
      </c>
      <c r="F96" s="341">
        <v>0</v>
      </c>
      <c r="G96" s="279">
        <v>100</v>
      </c>
      <c r="H96" s="341">
        <v>0</v>
      </c>
      <c r="I96" s="353">
        <v>0.26385224274406333</v>
      </c>
      <c r="K96" s="248"/>
      <c r="L96" s="322"/>
      <c r="M96" s="248"/>
      <c r="N96" s="248"/>
      <c r="O96" s="248"/>
      <c r="P96" s="324"/>
      <c r="Q96" s="248"/>
      <c r="R96" s="248"/>
      <c r="S96" s="248"/>
    </row>
    <row r="97" spans="1:19" ht="12" customHeight="1">
      <c r="A97" s="339"/>
      <c r="B97" s="245" t="s">
        <v>327</v>
      </c>
      <c r="C97" s="246">
        <v>0</v>
      </c>
      <c r="D97" s="279">
        <v>0</v>
      </c>
      <c r="E97" s="279">
        <v>0</v>
      </c>
      <c r="F97" s="279">
        <v>0</v>
      </c>
      <c r="G97" s="279">
        <v>0</v>
      </c>
      <c r="H97" s="279">
        <v>0</v>
      </c>
      <c r="I97" s="353" t="s">
        <v>614</v>
      </c>
      <c r="K97" s="248"/>
      <c r="L97" s="322"/>
      <c r="M97" s="248"/>
      <c r="N97" s="248"/>
      <c r="O97" s="248"/>
      <c r="P97" s="324"/>
      <c r="Q97" s="248"/>
      <c r="R97" s="248"/>
      <c r="S97" s="248"/>
    </row>
    <row r="98" spans="1:19" ht="12" customHeight="1">
      <c r="A98" s="339"/>
      <c r="B98" s="245" t="s">
        <v>325</v>
      </c>
      <c r="C98" s="246">
        <v>1</v>
      </c>
      <c r="D98" s="279">
        <v>35.5</v>
      </c>
      <c r="E98" s="279">
        <v>12.1</v>
      </c>
      <c r="F98" s="341">
        <v>0</v>
      </c>
      <c r="G98" s="279">
        <v>100</v>
      </c>
      <c r="H98" s="341">
        <v>0</v>
      </c>
      <c r="I98" s="353">
        <v>0.1371742112482853</v>
      </c>
      <c r="K98" s="248"/>
      <c r="L98" s="322"/>
      <c r="M98" s="248"/>
      <c r="N98" s="248"/>
      <c r="O98" s="248"/>
      <c r="P98" s="324"/>
      <c r="Q98" s="248"/>
      <c r="R98" s="248"/>
      <c r="S98" s="248"/>
    </row>
    <row r="99" spans="1:19" ht="12" customHeight="1">
      <c r="A99" s="158" t="s">
        <v>462</v>
      </c>
      <c r="B99" s="227" t="s">
        <v>326</v>
      </c>
      <c r="C99" s="246">
        <v>446</v>
      </c>
      <c r="D99" s="279">
        <v>29.6</v>
      </c>
      <c r="E99" s="279">
        <v>19.100000000000001</v>
      </c>
      <c r="F99" s="279">
        <v>54.9</v>
      </c>
      <c r="G99" s="279">
        <v>40.1</v>
      </c>
      <c r="H99" s="279">
        <v>8.1</v>
      </c>
      <c r="I99" s="353">
        <v>1.5200572577621758</v>
      </c>
      <c r="K99" s="248"/>
      <c r="L99" s="322"/>
      <c r="M99" s="248"/>
      <c r="N99" s="248"/>
      <c r="O99" s="248"/>
      <c r="P99" s="324"/>
      <c r="Q99" s="248"/>
      <c r="R99" s="248"/>
      <c r="S99" s="248"/>
    </row>
    <row r="100" spans="1:19" ht="12" customHeight="1">
      <c r="A100" s="339"/>
      <c r="B100" s="227" t="s">
        <v>327</v>
      </c>
      <c r="C100" s="246">
        <v>416</v>
      </c>
      <c r="D100" s="279">
        <v>28.6</v>
      </c>
      <c r="E100" s="279">
        <v>19.399999999999999</v>
      </c>
      <c r="F100" s="279">
        <v>54.6</v>
      </c>
      <c r="G100" s="279">
        <v>38.5</v>
      </c>
      <c r="H100" s="279">
        <v>10.8</v>
      </c>
      <c r="I100" s="353">
        <v>1.7051975733726841</v>
      </c>
      <c r="K100" s="248"/>
      <c r="L100" s="322"/>
      <c r="M100" s="248"/>
      <c r="N100" s="248"/>
      <c r="O100" s="248"/>
      <c r="P100" s="324"/>
      <c r="Q100" s="248"/>
      <c r="R100" s="248"/>
      <c r="S100" s="248"/>
    </row>
    <row r="101" spans="1:19" ht="12" customHeight="1">
      <c r="A101" s="339"/>
      <c r="B101" s="227" t="s">
        <v>325</v>
      </c>
      <c r="C101" s="246">
        <v>862</v>
      </c>
      <c r="D101" s="279">
        <v>29.1</v>
      </c>
      <c r="E101" s="279">
        <v>19.2</v>
      </c>
      <c r="F101" s="279">
        <v>54.8</v>
      </c>
      <c r="G101" s="279">
        <v>39.299999999999997</v>
      </c>
      <c r="H101" s="279">
        <v>9.4</v>
      </c>
      <c r="I101" s="353">
        <v>1.6041089007573925</v>
      </c>
      <c r="K101" s="248"/>
      <c r="L101" s="322"/>
      <c r="M101" s="248"/>
      <c r="N101" s="248"/>
      <c r="O101" s="248"/>
      <c r="P101" s="324"/>
      <c r="Q101" s="248"/>
      <c r="R101" s="248"/>
      <c r="S101" s="248"/>
    </row>
    <row r="102" spans="1:19" ht="12" customHeight="1">
      <c r="A102" s="158" t="s">
        <v>230</v>
      </c>
      <c r="B102" s="245" t="s">
        <v>326</v>
      </c>
      <c r="C102" s="246">
        <v>54</v>
      </c>
      <c r="D102" s="279">
        <v>26.4</v>
      </c>
      <c r="E102" s="279">
        <v>17.899999999999999</v>
      </c>
      <c r="F102" s="279">
        <v>72.2</v>
      </c>
      <c r="G102" s="279">
        <v>20.399999999999999</v>
      </c>
      <c r="H102" s="279">
        <v>16.7</v>
      </c>
      <c r="I102" s="353">
        <v>0.75471698113207553</v>
      </c>
      <c r="K102" s="248"/>
      <c r="L102" s="322"/>
      <c r="M102" s="248"/>
      <c r="N102" s="248"/>
      <c r="O102" s="248"/>
      <c r="P102" s="324"/>
      <c r="Q102" s="248"/>
      <c r="R102" s="248"/>
      <c r="S102" s="248"/>
    </row>
    <row r="103" spans="1:19" ht="12" customHeight="1">
      <c r="A103" s="339"/>
      <c r="B103" s="245" t="s">
        <v>327</v>
      </c>
      <c r="C103" s="246">
        <v>70</v>
      </c>
      <c r="D103" s="279">
        <v>29.1</v>
      </c>
      <c r="E103" s="279">
        <v>18.600000000000001</v>
      </c>
      <c r="F103" s="279">
        <v>54.3</v>
      </c>
      <c r="G103" s="279">
        <v>35.700000000000003</v>
      </c>
      <c r="H103" s="279">
        <v>7.1</v>
      </c>
      <c r="I103" s="353">
        <v>1.1719403984597354</v>
      </c>
      <c r="K103" s="248"/>
      <c r="L103" s="322"/>
      <c r="M103" s="248"/>
      <c r="N103" s="248"/>
      <c r="O103" s="248"/>
      <c r="P103" s="324"/>
      <c r="Q103" s="248"/>
      <c r="R103" s="248"/>
      <c r="S103" s="248"/>
    </row>
    <row r="104" spans="1:19" ht="12" customHeight="1">
      <c r="A104" s="339"/>
      <c r="B104" s="245" t="s">
        <v>325</v>
      </c>
      <c r="C104" s="246">
        <v>124</v>
      </c>
      <c r="D104" s="279">
        <v>27.9</v>
      </c>
      <c r="E104" s="279">
        <v>18.3</v>
      </c>
      <c r="F104" s="279">
        <v>62.1</v>
      </c>
      <c r="G104" s="279">
        <v>29</v>
      </c>
      <c r="H104" s="279">
        <v>11.3</v>
      </c>
      <c r="I104" s="353">
        <v>0.94454600853138337</v>
      </c>
      <c r="K104" s="248"/>
      <c r="L104" s="322"/>
      <c r="M104" s="248"/>
      <c r="N104" s="248"/>
      <c r="O104" s="248"/>
      <c r="P104" s="324"/>
      <c r="Q104" s="248"/>
      <c r="R104" s="248"/>
      <c r="S104" s="248"/>
    </row>
    <row r="105" spans="1:19" ht="12" customHeight="1">
      <c r="A105" s="158" t="s">
        <v>229</v>
      </c>
      <c r="B105" s="245" t="s">
        <v>326</v>
      </c>
      <c r="C105" s="246">
        <v>1285</v>
      </c>
      <c r="D105" s="279">
        <v>29.5</v>
      </c>
      <c r="E105" s="279">
        <v>18.399999999999999</v>
      </c>
      <c r="F105" s="279">
        <v>59.5</v>
      </c>
      <c r="G105" s="279">
        <v>35.1</v>
      </c>
      <c r="H105" s="279">
        <v>43.2</v>
      </c>
      <c r="I105" s="353">
        <v>1.5865372743660024</v>
      </c>
      <c r="K105" s="248"/>
      <c r="L105" s="322"/>
      <c r="M105" s="248"/>
      <c r="N105" s="248"/>
      <c r="O105" s="248"/>
      <c r="P105" s="324"/>
      <c r="Q105" s="248"/>
      <c r="R105" s="248"/>
      <c r="S105" s="248"/>
    </row>
    <row r="106" spans="1:19" ht="12" customHeight="1">
      <c r="A106" s="158"/>
      <c r="B106" s="245" t="s">
        <v>327</v>
      </c>
      <c r="C106" s="246">
        <v>1301</v>
      </c>
      <c r="D106" s="279">
        <v>30.4</v>
      </c>
      <c r="E106" s="279">
        <v>19.2</v>
      </c>
      <c r="F106" s="279">
        <v>52.2</v>
      </c>
      <c r="G106" s="279">
        <v>40</v>
      </c>
      <c r="H106" s="279">
        <v>35.700000000000003</v>
      </c>
      <c r="I106" s="353">
        <v>1.6623648769517774</v>
      </c>
      <c r="K106" s="248"/>
      <c r="L106" s="322"/>
      <c r="M106" s="248"/>
      <c r="N106" s="248"/>
      <c r="O106" s="248"/>
      <c r="P106" s="324"/>
      <c r="Q106" s="248"/>
      <c r="R106" s="248"/>
      <c r="S106" s="248"/>
    </row>
    <row r="107" spans="1:19" ht="12" customHeight="1">
      <c r="A107" s="158"/>
      <c r="B107" s="245" t="s">
        <v>325</v>
      </c>
      <c r="C107" s="246">
        <v>2586</v>
      </c>
      <c r="D107" s="279">
        <v>30</v>
      </c>
      <c r="E107" s="279">
        <v>18.8</v>
      </c>
      <c r="F107" s="279">
        <v>55.8</v>
      </c>
      <c r="G107" s="279">
        <v>37.5</v>
      </c>
      <c r="H107" s="279">
        <v>39.4</v>
      </c>
      <c r="I107" s="353">
        <v>1.6238006731300547</v>
      </c>
      <c r="K107" s="248"/>
      <c r="L107" s="322"/>
      <c r="M107" s="248"/>
      <c r="N107" s="248"/>
      <c r="O107" s="248"/>
      <c r="P107" s="324"/>
      <c r="Q107" s="248"/>
      <c r="R107" s="248"/>
      <c r="S107" s="248"/>
    </row>
    <row r="108" spans="1:19" ht="12" customHeight="1">
      <c r="A108" s="158" t="s">
        <v>228</v>
      </c>
      <c r="B108" s="245" t="s">
        <v>326</v>
      </c>
      <c r="C108" s="246">
        <v>3</v>
      </c>
      <c r="D108" s="279">
        <v>19.8</v>
      </c>
      <c r="E108" s="279">
        <v>12.2</v>
      </c>
      <c r="F108" s="279">
        <v>100</v>
      </c>
      <c r="G108" s="341">
        <v>0</v>
      </c>
      <c r="H108" s="279">
        <v>33.299999999999997</v>
      </c>
      <c r="I108" s="353">
        <v>1.5769554247266612E-2</v>
      </c>
      <c r="K108" s="248"/>
      <c r="L108" s="322"/>
      <c r="M108" s="248"/>
      <c r="N108" s="248"/>
      <c r="O108" s="248"/>
      <c r="P108" s="324"/>
      <c r="Q108" s="248"/>
      <c r="R108" s="248"/>
      <c r="S108" s="248"/>
    </row>
    <row r="109" spans="1:19" ht="12" customHeight="1">
      <c r="A109" s="158"/>
      <c r="B109" s="245" t="s">
        <v>327</v>
      </c>
      <c r="C109" s="246">
        <v>1</v>
      </c>
      <c r="D109" s="279">
        <v>20.5</v>
      </c>
      <c r="E109" s="279">
        <v>22.6</v>
      </c>
      <c r="F109" s="279">
        <v>100</v>
      </c>
      <c r="G109" s="341">
        <v>0</v>
      </c>
      <c r="H109" s="341">
        <v>0</v>
      </c>
      <c r="I109" s="353">
        <v>6.0368246302444917E-3</v>
      </c>
      <c r="K109" s="248"/>
      <c r="L109" s="322"/>
      <c r="M109" s="248"/>
      <c r="N109" s="248"/>
      <c r="O109" s="248"/>
      <c r="P109" s="324"/>
      <c r="Q109" s="248"/>
      <c r="R109" s="248"/>
      <c r="S109" s="248"/>
    </row>
    <row r="110" spans="1:19" ht="12" customHeight="1">
      <c r="A110" s="158"/>
      <c r="B110" s="245" t="s">
        <v>325</v>
      </c>
      <c r="C110" s="246">
        <v>4</v>
      </c>
      <c r="D110" s="279">
        <v>20</v>
      </c>
      <c r="E110" s="279">
        <v>14.8</v>
      </c>
      <c r="F110" s="279">
        <v>100</v>
      </c>
      <c r="G110" s="341">
        <v>0</v>
      </c>
      <c r="H110" s="279">
        <v>25</v>
      </c>
      <c r="I110" s="353">
        <v>1.1239427913119222E-2</v>
      </c>
      <c r="K110" s="248"/>
      <c r="L110" s="322"/>
      <c r="M110" s="248"/>
      <c r="N110" s="248"/>
      <c r="O110" s="248"/>
      <c r="P110" s="324"/>
      <c r="Q110" s="248"/>
      <c r="R110" s="248"/>
      <c r="S110" s="248"/>
    </row>
    <row r="111" spans="1:19" ht="12" customHeight="1">
      <c r="A111" s="158" t="s">
        <v>467</v>
      </c>
      <c r="B111" s="245" t="s">
        <v>326</v>
      </c>
      <c r="C111" s="246">
        <v>16513</v>
      </c>
      <c r="D111" s="279">
        <v>26.1</v>
      </c>
      <c r="E111" s="279">
        <v>21.6</v>
      </c>
      <c r="F111" s="279">
        <v>69.400000000000006</v>
      </c>
      <c r="G111" s="279">
        <v>27.8</v>
      </c>
      <c r="H111" s="279">
        <v>17.5</v>
      </c>
      <c r="I111" s="353">
        <v>2.2256908780641664</v>
      </c>
      <c r="K111" s="248"/>
      <c r="L111" s="322"/>
      <c r="M111" s="248"/>
      <c r="N111" s="248"/>
      <c r="O111" s="248"/>
      <c r="P111" s="324"/>
      <c r="Q111" s="248"/>
      <c r="R111" s="248"/>
      <c r="S111" s="248"/>
    </row>
    <row r="112" spans="1:19" ht="12" customHeight="1">
      <c r="A112" s="339"/>
      <c r="B112" s="245" t="s">
        <v>327</v>
      </c>
      <c r="C112" s="246">
        <v>11457</v>
      </c>
      <c r="D112" s="279">
        <v>24</v>
      </c>
      <c r="E112" s="279">
        <v>20</v>
      </c>
      <c r="F112" s="279">
        <v>75.5</v>
      </c>
      <c r="G112" s="279">
        <v>20.2</v>
      </c>
      <c r="H112" s="279">
        <v>17.899999999999999</v>
      </c>
      <c r="I112" s="353">
        <v>1.689912303346339</v>
      </c>
      <c r="K112" s="248"/>
      <c r="L112" s="322"/>
      <c r="M112" s="248"/>
      <c r="N112" s="248"/>
      <c r="O112" s="248"/>
      <c r="P112" s="324"/>
      <c r="Q112" s="248"/>
      <c r="R112" s="248"/>
      <c r="S112" s="248"/>
    </row>
    <row r="113" spans="1:19" ht="12" customHeight="1">
      <c r="A113" s="339"/>
      <c r="B113" s="245" t="s">
        <v>325</v>
      </c>
      <c r="C113" s="246">
        <v>27970</v>
      </c>
      <c r="D113" s="279">
        <v>25.2</v>
      </c>
      <c r="E113" s="279">
        <v>20.9</v>
      </c>
      <c r="F113" s="279">
        <v>71.900000000000006</v>
      </c>
      <c r="G113" s="279">
        <v>24.7</v>
      </c>
      <c r="H113" s="279">
        <v>17.600000000000001</v>
      </c>
      <c r="I113" s="353">
        <v>1.9698729457305921</v>
      </c>
      <c r="K113" s="248"/>
      <c r="L113" s="322"/>
      <c r="M113" s="248"/>
      <c r="N113" s="248"/>
      <c r="O113" s="248"/>
      <c r="P113" s="324"/>
      <c r="Q113" s="248"/>
      <c r="R113" s="248"/>
      <c r="S113" s="248"/>
    </row>
    <row r="114" spans="1:19" ht="18" customHeight="1">
      <c r="A114" s="226" t="s">
        <v>211</v>
      </c>
      <c r="B114" s="245" t="s">
        <v>326</v>
      </c>
      <c r="C114" s="246">
        <v>128</v>
      </c>
      <c r="D114" s="279">
        <v>43.8</v>
      </c>
      <c r="E114" s="279">
        <v>22.8</v>
      </c>
      <c r="F114" s="279">
        <v>37.5</v>
      </c>
      <c r="G114" s="279">
        <v>54.7</v>
      </c>
      <c r="H114" s="279">
        <v>93.8</v>
      </c>
      <c r="I114" s="353">
        <v>0.84584128037150674</v>
      </c>
      <c r="K114" s="248"/>
      <c r="L114" s="322"/>
      <c r="M114" s="248"/>
      <c r="N114" s="248"/>
      <c r="O114" s="248"/>
      <c r="P114" s="324"/>
      <c r="Q114" s="248"/>
      <c r="R114" s="248"/>
      <c r="S114" s="248"/>
    </row>
    <row r="115" spans="1:19" ht="12" customHeight="1">
      <c r="A115" s="339"/>
      <c r="B115" s="245" t="s">
        <v>327</v>
      </c>
      <c r="C115" s="246">
        <v>133</v>
      </c>
      <c r="D115" s="279">
        <v>46.6</v>
      </c>
      <c r="E115" s="279">
        <v>26.6</v>
      </c>
      <c r="F115" s="279">
        <v>26.3</v>
      </c>
      <c r="G115" s="279">
        <v>63.2</v>
      </c>
      <c r="H115" s="279">
        <v>98.5</v>
      </c>
      <c r="I115" s="353">
        <v>0.65125557380896504</v>
      </c>
      <c r="K115" s="248"/>
      <c r="L115" s="322"/>
      <c r="M115" s="248"/>
      <c r="N115" s="248"/>
      <c r="O115" s="248"/>
      <c r="P115" s="324"/>
      <c r="Q115" s="248"/>
      <c r="R115" s="248"/>
      <c r="S115" s="248"/>
    </row>
    <row r="116" spans="1:19" ht="12" customHeight="1">
      <c r="A116" s="339"/>
      <c r="B116" s="245" t="s">
        <v>325</v>
      </c>
      <c r="C116" s="246">
        <v>261</v>
      </c>
      <c r="D116" s="279">
        <v>45.2</v>
      </c>
      <c r="E116" s="279">
        <v>24.8</v>
      </c>
      <c r="F116" s="279">
        <v>31.8</v>
      </c>
      <c r="G116" s="279">
        <v>59</v>
      </c>
      <c r="H116" s="279">
        <v>96.2</v>
      </c>
      <c r="I116" s="353">
        <v>0.73188331099886605</v>
      </c>
      <c r="K116" s="248"/>
      <c r="L116" s="322"/>
      <c r="M116" s="248"/>
      <c r="N116" s="248"/>
      <c r="O116" s="248"/>
      <c r="P116" s="324"/>
      <c r="Q116" s="248"/>
      <c r="R116" s="248"/>
      <c r="S116" s="248"/>
    </row>
    <row r="117" spans="1:19" ht="12" customHeight="1">
      <c r="A117" s="158" t="s">
        <v>87</v>
      </c>
      <c r="B117" s="245" t="s">
        <v>326</v>
      </c>
      <c r="C117" s="246">
        <v>1</v>
      </c>
      <c r="D117" s="279">
        <v>48.5</v>
      </c>
      <c r="E117" s="279">
        <v>22.8</v>
      </c>
      <c r="F117" s="341">
        <v>0</v>
      </c>
      <c r="G117" s="279">
        <v>100</v>
      </c>
      <c r="H117" s="341">
        <v>0</v>
      </c>
      <c r="I117" s="353">
        <v>1.9607843137254901</v>
      </c>
      <c r="K117" s="248"/>
      <c r="L117" s="322"/>
      <c r="M117" s="248"/>
      <c r="N117" s="248"/>
      <c r="O117" s="248"/>
      <c r="P117" s="324"/>
      <c r="Q117" s="248"/>
      <c r="R117" s="248"/>
      <c r="S117" s="248"/>
    </row>
    <row r="118" spans="1:19" ht="12" customHeight="1">
      <c r="A118" s="339"/>
      <c r="B118" s="245" t="s">
        <v>327</v>
      </c>
      <c r="C118" s="246">
        <v>0</v>
      </c>
      <c r="D118" s="279">
        <v>0</v>
      </c>
      <c r="E118" s="279">
        <v>0</v>
      </c>
      <c r="F118" s="279">
        <v>0</v>
      </c>
      <c r="G118" s="279">
        <v>0</v>
      </c>
      <c r="H118" s="279">
        <v>0</v>
      </c>
      <c r="I118" s="353" t="s">
        <v>614</v>
      </c>
      <c r="K118" s="248"/>
      <c r="L118" s="322"/>
      <c r="M118" s="248"/>
      <c r="N118" s="248"/>
      <c r="O118" s="248"/>
      <c r="P118" s="324"/>
      <c r="Q118" s="248"/>
      <c r="R118" s="248"/>
      <c r="S118" s="248"/>
    </row>
    <row r="119" spans="1:19" ht="12" customHeight="1">
      <c r="A119" s="339"/>
      <c r="B119" s="245" t="s">
        <v>325</v>
      </c>
      <c r="C119" s="246">
        <v>1</v>
      </c>
      <c r="D119" s="279">
        <v>48.5</v>
      </c>
      <c r="E119" s="279">
        <v>22.8</v>
      </c>
      <c r="F119" s="341">
        <v>0</v>
      </c>
      <c r="G119" s="279">
        <v>100</v>
      </c>
      <c r="H119" s="341">
        <v>0</v>
      </c>
      <c r="I119" s="353">
        <v>0.80645161290322576</v>
      </c>
      <c r="K119" s="248"/>
      <c r="L119" s="322"/>
      <c r="M119" s="248"/>
      <c r="N119" s="248"/>
      <c r="O119" s="248"/>
      <c r="P119" s="324"/>
      <c r="Q119" s="248"/>
      <c r="R119" s="248"/>
      <c r="S119" s="248"/>
    </row>
    <row r="120" spans="1:19" ht="12" customHeight="1">
      <c r="A120" s="158" t="s">
        <v>463</v>
      </c>
      <c r="B120" s="245" t="s">
        <v>326</v>
      </c>
      <c r="C120" s="246">
        <v>6</v>
      </c>
      <c r="D120" s="279">
        <v>29</v>
      </c>
      <c r="E120" s="279">
        <v>20.9</v>
      </c>
      <c r="F120" s="279">
        <v>83.3</v>
      </c>
      <c r="G120" s="279">
        <v>16.7</v>
      </c>
      <c r="H120" s="341">
        <v>0</v>
      </c>
      <c r="I120" s="353">
        <v>0.38910505836575876</v>
      </c>
      <c r="K120" s="248"/>
      <c r="L120" s="322"/>
      <c r="M120" s="248"/>
      <c r="N120" s="248"/>
      <c r="O120" s="248"/>
      <c r="P120" s="324"/>
      <c r="Q120" s="248"/>
      <c r="R120" s="248"/>
      <c r="S120" s="248"/>
    </row>
    <row r="121" spans="1:19" ht="12" customHeight="1">
      <c r="A121" s="339"/>
      <c r="B121" s="245" t="s">
        <v>327</v>
      </c>
      <c r="C121" s="246">
        <v>1</v>
      </c>
      <c r="D121" s="279">
        <v>11.5</v>
      </c>
      <c r="E121" s="279">
        <v>12.5</v>
      </c>
      <c r="F121" s="279">
        <v>100</v>
      </c>
      <c r="G121" s="341">
        <v>0</v>
      </c>
      <c r="H121" s="341">
        <v>0</v>
      </c>
      <c r="I121" s="353">
        <v>4.4622936189201247E-2</v>
      </c>
      <c r="K121" s="248"/>
      <c r="L121" s="322"/>
      <c r="M121" s="248"/>
      <c r="N121" s="248"/>
      <c r="O121" s="248"/>
      <c r="P121" s="324"/>
      <c r="Q121" s="248"/>
      <c r="R121" s="248"/>
      <c r="S121" s="248"/>
    </row>
    <row r="122" spans="1:19" ht="12" customHeight="1">
      <c r="A122" s="339"/>
      <c r="B122" s="245" t="s">
        <v>325</v>
      </c>
      <c r="C122" s="246">
        <v>7</v>
      </c>
      <c r="D122" s="279">
        <v>26.5</v>
      </c>
      <c r="E122" s="279">
        <v>19.7</v>
      </c>
      <c r="F122" s="279">
        <v>85.7</v>
      </c>
      <c r="G122" s="279">
        <v>14.3</v>
      </c>
      <c r="H122" s="341">
        <v>0</v>
      </c>
      <c r="I122" s="353">
        <v>0.18503832936822626</v>
      </c>
      <c r="K122" s="248"/>
      <c r="L122" s="322"/>
      <c r="M122" s="248"/>
      <c r="N122" s="248"/>
      <c r="O122" s="248"/>
      <c r="P122" s="324"/>
      <c r="Q122" s="248"/>
      <c r="R122" s="248"/>
      <c r="S122" s="248"/>
    </row>
    <row r="123" spans="1:19" ht="12" customHeight="1">
      <c r="A123" s="158" t="s">
        <v>466</v>
      </c>
      <c r="B123" s="245" t="s">
        <v>326</v>
      </c>
      <c r="C123" s="246">
        <v>121</v>
      </c>
      <c r="D123" s="279">
        <v>44.5</v>
      </c>
      <c r="E123" s="279">
        <v>22.9</v>
      </c>
      <c r="F123" s="279">
        <v>35.5</v>
      </c>
      <c r="G123" s="279">
        <v>56.2</v>
      </c>
      <c r="H123" s="279">
        <v>99.2</v>
      </c>
      <c r="I123" s="353">
        <v>0.90770112746034781</v>
      </c>
      <c r="K123" s="248"/>
      <c r="L123" s="322"/>
      <c r="M123" s="248"/>
      <c r="N123" s="248"/>
      <c r="O123" s="248"/>
      <c r="P123" s="324"/>
      <c r="Q123" s="248"/>
      <c r="R123" s="248"/>
      <c r="S123" s="248"/>
    </row>
    <row r="124" spans="1:19" ht="12" customHeight="1">
      <c r="A124" s="339"/>
      <c r="B124" s="245" t="s">
        <v>327</v>
      </c>
      <c r="C124" s="246">
        <v>132</v>
      </c>
      <c r="D124" s="279">
        <v>46.8</v>
      </c>
      <c r="E124" s="279">
        <v>26.7</v>
      </c>
      <c r="F124" s="279">
        <v>25.8</v>
      </c>
      <c r="G124" s="279">
        <v>63.6</v>
      </c>
      <c r="H124" s="279">
        <v>99.2</v>
      </c>
      <c r="I124" s="353">
        <v>0.74677528852681607</v>
      </c>
      <c r="K124" s="248"/>
      <c r="L124" s="322"/>
      <c r="M124" s="248"/>
      <c r="N124" s="248"/>
      <c r="O124" s="248"/>
      <c r="P124" s="324"/>
      <c r="Q124" s="248"/>
      <c r="R124" s="248"/>
      <c r="S124" s="248"/>
    </row>
    <row r="125" spans="1:19" ht="12" customHeight="1">
      <c r="A125" s="339"/>
      <c r="B125" s="245" t="s">
        <v>325</v>
      </c>
      <c r="C125" s="246">
        <v>253</v>
      </c>
      <c r="D125" s="279">
        <v>45.7</v>
      </c>
      <c r="E125" s="279">
        <v>25</v>
      </c>
      <c r="F125" s="279">
        <v>30.4</v>
      </c>
      <c r="G125" s="279">
        <v>60.1</v>
      </c>
      <c r="H125" s="279">
        <v>99.2</v>
      </c>
      <c r="I125" s="353">
        <v>0.81362120971582785</v>
      </c>
      <c r="K125" s="248"/>
      <c r="L125" s="322"/>
      <c r="M125" s="248"/>
      <c r="N125" s="248"/>
      <c r="O125" s="248"/>
      <c r="P125" s="324"/>
      <c r="Q125" s="248"/>
      <c r="R125" s="248"/>
      <c r="S125" s="248"/>
    </row>
    <row r="126" spans="1:19" ht="18" customHeight="1">
      <c r="A126" s="226" t="s">
        <v>69</v>
      </c>
      <c r="B126" s="245" t="s">
        <v>326</v>
      </c>
      <c r="C126" s="246">
        <v>5801</v>
      </c>
      <c r="D126" s="279">
        <v>29.3</v>
      </c>
      <c r="E126" s="279">
        <v>14</v>
      </c>
      <c r="F126" s="279">
        <v>59</v>
      </c>
      <c r="G126" s="279">
        <v>35.799999999999997</v>
      </c>
      <c r="H126" s="279">
        <v>34.799999999999997</v>
      </c>
      <c r="I126" s="353">
        <v>2.7857441381198749</v>
      </c>
      <c r="K126" s="248"/>
      <c r="L126" s="322"/>
      <c r="M126" s="248"/>
      <c r="N126" s="248"/>
      <c r="O126" s="248"/>
      <c r="P126" s="324"/>
      <c r="Q126" s="248"/>
      <c r="R126" s="248"/>
      <c r="S126" s="248"/>
    </row>
    <row r="127" spans="1:19" ht="12" customHeight="1">
      <c r="A127" s="229"/>
      <c r="B127" s="245" t="s">
        <v>327</v>
      </c>
      <c r="C127" s="246">
        <v>7789</v>
      </c>
      <c r="D127" s="279">
        <v>31.8</v>
      </c>
      <c r="E127" s="279">
        <v>13.3</v>
      </c>
      <c r="F127" s="279">
        <v>42.4</v>
      </c>
      <c r="G127" s="279">
        <v>47.3</v>
      </c>
      <c r="H127" s="279">
        <v>26.7</v>
      </c>
      <c r="I127" s="353">
        <v>3.3893436737038631</v>
      </c>
      <c r="K127" s="248"/>
      <c r="L127" s="322"/>
      <c r="M127" s="248"/>
      <c r="N127" s="248"/>
      <c r="O127" s="248"/>
      <c r="P127" s="324"/>
      <c r="Q127" s="248"/>
      <c r="R127" s="248"/>
      <c r="S127" s="248"/>
    </row>
    <row r="128" spans="1:19" ht="12" customHeight="1">
      <c r="A128" s="229"/>
      <c r="B128" s="245" t="s">
        <v>325</v>
      </c>
      <c r="C128" s="246">
        <v>13590</v>
      </c>
      <c r="D128" s="279">
        <v>30.7</v>
      </c>
      <c r="E128" s="279">
        <v>13.6</v>
      </c>
      <c r="F128" s="279">
        <v>49.5</v>
      </c>
      <c r="G128" s="279">
        <v>42.4</v>
      </c>
      <c r="H128" s="279">
        <v>30.1</v>
      </c>
      <c r="I128" s="353">
        <v>3.1024372867887822</v>
      </c>
      <c r="K128" s="248"/>
      <c r="L128" s="322"/>
      <c r="M128" s="248"/>
      <c r="N128" s="248"/>
      <c r="O128" s="248"/>
      <c r="P128" s="324"/>
      <c r="Q128" s="248"/>
      <c r="R128" s="248"/>
      <c r="S128" s="248"/>
    </row>
    <row r="129" spans="1:19" ht="12" customHeight="1">
      <c r="A129" s="158" t="s">
        <v>378</v>
      </c>
      <c r="B129" s="227" t="s">
        <v>326</v>
      </c>
      <c r="C129" s="246">
        <v>122</v>
      </c>
      <c r="D129" s="279">
        <v>31.6</v>
      </c>
      <c r="E129" s="279">
        <v>14</v>
      </c>
      <c r="F129" s="279">
        <v>45.1</v>
      </c>
      <c r="G129" s="279">
        <v>42.6</v>
      </c>
      <c r="H129" s="279">
        <v>9.8000000000000007</v>
      </c>
      <c r="I129" s="353">
        <v>3.6980903304031525</v>
      </c>
      <c r="K129" s="248"/>
      <c r="L129" s="322"/>
      <c r="M129" s="248"/>
      <c r="N129" s="248"/>
      <c r="O129" s="248"/>
      <c r="P129" s="324"/>
      <c r="Q129" s="248"/>
      <c r="R129" s="248"/>
      <c r="S129" s="248"/>
    </row>
    <row r="130" spans="1:19" ht="12" customHeight="1">
      <c r="A130" s="126"/>
      <c r="B130" s="227" t="s">
        <v>327</v>
      </c>
      <c r="C130" s="246">
        <v>152</v>
      </c>
      <c r="D130" s="279">
        <v>33.200000000000003</v>
      </c>
      <c r="E130" s="279">
        <v>13.1</v>
      </c>
      <c r="F130" s="279">
        <v>42.1</v>
      </c>
      <c r="G130" s="279">
        <v>48</v>
      </c>
      <c r="H130" s="279">
        <v>10.5</v>
      </c>
      <c r="I130" s="353">
        <v>6.1838893409275837</v>
      </c>
      <c r="K130" s="248"/>
      <c r="L130" s="322"/>
      <c r="M130" s="248"/>
      <c r="N130" s="248"/>
      <c r="O130" s="248"/>
      <c r="P130" s="324"/>
      <c r="Q130" s="248"/>
      <c r="R130" s="248"/>
      <c r="S130" s="248"/>
    </row>
    <row r="131" spans="1:19" ht="12" customHeight="1">
      <c r="A131" s="126"/>
      <c r="B131" s="227" t="s">
        <v>325</v>
      </c>
      <c r="C131" s="246">
        <v>274</v>
      </c>
      <c r="D131" s="279">
        <v>32.5</v>
      </c>
      <c r="E131" s="279">
        <v>13.5</v>
      </c>
      <c r="F131" s="279">
        <v>43.4</v>
      </c>
      <c r="G131" s="279">
        <v>45.6</v>
      </c>
      <c r="H131" s="279">
        <v>10.199999999999999</v>
      </c>
      <c r="I131" s="353">
        <v>4.759423310752128</v>
      </c>
      <c r="K131" s="248"/>
      <c r="L131" s="322"/>
      <c r="M131" s="248"/>
      <c r="N131" s="248"/>
      <c r="O131" s="248"/>
      <c r="P131" s="324"/>
      <c r="Q131" s="248"/>
      <c r="R131" s="248"/>
      <c r="S131" s="248"/>
    </row>
    <row r="132" spans="1:19" ht="12" customHeight="1">
      <c r="A132" s="229" t="s">
        <v>28</v>
      </c>
      <c r="B132" s="245" t="s">
        <v>326</v>
      </c>
      <c r="C132" s="246">
        <v>0</v>
      </c>
      <c r="D132" s="279">
        <v>0</v>
      </c>
      <c r="E132" s="279">
        <v>0</v>
      </c>
      <c r="F132" s="279">
        <v>0</v>
      </c>
      <c r="G132" s="279">
        <v>0</v>
      </c>
      <c r="H132" s="279">
        <v>0</v>
      </c>
      <c r="I132" s="353" t="s">
        <v>614</v>
      </c>
      <c r="K132" s="248"/>
      <c r="L132" s="322"/>
      <c r="M132" s="248"/>
      <c r="N132" s="248"/>
      <c r="O132" s="248"/>
      <c r="P132" s="324"/>
      <c r="Q132" s="248"/>
      <c r="R132" s="248"/>
      <c r="S132" s="248"/>
    </row>
    <row r="133" spans="1:19" ht="12" customHeight="1">
      <c r="A133" s="229"/>
      <c r="B133" s="245" t="s">
        <v>327</v>
      </c>
      <c r="C133" s="247">
        <v>0</v>
      </c>
      <c r="D133" s="279">
        <v>0</v>
      </c>
      <c r="E133" s="279">
        <v>0</v>
      </c>
      <c r="F133" s="279">
        <v>0</v>
      </c>
      <c r="G133" s="279">
        <v>0</v>
      </c>
      <c r="H133" s="279">
        <v>0</v>
      </c>
      <c r="I133" s="353" t="s">
        <v>614</v>
      </c>
      <c r="K133" s="248"/>
      <c r="L133" s="322"/>
      <c r="M133" s="248"/>
      <c r="N133" s="248"/>
      <c r="O133" s="248"/>
      <c r="P133" s="324"/>
      <c r="Q133" s="248"/>
      <c r="R133" s="248"/>
      <c r="S133" s="248"/>
    </row>
    <row r="134" spans="1:19" ht="12" customHeight="1">
      <c r="A134" s="229"/>
      <c r="B134" s="245" t="s">
        <v>325</v>
      </c>
      <c r="C134" s="246">
        <v>0</v>
      </c>
      <c r="D134" s="279">
        <v>0</v>
      </c>
      <c r="E134" s="279">
        <v>0</v>
      </c>
      <c r="F134" s="279">
        <v>0</v>
      </c>
      <c r="G134" s="279">
        <v>0</v>
      </c>
      <c r="H134" s="279">
        <v>0</v>
      </c>
      <c r="I134" s="353" t="s">
        <v>614</v>
      </c>
      <c r="K134" s="248"/>
      <c r="L134" s="322"/>
      <c r="M134" s="248"/>
      <c r="N134" s="248"/>
      <c r="O134" s="248"/>
      <c r="P134" s="324"/>
      <c r="Q134" s="248"/>
      <c r="R134" s="248"/>
      <c r="S134" s="248"/>
    </row>
    <row r="135" spans="1:19" ht="12" customHeight="1">
      <c r="A135" s="229" t="s">
        <v>379</v>
      </c>
      <c r="B135" s="245" t="s">
        <v>326</v>
      </c>
      <c r="C135" s="246">
        <v>781</v>
      </c>
      <c r="D135" s="279">
        <v>29.1</v>
      </c>
      <c r="E135" s="279">
        <v>18.7</v>
      </c>
      <c r="F135" s="279">
        <v>63.8</v>
      </c>
      <c r="G135" s="279">
        <v>29.4</v>
      </c>
      <c r="H135" s="279">
        <v>10.4</v>
      </c>
      <c r="I135" s="353">
        <v>1.1278141200594953</v>
      </c>
      <c r="K135" s="248"/>
      <c r="L135" s="322"/>
      <c r="M135" s="248"/>
      <c r="N135" s="248"/>
      <c r="O135" s="248"/>
      <c r="P135" s="324"/>
      <c r="Q135" s="248"/>
      <c r="R135" s="248"/>
      <c r="S135" s="248"/>
    </row>
    <row r="136" spans="1:19" ht="12" customHeight="1">
      <c r="A136" s="229"/>
      <c r="B136" s="245" t="s">
        <v>327</v>
      </c>
      <c r="C136" s="246">
        <v>1020</v>
      </c>
      <c r="D136" s="279">
        <v>30.9</v>
      </c>
      <c r="E136" s="279">
        <v>19</v>
      </c>
      <c r="F136" s="279">
        <v>53.7</v>
      </c>
      <c r="G136" s="279">
        <v>36</v>
      </c>
      <c r="H136" s="279">
        <v>10.9</v>
      </c>
      <c r="I136" s="353">
        <v>1.5710677099377734</v>
      </c>
      <c r="K136" s="248"/>
      <c r="L136" s="322"/>
      <c r="M136" s="248"/>
      <c r="N136" s="248"/>
      <c r="O136" s="248"/>
      <c r="P136" s="324"/>
      <c r="Q136" s="248"/>
      <c r="R136" s="248"/>
      <c r="S136" s="248"/>
    </row>
    <row r="137" spans="1:19" ht="12" customHeight="1">
      <c r="A137" s="229"/>
      <c r="B137" s="245" t="s">
        <v>325</v>
      </c>
      <c r="C137" s="246">
        <v>1801</v>
      </c>
      <c r="D137" s="279">
        <v>30.1</v>
      </c>
      <c r="E137" s="279">
        <v>18.899999999999999</v>
      </c>
      <c r="F137" s="279">
        <v>58.1</v>
      </c>
      <c r="G137" s="279">
        <v>33.1</v>
      </c>
      <c r="H137" s="279">
        <v>10.7</v>
      </c>
      <c r="I137" s="353">
        <v>1.3422968853644177</v>
      </c>
      <c r="K137" s="248"/>
      <c r="L137" s="322"/>
      <c r="M137" s="248"/>
      <c r="N137" s="248"/>
      <c r="O137" s="248"/>
      <c r="P137" s="324"/>
      <c r="Q137" s="248"/>
      <c r="R137" s="248"/>
      <c r="S137" s="248"/>
    </row>
    <row r="138" spans="1:19" ht="12" customHeight="1">
      <c r="A138" s="229" t="s">
        <v>583</v>
      </c>
      <c r="B138" s="245" t="s">
        <v>326</v>
      </c>
      <c r="C138" s="246">
        <v>0</v>
      </c>
      <c r="D138" s="279">
        <v>0</v>
      </c>
      <c r="E138" s="279">
        <v>0</v>
      </c>
      <c r="F138" s="279">
        <v>0</v>
      </c>
      <c r="G138" s="279">
        <v>0</v>
      </c>
      <c r="H138" s="279">
        <v>0</v>
      </c>
      <c r="I138" s="353" t="s">
        <v>608</v>
      </c>
      <c r="K138" s="248"/>
      <c r="L138" s="322"/>
      <c r="M138" s="248"/>
      <c r="N138" s="248"/>
      <c r="O138" s="248"/>
      <c r="P138" s="324"/>
      <c r="Q138" s="248"/>
      <c r="R138" s="248"/>
      <c r="S138" s="248"/>
    </row>
    <row r="139" spans="1:19" ht="12" customHeight="1">
      <c r="A139" s="229"/>
      <c r="B139" s="245" t="s">
        <v>327</v>
      </c>
      <c r="C139" s="246">
        <v>0</v>
      </c>
      <c r="D139" s="279">
        <v>0</v>
      </c>
      <c r="E139" s="279">
        <v>0</v>
      </c>
      <c r="F139" s="279">
        <v>0</v>
      </c>
      <c r="G139" s="279">
        <v>0</v>
      </c>
      <c r="H139" s="279">
        <v>0</v>
      </c>
      <c r="I139" s="353" t="s">
        <v>608</v>
      </c>
      <c r="K139" s="248"/>
      <c r="L139" s="322"/>
      <c r="M139" s="248"/>
      <c r="N139" s="248"/>
      <c r="O139" s="248"/>
      <c r="P139" s="324"/>
      <c r="Q139" s="248"/>
      <c r="R139" s="248"/>
      <c r="S139" s="248"/>
    </row>
    <row r="140" spans="1:19" ht="12" customHeight="1">
      <c r="A140" s="229"/>
      <c r="B140" s="245" t="s">
        <v>325</v>
      </c>
      <c r="C140" s="246">
        <v>0</v>
      </c>
      <c r="D140" s="279">
        <v>0</v>
      </c>
      <c r="E140" s="279">
        <v>0</v>
      </c>
      <c r="F140" s="279">
        <v>0</v>
      </c>
      <c r="G140" s="279">
        <v>0</v>
      </c>
      <c r="H140" s="279">
        <v>0</v>
      </c>
      <c r="I140" s="353" t="s">
        <v>608</v>
      </c>
      <c r="K140" s="248"/>
      <c r="L140" s="322"/>
      <c r="M140" s="248"/>
      <c r="N140" s="248"/>
      <c r="O140" s="248"/>
      <c r="P140" s="324"/>
      <c r="Q140" s="248"/>
      <c r="R140" s="248"/>
      <c r="S140" s="248"/>
    </row>
    <row r="141" spans="1:19" ht="12" customHeight="1">
      <c r="A141" s="229" t="s">
        <v>597</v>
      </c>
      <c r="B141" s="245" t="s">
        <v>326</v>
      </c>
      <c r="C141" s="246">
        <v>1697</v>
      </c>
      <c r="D141" s="279">
        <v>27.2</v>
      </c>
      <c r="E141" s="279">
        <v>15.5</v>
      </c>
      <c r="F141" s="279">
        <v>58.3</v>
      </c>
      <c r="G141" s="279">
        <v>37.799999999999997</v>
      </c>
      <c r="H141" s="279">
        <v>67.599999999999994</v>
      </c>
      <c r="I141" s="353">
        <v>2.7431139273244534</v>
      </c>
      <c r="K141" s="248"/>
      <c r="L141" s="322"/>
      <c r="M141" s="248"/>
      <c r="N141" s="248"/>
      <c r="O141" s="248"/>
      <c r="P141" s="324"/>
      <c r="Q141" s="248"/>
      <c r="R141" s="248"/>
      <c r="S141" s="248"/>
    </row>
    <row r="142" spans="1:19" ht="12" customHeight="1">
      <c r="A142" s="229"/>
      <c r="B142" s="245" t="s">
        <v>327</v>
      </c>
      <c r="C142" s="246">
        <v>1597</v>
      </c>
      <c r="D142" s="279">
        <v>25.1</v>
      </c>
      <c r="E142" s="279">
        <v>15</v>
      </c>
      <c r="F142" s="279">
        <v>61.8</v>
      </c>
      <c r="G142" s="279">
        <v>35.5</v>
      </c>
      <c r="H142" s="279">
        <v>67.8</v>
      </c>
      <c r="I142" s="353">
        <v>3.3494830009018641</v>
      </c>
      <c r="K142" s="248"/>
      <c r="L142" s="322"/>
      <c r="M142" s="248"/>
      <c r="N142" s="248"/>
      <c r="O142" s="248"/>
      <c r="P142" s="324"/>
      <c r="Q142" s="248"/>
      <c r="R142" s="248"/>
      <c r="S142" s="248"/>
    </row>
    <row r="143" spans="1:19" ht="12" customHeight="1">
      <c r="A143" s="229"/>
      <c r="B143" s="245" t="s">
        <v>325</v>
      </c>
      <c r="C143" s="246">
        <v>3294</v>
      </c>
      <c r="D143" s="279">
        <v>26.2</v>
      </c>
      <c r="E143" s="279">
        <v>15.2</v>
      </c>
      <c r="F143" s="279">
        <v>60</v>
      </c>
      <c r="G143" s="279">
        <v>36.700000000000003</v>
      </c>
      <c r="H143" s="279">
        <v>67.7</v>
      </c>
      <c r="I143" s="353">
        <v>3.0070383319792224</v>
      </c>
      <c r="K143" s="248"/>
      <c r="L143" s="322"/>
      <c r="M143" s="248"/>
      <c r="N143" s="248"/>
      <c r="O143" s="248"/>
      <c r="P143" s="324"/>
      <c r="Q143" s="248"/>
      <c r="R143" s="248"/>
      <c r="S143" s="248"/>
    </row>
    <row r="144" spans="1:19" ht="12" customHeight="1">
      <c r="A144" s="229" t="s">
        <v>45</v>
      </c>
      <c r="B144" s="245" t="s">
        <v>326</v>
      </c>
      <c r="C144" s="246">
        <v>182</v>
      </c>
      <c r="D144" s="279">
        <v>29.6</v>
      </c>
      <c r="E144" s="279">
        <v>11.4</v>
      </c>
      <c r="F144" s="279">
        <v>54.4</v>
      </c>
      <c r="G144" s="279">
        <v>41.2</v>
      </c>
      <c r="H144" s="279">
        <v>20.3</v>
      </c>
      <c r="I144" s="353">
        <v>6.0767946577629388</v>
      </c>
      <c r="K144" s="248"/>
      <c r="L144" s="322"/>
      <c r="M144" s="248"/>
      <c r="N144" s="248"/>
      <c r="O144" s="248"/>
      <c r="P144" s="324"/>
      <c r="Q144" s="248"/>
      <c r="R144" s="248"/>
      <c r="S144" s="248"/>
    </row>
    <row r="145" spans="1:19" ht="12" customHeight="1">
      <c r="A145" s="229"/>
      <c r="B145" s="245" t="s">
        <v>327</v>
      </c>
      <c r="C145" s="246">
        <v>271</v>
      </c>
      <c r="D145" s="279">
        <v>34.299999999999997</v>
      </c>
      <c r="E145" s="279">
        <v>11.3</v>
      </c>
      <c r="F145" s="279">
        <v>31.4</v>
      </c>
      <c r="G145" s="279">
        <v>51.3</v>
      </c>
      <c r="H145" s="279">
        <v>15.5</v>
      </c>
      <c r="I145" s="353">
        <v>7.8346342873662902</v>
      </c>
      <c r="K145" s="248"/>
      <c r="L145" s="322"/>
      <c r="M145" s="248"/>
      <c r="N145" s="248"/>
      <c r="O145" s="248"/>
      <c r="P145" s="324"/>
      <c r="Q145" s="248"/>
      <c r="R145" s="248"/>
      <c r="S145" s="248"/>
    </row>
    <row r="146" spans="1:19" ht="12" customHeight="1">
      <c r="A146" s="229"/>
      <c r="B146" s="245" t="s">
        <v>325</v>
      </c>
      <c r="C146" s="246">
        <v>453</v>
      </c>
      <c r="D146" s="279">
        <v>32.4</v>
      </c>
      <c r="E146" s="279">
        <v>11.3</v>
      </c>
      <c r="F146" s="279">
        <v>40.6</v>
      </c>
      <c r="G146" s="279">
        <v>47.2</v>
      </c>
      <c r="H146" s="279">
        <v>17.399999999999999</v>
      </c>
      <c r="I146" s="353">
        <v>7.0189030058878217</v>
      </c>
      <c r="K146" s="248"/>
      <c r="L146" s="322"/>
      <c r="M146" s="248"/>
      <c r="N146" s="248"/>
      <c r="O146" s="248"/>
      <c r="P146" s="324"/>
      <c r="Q146" s="248"/>
      <c r="R146" s="248"/>
      <c r="S146" s="248"/>
    </row>
    <row r="147" spans="1:19" ht="12" customHeight="1">
      <c r="A147" s="229" t="s">
        <v>29</v>
      </c>
      <c r="B147" s="227" t="s">
        <v>326</v>
      </c>
      <c r="C147" s="246">
        <v>0</v>
      </c>
      <c r="D147" s="279">
        <v>0</v>
      </c>
      <c r="E147" s="279">
        <v>0</v>
      </c>
      <c r="F147" s="279">
        <v>0</v>
      </c>
      <c r="G147" s="279">
        <v>0</v>
      </c>
      <c r="H147" s="279">
        <v>0</v>
      </c>
      <c r="I147" s="353" t="s">
        <v>614</v>
      </c>
      <c r="K147" s="248"/>
      <c r="L147" s="322"/>
      <c r="M147" s="248"/>
      <c r="N147" s="248"/>
      <c r="O147" s="248"/>
      <c r="P147" s="324"/>
      <c r="Q147" s="248"/>
      <c r="R147" s="248"/>
      <c r="S147" s="248"/>
    </row>
    <row r="148" spans="1:19" ht="12" customHeight="1">
      <c r="A148" s="229"/>
      <c r="B148" s="227" t="s">
        <v>327</v>
      </c>
      <c r="C148" s="246">
        <v>0</v>
      </c>
      <c r="D148" s="279">
        <v>0</v>
      </c>
      <c r="E148" s="279">
        <v>0</v>
      </c>
      <c r="F148" s="279">
        <v>0</v>
      </c>
      <c r="G148" s="279">
        <v>0</v>
      </c>
      <c r="H148" s="279">
        <v>0</v>
      </c>
      <c r="I148" s="353" t="s">
        <v>614</v>
      </c>
      <c r="K148" s="248"/>
      <c r="L148" s="322"/>
      <c r="M148" s="248"/>
      <c r="N148" s="248"/>
      <c r="O148" s="248"/>
      <c r="P148" s="324"/>
      <c r="Q148" s="248"/>
      <c r="R148" s="248"/>
      <c r="S148" s="248"/>
    </row>
    <row r="149" spans="1:19" ht="12" customHeight="1">
      <c r="A149" s="229"/>
      <c r="B149" s="227" t="s">
        <v>325</v>
      </c>
      <c r="C149" s="246">
        <v>0</v>
      </c>
      <c r="D149" s="279">
        <v>0</v>
      </c>
      <c r="E149" s="279">
        <v>0</v>
      </c>
      <c r="F149" s="279">
        <v>0</v>
      </c>
      <c r="G149" s="279">
        <v>0</v>
      </c>
      <c r="H149" s="279">
        <v>0</v>
      </c>
      <c r="I149" s="353" t="s">
        <v>614</v>
      </c>
      <c r="K149" s="248"/>
      <c r="L149" s="322"/>
      <c r="M149" s="248"/>
      <c r="N149" s="248"/>
      <c r="O149" s="248"/>
      <c r="P149" s="324"/>
      <c r="Q149" s="248"/>
      <c r="R149" s="248"/>
      <c r="S149" s="248"/>
    </row>
    <row r="150" spans="1:19" ht="12" customHeight="1">
      <c r="A150" s="229" t="s">
        <v>386</v>
      </c>
      <c r="B150" s="245" t="s">
        <v>326</v>
      </c>
      <c r="C150" s="246">
        <v>1148</v>
      </c>
      <c r="D150" s="279">
        <v>29.3</v>
      </c>
      <c r="E150" s="279">
        <v>11.8</v>
      </c>
      <c r="F150" s="279">
        <v>61</v>
      </c>
      <c r="G150" s="279">
        <v>34.700000000000003</v>
      </c>
      <c r="H150" s="279">
        <v>38.1</v>
      </c>
      <c r="I150" s="353">
        <v>2.9491926360176901</v>
      </c>
      <c r="K150" s="248"/>
      <c r="L150" s="322"/>
      <c r="M150" s="248"/>
      <c r="N150" s="248"/>
      <c r="O150" s="248"/>
      <c r="P150" s="324"/>
      <c r="Q150" s="248"/>
      <c r="R150" s="248"/>
      <c r="S150" s="248"/>
    </row>
    <row r="151" spans="1:19" ht="12" customHeight="1">
      <c r="A151" s="229"/>
      <c r="B151" s="245" t="s">
        <v>327</v>
      </c>
      <c r="C151" s="246">
        <v>1636</v>
      </c>
      <c r="D151" s="279">
        <v>33.299999999999997</v>
      </c>
      <c r="E151" s="279">
        <v>11.5</v>
      </c>
      <c r="F151" s="279">
        <v>37.1</v>
      </c>
      <c r="G151" s="279">
        <v>51.7</v>
      </c>
      <c r="H151" s="279">
        <v>28.8</v>
      </c>
      <c r="I151" s="353">
        <v>2.7103144362347171</v>
      </c>
      <c r="K151" s="248"/>
      <c r="L151" s="322"/>
      <c r="M151" s="248"/>
      <c r="N151" s="248"/>
      <c r="O151" s="248"/>
      <c r="P151" s="324"/>
      <c r="Q151" s="248"/>
      <c r="R151" s="248"/>
      <c r="S151" s="248"/>
    </row>
    <row r="152" spans="1:19" ht="12" customHeight="1">
      <c r="A152" s="229"/>
      <c r="B152" s="245" t="s">
        <v>325</v>
      </c>
      <c r="C152" s="246">
        <v>2784</v>
      </c>
      <c r="D152" s="279">
        <v>31.7</v>
      </c>
      <c r="E152" s="279">
        <v>11.6</v>
      </c>
      <c r="F152" s="279">
        <v>46.9</v>
      </c>
      <c r="G152" s="279">
        <v>44.6</v>
      </c>
      <c r="H152" s="279">
        <v>32.6</v>
      </c>
      <c r="I152" s="353">
        <v>2.8039172224796984</v>
      </c>
      <c r="K152" s="248"/>
      <c r="L152" s="322"/>
      <c r="M152" s="248"/>
      <c r="N152" s="248"/>
      <c r="O152" s="248"/>
      <c r="P152" s="324"/>
      <c r="Q152" s="248"/>
      <c r="R152" s="248"/>
      <c r="S152" s="248"/>
    </row>
    <row r="153" spans="1:19" ht="12" customHeight="1">
      <c r="A153" s="229" t="s">
        <v>30</v>
      </c>
      <c r="B153" s="245" t="s">
        <v>326</v>
      </c>
      <c r="C153" s="246">
        <v>1</v>
      </c>
      <c r="D153" s="279">
        <v>42.5</v>
      </c>
      <c r="E153" s="341">
        <v>0</v>
      </c>
      <c r="F153" s="341">
        <v>0</v>
      </c>
      <c r="G153" s="341">
        <v>0</v>
      </c>
      <c r="H153" s="341">
        <v>0</v>
      </c>
      <c r="I153" s="353">
        <v>25</v>
      </c>
      <c r="K153" s="248"/>
      <c r="L153" s="322"/>
      <c r="M153" s="248"/>
      <c r="N153" s="248"/>
      <c r="O153" s="248"/>
      <c r="P153" s="324"/>
      <c r="Q153" s="248"/>
      <c r="R153" s="248"/>
      <c r="S153" s="248"/>
    </row>
    <row r="154" spans="1:19" ht="12" customHeight="1">
      <c r="A154" s="229"/>
      <c r="B154" s="245" t="s">
        <v>327</v>
      </c>
      <c r="C154" s="246">
        <v>0</v>
      </c>
      <c r="D154" s="279">
        <v>0</v>
      </c>
      <c r="E154" s="279">
        <v>0</v>
      </c>
      <c r="F154" s="279">
        <v>0</v>
      </c>
      <c r="G154" s="279">
        <v>0</v>
      </c>
      <c r="H154" s="279">
        <v>0</v>
      </c>
      <c r="I154" s="353" t="s">
        <v>614</v>
      </c>
      <c r="K154" s="248"/>
      <c r="L154" s="322"/>
      <c r="M154" s="248"/>
      <c r="N154" s="248"/>
      <c r="O154" s="248"/>
      <c r="P154" s="324"/>
      <c r="Q154" s="248"/>
      <c r="R154" s="248"/>
      <c r="S154" s="248"/>
    </row>
    <row r="155" spans="1:19" ht="12" customHeight="1">
      <c r="A155" s="229"/>
      <c r="B155" s="245" t="s">
        <v>325</v>
      </c>
      <c r="C155" s="246">
        <v>1</v>
      </c>
      <c r="D155" s="279">
        <v>42.5</v>
      </c>
      <c r="E155" s="341">
        <v>0</v>
      </c>
      <c r="F155" s="341">
        <v>0</v>
      </c>
      <c r="G155" s="341">
        <v>0</v>
      </c>
      <c r="H155" s="341">
        <v>0</v>
      </c>
      <c r="I155" s="353">
        <v>12.5</v>
      </c>
      <c r="K155" s="248"/>
      <c r="L155" s="322"/>
      <c r="M155" s="248"/>
      <c r="N155" s="248"/>
      <c r="O155" s="248"/>
      <c r="P155" s="324"/>
      <c r="Q155" s="248"/>
      <c r="R155" s="248"/>
      <c r="S155" s="248"/>
    </row>
    <row r="156" spans="1:19" ht="12" customHeight="1">
      <c r="A156" s="229" t="s">
        <v>391</v>
      </c>
      <c r="B156" s="245" t="s">
        <v>326</v>
      </c>
      <c r="C156" s="246">
        <v>1723</v>
      </c>
      <c r="D156" s="279">
        <v>31.1</v>
      </c>
      <c r="E156" s="279">
        <v>12.3</v>
      </c>
      <c r="F156" s="279">
        <v>57.4</v>
      </c>
      <c r="G156" s="279">
        <v>36.799999999999997</v>
      </c>
      <c r="H156" s="279">
        <v>15.8</v>
      </c>
      <c r="I156" s="353">
        <v>6.29593067895141</v>
      </c>
      <c r="K156" s="248"/>
      <c r="L156" s="322"/>
      <c r="M156" s="248"/>
      <c r="N156" s="248"/>
      <c r="O156" s="248"/>
      <c r="P156" s="324"/>
      <c r="Q156" s="248"/>
      <c r="R156" s="248"/>
      <c r="S156" s="248"/>
    </row>
    <row r="157" spans="1:19" ht="12" customHeight="1">
      <c r="A157" s="229"/>
      <c r="B157" s="245" t="s">
        <v>327</v>
      </c>
      <c r="C157" s="246">
        <v>2816</v>
      </c>
      <c r="D157" s="279">
        <v>34.700000000000003</v>
      </c>
      <c r="E157" s="279">
        <v>11.8</v>
      </c>
      <c r="F157" s="279">
        <v>32.700000000000003</v>
      </c>
      <c r="G157" s="279">
        <v>54</v>
      </c>
      <c r="H157" s="279">
        <v>11.2</v>
      </c>
      <c r="I157" s="353">
        <v>6.6672980395870818</v>
      </c>
      <c r="K157" s="248"/>
      <c r="L157" s="322"/>
      <c r="M157" s="248"/>
      <c r="N157" s="248"/>
      <c r="O157" s="248"/>
      <c r="P157" s="324"/>
      <c r="Q157" s="248"/>
      <c r="R157" s="248"/>
      <c r="S157" s="248"/>
    </row>
    <row r="158" spans="1:19" ht="12" customHeight="1">
      <c r="A158" s="229"/>
      <c r="B158" s="245" t="s">
        <v>325</v>
      </c>
      <c r="C158" s="246">
        <v>4539</v>
      </c>
      <c r="D158" s="279">
        <v>33.299999999999997</v>
      </c>
      <c r="E158" s="279">
        <v>12</v>
      </c>
      <c r="F158" s="279">
        <v>42.1</v>
      </c>
      <c r="G158" s="279">
        <v>47.5</v>
      </c>
      <c r="H158" s="279">
        <v>13</v>
      </c>
      <c r="I158" s="353">
        <v>6.521333007601994</v>
      </c>
      <c r="K158" s="248"/>
      <c r="L158" s="322"/>
      <c r="M158" s="248"/>
      <c r="N158" s="248"/>
      <c r="O158" s="248"/>
      <c r="P158" s="324"/>
      <c r="Q158" s="248"/>
      <c r="R158" s="248"/>
      <c r="S158" s="248"/>
    </row>
    <row r="159" spans="1:19" ht="12" customHeight="1">
      <c r="A159" s="229" t="s">
        <v>31</v>
      </c>
      <c r="B159" s="245" t="s">
        <v>326</v>
      </c>
      <c r="C159" s="246">
        <v>0</v>
      </c>
      <c r="D159" s="279">
        <v>0</v>
      </c>
      <c r="E159" s="279">
        <v>0</v>
      </c>
      <c r="F159" s="279">
        <v>0</v>
      </c>
      <c r="G159" s="279">
        <v>0</v>
      </c>
      <c r="H159" s="279">
        <v>0</v>
      </c>
      <c r="I159" s="353" t="s">
        <v>608</v>
      </c>
      <c r="K159" s="248"/>
      <c r="L159" s="322"/>
      <c r="M159" s="248"/>
      <c r="N159" s="248"/>
      <c r="O159" s="248"/>
      <c r="P159" s="324"/>
      <c r="Q159" s="248"/>
      <c r="R159" s="248"/>
      <c r="S159" s="248"/>
    </row>
    <row r="160" spans="1:19" ht="12" customHeight="1">
      <c r="A160" s="229"/>
      <c r="B160" s="245" t="s">
        <v>327</v>
      </c>
      <c r="C160" s="246">
        <v>0</v>
      </c>
      <c r="D160" s="279">
        <v>0</v>
      </c>
      <c r="E160" s="279">
        <v>0</v>
      </c>
      <c r="F160" s="279">
        <v>0</v>
      </c>
      <c r="G160" s="279">
        <v>0</v>
      </c>
      <c r="H160" s="279">
        <v>0</v>
      </c>
      <c r="I160" s="353" t="s">
        <v>614</v>
      </c>
      <c r="K160" s="248"/>
      <c r="L160" s="322"/>
      <c r="M160" s="248"/>
      <c r="N160" s="248"/>
      <c r="O160" s="248"/>
      <c r="P160" s="324"/>
      <c r="Q160" s="248"/>
      <c r="R160" s="248"/>
      <c r="S160" s="248"/>
    </row>
    <row r="161" spans="1:19" ht="12" customHeight="1">
      <c r="A161" s="229"/>
      <c r="B161" s="245" t="s">
        <v>325</v>
      </c>
      <c r="C161" s="246">
        <v>0</v>
      </c>
      <c r="D161" s="279">
        <v>0</v>
      </c>
      <c r="E161" s="279">
        <v>0</v>
      </c>
      <c r="F161" s="279">
        <v>0</v>
      </c>
      <c r="G161" s="279">
        <v>0</v>
      </c>
      <c r="H161" s="279">
        <v>0</v>
      </c>
      <c r="I161" s="353" t="s">
        <v>614</v>
      </c>
      <c r="K161" s="248"/>
      <c r="L161" s="322"/>
      <c r="M161" s="248"/>
      <c r="N161" s="248"/>
      <c r="O161" s="248"/>
      <c r="P161" s="324"/>
      <c r="Q161" s="248"/>
      <c r="R161" s="248"/>
      <c r="S161" s="248"/>
    </row>
    <row r="162" spans="1:19" ht="12" customHeight="1">
      <c r="A162" s="229" t="s">
        <v>46</v>
      </c>
      <c r="B162" s="245" t="s">
        <v>326</v>
      </c>
      <c r="C162" s="246">
        <v>147</v>
      </c>
      <c r="D162" s="279">
        <v>29.4</v>
      </c>
      <c r="E162" s="279">
        <v>11.5</v>
      </c>
      <c r="F162" s="279">
        <v>61.9</v>
      </c>
      <c r="G162" s="279">
        <v>30.6</v>
      </c>
      <c r="H162" s="279">
        <v>21.1</v>
      </c>
      <c r="I162" s="353">
        <v>5.6235654169854623</v>
      </c>
      <c r="K162" s="248"/>
      <c r="L162" s="322"/>
      <c r="M162" s="248"/>
      <c r="N162" s="248"/>
      <c r="O162" s="248"/>
      <c r="P162" s="324"/>
      <c r="Q162" s="248"/>
      <c r="R162" s="248"/>
      <c r="S162" s="248"/>
    </row>
    <row r="163" spans="1:19" ht="12" customHeight="1">
      <c r="A163" s="229"/>
      <c r="B163" s="245" t="s">
        <v>327</v>
      </c>
      <c r="C163" s="246">
        <v>297</v>
      </c>
      <c r="D163" s="279">
        <v>33.200000000000003</v>
      </c>
      <c r="E163" s="279">
        <v>11</v>
      </c>
      <c r="F163" s="279">
        <v>29.3</v>
      </c>
      <c r="G163" s="279">
        <v>58.6</v>
      </c>
      <c r="H163" s="279">
        <v>12.8</v>
      </c>
      <c r="I163" s="353">
        <v>4.8492791612057671</v>
      </c>
      <c r="K163" s="248"/>
      <c r="L163" s="322"/>
      <c r="M163" s="248"/>
      <c r="N163" s="248"/>
      <c r="O163" s="248"/>
      <c r="P163" s="324"/>
      <c r="Q163" s="248"/>
      <c r="R163" s="248"/>
      <c r="S163" s="248"/>
    </row>
    <row r="164" spans="1:19" ht="12" customHeight="1">
      <c r="A164" s="229"/>
      <c r="B164" s="245" t="s">
        <v>325</v>
      </c>
      <c r="C164" s="246">
        <v>444</v>
      </c>
      <c r="D164" s="279">
        <v>32</v>
      </c>
      <c r="E164" s="279">
        <v>11.2</v>
      </c>
      <c r="F164" s="279">
        <v>40.1</v>
      </c>
      <c r="G164" s="279">
        <v>49.3</v>
      </c>
      <c r="H164" s="279">
        <v>15.5</v>
      </c>
      <c r="I164" s="353">
        <v>5.081440697407662</v>
      </c>
      <c r="K164" s="248"/>
      <c r="L164" s="322"/>
      <c r="M164" s="248"/>
      <c r="N164" s="248"/>
      <c r="O164" s="248"/>
      <c r="P164" s="324"/>
      <c r="Q164" s="248"/>
      <c r="R164" s="248"/>
      <c r="S164" s="248"/>
    </row>
    <row r="165" spans="1:19" ht="21" customHeight="1">
      <c r="A165" s="160" t="s">
        <v>392</v>
      </c>
      <c r="B165" s="242" t="s">
        <v>326</v>
      </c>
      <c r="C165" s="243">
        <v>6013</v>
      </c>
      <c r="D165" s="278">
        <v>32.799999999999997</v>
      </c>
      <c r="E165" s="278">
        <v>12.3</v>
      </c>
      <c r="F165" s="278">
        <v>42</v>
      </c>
      <c r="G165" s="278">
        <v>47.3</v>
      </c>
      <c r="H165" s="278">
        <v>62.2</v>
      </c>
      <c r="I165" s="352">
        <v>7.3054067575317561</v>
      </c>
      <c r="K165" s="248"/>
      <c r="L165" s="322"/>
      <c r="M165" s="248"/>
      <c r="N165" s="248"/>
      <c r="O165" s="248"/>
      <c r="P165" s="324"/>
      <c r="Q165" s="248"/>
      <c r="R165" s="248"/>
      <c r="S165" s="248"/>
    </row>
    <row r="166" spans="1:19" ht="12" customHeight="1">
      <c r="A166" s="160"/>
      <c r="B166" s="242" t="s">
        <v>327</v>
      </c>
      <c r="C166" s="243">
        <v>4859</v>
      </c>
      <c r="D166" s="278">
        <v>30.4</v>
      </c>
      <c r="E166" s="278">
        <v>11.6</v>
      </c>
      <c r="F166" s="278">
        <v>43.4</v>
      </c>
      <c r="G166" s="278">
        <v>46.2</v>
      </c>
      <c r="H166" s="278">
        <v>53.1</v>
      </c>
      <c r="I166" s="352">
        <v>8.7055179368967011</v>
      </c>
      <c r="K166" s="248"/>
      <c r="L166" s="322"/>
      <c r="M166" s="248"/>
      <c r="N166" s="248"/>
      <c r="O166" s="248"/>
      <c r="P166" s="324"/>
      <c r="Q166" s="248"/>
      <c r="R166" s="248"/>
      <c r="S166" s="248"/>
    </row>
    <row r="167" spans="1:19" ht="12" customHeight="1">
      <c r="A167" s="160"/>
      <c r="B167" s="242" t="s">
        <v>325</v>
      </c>
      <c r="C167" s="243">
        <v>10872</v>
      </c>
      <c r="D167" s="278">
        <v>31.7</v>
      </c>
      <c r="E167" s="278">
        <v>12</v>
      </c>
      <c r="F167" s="278">
        <v>42.6</v>
      </c>
      <c r="G167" s="278">
        <v>46.8</v>
      </c>
      <c r="H167" s="278">
        <v>58.1</v>
      </c>
      <c r="I167" s="352">
        <v>7.870905797892072</v>
      </c>
      <c r="K167" s="248"/>
      <c r="L167" s="322"/>
      <c r="M167" s="248"/>
      <c r="N167" s="248"/>
      <c r="O167" s="248"/>
      <c r="P167" s="324"/>
      <c r="Q167" s="248"/>
      <c r="R167" s="248"/>
      <c r="S167" s="248"/>
    </row>
    <row r="168" spans="1:19" ht="18" customHeight="1">
      <c r="A168" s="226" t="s">
        <v>70</v>
      </c>
      <c r="B168" s="245" t="s">
        <v>326</v>
      </c>
      <c r="C168" s="246">
        <v>2937</v>
      </c>
      <c r="D168" s="279">
        <v>33.799999999999997</v>
      </c>
      <c r="E168" s="279">
        <v>12.8</v>
      </c>
      <c r="F168" s="279">
        <v>31.8</v>
      </c>
      <c r="G168" s="279">
        <v>58.1</v>
      </c>
      <c r="H168" s="279">
        <v>89.3</v>
      </c>
      <c r="I168" s="353">
        <v>7.3312025569316823</v>
      </c>
      <c r="K168" s="248"/>
      <c r="L168" s="322"/>
      <c r="M168" s="248"/>
      <c r="N168" s="248"/>
      <c r="O168" s="248"/>
      <c r="P168" s="324"/>
      <c r="Q168" s="248"/>
      <c r="R168" s="248"/>
      <c r="S168" s="248"/>
    </row>
    <row r="169" spans="1:19" ht="12" customHeight="1">
      <c r="A169" s="249"/>
      <c r="B169" s="245" t="s">
        <v>327</v>
      </c>
      <c r="C169" s="246">
        <v>1732</v>
      </c>
      <c r="D169" s="279">
        <v>30.7</v>
      </c>
      <c r="E169" s="279">
        <v>12.2</v>
      </c>
      <c r="F169" s="279">
        <v>32</v>
      </c>
      <c r="G169" s="279">
        <v>59.2</v>
      </c>
      <c r="H169" s="279">
        <v>90.6</v>
      </c>
      <c r="I169" s="353">
        <v>7.1205265322912386</v>
      </c>
      <c r="K169" s="248"/>
      <c r="L169" s="322"/>
      <c r="M169" s="248"/>
      <c r="N169" s="248"/>
      <c r="O169" s="248"/>
      <c r="P169" s="324"/>
      <c r="Q169" s="248"/>
      <c r="R169" s="248"/>
      <c r="S169" s="248"/>
    </row>
    <row r="170" spans="1:19" ht="12" customHeight="1">
      <c r="A170" s="249"/>
      <c r="B170" s="245" t="s">
        <v>325</v>
      </c>
      <c r="C170" s="246">
        <v>4669</v>
      </c>
      <c r="D170" s="279">
        <v>32.6</v>
      </c>
      <c r="E170" s="279">
        <v>12.5</v>
      </c>
      <c r="F170" s="279">
        <v>31.9</v>
      </c>
      <c r="G170" s="279">
        <v>58.5</v>
      </c>
      <c r="H170" s="279">
        <v>89.8</v>
      </c>
      <c r="I170" s="353">
        <v>7.2516237297616453</v>
      </c>
      <c r="K170" s="248"/>
      <c r="L170" s="322"/>
      <c r="M170" s="248"/>
      <c r="N170" s="248"/>
      <c r="O170" s="248"/>
      <c r="P170" s="324"/>
      <c r="Q170" s="248"/>
      <c r="R170" s="248"/>
      <c r="S170" s="248"/>
    </row>
    <row r="171" spans="1:19" ht="13.5">
      <c r="A171" s="229" t="s">
        <v>393</v>
      </c>
      <c r="B171" s="245" t="s">
        <v>326</v>
      </c>
      <c r="C171" s="246">
        <v>313</v>
      </c>
      <c r="D171" s="279">
        <v>34</v>
      </c>
      <c r="E171" s="279">
        <v>9.6</v>
      </c>
      <c r="F171" s="279">
        <v>26.8</v>
      </c>
      <c r="G171" s="279">
        <v>60.7</v>
      </c>
      <c r="H171" s="279">
        <v>10.199999999999999</v>
      </c>
      <c r="I171" s="353">
        <v>9.5793675161191274</v>
      </c>
      <c r="K171" s="248"/>
      <c r="L171" s="322"/>
      <c r="M171" s="248"/>
      <c r="N171" s="248"/>
      <c r="O171" s="248"/>
      <c r="P171" s="324"/>
      <c r="Q171" s="248"/>
      <c r="R171" s="248"/>
      <c r="S171" s="248"/>
    </row>
    <row r="172" spans="1:19" ht="12" customHeight="1">
      <c r="A172" s="229"/>
      <c r="B172" s="245" t="s">
        <v>327</v>
      </c>
      <c r="C172" s="246">
        <v>150</v>
      </c>
      <c r="D172" s="279">
        <v>28.8</v>
      </c>
      <c r="E172" s="279">
        <v>10.1</v>
      </c>
      <c r="F172" s="279">
        <v>36.700000000000003</v>
      </c>
      <c r="G172" s="279">
        <v>58.7</v>
      </c>
      <c r="H172" s="279">
        <v>8</v>
      </c>
      <c r="I172" s="353">
        <v>12.998266897746969</v>
      </c>
      <c r="K172" s="248"/>
      <c r="L172" s="322"/>
      <c r="M172" s="248"/>
      <c r="N172" s="248"/>
      <c r="O172" s="248"/>
      <c r="P172" s="324"/>
      <c r="Q172" s="248"/>
      <c r="R172" s="248"/>
      <c r="S172" s="248"/>
    </row>
    <row r="173" spans="1:19" ht="12" customHeight="1">
      <c r="A173" s="229"/>
      <c r="B173" s="245" t="s">
        <v>325</v>
      </c>
      <c r="C173" s="246">
        <v>463</v>
      </c>
      <c r="D173" s="279">
        <v>32.299999999999997</v>
      </c>
      <c r="E173" s="279">
        <v>9.6999999999999993</v>
      </c>
      <c r="F173" s="279">
        <v>30</v>
      </c>
      <c r="G173" s="279">
        <v>60</v>
      </c>
      <c r="H173" s="279">
        <v>9.5</v>
      </c>
      <c r="I173" s="353">
        <v>10.473815461346634</v>
      </c>
      <c r="K173" s="248"/>
      <c r="L173" s="322"/>
      <c r="M173" s="248"/>
      <c r="N173" s="248"/>
      <c r="O173" s="248"/>
      <c r="P173" s="324"/>
      <c r="Q173" s="248"/>
      <c r="R173" s="248"/>
      <c r="S173" s="248"/>
    </row>
    <row r="174" spans="1:19" ht="12" customHeight="1">
      <c r="A174" s="229" t="s">
        <v>395</v>
      </c>
      <c r="B174" s="245" t="s">
        <v>326</v>
      </c>
      <c r="C174" s="246">
        <v>259</v>
      </c>
      <c r="D174" s="279">
        <v>40.4</v>
      </c>
      <c r="E174" s="279">
        <v>14.1</v>
      </c>
      <c r="F174" s="279">
        <v>15.4</v>
      </c>
      <c r="G174" s="279">
        <v>64.099999999999994</v>
      </c>
      <c r="H174" s="279">
        <v>100</v>
      </c>
      <c r="I174" s="353">
        <v>4.2577675489067897</v>
      </c>
      <c r="K174" s="248"/>
      <c r="L174" s="322"/>
      <c r="M174" s="248"/>
      <c r="N174" s="248"/>
      <c r="O174" s="248"/>
      <c r="P174" s="324"/>
      <c r="Q174" s="248"/>
      <c r="R174" s="248"/>
      <c r="S174" s="248"/>
    </row>
    <row r="175" spans="1:19" ht="12" customHeight="1">
      <c r="A175" s="229"/>
      <c r="B175" s="245" t="s">
        <v>327</v>
      </c>
      <c r="C175" s="246">
        <v>172</v>
      </c>
      <c r="D175" s="279">
        <v>33</v>
      </c>
      <c r="E175" s="279">
        <v>11.9</v>
      </c>
      <c r="F175" s="279">
        <v>34.299999999999997</v>
      </c>
      <c r="G175" s="279">
        <v>55.2</v>
      </c>
      <c r="H175" s="279">
        <v>100</v>
      </c>
      <c r="I175" s="353">
        <v>9.4818081587651584</v>
      </c>
      <c r="K175" s="248"/>
      <c r="L175" s="322"/>
      <c r="M175" s="248"/>
      <c r="N175" s="248"/>
      <c r="O175" s="248"/>
      <c r="P175" s="324"/>
      <c r="Q175" s="248"/>
      <c r="R175" s="248"/>
      <c r="S175" s="248"/>
    </row>
    <row r="176" spans="1:19" ht="12" customHeight="1">
      <c r="A176" s="229"/>
      <c r="B176" s="245" t="s">
        <v>325</v>
      </c>
      <c r="C176" s="246">
        <v>431</v>
      </c>
      <c r="D176" s="279">
        <v>37.5</v>
      </c>
      <c r="E176" s="279">
        <v>13.3</v>
      </c>
      <c r="F176" s="279">
        <v>23</v>
      </c>
      <c r="G176" s="279">
        <v>60.6</v>
      </c>
      <c r="H176" s="279">
        <v>100</v>
      </c>
      <c r="I176" s="353">
        <v>5.4577687729517539</v>
      </c>
      <c r="K176" s="248"/>
      <c r="L176" s="322"/>
      <c r="M176" s="248"/>
      <c r="N176" s="248"/>
      <c r="O176" s="248"/>
      <c r="P176" s="324"/>
      <c r="Q176" s="248"/>
      <c r="R176" s="248"/>
      <c r="S176" s="248"/>
    </row>
    <row r="177" spans="1:19" ht="12" customHeight="1">
      <c r="A177" s="229" t="s">
        <v>88</v>
      </c>
      <c r="B177" s="245" t="s">
        <v>326</v>
      </c>
      <c r="C177" s="246">
        <v>50</v>
      </c>
      <c r="D177" s="279">
        <v>27.1</v>
      </c>
      <c r="E177" s="279">
        <v>9.5</v>
      </c>
      <c r="F177" s="279">
        <v>56</v>
      </c>
      <c r="G177" s="279">
        <v>34</v>
      </c>
      <c r="H177" s="279">
        <v>36</v>
      </c>
      <c r="I177" s="353">
        <v>9.433962264150944</v>
      </c>
      <c r="K177" s="248"/>
      <c r="L177" s="322"/>
      <c r="M177" s="248"/>
      <c r="N177" s="248"/>
      <c r="O177" s="248"/>
      <c r="P177" s="324"/>
      <c r="Q177" s="248"/>
      <c r="R177" s="248"/>
      <c r="S177" s="248"/>
    </row>
    <row r="178" spans="1:19" ht="12" customHeight="1">
      <c r="A178" s="229"/>
      <c r="B178" s="245" t="s">
        <v>327</v>
      </c>
      <c r="C178" s="246">
        <v>36</v>
      </c>
      <c r="D178" s="279">
        <v>20.9</v>
      </c>
      <c r="E178" s="279">
        <v>9.3000000000000007</v>
      </c>
      <c r="F178" s="279">
        <v>61.1</v>
      </c>
      <c r="G178" s="279">
        <v>38.9</v>
      </c>
      <c r="H178" s="279">
        <v>30.6</v>
      </c>
      <c r="I178" s="353">
        <v>17.647058823529413</v>
      </c>
      <c r="K178" s="248"/>
      <c r="L178" s="322"/>
      <c r="M178" s="248"/>
      <c r="N178" s="248"/>
      <c r="O178" s="248"/>
      <c r="P178" s="324"/>
      <c r="Q178" s="248"/>
      <c r="R178" s="248"/>
      <c r="S178" s="248"/>
    </row>
    <row r="179" spans="1:19" ht="12" customHeight="1">
      <c r="A179" s="229"/>
      <c r="B179" s="245" t="s">
        <v>325</v>
      </c>
      <c r="C179" s="246">
        <v>86</v>
      </c>
      <c r="D179" s="279">
        <v>24.5</v>
      </c>
      <c r="E179" s="279">
        <v>9.4</v>
      </c>
      <c r="F179" s="279">
        <v>58.1</v>
      </c>
      <c r="G179" s="279">
        <v>36</v>
      </c>
      <c r="H179" s="279">
        <v>33.700000000000003</v>
      </c>
      <c r="I179" s="353">
        <v>11.716621253405995</v>
      </c>
      <c r="K179" s="248"/>
      <c r="L179" s="322"/>
      <c r="M179" s="248"/>
      <c r="N179" s="248"/>
      <c r="O179" s="248"/>
      <c r="P179" s="324"/>
      <c r="Q179" s="248"/>
      <c r="R179" s="248"/>
      <c r="S179" s="248"/>
    </row>
    <row r="180" spans="1:19" ht="12" customHeight="1">
      <c r="A180" s="229" t="s">
        <v>398</v>
      </c>
      <c r="B180" s="245" t="s">
        <v>326</v>
      </c>
      <c r="C180" s="246">
        <v>1623</v>
      </c>
      <c r="D180" s="279">
        <v>32.799999999999997</v>
      </c>
      <c r="E180" s="279">
        <v>13.8</v>
      </c>
      <c r="F180" s="279">
        <v>37</v>
      </c>
      <c r="G180" s="279">
        <v>54.9</v>
      </c>
      <c r="H180" s="279">
        <v>100</v>
      </c>
      <c r="I180" s="353">
        <v>7.3475485535787044</v>
      </c>
      <c r="K180" s="248"/>
      <c r="L180" s="322"/>
      <c r="M180" s="248"/>
      <c r="N180" s="248"/>
      <c r="O180" s="248"/>
      <c r="P180" s="324"/>
      <c r="Q180" s="248"/>
      <c r="R180" s="248"/>
      <c r="S180" s="248"/>
    </row>
    <row r="181" spans="1:19" ht="12" customHeight="1">
      <c r="A181" s="229"/>
      <c r="B181" s="245" t="s">
        <v>327</v>
      </c>
      <c r="C181" s="246">
        <v>1087</v>
      </c>
      <c r="D181" s="279">
        <v>30.8</v>
      </c>
      <c r="E181" s="279">
        <v>12.7</v>
      </c>
      <c r="F181" s="279">
        <v>31</v>
      </c>
      <c r="G181" s="279">
        <v>59.2</v>
      </c>
      <c r="H181" s="279">
        <v>100</v>
      </c>
      <c r="I181" s="353">
        <v>6.3379048730668224</v>
      </c>
      <c r="K181" s="248"/>
      <c r="L181" s="322"/>
      <c r="M181" s="248"/>
      <c r="N181" s="248"/>
      <c r="O181" s="248"/>
      <c r="P181" s="324"/>
      <c r="Q181" s="248"/>
      <c r="R181" s="248"/>
      <c r="S181" s="248"/>
    </row>
    <row r="182" spans="1:19" ht="12" customHeight="1">
      <c r="A182" s="229"/>
      <c r="B182" s="245" t="s">
        <v>325</v>
      </c>
      <c r="C182" s="246">
        <v>2710</v>
      </c>
      <c r="D182" s="279">
        <v>32</v>
      </c>
      <c r="E182" s="279">
        <v>13.4</v>
      </c>
      <c r="F182" s="279">
        <v>34.6</v>
      </c>
      <c r="G182" s="279">
        <v>56.6</v>
      </c>
      <c r="H182" s="279">
        <v>100</v>
      </c>
      <c r="I182" s="353">
        <v>6.9064858250050989</v>
      </c>
      <c r="K182" s="248"/>
      <c r="L182" s="322"/>
      <c r="M182" s="248"/>
      <c r="N182" s="248"/>
      <c r="O182" s="248"/>
      <c r="P182" s="324"/>
      <c r="Q182" s="248"/>
      <c r="R182" s="248"/>
      <c r="S182" s="248"/>
    </row>
    <row r="183" spans="1:19" ht="12" customHeight="1">
      <c r="A183" s="229" t="s">
        <v>402</v>
      </c>
      <c r="B183" s="245" t="s">
        <v>326</v>
      </c>
      <c r="C183" s="246">
        <v>692</v>
      </c>
      <c r="D183" s="279">
        <v>33.9</v>
      </c>
      <c r="E183" s="279">
        <v>11.5</v>
      </c>
      <c r="F183" s="279">
        <v>26.3</v>
      </c>
      <c r="G183" s="279">
        <v>64</v>
      </c>
      <c r="H183" s="279">
        <v>100</v>
      </c>
      <c r="I183" s="353">
        <v>8.5548275435776979</v>
      </c>
      <c r="K183" s="248"/>
      <c r="L183" s="322"/>
      <c r="M183" s="248"/>
      <c r="N183" s="248"/>
      <c r="O183" s="248"/>
      <c r="P183" s="324"/>
      <c r="Q183" s="248"/>
      <c r="R183" s="248"/>
      <c r="S183" s="248"/>
    </row>
    <row r="184" spans="1:19" ht="12" customHeight="1">
      <c r="A184" s="229"/>
      <c r="B184" s="245" t="s">
        <v>327</v>
      </c>
      <c r="C184" s="246">
        <v>287</v>
      </c>
      <c r="D184" s="279">
        <v>31</v>
      </c>
      <c r="E184" s="279">
        <v>11.7</v>
      </c>
      <c r="F184" s="279">
        <v>28.6</v>
      </c>
      <c r="G184" s="279">
        <v>64.099999999999994</v>
      </c>
      <c r="H184" s="279">
        <v>100</v>
      </c>
      <c r="I184" s="353">
        <v>7.1696227829128159</v>
      </c>
      <c r="K184" s="248"/>
      <c r="L184" s="322"/>
      <c r="M184" s="248"/>
      <c r="N184" s="248"/>
      <c r="O184" s="248"/>
      <c r="P184" s="324"/>
      <c r="Q184" s="248"/>
      <c r="R184" s="248"/>
      <c r="S184" s="248"/>
    </row>
    <row r="185" spans="1:19" ht="12" customHeight="1">
      <c r="A185" s="229"/>
      <c r="B185" s="245" t="s">
        <v>325</v>
      </c>
      <c r="C185" s="246">
        <v>979</v>
      </c>
      <c r="D185" s="279">
        <v>33.1</v>
      </c>
      <c r="E185" s="279">
        <v>11.5</v>
      </c>
      <c r="F185" s="279">
        <v>27</v>
      </c>
      <c r="G185" s="279">
        <v>64</v>
      </c>
      <c r="H185" s="279">
        <v>100</v>
      </c>
      <c r="I185" s="353">
        <v>8.0962619913992722</v>
      </c>
      <c r="K185" s="248"/>
      <c r="L185" s="322"/>
      <c r="M185" s="248"/>
      <c r="N185" s="248"/>
      <c r="O185" s="248"/>
      <c r="P185" s="324"/>
      <c r="Q185" s="248"/>
      <c r="R185" s="248"/>
      <c r="S185" s="248"/>
    </row>
    <row r="186" spans="1:19" ht="18" customHeight="1">
      <c r="A186" s="226" t="s">
        <v>71</v>
      </c>
      <c r="B186" s="245" t="s">
        <v>326</v>
      </c>
      <c r="C186" s="246">
        <v>1424</v>
      </c>
      <c r="D186" s="279">
        <v>34.1</v>
      </c>
      <c r="E186" s="279">
        <v>12.4</v>
      </c>
      <c r="F186" s="279">
        <v>42.6</v>
      </c>
      <c r="G186" s="279">
        <v>41.2</v>
      </c>
      <c r="H186" s="279">
        <v>46.4</v>
      </c>
      <c r="I186" s="353">
        <v>6.3017214674514319</v>
      </c>
      <c r="K186" s="248"/>
      <c r="L186" s="322"/>
      <c r="M186" s="248"/>
      <c r="N186" s="248"/>
      <c r="O186" s="248"/>
      <c r="P186" s="324"/>
      <c r="Q186" s="248"/>
      <c r="R186" s="248"/>
      <c r="S186" s="248"/>
    </row>
    <row r="187" spans="1:19" ht="12" customHeight="1">
      <c r="A187" s="249"/>
      <c r="B187" s="245" t="s">
        <v>327</v>
      </c>
      <c r="C187" s="246">
        <v>1200</v>
      </c>
      <c r="D187" s="279">
        <v>30.2</v>
      </c>
      <c r="E187" s="279">
        <v>11.4</v>
      </c>
      <c r="F187" s="279">
        <v>50.5</v>
      </c>
      <c r="G187" s="279">
        <v>35.4</v>
      </c>
      <c r="H187" s="279">
        <v>40.799999999999997</v>
      </c>
      <c r="I187" s="353">
        <v>9.087463998787328</v>
      </c>
      <c r="K187" s="248"/>
      <c r="L187" s="322"/>
      <c r="M187" s="248"/>
      <c r="N187" s="248"/>
      <c r="O187" s="248"/>
      <c r="P187" s="324"/>
      <c r="Q187" s="248"/>
      <c r="R187" s="248"/>
      <c r="S187" s="248"/>
    </row>
    <row r="188" spans="1:19" ht="12" customHeight="1">
      <c r="A188" s="249"/>
      <c r="B188" s="245" t="s">
        <v>325</v>
      </c>
      <c r="C188" s="246">
        <v>2624</v>
      </c>
      <c r="D188" s="279">
        <v>32.299999999999997</v>
      </c>
      <c r="E188" s="279">
        <v>11.9</v>
      </c>
      <c r="F188" s="279">
        <v>46.2</v>
      </c>
      <c r="G188" s="279">
        <v>38.6</v>
      </c>
      <c r="H188" s="279">
        <v>43.8</v>
      </c>
      <c r="I188" s="353">
        <v>7.3286580425246566</v>
      </c>
      <c r="K188" s="248"/>
      <c r="L188" s="322"/>
      <c r="M188" s="248"/>
      <c r="N188" s="248"/>
      <c r="O188" s="248"/>
      <c r="P188" s="324"/>
      <c r="Q188" s="248"/>
      <c r="R188" s="248"/>
      <c r="S188" s="248"/>
    </row>
    <row r="189" spans="1:19" ht="12" customHeight="1">
      <c r="A189" s="229" t="s">
        <v>1</v>
      </c>
      <c r="B189" s="245" t="s">
        <v>326</v>
      </c>
      <c r="C189" s="246">
        <v>24</v>
      </c>
      <c r="D189" s="279">
        <v>34.5</v>
      </c>
      <c r="E189" s="279">
        <v>11.5</v>
      </c>
      <c r="F189" s="279">
        <v>33.299999999999997</v>
      </c>
      <c r="G189" s="279">
        <v>50</v>
      </c>
      <c r="H189" s="279">
        <v>37.5</v>
      </c>
      <c r="I189" s="353">
        <v>4.395604395604396</v>
      </c>
      <c r="K189" s="248"/>
      <c r="L189" s="322"/>
      <c r="M189" s="248"/>
      <c r="N189" s="248"/>
      <c r="O189" s="248"/>
      <c r="P189" s="324"/>
      <c r="Q189" s="248"/>
      <c r="R189" s="248"/>
      <c r="S189" s="248"/>
    </row>
    <row r="190" spans="1:19" ht="12" customHeight="1">
      <c r="A190" s="229"/>
      <c r="B190" s="245" t="s">
        <v>327</v>
      </c>
      <c r="C190" s="246">
        <v>9</v>
      </c>
      <c r="D190" s="279">
        <v>27.5</v>
      </c>
      <c r="E190" s="279">
        <v>7.9</v>
      </c>
      <c r="F190" s="279">
        <v>55.6</v>
      </c>
      <c r="G190" s="279">
        <v>22.2</v>
      </c>
      <c r="H190" s="279">
        <v>66.7</v>
      </c>
      <c r="I190" s="353">
        <v>4.918032786885246</v>
      </c>
      <c r="K190" s="248"/>
      <c r="L190" s="322"/>
      <c r="M190" s="248"/>
      <c r="N190" s="248"/>
      <c r="O190" s="248"/>
      <c r="P190" s="324"/>
      <c r="Q190" s="248"/>
      <c r="R190" s="248"/>
      <c r="S190" s="248"/>
    </row>
    <row r="191" spans="1:19" ht="12" customHeight="1">
      <c r="A191" s="229"/>
      <c r="B191" s="245" t="s">
        <v>325</v>
      </c>
      <c r="C191" s="246">
        <v>33</v>
      </c>
      <c r="D191" s="279">
        <v>32.6</v>
      </c>
      <c r="E191" s="279">
        <v>10.5</v>
      </c>
      <c r="F191" s="279">
        <v>39.4</v>
      </c>
      <c r="G191" s="279">
        <v>42.4</v>
      </c>
      <c r="H191" s="279">
        <v>45.5</v>
      </c>
      <c r="I191" s="353">
        <v>4.5267489711934159</v>
      </c>
      <c r="K191" s="248"/>
      <c r="L191" s="322"/>
      <c r="M191" s="248"/>
      <c r="N191" s="248"/>
      <c r="O191" s="248"/>
      <c r="P191" s="324"/>
      <c r="Q191" s="248"/>
      <c r="R191" s="248"/>
      <c r="S191" s="248"/>
    </row>
    <row r="192" spans="1:19" ht="12" customHeight="1">
      <c r="A192" s="229" t="s">
        <v>89</v>
      </c>
      <c r="B192" s="245" t="s">
        <v>326</v>
      </c>
      <c r="C192" s="246">
        <v>23</v>
      </c>
      <c r="D192" s="279">
        <v>41.6</v>
      </c>
      <c r="E192" s="279">
        <v>15.9</v>
      </c>
      <c r="F192" s="279">
        <v>26.1</v>
      </c>
      <c r="G192" s="279">
        <v>56.5</v>
      </c>
      <c r="H192" s="279">
        <v>4.3</v>
      </c>
      <c r="I192" s="353">
        <v>5.1801801801801801</v>
      </c>
      <c r="K192" s="248"/>
      <c r="L192" s="322"/>
      <c r="M192" s="248"/>
      <c r="N192" s="248"/>
      <c r="O192" s="248"/>
      <c r="P192" s="324"/>
      <c r="Q192" s="248"/>
      <c r="R192" s="248"/>
      <c r="S192" s="248"/>
    </row>
    <row r="193" spans="1:19" ht="12" customHeight="1">
      <c r="A193" s="229"/>
      <c r="B193" s="245" t="s">
        <v>327</v>
      </c>
      <c r="C193" s="246">
        <v>14</v>
      </c>
      <c r="D193" s="279">
        <v>34.799999999999997</v>
      </c>
      <c r="E193" s="279">
        <v>10.3</v>
      </c>
      <c r="F193" s="279">
        <v>35.700000000000003</v>
      </c>
      <c r="G193" s="279">
        <v>57.1</v>
      </c>
      <c r="H193" s="279">
        <v>7.1</v>
      </c>
      <c r="I193" s="353">
        <v>11.965811965811966</v>
      </c>
      <c r="K193" s="248"/>
      <c r="L193" s="322"/>
      <c r="M193" s="248"/>
      <c r="N193" s="248"/>
      <c r="O193" s="248"/>
      <c r="P193" s="324"/>
      <c r="Q193" s="248"/>
      <c r="R193" s="248"/>
      <c r="S193" s="248"/>
    </row>
    <row r="194" spans="1:19" ht="12" customHeight="1">
      <c r="A194" s="229"/>
      <c r="B194" s="245" t="s">
        <v>325</v>
      </c>
      <c r="C194" s="246">
        <v>37</v>
      </c>
      <c r="D194" s="279">
        <v>39</v>
      </c>
      <c r="E194" s="279">
        <v>13.9</v>
      </c>
      <c r="F194" s="279">
        <v>29.7</v>
      </c>
      <c r="G194" s="279">
        <v>56.8</v>
      </c>
      <c r="H194" s="279">
        <v>5.4</v>
      </c>
      <c r="I194" s="353">
        <v>6.5953654188948301</v>
      </c>
      <c r="K194" s="248"/>
      <c r="L194" s="322"/>
      <c r="M194" s="248"/>
      <c r="N194" s="248"/>
      <c r="O194" s="248"/>
      <c r="P194" s="324"/>
      <c r="Q194" s="248"/>
      <c r="R194" s="248"/>
      <c r="S194" s="248"/>
    </row>
    <row r="195" spans="1:19" ht="12" customHeight="1">
      <c r="A195" s="229" t="s">
        <v>612</v>
      </c>
      <c r="B195" s="245" t="s">
        <v>326</v>
      </c>
      <c r="C195" s="246">
        <v>2</v>
      </c>
      <c r="D195" s="279">
        <v>42.5</v>
      </c>
      <c r="E195" s="279">
        <v>23</v>
      </c>
      <c r="F195" s="279">
        <v>50</v>
      </c>
      <c r="G195" s="279">
        <v>50</v>
      </c>
      <c r="H195" s="341">
        <v>0</v>
      </c>
      <c r="I195" s="353">
        <v>7.6729559748427674</v>
      </c>
      <c r="K195" s="248"/>
      <c r="L195" s="322"/>
      <c r="M195" s="248"/>
      <c r="N195" s="248"/>
      <c r="O195" s="248"/>
      <c r="P195" s="324"/>
      <c r="Q195" s="248"/>
      <c r="R195" s="248"/>
      <c r="S195" s="248"/>
    </row>
    <row r="196" spans="1:19" ht="12" customHeight="1">
      <c r="A196" s="229"/>
      <c r="B196" s="245" t="s">
        <v>327</v>
      </c>
      <c r="C196" s="246">
        <v>1</v>
      </c>
      <c r="D196" s="279">
        <v>27.5</v>
      </c>
      <c r="E196" s="279">
        <v>14.1</v>
      </c>
      <c r="F196" s="279">
        <v>100</v>
      </c>
      <c r="G196" s="341">
        <v>0</v>
      </c>
      <c r="H196" s="341">
        <v>0</v>
      </c>
      <c r="I196" s="353">
        <v>15.762273901808785</v>
      </c>
      <c r="K196" s="248"/>
      <c r="L196" s="322"/>
      <c r="M196" s="248"/>
      <c r="N196" s="248"/>
      <c r="O196" s="248"/>
      <c r="P196" s="324"/>
      <c r="Q196" s="248"/>
      <c r="R196" s="248"/>
      <c r="S196" s="248"/>
    </row>
    <row r="197" spans="1:19" ht="12" customHeight="1">
      <c r="A197" s="229"/>
      <c r="B197" s="245" t="s">
        <v>325</v>
      </c>
      <c r="C197" s="246">
        <v>3</v>
      </c>
      <c r="D197" s="279">
        <v>37.5</v>
      </c>
      <c r="E197" s="279">
        <v>20</v>
      </c>
      <c r="F197" s="279">
        <v>66.7</v>
      </c>
      <c r="G197" s="279">
        <v>33.299999999999997</v>
      </c>
      <c r="H197" s="341">
        <v>0</v>
      </c>
      <c r="I197" s="353">
        <v>10.321489001692047</v>
      </c>
      <c r="K197" s="248"/>
      <c r="L197" s="322"/>
      <c r="M197" s="248"/>
      <c r="N197" s="248"/>
      <c r="O197" s="248"/>
      <c r="P197" s="324"/>
      <c r="Q197" s="248"/>
      <c r="R197" s="248"/>
      <c r="S197" s="248"/>
    </row>
    <row r="198" spans="1:19" ht="12" customHeight="1">
      <c r="A198" s="229" t="s">
        <v>158</v>
      </c>
      <c r="B198" s="245" t="s">
        <v>326</v>
      </c>
      <c r="C198" s="246">
        <v>61</v>
      </c>
      <c r="D198" s="279">
        <v>31.7</v>
      </c>
      <c r="E198" s="279">
        <v>11.1</v>
      </c>
      <c r="F198" s="279">
        <v>57.4</v>
      </c>
      <c r="G198" s="279">
        <v>24.6</v>
      </c>
      <c r="H198" s="279">
        <v>14.8</v>
      </c>
      <c r="I198" s="353">
        <v>3.6336109008327027</v>
      </c>
      <c r="K198" s="248"/>
      <c r="L198" s="322"/>
      <c r="M198" s="248"/>
      <c r="N198" s="248"/>
      <c r="O198" s="248"/>
      <c r="P198" s="324"/>
      <c r="Q198" s="248"/>
      <c r="R198" s="248"/>
      <c r="S198" s="248"/>
    </row>
    <row r="199" spans="1:19" ht="12" customHeight="1">
      <c r="A199" s="229"/>
      <c r="B199" s="245" t="s">
        <v>327</v>
      </c>
      <c r="C199" s="246">
        <v>61</v>
      </c>
      <c r="D199" s="279">
        <v>31.1</v>
      </c>
      <c r="E199" s="279">
        <v>9.6</v>
      </c>
      <c r="F199" s="279">
        <v>37.700000000000003</v>
      </c>
      <c r="G199" s="279">
        <v>49.2</v>
      </c>
      <c r="H199" s="279">
        <v>19.7</v>
      </c>
      <c r="I199" s="353">
        <v>11.940298507462686</v>
      </c>
      <c r="K199" s="248"/>
      <c r="L199" s="322"/>
      <c r="M199" s="248"/>
      <c r="N199" s="248"/>
      <c r="O199" s="248"/>
      <c r="P199" s="324"/>
      <c r="Q199" s="248"/>
      <c r="R199" s="248"/>
      <c r="S199" s="248"/>
    </row>
    <row r="200" spans="1:19" ht="12" customHeight="1">
      <c r="A200" s="229"/>
      <c r="B200" s="245" t="s">
        <v>325</v>
      </c>
      <c r="C200" s="246">
        <v>122</v>
      </c>
      <c r="D200" s="279">
        <v>31.4</v>
      </c>
      <c r="E200" s="279">
        <v>10.4</v>
      </c>
      <c r="F200" s="279">
        <v>47.5</v>
      </c>
      <c r="G200" s="279">
        <v>36.9</v>
      </c>
      <c r="H200" s="279">
        <v>17.2</v>
      </c>
      <c r="I200" s="353">
        <v>5.0346129641283826</v>
      </c>
      <c r="K200" s="248"/>
      <c r="L200" s="322"/>
      <c r="M200" s="248"/>
      <c r="N200" s="248"/>
      <c r="O200" s="248"/>
      <c r="P200" s="324"/>
      <c r="Q200" s="248"/>
      <c r="R200" s="248"/>
      <c r="S200" s="248"/>
    </row>
    <row r="201" spans="1:19" ht="12" customHeight="1">
      <c r="A201" s="229" t="s">
        <v>90</v>
      </c>
      <c r="B201" s="245" t="s">
        <v>326</v>
      </c>
      <c r="C201" s="246">
        <v>48</v>
      </c>
      <c r="D201" s="279">
        <v>37.299999999999997</v>
      </c>
      <c r="E201" s="279">
        <v>12.6</v>
      </c>
      <c r="F201" s="279">
        <v>16.7</v>
      </c>
      <c r="G201" s="279">
        <v>56.3</v>
      </c>
      <c r="H201" s="279">
        <v>2.1</v>
      </c>
      <c r="I201" s="353">
        <v>5.4545454545454541</v>
      </c>
      <c r="K201" s="248"/>
      <c r="L201" s="322"/>
      <c r="M201" s="248"/>
      <c r="N201" s="248"/>
      <c r="O201" s="248"/>
      <c r="P201" s="324"/>
      <c r="Q201" s="248"/>
      <c r="R201" s="248"/>
      <c r="S201" s="248"/>
    </row>
    <row r="202" spans="1:19" ht="12" customHeight="1">
      <c r="A202" s="229"/>
      <c r="B202" s="245" t="s">
        <v>327</v>
      </c>
      <c r="C202" s="246">
        <v>32</v>
      </c>
      <c r="D202" s="279">
        <v>30.1</v>
      </c>
      <c r="E202" s="279">
        <v>10.6</v>
      </c>
      <c r="F202" s="279">
        <v>40.6</v>
      </c>
      <c r="G202" s="279">
        <v>34.4</v>
      </c>
      <c r="H202" s="341">
        <v>0</v>
      </c>
      <c r="I202" s="353">
        <v>6.3545150501672243</v>
      </c>
      <c r="K202" s="248"/>
      <c r="L202" s="322"/>
      <c r="M202" s="248"/>
      <c r="N202" s="248"/>
      <c r="O202" s="248"/>
      <c r="P202" s="324"/>
      <c r="Q202" s="248"/>
      <c r="R202" s="248"/>
      <c r="S202" s="248"/>
    </row>
    <row r="203" spans="1:19" ht="12" customHeight="1">
      <c r="A203" s="249"/>
      <c r="B203" s="245" t="s">
        <v>325</v>
      </c>
      <c r="C203" s="246">
        <v>80</v>
      </c>
      <c r="D203" s="279">
        <v>34.4</v>
      </c>
      <c r="E203" s="279">
        <v>11.8</v>
      </c>
      <c r="F203" s="279">
        <v>26.3</v>
      </c>
      <c r="G203" s="279">
        <v>47.5</v>
      </c>
      <c r="H203" s="279">
        <v>1.3</v>
      </c>
      <c r="I203" s="353">
        <v>5.9153175591531753</v>
      </c>
      <c r="K203" s="248"/>
      <c r="L203" s="322"/>
      <c r="M203" s="248"/>
      <c r="N203" s="248"/>
      <c r="O203" s="248"/>
      <c r="P203" s="324"/>
      <c r="Q203" s="248"/>
      <c r="R203" s="248"/>
      <c r="S203" s="248"/>
    </row>
    <row r="204" spans="1:19" ht="12" customHeight="1">
      <c r="A204" s="229" t="s">
        <v>472</v>
      </c>
      <c r="B204" s="245" t="s">
        <v>326</v>
      </c>
      <c r="C204" s="246">
        <v>342</v>
      </c>
      <c r="D204" s="279">
        <v>31.3</v>
      </c>
      <c r="E204" s="279">
        <v>14.8</v>
      </c>
      <c r="F204" s="279">
        <v>56.4</v>
      </c>
      <c r="G204" s="279">
        <v>26.6</v>
      </c>
      <c r="H204" s="279">
        <v>9.6</v>
      </c>
      <c r="I204" s="353">
        <v>7.81414994720169</v>
      </c>
      <c r="K204" s="248"/>
      <c r="L204" s="322"/>
      <c r="M204" s="248"/>
      <c r="N204" s="248"/>
      <c r="O204" s="248"/>
      <c r="P204" s="324"/>
      <c r="Q204" s="248"/>
      <c r="R204" s="248"/>
      <c r="S204" s="248"/>
    </row>
    <row r="205" spans="1:19" ht="12" customHeight="1">
      <c r="A205" s="229"/>
      <c r="B205" s="245" t="s">
        <v>327</v>
      </c>
      <c r="C205" s="246">
        <v>418</v>
      </c>
      <c r="D205" s="279">
        <v>31.1</v>
      </c>
      <c r="E205" s="279">
        <v>13.8</v>
      </c>
      <c r="F205" s="279">
        <v>55.5</v>
      </c>
      <c r="G205" s="279">
        <v>24.6</v>
      </c>
      <c r="H205" s="279">
        <v>7.7</v>
      </c>
      <c r="I205" s="353">
        <v>21.311475409836063</v>
      </c>
      <c r="K205" s="248"/>
      <c r="L205" s="322"/>
      <c r="M205" s="248"/>
      <c r="N205" s="248"/>
      <c r="O205" s="248"/>
      <c r="P205" s="324"/>
      <c r="Q205" s="248"/>
      <c r="R205" s="248"/>
      <c r="S205" s="248"/>
    </row>
    <row r="206" spans="1:19" ht="12" customHeight="1">
      <c r="A206" s="229"/>
      <c r="B206" s="245" t="s">
        <v>325</v>
      </c>
      <c r="C206" s="246">
        <v>760</v>
      </c>
      <c r="D206" s="279">
        <v>31.2</v>
      </c>
      <c r="E206" s="279">
        <v>14.3</v>
      </c>
      <c r="F206" s="279">
        <v>55.9</v>
      </c>
      <c r="G206" s="279">
        <v>25.5</v>
      </c>
      <c r="H206" s="279">
        <v>8.6</v>
      </c>
      <c r="I206" s="353">
        <v>10.579345088161208</v>
      </c>
      <c r="K206" s="248"/>
      <c r="L206" s="322"/>
      <c r="M206" s="248"/>
      <c r="N206" s="248"/>
      <c r="O206" s="248"/>
      <c r="P206" s="324"/>
      <c r="Q206" s="248"/>
      <c r="R206" s="248"/>
      <c r="S206" s="248"/>
    </row>
    <row r="207" spans="1:19" ht="12" customHeight="1">
      <c r="A207" s="229" t="s">
        <v>3</v>
      </c>
      <c r="B207" s="245" t="s">
        <v>326</v>
      </c>
      <c r="C207" s="246">
        <v>74</v>
      </c>
      <c r="D207" s="279">
        <v>31.1</v>
      </c>
      <c r="E207" s="279">
        <v>10.199999999999999</v>
      </c>
      <c r="F207" s="279">
        <v>40.5</v>
      </c>
      <c r="G207" s="279">
        <v>48.6</v>
      </c>
      <c r="H207" s="279">
        <v>12.2</v>
      </c>
      <c r="I207" s="353">
        <v>7.3684210526315779</v>
      </c>
      <c r="K207" s="248"/>
      <c r="L207" s="322"/>
      <c r="M207" s="248"/>
      <c r="N207" s="248"/>
      <c r="O207" s="248"/>
      <c r="P207" s="324"/>
      <c r="Q207" s="248"/>
      <c r="R207" s="248"/>
      <c r="S207" s="248"/>
    </row>
    <row r="208" spans="1:19" ht="12" customHeight="1">
      <c r="A208" s="229"/>
      <c r="B208" s="245" t="s">
        <v>327</v>
      </c>
      <c r="C208" s="246">
        <v>52</v>
      </c>
      <c r="D208" s="279">
        <v>26.2</v>
      </c>
      <c r="E208" s="279">
        <v>9.4</v>
      </c>
      <c r="F208" s="279">
        <v>55.8</v>
      </c>
      <c r="G208" s="279">
        <v>38.5</v>
      </c>
      <c r="H208" s="279">
        <v>17.3</v>
      </c>
      <c r="I208" s="353">
        <v>16.666666666666664</v>
      </c>
      <c r="K208" s="248"/>
      <c r="L208" s="322"/>
      <c r="M208" s="248"/>
      <c r="N208" s="248"/>
      <c r="O208" s="248"/>
      <c r="P208" s="324"/>
      <c r="Q208" s="248"/>
      <c r="R208" s="248"/>
      <c r="S208" s="248"/>
    </row>
    <row r="209" spans="1:19" ht="12" customHeight="1">
      <c r="A209" s="229"/>
      <c r="B209" s="245" t="s">
        <v>325</v>
      </c>
      <c r="C209" s="246">
        <v>126</v>
      </c>
      <c r="D209" s="279">
        <v>29.1</v>
      </c>
      <c r="E209" s="279">
        <v>9.9</v>
      </c>
      <c r="F209" s="279">
        <v>46.8</v>
      </c>
      <c r="G209" s="279">
        <v>44.4</v>
      </c>
      <c r="H209" s="279">
        <v>14.3</v>
      </c>
      <c r="I209" s="353">
        <v>9.6</v>
      </c>
      <c r="K209" s="248"/>
      <c r="L209" s="322"/>
      <c r="M209" s="248"/>
      <c r="N209" s="248"/>
      <c r="O209" s="248"/>
      <c r="P209" s="324"/>
      <c r="Q209" s="248"/>
      <c r="R209" s="248"/>
      <c r="S209" s="248"/>
    </row>
    <row r="210" spans="1:19" ht="12" customHeight="1">
      <c r="A210" s="229" t="s">
        <v>397</v>
      </c>
      <c r="B210" s="245" t="s">
        <v>326</v>
      </c>
      <c r="C210" s="246">
        <v>7</v>
      </c>
      <c r="D210" s="279">
        <v>42.4</v>
      </c>
      <c r="E210" s="279">
        <v>18.3</v>
      </c>
      <c r="F210" s="279">
        <v>28.6</v>
      </c>
      <c r="G210" s="279">
        <v>57.1</v>
      </c>
      <c r="H210" s="341">
        <v>0</v>
      </c>
      <c r="I210" s="353">
        <v>1.6260162601626018</v>
      </c>
      <c r="K210" s="248"/>
      <c r="L210" s="322"/>
      <c r="M210" s="248"/>
      <c r="N210" s="248"/>
      <c r="O210" s="248"/>
      <c r="P210" s="324"/>
      <c r="Q210" s="248"/>
      <c r="R210" s="248"/>
      <c r="S210" s="248"/>
    </row>
    <row r="211" spans="1:19" ht="12" customHeight="1">
      <c r="A211" s="229"/>
      <c r="B211" s="245" t="s">
        <v>327</v>
      </c>
      <c r="C211" s="246">
        <v>5</v>
      </c>
      <c r="D211" s="279">
        <v>11.9</v>
      </c>
      <c r="E211" s="279">
        <v>6.2</v>
      </c>
      <c r="F211" s="279">
        <v>80</v>
      </c>
      <c r="G211" s="279">
        <v>20</v>
      </c>
      <c r="H211" s="341">
        <v>0</v>
      </c>
      <c r="I211" s="353">
        <v>1.2658227848101267</v>
      </c>
      <c r="K211" s="248"/>
      <c r="L211" s="322"/>
      <c r="M211" s="248"/>
      <c r="N211" s="248"/>
      <c r="O211" s="248"/>
      <c r="P211" s="324"/>
      <c r="Q211" s="248"/>
      <c r="R211" s="248"/>
      <c r="S211" s="248"/>
    </row>
    <row r="212" spans="1:19" ht="12" customHeight="1">
      <c r="A212" s="229"/>
      <c r="B212" s="245" t="s">
        <v>325</v>
      </c>
      <c r="C212" s="246">
        <v>12</v>
      </c>
      <c r="D212" s="279">
        <v>29.7</v>
      </c>
      <c r="E212" s="279">
        <v>12.8</v>
      </c>
      <c r="F212" s="279">
        <v>50</v>
      </c>
      <c r="G212" s="279">
        <v>41.7</v>
      </c>
      <c r="H212" s="341">
        <v>0</v>
      </c>
      <c r="I212" s="353">
        <v>1.4851485148514851</v>
      </c>
      <c r="K212" s="248"/>
      <c r="L212" s="322"/>
      <c r="M212" s="248"/>
      <c r="N212" s="248"/>
      <c r="O212" s="248"/>
      <c r="P212" s="324"/>
      <c r="Q212" s="248"/>
      <c r="R212" s="248"/>
      <c r="S212" s="248"/>
    </row>
    <row r="213" spans="1:19" ht="12" customHeight="1">
      <c r="A213" s="229" t="s">
        <v>91</v>
      </c>
      <c r="B213" s="245" t="s">
        <v>326</v>
      </c>
      <c r="C213" s="246">
        <v>14</v>
      </c>
      <c r="D213" s="279">
        <v>44.3</v>
      </c>
      <c r="E213" s="279">
        <v>14.5</v>
      </c>
      <c r="F213" s="279">
        <v>57.1</v>
      </c>
      <c r="G213" s="279">
        <v>21.4</v>
      </c>
      <c r="H213" s="341">
        <v>0</v>
      </c>
      <c r="I213" s="353">
        <v>2.9661016949152543</v>
      </c>
      <c r="K213" s="248"/>
      <c r="L213" s="322"/>
      <c r="M213" s="248"/>
      <c r="N213" s="248"/>
      <c r="O213" s="248"/>
      <c r="P213" s="324"/>
      <c r="Q213" s="248"/>
      <c r="R213" s="248"/>
      <c r="S213" s="248"/>
    </row>
    <row r="214" spans="1:19" ht="12" customHeight="1">
      <c r="A214" s="229"/>
      <c r="B214" s="245" t="s">
        <v>327</v>
      </c>
      <c r="C214" s="246">
        <v>7</v>
      </c>
      <c r="D214" s="279">
        <v>34.9</v>
      </c>
      <c r="E214" s="279">
        <v>17.399999999999999</v>
      </c>
      <c r="F214" s="279">
        <v>57.1</v>
      </c>
      <c r="G214" s="279">
        <v>42.9</v>
      </c>
      <c r="H214" s="341">
        <v>0</v>
      </c>
      <c r="I214" s="353">
        <v>4.929577464788732</v>
      </c>
      <c r="K214" s="248"/>
      <c r="L214" s="322"/>
      <c r="M214" s="248"/>
      <c r="N214" s="248"/>
      <c r="O214" s="248"/>
      <c r="P214" s="324"/>
      <c r="Q214" s="248"/>
      <c r="R214" s="248"/>
      <c r="S214" s="248"/>
    </row>
    <row r="215" spans="1:19" ht="12" customHeight="1">
      <c r="A215" s="229"/>
      <c r="B215" s="245" t="s">
        <v>325</v>
      </c>
      <c r="C215" s="246">
        <v>21</v>
      </c>
      <c r="D215" s="279">
        <v>41.2</v>
      </c>
      <c r="E215" s="279">
        <v>15.6</v>
      </c>
      <c r="F215" s="279">
        <v>57.1</v>
      </c>
      <c r="G215" s="279">
        <v>28.6</v>
      </c>
      <c r="H215" s="341">
        <v>0</v>
      </c>
      <c r="I215" s="353">
        <v>3.4201954397394139</v>
      </c>
      <c r="K215" s="248"/>
      <c r="L215" s="322"/>
      <c r="M215" s="248"/>
      <c r="N215" s="248"/>
      <c r="O215" s="248"/>
      <c r="P215" s="324"/>
      <c r="Q215" s="248"/>
      <c r="R215" s="248"/>
      <c r="S215" s="248"/>
    </row>
    <row r="216" spans="1:19" ht="12" customHeight="1">
      <c r="A216" s="229" t="s">
        <v>92</v>
      </c>
      <c r="B216" s="245" t="s">
        <v>326</v>
      </c>
      <c r="C216" s="246">
        <v>12</v>
      </c>
      <c r="D216" s="279">
        <v>35.5</v>
      </c>
      <c r="E216" s="279">
        <v>12.8</v>
      </c>
      <c r="F216" s="279">
        <v>33.299999999999997</v>
      </c>
      <c r="G216" s="279">
        <v>41.7</v>
      </c>
      <c r="H216" s="279">
        <v>8.3000000000000007</v>
      </c>
      <c r="I216" s="353">
        <v>5.0847457627118651</v>
      </c>
      <c r="K216" s="248"/>
      <c r="L216" s="322"/>
      <c r="M216" s="248"/>
      <c r="N216" s="248"/>
      <c r="O216" s="248"/>
      <c r="P216" s="324"/>
      <c r="Q216" s="248"/>
      <c r="R216" s="248"/>
      <c r="S216" s="248"/>
    </row>
    <row r="217" spans="1:19" ht="12" customHeight="1">
      <c r="A217" s="229"/>
      <c r="B217" s="245" t="s">
        <v>327</v>
      </c>
      <c r="C217" s="246">
        <v>8</v>
      </c>
      <c r="D217" s="279">
        <v>38.9</v>
      </c>
      <c r="E217" s="279">
        <v>14</v>
      </c>
      <c r="F217" s="279">
        <v>50</v>
      </c>
      <c r="G217" s="279">
        <v>37.5</v>
      </c>
      <c r="H217" s="341">
        <v>0</v>
      </c>
      <c r="I217" s="353">
        <v>9.3023255813953494</v>
      </c>
      <c r="K217" s="248"/>
      <c r="L217" s="322"/>
      <c r="M217" s="248"/>
      <c r="N217" s="248"/>
      <c r="O217" s="248"/>
      <c r="P217" s="324"/>
      <c r="Q217" s="248"/>
      <c r="R217" s="248"/>
      <c r="S217" s="248"/>
    </row>
    <row r="218" spans="1:19" ht="12" customHeight="1">
      <c r="A218" s="229"/>
      <c r="B218" s="245" t="s">
        <v>325</v>
      </c>
      <c r="C218" s="246">
        <v>20</v>
      </c>
      <c r="D218" s="279">
        <v>36.9</v>
      </c>
      <c r="E218" s="279">
        <v>13.3</v>
      </c>
      <c r="F218" s="279">
        <v>40</v>
      </c>
      <c r="G218" s="279">
        <v>40</v>
      </c>
      <c r="H218" s="279">
        <v>5</v>
      </c>
      <c r="I218" s="353">
        <v>6.2111801242236027</v>
      </c>
      <c r="K218" s="248"/>
      <c r="L218" s="322"/>
      <c r="M218" s="248"/>
      <c r="N218" s="248"/>
      <c r="O218" s="248"/>
      <c r="P218" s="324"/>
      <c r="Q218" s="248"/>
      <c r="R218" s="248"/>
      <c r="S218" s="248"/>
    </row>
    <row r="219" spans="1:19" ht="21" customHeight="1">
      <c r="A219" s="229" t="s">
        <v>80</v>
      </c>
      <c r="B219" s="245" t="s">
        <v>326</v>
      </c>
      <c r="C219" s="246">
        <v>23</v>
      </c>
      <c r="D219" s="279">
        <v>31</v>
      </c>
      <c r="E219" s="279">
        <v>10.7</v>
      </c>
      <c r="F219" s="279">
        <v>47.8</v>
      </c>
      <c r="G219" s="279">
        <v>39.1</v>
      </c>
      <c r="H219" s="279">
        <v>4.3</v>
      </c>
      <c r="I219" s="353">
        <v>14.465408805031446</v>
      </c>
      <c r="K219" s="248"/>
      <c r="L219" s="322"/>
      <c r="M219" s="248"/>
      <c r="N219" s="248"/>
      <c r="O219" s="248"/>
      <c r="P219" s="324"/>
      <c r="Q219" s="248"/>
      <c r="R219" s="248"/>
      <c r="S219" s="248"/>
    </row>
    <row r="220" spans="1:19" ht="12" customHeight="1">
      <c r="A220" s="229"/>
      <c r="B220" s="245" t="s">
        <v>327</v>
      </c>
      <c r="C220" s="246">
        <v>12</v>
      </c>
      <c r="D220" s="279">
        <v>23.7</v>
      </c>
      <c r="E220" s="279">
        <v>9.5</v>
      </c>
      <c r="F220" s="279">
        <v>58.3</v>
      </c>
      <c r="G220" s="279">
        <v>33.299999999999997</v>
      </c>
      <c r="H220" s="279">
        <v>25</v>
      </c>
      <c r="I220" s="353">
        <v>30</v>
      </c>
      <c r="K220" s="248"/>
      <c r="L220" s="322"/>
      <c r="M220" s="248"/>
      <c r="N220" s="248"/>
      <c r="O220" s="248"/>
      <c r="P220" s="324"/>
      <c r="Q220" s="248"/>
      <c r="R220" s="248"/>
      <c r="S220" s="248"/>
    </row>
    <row r="221" spans="1:19" ht="12" customHeight="1">
      <c r="A221" s="229"/>
      <c r="B221" s="245" t="s">
        <v>325</v>
      </c>
      <c r="C221" s="246">
        <v>35</v>
      </c>
      <c r="D221" s="279">
        <v>28.5</v>
      </c>
      <c r="E221" s="279">
        <v>10.4</v>
      </c>
      <c r="F221" s="279">
        <v>51.4</v>
      </c>
      <c r="G221" s="279">
        <v>37.1</v>
      </c>
      <c r="H221" s="279">
        <v>11.4</v>
      </c>
      <c r="I221" s="353">
        <v>17.587939698492463</v>
      </c>
      <c r="K221" s="248"/>
      <c r="L221" s="322"/>
      <c r="M221" s="248"/>
      <c r="N221" s="248"/>
      <c r="O221" s="248"/>
      <c r="P221" s="324"/>
      <c r="Q221" s="248"/>
      <c r="R221" s="248"/>
      <c r="S221" s="248"/>
    </row>
    <row r="222" spans="1:19" ht="12" customHeight="1">
      <c r="A222" s="229" t="s">
        <v>399</v>
      </c>
      <c r="B222" s="245" t="s">
        <v>326</v>
      </c>
      <c r="C222" s="246">
        <v>24</v>
      </c>
      <c r="D222" s="279">
        <v>31.5</v>
      </c>
      <c r="E222" s="279">
        <v>10.7</v>
      </c>
      <c r="F222" s="279">
        <v>41.7</v>
      </c>
      <c r="G222" s="279">
        <v>37.5</v>
      </c>
      <c r="H222" s="279">
        <v>16.7</v>
      </c>
      <c r="I222" s="353">
        <v>5.9405940594059405</v>
      </c>
      <c r="K222" s="248"/>
      <c r="L222" s="322"/>
      <c r="M222" s="248"/>
      <c r="N222" s="248"/>
      <c r="O222" s="248"/>
      <c r="P222" s="324"/>
      <c r="Q222" s="248"/>
      <c r="R222" s="248"/>
      <c r="S222" s="248"/>
    </row>
    <row r="223" spans="1:19" ht="12" customHeight="1">
      <c r="A223" s="229"/>
      <c r="B223" s="245" t="s">
        <v>327</v>
      </c>
      <c r="C223" s="246">
        <v>10</v>
      </c>
      <c r="D223" s="279">
        <v>20.3</v>
      </c>
      <c r="E223" s="279">
        <v>10.6</v>
      </c>
      <c r="F223" s="279">
        <v>70</v>
      </c>
      <c r="G223" s="279">
        <v>20</v>
      </c>
      <c r="H223" s="341">
        <v>0</v>
      </c>
      <c r="I223" s="353">
        <v>17.241379310344829</v>
      </c>
      <c r="K223" s="248"/>
      <c r="L223" s="322"/>
      <c r="M223" s="248"/>
      <c r="N223" s="248"/>
      <c r="O223" s="248"/>
      <c r="P223" s="324"/>
      <c r="Q223" s="248"/>
      <c r="R223" s="248"/>
      <c r="S223" s="248"/>
    </row>
    <row r="224" spans="1:19" ht="12" customHeight="1">
      <c r="A224" s="229"/>
      <c r="B224" s="245" t="s">
        <v>325</v>
      </c>
      <c r="C224" s="246">
        <v>34</v>
      </c>
      <c r="D224" s="279">
        <v>28.2</v>
      </c>
      <c r="E224" s="279">
        <v>10.7</v>
      </c>
      <c r="F224" s="279">
        <v>50</v>
      </c>
      <c r="G224" s="279">
        <v>32.4</v>
      </c>
      <c r="H224" s="279">
        <v>11.8</v>
      </c>
      <c r="I224" s="353">
        <v>7.3593073593073601</v>
      </c>
      <c r="K224" s="248"/>
      <c r="L224" s="322"/>
      <c r="M224" s="248"/>
      <c r="N224" s="248"/>
      <c r="O224" s="248"/>
      <c r="P224" s="324"/>
      <c r="Q224" s="248"/>
      <c r="R224" s="248"/>
      <c r="S224" s="248"/>
    </row>
    <row r="225" spans="1:19" ht="12" customHeight="1">
      <c r="A225" s="229" t="s">
        <v>474</v>
      </c>
      <c r="B225" s="245" t="s">
        <v>326</v>
      </c>
      <c r="C225" s="246">
        <v>509</v>
      </c>
      <c r="D225" s="279">
        <v>36.4</v>
      </c>
      <c r="E225" s="279">
        <v>10.8</v>
      </c>
      <c r="F225" s="279">
        <v>32.200000000000003</v>
      </c>
      <c r="G225" s="279">
        <v>50.3</v>
      </c>
      <c r="H225" s="279">
        <v>96.9</v>
      </c>
      <c r="I225" s="353">
        <v>9.7490902126029493</v>
      </c>
      <c r="K225" s="248"/>
      <c r="L225" s="322"/>
      <c r="M225" s="248"/>
      <c r="N225" s="248"/>
      <c r="O225" s="248"/>
      <c r="P225" s="324"/>
      <c r="Q225" s="248"/>
      <c r="R225" s="248"/>
      <c r="S225" s="248"/>
    </row>
    <row r="226" spans="1:19" ht="12" customHeight="1">
      <c r="A226" s="229"/>
      <c r="B226" s="245" t="s">
        <v>327</v>
      </c>
      <c r="C226" s="246">
        <v>363</v>
      </c>
      <c r="D226" s="279">
        <v>30</v>
      </c>
      <c r="E226" s="279">
        <v>8.6999999999999993</v>
      </c>
      <c r="F226" s="279">
        <v>44.6</v>
      </c>
      <c r="G226" s="279">
        <v>44.1</v>
      </c>
      <c r="H226" s="279">
        <v>98.3</v>
      </c>
      <c r="I226" s="353">
        <v>19.78142076502732</v>
      </c>
      <c r="K226" s="248"/>
      <c r="L226" s="322"/>
      <c r="M226" s="248"/>
      <c r="N226" s="248"/>
      <c r="O226" s="248"/>
      <c r="P226" s="324"/>
      <c r="Q226" s="248"/>
      <c r="R226" s="248"/>
      <c r="S226" s="248"/>
    </row>
    <row r="227" spans="1:19" ht="12" customHeight="1">
      <c r="A227" s="229"/>
      <c r="B227" s="245" t="s">
        <v>325</v>
      </c>
      <c r="C227" s="246">
        <v>872</v>
      </c>
      <c r="D227" s="279">
        <v>33.799999999999997</v>
      </c>
      <c r="E227" s="279">
        <v>9.9</v>
      </c>
      <c r="F227" s="279">
        <v>37.4</v>
      </c>
      <c r="G227" s="279">
        <v>47.7</v>
      </c>
      <c r="H227" s="279">
        <v>97.5</v>
      </c>
      <c r="I227" s="353">
        <v>12.352857750673664</v>
      </c>
      <c r="K227" s="248"/>
      <c r="L227" s="322"/>
      <c r="M227" s="248"/>
      <c r="N227" s="248"/>
      <c r="O227" s="248"/>
      <c r="P227" s="324"/>
      <c r="Q227" s="248"/>
      <c r="R227" s="248"/>
      <c r="S227" s="248"/>
    </row>
    <row r="228" spans="1:19" ht="12" customHeight="1">
      <c r="A228" s="229" t="s">
        <v>93</v>
      </c>
      <c r="B228" s="245" t="s">
        <v>326</v>
      </c>
      <c r="C228" s="246">
        <v>28</v>
      </c>
      <c r="D228" s="279">
        <v>38</v>
      </c>
      <c r="E228" s="279">
        <v>13.7</v>
      </c>
      <c r="F228" s="279">
        <v>28.6</v>
      </c>
      <c r="G228" s="279">
        <v>67.900000000000006</v>
      </c>
      <c r="H228" s="279">
        <v>3.6</v>
      </c>
      <c r="I228" s="353">
        <v>3.4146341463414638</v>
      </c>
      <c r="K228" s="248"/>
      <c r="L228" s="322"/>
      <c r="M228" s="248"/>
      <c r="N228" s="248"/>
      <c r="O228" s="248"/>
      <c r="P228" s="324"/>
      <c r="Q228" s="248"/>
      <c r="R228" s="248"/>
      <c r="S228" s="248"/>
    </row>
    <row r="229" spans="1:19" ht="12" customHeight="1">
      <c r="A229" s="229"/>
      <c r="B229" s="245" t="s">
        <v>327</v>
      </c>
      <c r="C229" s="246">
        <v>21</v>
      </c>
      <c r="D229" s="279">
        <v>36.799999999999997</v>
      </c>
      <c r="E229" s="279">
        <v>11.1</v>
      </c>
      <c r="F229" s="279">
        <v>19</v>
      </c>
      <c r="G229" s="279">
        <v>57.1</v>
      </c>
      <c r="H229" s="279">
        <v>4.8</v>
      </c>
      <c r="I229" s="353">
        <v>7.5539568345323742</v>
      </c>
      <c r="K229" s="248"/>
      <c r="L229" s="322"/>
      <c r="M229" s="248"/>
      <c r="N229" s="248"/>
      <c r="O229" s="248"/>
      <c r="P229" s="324"/>
      <c r="Q229" s="248"/>
      <c r="R229" s="248"/>
      <c r="S229" s="248"/>
    </row>
    <row r="230" spans="1:19" ht="12" customHeight="1">
      <c r="A230" s="229"/>
      <c r="B230" s="245" t="s">
        <v>325</v>
      </c>
      <c r="C230" s="246">
        <v>49</v>
      </c>
      <c r="D230" s="279">
        <v>37.5</v>
      </c>
      <c r="E230" s="279">
        <v>12.6</v>
      </c>
      <c r="F230" s="279">
        <v>24.5</v>
      </c>
      <c r="G230" s="279">
        <v>63.3</v>
      </c>
      <c r="H230" s="279">
        <v>4.0999999999999996</v>
      </c>
      <c r="I230" s="353">
        <v>4.4626593806921671</v>
      </c>
      <c r="K230" s="248"/>
      <c r="L230" s="322"/>
      <c r="M230" s="248"/>
      <c r="N230" s="248"/>
      <c r="O230" s="248"/>
      <c r="P230" s="324"/>
      <c r="Q230" s="248"/>
      <c r="R230" s="248"/>
      <c r="S230" s="248"/>
    </row>
    <row r="231" spans="1:19" ht="12" customHeight="1">
      <c r="A231" s="229" t="s">
        <v>94</v>
      </c>
      <c r="B231" s="245" t="s">
        <v>326</v>
      </c>
      <c r="C231" s="246">
        <v>39</v>
      </c>
      <c r="D231" s="279">
        <v>30.7</v>
      </c>
      <c r="E231" s="279">
        <v>13.5</v>
      </c>
      <c r="F231" s="279">
        <v>46.2</v>
      </c>
      <c r="G231" s="279">
        <v>43.6</v>
      </c>
      <c r="H231" s="279">
        <v>7.7</v>
      </c>
      <c r="I231" s="353">
        <v>3.5714285714285712</v>
      </c>
      <c r="K231" s="248"/>
      <c r="L231" s="322"/>
      <c r="M231" s="248"/>
      <c r="N231" s="248"/>
      <c r="O231" s="248"/>
      <c r="P231" s="324"/>
      <c r="Q231" s="248"/>
      <c r="R231" s="248"/>
      <c r="S231" s="248"/>
    </row>
    <row r="232" spans="1:19" ht="12" customHeight="1">
      <c r="A232" s="229"/>
      <c r="B232" s="245" t="s">
        <v>327</v>
      </c>
      <c r="C232" s="246">
        <v>38</v>
      </c>
      <c r="D232" s="279">
        <v>31.2</v>
      </c>
      <c r="E232" s="279">
        <v>11.1</v>
      </c>
      <c r="F232" s="279">
        <v>42.1</v>
      </c>
      <c r="G232" s="279">
        <v>44.7</v>
      </c>
      <c r="H232" s="279">
        <v>15.8</v>
      </c>
      <c r="I232" s="353">
        <v>11.078717201166182</v>
      </c>
      <c r="K232" s="248"/>
      <c r="L232" s="322"/>
      <c r="M232" s="248"/>
      <c r="N232" s="248"/>
      <c r="O232" s="248"/>
      <c r="P232" s="324"/>
      <c r="Q232" s="248"/>
      <c r="R232" s="248"/>
      <c r="S232" s="248"/>
    </row>
    <row r="233" spans="1:19" ht="12" customHeight="1">
      <c r="A233" s="229"/>
      <c r="B233" s="245" t="s">
        <v>325</v>
      </c>
      <c r="C233" s="246">
        <v>77</v>
      </c>
      <c r="D233" s="279">
        <v>31</v>
      </c>
      <c r="E233" s="279">
        <v>12.3</v>
      </c>
      <c r="F233" s="279">
        <v>44.2</v>
      </c>
      <c r="G233" s="279">
        <v>44.2</v>
      </c>
      <c r="H233" s="279">
        <v>11.7</v>
      </c>
      <c r="I233" s="353">
        <v>5.3658536585365857</v>
      </c>
      <c r="K233" s="248"/>
      <c r="L233" s="322"/>
      <c r="M233" s="248"/>
      <c r="N233" s="248"/>
      <c r="O233" s="248"/>
      <c r="P233" s="324"/>
      <c r="Q233" s="248"/>
      <c r="R233" s="248"/>
      <c r="S233" s="248"/>
    </row>
    <row r="234" spans="1:19" ht="12" customHeight="1">
      <c r="A234" s="229" t="s">
        <v>498</v>
      </c>
      <c r="B234" s="245" t="s">
        <v>326</v>
      </c>
      <c r="C234" s="246">
        <v>194</v>
      </c>
      <c r="D234" s="279">
        <v>32.700000000000003</v>
      </c>
      <c r="E234" s="279">
        <v>12.8</v>
      </c>
      <c r="F234" s="279">
        <v>52.1</v>
      </c>
      <c r="G234" s="279">
        <v>36.1</v>
      </c>
      <c r="H234" s="279">
        <v>49.5</v>
      </c>
      <c r="I234" s="353">
        <v>5.3121577217962761</v>
      </c>
      <c r="K234" s="248"/>
      <c r="L234" s="322"/>
      <c r="M234" s="248"/>
      <c r="N234" s="248"/>
      <c r="O234" s="248"/>
      <c r="P234" s="324"/>
      <c r="Q234" s="248"/>
      <c r="R234" s="248"/>
      <c r="S234" s="248"/>
    </row>
    <row r="235" spans="1:19" ht="12" customHeight="1">
      <c r="A235" s="229"/>
      <c r="B235" s="245" t="s">
        <v>327</v>
      </c>
      <c r="C235" s="246">
        <v>149</v>
      </c>
      <c r="D235" s="279">
        <v>28.9</v>
      </c>
      <c r="E235" s="279">
        <v>12.9</v>
      </c>
      <c r="F235" s="279">
        <v>60.4</v>
      </c>
      <c r="G235" s="279">
        <v>32.9</v>
      </c>
      <c r="H235" s="279">
        <v>41.6</v>
      </c>
      <c r="I235" s="353">
        <v>5.8870011853022524</v>
      </c>
      <c r="K235" s="248"/>
      <c r="L235" s="322"/>
      <c r="M235" s="248"/>
      <c r="N235" s="248"/>
      <c r="O235" s="248"/>
      <c r="P235" s="324"/>
      <c r="Q235" s="248"/>
      <c r="R235" s="248"/>
      <c r="S235" s="248"/>
    </row>
    <row r="236" spans="1:19" ht="12" customHeight="1">
      <c r="A236" s="229"/>
      <c r="B236" s="245" t="s">
        <v>325</v>
      </c>
      <c r="C236" s="246">
        <v>343</v>
      </c>
      <c r="D236" s="279">
        <v>31.1</v>
      </c>
      <c r="E236" s="279">
        <v>12.8</v>
      </c>
      <c r="F236" s="279">
        <v>55.7</v>
      </c>
      <c r="G236" s="279">
        <v>34.700000000000003</v>
      </c>
      <c r="H236" s="279">
        <v>46.1</v>
      </c>
      <c r="I236" s="353">
        <v>5.5474688662461586</v>
      </c>
      <c r="K236" s="248"/>
      <c r="L236" s="322"/>
      <c r="M236" s="248"/>
      <c r="N236" s="248"/>
      <c r="O236" s="248"/>
      <c r="P236" s="324"/>
      <c r="Q236" s="248"/>
      <c r="R236" s="248"/>
      <c r="S236" s="248"/>
    </row>
    <row r="237" spans="1:19" ht="18" customHeight="1">
      <c r="A237" s="226" t="s">
        <v>49</v>
      </c>
      <c r="B237" s="245" t="s">
        <v>326</v>
      </c>
      <c r="C237" s="246">
        <v>860</v>
      </c>
      <c r="D237" s="279">
        <v>29.4</v>
      </c>
      <c r="E237" s="279">
        <v>10.7</v>
      </c>
      <c r="F237" s="279">
        <v>56.9</v>
      </c>
      <c r="G237" s="279">
        <v>36.5</v>
      </c>
      <c r="H237" s="279">
        <v>7.3</v>
      </c>
      <c r="I237" s="353">
        <v>11.637989432326243</v>
      </c>
      <c r="K237" s="248"/>
      <c r="L237" s="322"/>
      <c r="M237" s="248"/>
      <c r="N237" s="248"/>
      <c r="O237" s="248"/>
      <c r="P237" s="324"/>
      <c r="Q237" s="248"/>
      <c r="R237" s="248"/>
      <c r="S237" s="248"/>
    </row>
    <row r="238" spans="1:19" ht="12" customHeight="1">
      <c r="A238" s="249"/>
      <c r="B238" s="245" t="s">
        <v>327</v>
      </c>
      <c r="C238" s="246">
        <v>786</v>
      </c>
      <c r="D238" s="279">
        <v>28.1</v>
      </c>
      <c r="E238" s="279">
        <v>10.9</v>
      </c>
      <c r="F238" s="279">
        <v>56</v>
      </c>
      <c r="G238" s="279">
        <v>37.799999999999997</v>
      </c>
      <c r="H238" s="279">
        <v>6.9</v>
      </c>
      <c r="I238" s="353">
        <v>14.0608228980322</v>
      </c>
      <c r="K238" s="248"/>
      <c r="L238" s="322"/>
      <c r="M238" s="248"/>
      <c r="N238" s="248"/>
      <c r="O238" s="248"/>
      <c r="P238" s="324"/>
      <c r="Q238" s="248"/>
      <c r="R238" s="248"/>
      <c r="S238" s="248"/>
    </row>
    <row r="239" spans="1:19" ht="12" customHeight="1">
      <c r="A239" s="249"/>
      <c r="B239" s="245" t="s">
        <v>325</v>
      </c>
      <c r="C239" s="246">
        <v>1646</v>
      </c>
      <c r="D239" s="279">
        <v>28.8</v>
      </c>
      <c r="E239" s="279">
        <v>10.8</v>
      </c>
      <c r="F239" s="279">
        <v>56.4</v>
      </c>
      <c r="G239" s="279">
        <v>37.1</v>
      </c>
      <c r="H239" s="279">
        <v>7.1</v>
      </c>
      <c r="I239" s="353">
        <v>12.682137075013491</v>
      </c>
      <c r="K239" s="248"/>
      <c r="L239" s="322"/>
      <c r="M239" s="248"/>
      <c r="N239" s="248"/>
      <c r="O239" s="248"/>
      <c r="P239" s="324"/>
      <c r="Q239" s="248"/>
      <c r="R239" s="248"/>
      <c r="S239" s="248"/>
    </row>
    <row r="240" spans="1:19" ht="12" customHeight="1">
      <c r="A240" s="229" t="s">
        <v>311</v>
      </c>
      <c r="B240" s="245" t="s">
        <v>326</v>
      </c>
      <c r="C240" s="246">
        <v>0</v>
      </c>
      <c r="D240" s="279">
        <v>0</v>
      </c>
      <c r="E240" s="279">
        <v>0</v>
      </c>
      <c r="F240" s="279">
        <v>0</v>
      </c>
      <c r="G240" s="279">
        <v>0</v>
      </c>
      <c r="H240" s="279">
        <v>0</v>
      </c>
      <c r="I240" s="353" t="s">
        <v>614</v>
      </c>
      <c r="K240" s="248"/>
      <c r="L240" s="322"/>
      <c r="M240" s="248"/>
      <c r="N240" s="248"/>
      <c r="O240" s="248"/>
      <c r="P240" s="324"/>
      <c r="Q240" s="248"/>
      <c r="R240" s="248"/>
      <c r="S240" s="248"/>
    </row>
    <row r="241" spans="1:19" ht="12" customHeight="1">
      <c r="A241" s="229"/>
      <c r="B241" s="245" t="s">
        <v>327</v>
      </c>
      <c r="C241" s="246">
        <v>0</v>
      </c>
      <c r="D241" s="279">
        <v>0</v>
      </c>
      <c r="E241" s="279">
        <v>0</v>
      </c>
      <c r="F241" s="279">
        <v>0</v>
      </c>
      <c r="G241" s="279">
        <v>0</v>
      </c>
      <c r="H241" s="279">
        <v>0</v>
      </c>
      <c r="I241" s="353" t="s">
        <v>614</v>
      </c>
      <c r="K241" s="248"/>
      <c r="L241" s="322"/>
      <c r="M241" s="248"/>
      <c r="N241" s="248"/>
      <c r="O241" s="248"/>
      <c r="P241" s="324"/>
      <c r="Q241" s="248"/>
      <c r="R241" s="248"/>
      <c r="S241" s="248"/>
    </row>
    <row r="242" spans="1:19" ht="12" customHeight="1">
      <c r="A242" s="229"/>
      <c r="B242" s="245" t="s">
        <v>325</v>
      </c>
      <c r="C242" s="246">
        <v>0</v>
      </c>
      <c r="D242" s="279">
        <v>0</v>
      </c>
      <c r="E242" s="279">
        <v>0</v>
      </c>
      <c r="F242" s="279">
        <v>0</v>
      </c>
      <c r="G242" s="279">
        <v>0</v>
      </c>
      <c r="H242" s="279">
        <v>0</v>
      </c>
      <c r="I242" s="353" t="s">
        <v>614</v>
      </c>
      <c r="K242" s="248"/>
      <c r="L242" s="322"/>
      <c r="M242" s="248"/>
      <c r="N242" s="248"/>
      <c r="O242" s="248"/>
      <c r="P242" s="324"/>
      <c r="Q242" s="248"/>
      <c r="R242" s="248"/>
      <c r="S242" s="248"/>
    </row>
    <row r="243" spans="1:19" ht="12" customHeight="1">
      <c r="A243" s="229" t="s">
        <v>302</v>
      </c>
      <c r="B243" s="245" t="s">
        <v>326</v>
      </c>
      <c r="C243" s="246">
        <v>2</v>
      </c>
      <c r="D243" s="279">
        <v>34</v>
      </c>
      <c r="E243" s="279">
        <v>10.9</v>
      </c>
      <c r="F243" s="279">
        <v>50</v>
      </c>
      <c r="G243" s="279">
        <v>50</v>
      </c>
      <c r="H243" s="279">
        <v>50</v>
      </c>
      <c r="I243" s="353">
        <v>2.8985507246376812</v>
      </c>
      <c r="K243" s="248"/>
      <c r="L243" s="322"/>
      <c r="M243" s="248"/>
      <c r="N243" s="248"/>
      <c r="O243" s="248"/>
      <c r="P243" s="324"/>
      <c r="Q243" s="248"/>
      <c r="R243" s="248"/>
      <c r="S243" s="248"/>
    </row>
    <row r="244" spans="1:19" ht="12" customHeight="1">
      <c r="A244" s="229"/>
      <c r="B244" s="245" t="s">
        <v>327</v>
      </c>
      <c r="C244" s="246">
        <v>5</v>
      </c>
      <c r="D244" s="279">
        <v>27.5</v>
      </c>
      <c r="E244" s="279">
        <v>13.9</v>
      </c>
      <c r="F244" s="279">
        <v>60</v>
      </c>
      <c r="G244" s="279">
        <v>40</v>
      </c>
      <c r="H244" s="279">
        <v>100</v>
      </c>
      <c r="I244" s="353">
        <v>17.857142857142858</v>
      </c>
      <c r="K244" s="248"/>
      <c r="L244" s="322"/>
      <c r="M244" s="248"/>
      <c r="N244" s="248"/>
      <c r="O244" s="248"/>
      <c r="P244" s="324"/>
      <c r="Q244" s="248"/>
      <c r="R244" s="248"/>
      <c r="S244" s="248"/>
    </row>
    <row r="245" spans="1:19" ht="12" customHeight="1">
      <c r="A245" s="229"/>
      <c r="B245" s="245" t="s">
        <v>325</v>
      </c>
      <c r="C245" s="246">
        <v>7</v>
      </c>
      <c r="D245" s="279">
        <v>29.4</v>
      </c>
      <c r="E245" s="279">
        <v>13.1</v>
      </c>
      <c r="F245" s="279">
        <v>57.1</v>
      </c>
      <c r="G245" s="279">
        <v>42.9</v>
      </c>
      <c r="H245" s="279">
        <v>85.7</v>
      </c>
      <c r="I245" s="353">
        <v>7.216494845360824</v>
      </c>
      <c r="K245" s="248"/>
      <c r="L245" s="322"/>
      <c r="M245" s="248"/>
      <c r="N245" s="248"/>
      <c r="O245" s="248"/>
      <c r="P245" s="324"/>
      <c r="Q245" s="248"/>
      <c r="R245" s="248"/>
      <c r="S245" s="248"/>
    </row>
    <row r="246" spans="1:19" ht="12" customHeight="1">
      <c r="A246" s="229" t="s">
        <v>4</v>
      </c>
      <c r="B246" s="245" t="s">
        <v>326</v>
      </c>
      <c r="C246" s="246">
        <v>559</v>
      </c>
      <c r="D246" s="279">
        <v>30</v>
      </c>
      <c r="E246" s="279">
        <v>9.1999999999999993</v>
      </c>
      <c r="F246" s="279">
        <v>50.4</v>
      </c>
      <c r="G246" s="279">
        <v>41.5</v>
      </c>
      <c r="H246" s="279">
        <v>3.9</v>
      </c>
      <c r="I246" s="353">
        <v>22.673709874034945</v>
      </c>
      <c r="K246" s="248"/>
      <c r="L246" s="322"/>
      <c r="M246" s="248"/>
      <c r="N246" s="248"/>
      <c r="O246" s="248"/>
      <c r="P246" s="324"/>
      <c r="Q246" s="248"/>
      <c r="R246" s="248"/>
      <c r="S246" s="248"/>
    </row>
    <row r="247" spans="1:19" ht="12" customHeight="1">
      <c r="A247" s="229"/>
      <c r="B247" s="245" t="s">
        <v>327</v>
      </c>
      <c r="C247" s="246">
        <v>433</v>
      </c>
      <c r="D247" s="279">
        <v>29.3</v>
      </c>
      <c r="E247" s="279">
        <v>9</v>
      </c>
      <c r="F247" s="279">
        <v>46.7</v>
      </c>
      <c r="G247" s="279">
        <v>45.3</v>
      </c>
      <c r="H247" s="279">
        <v>4.2</v>
      </c>
      <c r="I247" s="353">
        <v>28.789893617021278</v>
      </c>
      <c r="K247" s="248"/>
      <c r="L247" s="322"/>
      <c r="M247" s="248"/>
      <c r="N247" s="248"/>
      <c r="O247" s="248"/>
      <c r="P247" s="324"/>
      <c r="Q247" s="248"/>
      <c r="R247" s="248"/>
      <c r="S247" s="248"/>
    </row>
    <row r="248" spans="1:19" ht="12" customHeight="1">
      <c r="A248" s="229"/>
      <c r="B248" s="245" t="s">
        <v>325</v>
      </c>
      <c r="C248" s="246">
        <v>992</v>
      </c>
      <c r="D248" s="279">
        <v>29.7</v>
      </c>
      <c r="E248" s="279">
        <v>9.1</v>
      </c>
      <c r="F248" s="279">
        <v>48.8</v>
      </c>
      <c r="G248" s="279">
        <v>43.1</v>
      </c>
      <c r="H248" s="279">
        <v>4</v>
      </c>
      <c r="I248" s="353">
        <v>24.993694829760404</v>
      </c>
      <c r="K248" s="248"/>
      <c r="L248" s="322"/>
      <c r="M248" s="248"/>
      <c r="N248" s="248"/>
      <c r="O248" s="248"/>
      <c r="P248" s="324"/>
      <c r="Q248" s="248"/>
      <c r="R248" s="248"/>
      <c r="S248" s="248"/>
    </row>
    <row r="249" spans="1:19" ht="12" customHeight="1">
      <c r="A249" s="229" t="s">
        <v>519</v>
      </c>
      <c r="B249" s="245" t="s">
        <v>326</v>
      </c>
      <c r="C249" s="246">
        <v>201</v>
      </c>
      <c r="D249" s="279">
        <v>25.9</v>
      </c>
      <c r="E249" s="279">
        <v>13.7</v>
      </c>
      <c r="F249" s="279">
        <v>74.599999999999994</v>
      </c>
      <c r="G249" s="279">
        <v>21.9</v>
      </c>
      <c r="H249" s="279">
        <v>10.9</v>
      </c>
      <c r="I249" s="353">
        <v>5.5802332037756797</v>
      </c>
      <c r="K249" s="248"/>
      <c r="L249" s="322"/>
      <c r="M249" s="248"/>
      <c r="N249" s="248"/>
      <c r="O249" s="248"/>
      <c r="P249" s="324"/>
      <c r="Q249" s="248"/>
      <c r="R249" s="248"/>
      <c r="S249" s="248"/>
    </row>
    <row r="250" spans="1:19" ht="12" customHeight="1">
      <c r="A250" s="229"/>
      <c r="B250" s="245" t="s">
        <v>327</v>
      </c>
      <c r="C250" s="246">
        <v>245</v>
      </c>
      <c r="D250" s="279">
        <v>26.4</v>
      </c>
      <c r="E250" s="279">
        <v>13.8</v>
      </c>
      <c r="F250" s="279">
        <v>70.2</v>
      </c>
      <c r="G250" s="279">
        <v>26.1</v>
      </c>
      <c r="H250" s="279">
        <v>6.9</v>
      </c>
      <c r="I250" s="353">
        <v>7.4174992431123217</v>
      </c>
      <c r="K250" s="248"/>
      <c r="L250" s="322"/>
      <c r="M250" s="248"/>
      <c r="N250" s="248"/>
      <c r="O250" s="248"/>
      <c r="P250" s="324"/>
      <c r="Q250" s="248"/>
      <c r="R250" s="248"/>
      <c r="S250" s="248"/>
    </row>
    <row r="251" spans="1:19" ht="12" customHeight="1">
      <c r="A251" s="229"/>
      <c r="B251" s="245" t="s">
        <v>325</v>
      </c>
      <c r="C251" s="246">
        <v>446</v>
      </c>
      <c r="D251" s="279">
        <v>26.1</v>
      </c>
      <c r="E251" s="279">
        <v>13.8</v>
      </c>
      <c r="F251" s="279">
        <v>72.2</v>
      </c>
      <c r="G251" s="279">
        <v>24.2</v>
      </c>
      <c r="H251" s="279">
        <v>8.6999999999999993</v>
      </c>
      <c r="I251" s="353">
        <v>6.4590876176683558</v>
      </c>
      <c r="K251" s="248"/>
      <c r="L251" s="322"/>
      <c r="M251" s="248"/>
      <c r="N251" s="248"/>
      <c r="O251" s="248"/>
      <c r="P251" s="324"/>
      <c r="Q251" s="248"/>
      <c r="R251" s="248"/>
      <c r="S251" s="248"/>
    </row>
    <row r="252" spans="1:19" ht="12" customHeight="1">
      <c r="A252" s="229" t="s">
        <v>50</v>
      </c>
      <c r="B252" s="245" t="s">
        <v>326</v>
      </c>
      <c r="C252" s="246">
        <v>51</v>
      </c>
      <c r="D252" s="279">
        <v>27.6</v>
      </c>
      <c r="E252" s="279">
        <v>14.3</v>
      </c>
      <c r="F252" s="279">
        <v>76.5</v>
      </c>
      <c r="G252" s="279">
        <v>21.6</v>
      </c>
      <c r="H252" s="279">
        <v>9.8000000000000007</v>
      </c>
      <c r="I252" s="353">
        <v>11.233480176211454</v>
      </c>
      <c r="K252" s="248"/>
      <c r="L252" s="322"/>
      <c r="M252" s="248"/>
      <c r="N252" s="248"/>
      <c r="O252" s="248"/>
      <c r="P252" s="324"/>
      <c r="Q252" s="248"/>
      <c r="R252" s="248"/>
      <c r="S252" s="248"/>
    </row>
    <row r="253" spans="1:19" ht="12" customHeight="1">
      <c r="A253" s="229"/>
      <c r="B253" s="245" t="s">
        <v>327</v>
      </c>
      <c r="C253" s="246">
        <v>69</v>
      </c>
      <c r="D253" s="279">
        <v>25.4</v>
      </c>
      <c r="E253" s="279">
        <v>13.2</v>
      </c>
      <c r="F253" s="279">
        <v>69.599999999999994</v>
      </c>
      <c r="G253" s="279">
        <v>24.6</v>
      </c>
      <c r="H253" s="279">
        <v>5.8</v>
      </c>
      <c r="I253" s="353">
        <v>17.164179104477611</v>
      </c>
      <c r="K253" s="248"/>
      <c r="L253" s="322"/>
      <c r="M253" s="248"/>
      <c r="N253" s="248"/>
      <c r="O253" s="248"/>
      <c r="P253" s="324"/>
      <c r="Q253" s="248"/>
      <c r="R253" s="248"/>
      <c r="S253" s="248"/>
    </row>
    <row r="254" spans="1:19" ht="12" customHeight="1">
      <c r="A254" s="229"/>
      <c r="B254" s="245" t="s">
        <v>325</v>
      </c>
      <c r="C254" s="246">
        <v>120</v>
      </c>
      <c r="D254" s="279">
        <v>26.3</v>
      </c>
      <c r="E254" s="279">
        <v>13.7</v>
      </c>
      <c r="F254" s="279">
        <v>72.5</v>
      </c>
      <c r="G254" s="279">
        <v>23.3</v>
      </c>
      <c r="H254" s="279">
        <v>7.5</v>
      </c>
      <c r="I254" s="353">
        <v>14.018691588785046</v>
      </c>
      <c r="K254" s="248"/>
      <c r="L254" s="322"/>
      <c r="M254" s="248"/>
      <c r="N254" s="248"/>
      <c r="O254" s="248"/>
      <c r="P254" s="324"/>
      <c r="Q254" s="248"/>
      <c r="R254" s="248"/>
      <c r="S254" s="248"/>
    </row>
    <row r="255" spans="1:19" ht="12" customHeight="1">
      <c r="A255" s="229" t="s">
        <v>157</v>
      </c>
      <c r="B255" s="245" t="s">
        <v>326</v>
      </c>
      <c r="C255" s="247">
        <v>0</v>
      </c>
      <c r="D255" s="279">
        <v>0</v>
      </c>
      <c r="E255" s="279">
        <v>0</v>
      </c>
      <c r="F255" s="279">
        <v>0</v>
      </c>
      <c r="G255" s="279">
        <v>0</v>
      </c>
      <c r="H255" s="279">
        <v>0</v>
      </c>
      <c r="I255" s="353" t="s">
        <v>614</v>
      </c>
      <c r="K255" s="248"/>
      <c r="L255" s="322"/>
      <c r="M255" s="248"/>
      <c r="N255" s="248"/>
      <c r="O255" s="248"/>
      <c r="P255" s="324"/>
      <c r="Q255" s="248"/>
      <c r="R255" s="248"/>
      <c r="S255" s="248"/>
    </row>
    <row r="256" spans="1:19" ht="12" customHeight="1">
      <c r="A256" s="229"/>
      <c r="B256" s="245" t="s">
        <v>327</v>
      </c>
      <c r="C256" s="246">
        <v>0</v>
      </c>
      <c r="D256" s="279">
        <v>0</v>
      </c>
      <c r="E256" s="279">
        <v>0</v>
      </c>
      <c r="F256" s="279">
        <v>0</v>
      </c>
      <c r="G256" s="279">
        <v>0</v>
      </c>
      <c r="H256" s="279">
        <v>0</v>
      </c>
      <c r="I256" s="353" t="s">
        <v>614</v>
      </c>
      <c r="K256" s="248"/>
      <c r="L256" s="322"/>
      <c r="M256" s="248"/>
      <c r="N256" s="248"/>
      <c r="O256" s="248"/>
      <c r="P256" s="324"/>
      <c r="Q256" s="248"/>
      <c r="R256" s="248"/>
      <c r="S256" s="248"/>
    </row>
    <row r="257" spans="1:19" ht="12" customHeight="1">
      <c r="A257" s="229"/>
      <c r="B257" s="245" t="s">
        <v>325</v>
      </c>
      <c r="C257" s="246">
        <v>0</v>
      </c>
      <c r="D257" s="279">
        <v>0</v>
      </c>
      <c r="E257" s="279">
        <v>0</v>
      </c>
      <c r="F257" s="279">
        <v>0</v>
      </c>
      <c r="G257" s="279">
        <v>0</v>
      </c>
      <c r="H257" s="279">
        <v>0</v>
      </c>
      <c r="I257" s="353" t="s">
        <v>614</v>
      </c>
      <c r="K257" s="248"/>
      <c r="L257" s="322"/>
      <c r="M257" s="248"/>
      <c r="N257" s="248"/>
      <c r="O257" s="248"/>
      <c r="P257" s="324"/>
      <c r="Q257" s="248"/>
      <c r="R257" s="248"/>
      <c r="S257" s="248"/>
    </row>
    <row r="258" spans="1:19" ht="12" customHeight="1">
      <c r="A258" s="229" t="s">
        <v>239</v>
      </c>
      <c r="B258" s="245" t="s">
        <v>326</v>
      </c>
      <c r="C258" s="246">
        <v>44</v>
      </c>
      <c r="D258" s="279">
        <v>38.1</v>
      </c>
      <c r="E258" s="279">
        <v>12.7</v>
      </c>
      <c r="F258" s="279">
        <v>38.6</v>
      </c>
      <c r="G258" s="279">
        <v>52.3</v>
      </c>
      <c r="H258" s="279">
        <v>29.5</v>
      </c>
      <c r="I258" s="353">
        <v>6.4705882352941186</v>
      </c>
      <c r="K258" s="248"/>
      <c r="L258" s="322"/>
      <c r="M258" s="248"/>
      <c r="N258" s="248"/>
      <c r="O258" s="248"/>
      <c r="P258" s="324"/>
      <c r="Q258" s="248"/>
      <c r="R258" s="248"/>
      <c r="S258" s="248"/>
    </row>
    <row r="259" spans="1:19" ht="12" customHeight="1">
      <c r="A259" s="229"/>
      <c r="B259" s="245" t="s">
        <v>327</v>
      </c>
      <c r="C259" s="246">
        <v>30</v>
      </c>
      <c r="D259" s="279">
        <v>31.1</v>
      </c>
      <c r="E259" s="279">
        <v>9.4</v>
      </c>
      <c r="F259" s="279">
        <v>43.3</v>
      </c>
      <c r="G259" s="279">
        <v>53.3</v>
      </c>
      <c r="H259" s="279">
        <v>30</v>
      </c>
      <c r="I259" s="353">
        <v>10.600706713780919</v>
      </c>
      <c r="K259" s="248"/>
      <c r="L259" s="322"/>
      <c r="M259" s="248"/>
      <c r="N259" s="248"/>
      <c r="O259" s="248"/>
      <c r="P259" s="324"/>
      <c r="Q259" s="248"/>
      <c r="R259" s="248"/>
      <c r="S259" s="248"/>
    </row>
    <row r="260" spans="1:19" ht="12" customHeight="1">
      <c r="A260" s="229"/>
      <c r="B260" s="245" t="s">
        <v>325</v>
      </c>
      <c r="C260" s="246">
        <v>74</v>
      </c>
      <c r="D260" s="279">
        <v>35.299999999999997</v>
      </c>
      <c r="E260" s="279">
        <v>11.5</v>
      </c>
      <c r="F260" s="279">
        <v>40.5</v>
      </c>
      <c r="G260" s="279">
        <v>52.7</v>
      </c>
      <c r="H260" s="279">
        <v>29.7</v>
      </c>
      <c r="I260" s="353">
        <v>7.6843198338525447</v>
      </c>
      <c r="K260" s="248"/>
      <c r="L260" s="322"/>
      <c r="M260" s="248"/>
      <c r="N260" s="248"/>
      <c r="O260" s="248"/>
      <c r="P260" s="324"/>
      <c r="Q260" s="248"/>
      <c r="R260" s="248"/>
      <c r="S260" s="248"/>
    </row>
    <row r="261" spans="1:19" ht="12" customHeight="1">
      <c r="A261" s="229" t="s">
        <v>240</v>
      </c>
      <c r="B261" s="245" t="s">
        <v>326</v>
      </c>
      <c r="C261" s="246">
        <v>1</v>
      </c>
      <c r="D261" s="279">
        <v>60.5</v>
      </c>
      <c r="E261" s="341">
        <v>0</v>
      </c>
      <c r="F261" s="341">
        <v>0</v>
      </c>
      <c r="G261" s="279">
        <v>100</v>
      </c>
      <c r="H261" s="341">
        <v>0</v>
      </c>
      <c r="I261" s="353">
        <v>12.5</v>
      </c>
      <c r="K261" s="248"/>
      <c r="L261" s="322"/>
      <c r="M261" s="248"/>
      <c r="N261" s="248"/>
      <c r="O261" s="248"/>
      <c r="P261" s="324"/>
      <c r="Q261" s="248"/>
      <c r="R261" s="248"/>
      <c r="S261" s="248"/>
    </row>
    <row r="262" spans="1:19" ht="12" customHeight="1">
      <c r="A262" s="229"/>
      <c r="B262" s="245" t="s">
        <v>327</v>
      </c>
      <c r="C262" s="246">
        <v>1</v>
      </c>
      <c r="D262" s="279">
        <v>14.5</v>
      </c>
      <c r="E262" s="279">
        <v>14.3</v>
      </c>
      <c r="F262" s="279">
        <v>100</v>
      </c>
      <c r="G262" s="341">
        <v>0</v>
      </c>
      <c r="H262" s="279">
        <v>100</v>
      </c>
      <c r="I262" s="353">
        <v>25</v>
      </c>
      <c r="K262" s="248"/>
      <c r="L262" s="322"/>
      <c r="M262" s="248"/>
      <c r="N262" s="248"/>
      <c r="O262" s="248"/>
      <c r="P262" s="324"/>
      <c r="Q262" s="248"/>
      <c r="R262" s="248"/>
      <c r="S262" s="248"/>
    </row>
    <row r="263" spans="1:19" ht="12" customHeight="1">
      <c r="A263" s="229"/>
      <c r="B263" s="245" t="s">
        <v>325</v>
      </c>
      <c r="C263" s="246">
        <v>2</v>
      </c>
      <c r="D263" s="279">
        <v>37.5</v>
      </c>
      <c r="E263" s="279">
        <v>14.3</v>
      </c>
      <c r="F263" s="279">
        <v>50</v>
      </c>
      <c r="G263" s="279">
        <v>50</v>
      </c>
      <c r="H263" s="341">
        <v>50</v>
      </c>
      <c r="I263" s="353">
        <v>16.666666666666664</v>
      </c>
      <c r="K263" s="248"/>
      <c r="L263" s="322"/>
      <c r="M263" s="248"/>
      <c r="N263" s="248"/>
      <c r="O263" s="248"/>
      <c r="P263" s="324"/>
      <c r="Q263" s="248"/>
      <c r="R263" s="248"/>
      <c r="S263" s="248"/>
    </row>
    <row r="264" spans="1:19" ht="12" customHeight="1">
      <c r="A264" s="229" t="s">
        <v>95</v>
      </c>
      <c r="B264" s="245" t="s">
        <v>326</v>
      </c>
      <c r="C264" s="246">
        <v>1</v>
      </c>
      <c r="D264" s="279">
        <v>38.5</v>
      </c>
      <c r="E264" s="279">
        <v>12.4</v>
      </c>
      <c r="F264" s="341">
        <v>0</v>
      </c>
      <c r="G264" s="279">
        <v>100</v>
      </c>
      <c r="H264" s="341">
        <v>0</v>
      </c>
      <c r="I264" s="353">
        <v>1.8181818181818181</v>
      </c>
      <c r="K264" s="248"/>
      <c r="L264" s="322"/>
      <c r="M264" s="248"/>
      <c r="N264" s="248"/>
      <c r="O264" s="248"/>
      <c r="P264" s="324"/>
      <c r="Q264" s="248"/>
      <c r="R264" s="248"/>
      <c r="S264" s="248"/>
    </row>
    <row r="265" spans="1:19" ht="12" customHeight="1">
      <c r="A265" s="229"/>
      <c r="B265" s="245" t="s">
        <v>327</v>
      </c>
      <c r="C265" s="246">
        <v>3</v>
      </c>
      <c r="D265" s="279">
        <v>29.2</v>
      </c>
      <c r="E265" s="279">
        <v>8.8000000000000007</v>
      </c>
      <c r="F265" s="279">
        <v>33.299999999999997</v>
      </c>
      <c r="G265" s="279">
        <v>66.7</v>
      </c>
      <c r="H265" s="341">
        <v>0</v>
      </c>
      <c r="I265" s="353">
        <v>10.344827586206897</v>
      </c>
      <c r="K265" s="248"/>
      <c r="L265" s="322"/>
      <c r="M265" s="248"/>
      <c r="N265" s="248"/>
      <c r="O265" s="248"/>
      <c r="P265" s="324"/>
      <c r="Q265" s="248"/>
      <c r="R265" s="248"/>
      <c r="S265" s="248"/>
    </row>
    <row r="266" spans="1:19" ht="12" customHeight="1">
      <c r="A266" s="229"/>
      <c r="B266" s="245" t="s">
        <v>325</v>
      </c>
      <c r="C266" s="246">
        <v>4</v>
      </c>
      <c r="D266" s="279">
        <v>31.5</v>
      </c>
      <c r="E266" s="279">
        <v>9.6999999999999993</v>
      </c>
      <c r="F266" s="279">
        <v>25</v>
      </c>
      <c r="G266" s="279">
        <v>75</v>
      </c>
      <c r="H266" s="341">
        <v>0</v>
      </c>
      <c r="I266" s="353">
        <v>4.7619047619047619</v>
      </c>
      <c r="K266" s="248"/>
      <c r="L266" s="322"/>
      <c r="M266" s="248"/>
      <c r="N266" s="248"/>
      <c r="O266" s="248"/>
      <c r="P266" s="324"/>
      <c r="Q266" s="248"/>
      <c r="R266" s="248"/>
      <c r="S266" s="248"/>
    </row>
    <row r="267" spans="1:19" ht="12" customHeight="1">
      <c r="A267" s="229" t="s">
        <v>81</v>
      </c>
      <c r="B267" s="245" t="s">
        <v>326</v>
      </c>
      <c r="C267" s="246">
        <v>1</v>
      </c>
      <c r="D267" s="279">
        <v>41.5</v>
      </c>
      <c r="E267" s="341">
        <v>0</v>
      </c>
      <c r="F267" s="341">
        <v>0</v>
      </c>
      <c r="G267" s="279">
        <v>100</v>
      </c>
      <c r="H267" s="341">
        <v>0</v>
      </c>
      <c r="I267" s="353">
        <v>4.1666666666666661</v>
      </c>
      <c r="K267" s="248"/>
      <c r="L267" s="322"/>
      <c r="M267" s="248"/>
      <c r="N267" s="248"/>
      <c r="O267" s="248"/>
      <c r="P267" s="324"/>
      <c r="Q267" s="248"/>
      <c r="R267" s="248"/>
      <c r="S267" s="248"/>
    </row>
    <row r="268" spans="1:19" ht="12" customHeight="1">
      <c r="A268" s="229"/>
      <c r="B268" s="245" t="s">
        <v>327</v>
      </c>
      <c r="C268" s="246">
        <v>0</v>
      </c>
      <c r="D268" s="279">
        <v>0</v>
      </c>
      <c r="E268" s="279">
        <v>0</v>
      </c>
      <c r="F268" s="279">
        <v>0</v>
      </c>
      <c r="G268" s="279">
        <v>0</v>
      </c>
      <c r="H268" s="279">
        <v>0</v>
      </c>
      <c r="I268" s="353" t="s">
        <v>614</v>
      </c>
      <c r="K268" s="248"/>
      <c r="L268" s="322"/>
      <c r="M268" s="248"/>
      <c r="N268" s="248"/>
      <c r="O268" s="248"/>
      <c r="P268" s="324"/>
      <c r="Q268" s="248"/>
      <c r="R268" s="248"/>
      <c r="S268" s="248"/>
    </row>
    <row r="269" spans="1:19" ht="12" customHeight="1">
      <c r="A269" s="229"/>
      <c r="B269" s="245" t="s">
        <v>325</v>
      </c>
      <c r="C269" s="246">
        <v>1</v>
      </c>
      <c r="D269" s="279">
        <v>41.5</v>
      </c>
      <c r="E269" s="341">
        <v>0</v>
      </c>
      <c r="F269" s="341">
        <v>0</v>
      </c>
      <c r="G269" s="279">
        <v>100</v>
      </c>
      <c r="H269" s="341">
        <v>0</v>
      </c>
      <c r="I269" s="353">
        <v>2.7027027027027026</v>
      </c>
      <c r="K269" s="248"/>
      <c r="L269" s="322"/>
      <c r="M269" s="248"/>
      <c r="N269" s="248"/>
      <c r="O269" s="248"/>
      <c r="P269" s="324"/>
      <c r="Q269" s="248"/>
      <c r="R269" s="248"/>
      <c r="S269" s="248"/>
    </row>
    <row r="270" spans="1:19" ht="21" customHeight="1">
      <c r="A270" s="226" t="s">
        <v>72</v>
      </c>
      <c r="B270" s="245" t="s">
        <v>326</v>
      </c>
      <c r="C270" s="246">
        <v>561</v>
      </c>
      <c r="D270" s="279">
        <v>29.9</v>
      </c>
      <c r="E270" s="279">
        <v>10.8</v>
      </c>
      <c r="F270" s="279">
        <v>65.2</v>
      </c>
      <c r="G270" s="279">
        <v>27.5</v>
      </c>
      <c r="H270" s="279">
        <v>41.5</v>
      </c>
      <c r="I270" s="353">
        <v>7.8571428571428568</v>
      </c>
      <c r="K270" s="248"/>
      <c r="L270" s="322"/>
      <c r="M270" s="248"/>
      <c r="N270" s="248"/>
      <c r="O270" s="248"/>
      <c r="P270" s="324"/>
      <c r="Q270" s="248"/>
      <c r="R270" s="248"/>
      <c r="S270" s="248"/>
    </row>
    <row r="271" spans="1:19" ht="12" customHeight="1">
      <c r="A271" s="249"/>
      <c r="B271" s="245" t="s">
        <v>327</v>
      </c>
      <c r="C271" s="246">
        <v>888</v>
      </c>
      <c r="D271" s="279">
        <v>32</v>
      </c>
      <c r="E271" s="279">
        <v>10.7</v>
      </c>
      <c r="F271" s="279">
        <v>41</v>
      </c>
      <c r="G271" s="279">
        <v>46.1</v>
      </c>
      <c r="H271" s="279">
        <v>33.700000000000003</v>
      </c>
      <c r="I271" s="353">
        <v>10.257892910836128</v>
      </c>
      <c r="K271" s="248"/>
      <c r="L271" s="322"/>
      <c r="M271" s="248"/>
      <c r="N271" s="248"/>
      <c r="O271" s="248"/>
      <c r="P271" s="324"/>
      <c r="Q271" s="248"/>
      <c r="R271" s="248"/>
      <c r="S271" s="248"/>
    </row>
    <row r="272" spans="1:19" ht="12" customHeight="1">
      <c r="A272" s="249"/>
      <c r="B272" s="245" t="s">
        <v>325</v>
      </c>
      <c r="C272" s="246">
        <v>1449</v>
      </c>
      <c r="D272" s="279">
        <v>31.2</v>
      </c>
      <c r="E272" s="279">
        <v>10.7</v>
      </c>
      <c r="F272" s="279">
        <v>50.4</v>
      </c>
      <c r="G272" s="279">
        <v>38.9</v>
      </c>
      <c r="H272" s="279">
        <v>36.700000000000003</v>
      </c>
      <c r="I272" s="353">
        <v>9.1721036295686336</v>
      </c>
      <c r="K272" s="248"/>
      <c r="L272" s="322"/>
      <c r="M272" s="248"/>
      <c r="N272" s="248"/>
      <c r="O272" s="248"/>
      <c r="P272" s="324"/>
      <c r="Q272" s="248"/>
      <c r="R272" s="248"/>
      <c r="S272" s="248"/>
    </row>
    <row r="273" spans="1:19" ht="12" customHeight="1">
      <c r="A273" s="229" t="s">
        <v>394</v>
      </c>
      <c r="B273" s="245" t="s">
        <v>326</v>
      </c>
      <c r="C273" s="246">
        <v>174</v>
      </c>
      <c r="D273" s="279">
        <v>31.6</v>
      </c>
      <c r="E273" s="279">
        <v>9.9</v>
      </c>
      <c r="F273" s="279">
        <v>63.2</v>
      </c>
      <c r="G273" s="279">
        <v>30.5</v>
      </c>
      <c r="H273" s="279">
        <v>7.5</v>
      </c>
      <c r="I273" s="353">
        <v>6.4135643199410248</v>
      </c>
      <c r="K273" s="248"/>
      <c r="L273" s="322"/>
      <c r="M273" s="248"/>
      <c r="N273" s="248"/>
      <c r="O273" s="248"/>
      <c r="P273" s="324"/>
      <c r="Q273" s="248"/>
      <c r="R273" s="248"/>
      <c r="S273" s="248"/>
    </row>
    <row r="274" spans="1:19" ht="12" customHeight="1">
      <c r="A274" s="229"/>
      <c r="B274" s="245" t="s">
        <v>327</v>
      </c>
      <c r="C274" s="246">
        <v>223</v>
      </c>
      <c r="D274" s="279">
        <v>30.7</v>
      </c>
      <c r="E274" s="279">
        <v>10.8</v>
      </c>
      <c r="F274" s="279">
        <v>48.9</v>
      </c>
      <c r="G274" s="279">
        <v>40.799999999999997</v>
      </c>
      <c r="H274" s="279">
        <v>4</v>
      </c>
      <c r="I274" s="353">
        <v>8.9057507987220461</v>
      </c>
      <c r="K274" s="248"/>
      <c r="L274" s="322"/>
      <c r="M274" s="248"/>
      <c r="N274" s="248"/>
      <c r="O274" s="248"/>
      <c r="P274" s="324"/>
      <c r="Q274" s="248"/>
      <c r="R274" s="248"/>
      <c r="S274" s="248"/>
    </row>
    <row r="275" spans="1:19" ht="12" customHeight="1">
      <c r="A275" s="229"/>
      <c r="B275" s="245" t="s">
        <v>325</v>
      </c>
      <c r="C275" s="246">
        <v>397</v>
      </c>
      <c r="D275" s="279">
        <v>31.1</v>
      </c>
      <c r="E275" s="279">
        <v>10.4</v>
      </c>
      <c r="F275" s="279">
        <v>55.2</v>
      </c>
      <c r="G275" s="279">
        <v>36.299999999999997</v>
      </c>
      <c r="H275" s="279">
        <v>5.5</v>
      </c>
      <c r="I275" s="353">
        <v>7.6097373969714406</v>
      </c>
      <c r="K275" s="248"/>
      <c r="L275" s="322"/>
      <c r="M275" s="248"/>
      <c r="N275" s="248"/>
      <c r="O275" s="248"/>
      <c r="P275" s="324"/>
      <c r="Q275" s="248"/>
      <c r="R275" s="248"/>
      <c r="S275" s="248"/>
    </row>
    <row r="276" spans="1:19" ht="13.5">
      <c r="A276" s="229" t="s">
        <v>313</v>
      </c>
      <c r="B276" s="245" t="s">
        <v>326</v>
      </c>
      <c r="C276" s="246">
        <v>2</v>
      </c>
      <c r="D276" s="279">
        <v>45</v>
      </c>
      <c r="E276" s="279">
        <v>17.2</v>
      </c>
      <c r="F276" s="279">
        <v>50</v>
      </c>
      <c r="G276" s="279">
        <v>0</v>
      </c>
      <c r="H276" s="279">
        <v>50</v>
      </c>
      <c r="I276" s="353">
        <v>2.0202020202020203</v>
      </c>
      <c r="K276" s="248"/>
      <c r="L276" s="322"/>
      <c r="M276" s="248"/>
      <c r="N276" s="248"/>
      <c r="O276" s="248"/>
      <c r="P276" s="324"/>
      <c r="Q276" s="248"/>
      <c r="R276" s="248"/>
      <c r="S276" s="248"/>
    </row>
    <row r="277" spans="1:19" ht="12" customHeight="1">
      <c r="A277" s="229"/>
      <c r="B277" s="245" t="s">
        <v>327</v>
      </c>
      <c r="C277" s="246">
        <v>4</v>
      </c>
      <c r="D277" s="279">
        <v>37.799999999999997</v>
      </c>
      <c r="E277" s="279">
        <v>16.7</v>
      </c>
      <c r="F277" s="279">
        <v>50</v>
      </c>
      <c r="G277" s="279">
        <v>50</v>
      </c>
      <c r="H277" s="279">
        <v>75</v>
      </c>
      <c r="I277" s="353">
        <v>5.8823529411764701</v>
      </c>
      <c r="K277" s="248"/>
      <c r="L277" s="322"/>
      <c r="M277" s="248"/>
      <c r="N277" s="248"/>
      <c r="O277" s="248"/>
      <c r="P277" s="324"/>
      <c r="Q277" s="248"/>
      <c r="R277" s="248"/>
      <c r="S277" s="248"/>
    </row>
    <row r="278" spans="1:19" ht="12" customHeight="1">
      <c r="A278" s="229"/>
      <c r="B278" s="245" t="s">
        <v>325</v>
      </c>
      <c r="C278" s="246">
        <v>6</v>
      </c>
      <c r="D278" s="279">
        <v>40.200000000000003</v>
      </c>
      <c r="E278" s="279">
        <v>16.899999999999999</v>
      </c>
      <c r="F278" s="279">
        <v>50</v>
      </c>
      <c r="G278" s="279">
        <v>33.299999999999997</v>
      </c>
      <c r="H278" s="279">
        <v>66.7</v>
      </c>
      <c r="I278" s="353">
        <v>3.5928143712574849</v>
      </c>
      <c r="K278" s="248"/>
      <c r="L278" s="322"/>
      <c r="M278" s="248"/>
      <c r="N278" s="248"/>
      <c r="O278" s="248"/>
      <c r="P278" s="324"/>
      <c r="Q278" s="248"/>
      <c r="R278" s="248"/>
      <c r="S278" s="248"/>
    </row>
    <row r="279" spans="1:19" ht="12" customHeight="1">
      <c r="A279" s="229" t="s">
        <v>300</v>
      </c>
      <c r="B279" s="245" t="s">
        <v>326</v>
      </c>
      <c r="C279" s="246">
        <v>0</v>
      </c>
      <c r="D279" s="279">
        <v>0</v>
      </c>
      <c r="E279" s="279">
        <v>0</v>
      </c>
      <c r="F279" s="279">
        <v>0</v>
      </c>
      <c r="G279" s="279">
        <v>0</v>
      </c>
      <c r="H279" s="279">
        <v>0</v>
      </c>
      <c r="I279" s="353" t="s">
        <v>614</v>
      </c>
      <c r="K279" s="248"/>
      <c r="L279" s="322"/>
      <c r="M279" s="248"/>
      <c r="N279" s="248"/>
      <c r="O279" s="248"/>
      <c r="P279" s="324"/>
      <c r="Q279" s="248"/>
      <c r="R279" s="248"/>
      <c r="S279" s="248"/>
    </row>
    <row r="280" spans="1:19" ht="12" customHeight="1">
      <c r="A280" s="229"/>
      <c r="B280" s="245" t="s">
        <v>327</v>
      </c>
      <c r="C280" s="246">
        <v>1</v>
      </c>
      <c r="D280" s="279">
        <v>35.5</v>
      </c>
      <c r="E280" s="279">
        <v>5.4</v>
      </c>
      <c r="F280" s="341">
        <v>0</v>
      </c>
      <c r="G280" s="279">
        <v>100</v>
      </c>
      <c r="H280" s="341">
        <v>0</v>
      </c>
      <c r="I280" s="353">
        <v>5.8823529411764701</v>
      </c>
      <c r="K280" s="248"/>
      <c r="L280" s="322"/>
      <c r="M280" s="248"/>
      <c r="N280" s="248"/>
      <c r="O280" s="248"/>
      <c r="P280" s="324"/>
      <c r="Q280" s="248"/>
      <c r="R280" s="248"/>
      <c r="S280" s="248"/>
    </row>
    <row r="281" spans="1:19" ht="12" customHeight="1">
      <c r="A281" s="229"/>
      <c r="B281" s="245" t="s">
        <v>325</v>
      </c>
      <c r="C281" s="246">
        <v>1</v>
      </c>
      <c r="D281" s="279">
        <v>35.5</v>
      </c>
      <c r="E281" s="279">
        <v>5.4</v>
      </c>
      <c r="F281" s="341">
        <v>0</v>
      </c>
      <c r="G281" s="279">
        <v>100</v>
      </c>
      <c r="H281" s="341">
        <v>0</v>
      </c>
      <c r="I281" s="353">
        <v>2.9411764705882351</v>
      </c>
      <c r="K281" s="248"/>
      <c r="L281" s="322"/>
      <c r="M281" s="248"/>
      <c r="N281" s="248"/>
      <c r="O281" s="248"/>
      <c r="P281" s="324"/>
      <c r="Q281" s="248"/>
      <c r="R281" s="248"/>
      <c r="S281" s="248"/>
    </row>
    <row r="282" spans="1:19" ht="12" customHeight="1">
      <c r="A282" s="229" t="s">
        <v>2</v>
      </c>
      <c r="B282" s="245" t="s">
        <v>326</v>
      </c>
      <c r="C282" s="246">
        <v>190</v>
      </c>
      <c r="D282" s="279">
        <v>29.1</v>
      </c>
      <c r="E282" s="279">
        <v>10.4</v>
      </c>
      <c r="F282" s="279">
        <v>73.7</v>
      </c>
      <c r="G282" s="279">
        <v>21.6</v>
      </c>
      <c r="H282" s="279">
        <v>100</v>
      </c>
      <c r="I282" s="353">
        <v>14.763014763014763</v>
      </c>
      <c r="K282" s="248"/>
      <c r="L282" s="322"/>
      <c r="M282" s="248"/>
      <c r="N282" s="248"/>
      <c r="O282" s="248"/>
      <c r="P282" s="324"/>
      <c r="Q282" s="248"/>
      <c r="R282" s="248"/>
      <c r="S282" s="248"/>
    </row>
    <row r="283" spans="1:19" ht="12" customHeight="1">
      <c r="A283" s="229"/>
      <c r="B283" s="245" t="s">
        <v>327</v>
      </c>
      <c r="C283" s="246">
        <v>244</v>
      </c>
      <c r="D283" s="279">
        <v>30.3</v>
      </c>
      <c r="E283" s="279">
        <v>10.8</v>
      </c>
      <c r="F283" s="279">
        <v>52.5</v>
      </c>
      <c r="G283" s="279">
        <v>35.200000000000003</v>
      </c>
      <c r="H283" s="279">
        <v>100</v>
      </c>
      <c r="I283" s="353">
        <v>14.480712166172108</v>
      </c>
      <c r="K283" s="248"/>
      <c r="L283" s="322"/>
      <c r="M283" s="248"/>
      <c r="N283" s="248"/>
      <c r="O283" s="248"/>
      <c r="P283" s="324"/>
      <c r="Q283" s="248"/>
      <c r="R283" s="248"/>
      <c r="S283" s="248"/>
    </row>
    <row r="284" spans="1:19" ht="12" customHeight="1">
      <c r="A284" s="229"/>
      <c r="B284" s="245" t="s">
        <v>325</v>
      </c>
      <c r="C284" s="246">
        <v>434</v>
      </c>
      <c r="D284" s="279">
        <v>29.8</v>
      </c>
      <c r="E284" s="279">
        <v>10.7</v>
      </c>
      <c r="F284" s="279">
        <v>61.8</v>
      </c>
      <c r="G284" s="279">
        <v>29.3</v>
      </c>
      <c r="H284" s="279">
        <v>100</v>
      </c>
      <c r="I284" s="353">
        <v>14.602960969044416</v>
      </c>
      <c r="K284" s="248"/>
      <c r="L284" s="322"/>
      <c r="M284" s="248"/>
      <c r="N284" s="248"/>
      <c r="O284" s="248"/>
      <c r="P284" s="324"/>
      <c r="Q284" s="248"/>
      <c r="R284" s="248"/>
      <c r="S284" s="248"/>
    </row>
    <row r="285" spans="1:19" ht="12" customHeight="1">
      <c r="A285" s="229" t="s">
        <v>5</v>
      </c>
      <c r="B285" s="245" t="s">
        <v>326</v>
      </c>
      <c r="C285" s="246">
        <v>58</v>
      </c>
      <c r="D285" s="279">
        <v>26.9</v>
      </c>
      <c r="E285" s="279">
        <v>9.9</v>
      </c>
      <c r="F285" s="279">
        <v>56.9</v>
      </c>
      <c r="G285" s="279">
        <v>27.6</v>
      </c>
      <c r="H285" s="279">
        <v>13.8</v>
      </c>
      <c r="I285" s="353">
        <v>6.807511737089202</v>
      </c>
      <c r="K285" s="248"/>
      <c r="L285" s="322"/>
      <c r="M285" s="248"/>
      <c r="N285" s="248"/>
      <c r="O285" s="248"/>
      <c r="P285" s="324"/>
      <c r="Q285" s="248"/>
      <c r="R285" s="248"/>
      <c r="S285" s="248"/>
    </row>
    <row r="286" spans="1:19" ht="12" customHeight="1">
      <c r="A286" s="229"/>
      <c r="B286" s="245" t="s">
        <v>327</v>
      </c>
      <c r="C286" s="246">
        <v>240</v>
      </c>
      <c r="D286" s="279">
        <v>34.299999999999997</v>
      </c>
      <c r="E286" s="279">
        <v>8.8000000000000007</v>
      </c>
      <c r="F286" s="279">
        <v>16.7</v>
      </c>
      <c r="G286" s="279">
        <v>65</v>
      </c>
      <c r="H286" s="279">
        <v>5</v>
      </c>
      <c r="I286" s="353">
        <v>12.409513960703206</v>
      </c>
      <c r="K286" s="248"/>
      <c r="L286" s="322"/>
      <c r="M286" s="248"/>
      <c r="N286" s="248"/>
      <c r="O286" s="248"/>
      <c r="P286" s="324"/>
      <c r="Q286" s="248"/>
      <c r="R286" s="248"/>
      <c r="S286" s="248"/>
    </row>
    <row r="287" spans="1:19" ht="12" customHeight="1">
      <c r="A287" s="229"/>
      <c r="B287" s="245" t="s">
        <v>325</v>
      </c>
      <c r="C287" s="246">
        <v>298</v>
      </c>
      <c r="D287" s="279">
        <v>32.799999999999997</v>
      </c>
      <c r="E287" s="279">
        <v>9</v>
      </c>
      <c r="F287" s="279">
        <v>24.5</v>
      </c>
      <c r="G287" s="279">
        <v>57.7</v>
      </c>
      <c r="H287" s="279">
        <v>6.7</v>
      </c>
      <c r="I287" s="353">
        <v>10.696338837042354</v>
      </c>
      <c r="K287" s="248"/>
      <c r="L287" s="322"/>
      <c r="M287" s="248"/>
      <c r="N287" s="248"/>
      <c r="O287" s="248"/>
      <c r="P287" s="324"/>
      <c r="Q287" s="248"/>
      <c r="R287" s="248"/>
      <c r="S287" s="248"/>
    </row>
    <row r="288" spans="1:19" ht="12" customHeight="1">
      <c r="A288" s="229" t="s">
        <v>303</v>
      </c>
      <c r="B288" s="245" t="s">
        <v>326</v>
      </c>
      <c r="C288" s="246">
        <v>0</v>
      </c>
      <c r="D288" s="279">
        <v>0</v>
      </c>
      <c r="E288" s="279">
        <v>0</v>
      </c>
      <c r="F288" s="279">
        <v>0</v>
      </c>
      <c r="G288" s="279">
        <v>0</v>
      </c>
      <c r="H288" s="279">
        <v>0</v>
      </c>
      <c r="I288" s="353" t="s">
        <v>614</v>
      </c>
      <c r="K288" s="248"/>
      <c r="L288" s="322"/>
      <c r="M288" s="248"/>
      <c r="N288" s="248"/>
      <c r="O288" s="248"/>
      <c r="P288" s="324"/>
      <c r="Q288" s="248"/>
      <c r="R288" s="248"/>
      <c r="S288" s="248"/>
    </row>
    <row r="289" spans="1:19" ht="12" customHeight="1">
      <c r="A289" s="229"/>
      <c r="B289" s="245" t="s">
        <v>327</v>
      </c>
      <c r="C289" s="246">
        <v>0</v>
      </c>
      <c r="D289" s="279">
        <v>0</v>
      </c>
      <c r="E289" s="279">
        <v>0</v>
      </c>
      <c r="F289" s="279">
        <v>0</v>
      </c>
      <c r="G289" s="279">
        <v>0</v>
      </c>
      <c r="H289" s="279">
        <v>0</v>
      </c>
      <c r="I289" s="353" t="s">
        <v>614</v>
      </c>
      <c r="K289" s="248"/>
      <c r="L289" s="322"/>
      <c r="M289" s="248"/>
      <c r="N289" s="248"/>
      <c r="O289" s="248"/>
      <c r="P289" s="324"/>
      <c r="Q289" s="248"/>
      <c r="R289" s="248"/>
      <c r="S289" s="248"/>
    </row>
    <row r="290" spans="1:19" ht="12" customHeight="1">
      <c r="A290" s="229"/>
      <c r="B290" s="245" t="s">
        <v>325</v>
      </c>
      <c r="C290" s="246">
        <v>0</v>
      </c>
      <c r="D290" s="279">
        <v>0</v>
      </c>
      <c r="E290" s="279">
        <v>0</v>
      </c>
      <c r="F290" s="279">
        <v>0</v>
      </c>
      <c r="G290" s="279">
        <v>0</v>
      </c>
      <c r="H290" s="279">
        <v>0</v>
      </c>
      <c r="I290" s="353" t="s">
        <v>614</v>
      </c>
      <c r="K290" s="248"/>
      <c r="L290" s="322"/>
      <c r="M290" s="248"/>
      <c r="N290" s="248"/>
      <c r="O290" s="248"/>
      <c r="P290" s="324"/>
      <c r="Q290" s="248"/>
      <c r="R290" s="248"/>
      <c r="S290" s="248"/>
    </row>
    <row r="291" spans="1:19" ht="12" customHeight="1">
      <c r="A291" s="229" t="s">
        <v>304</v>
      </c>
      <c r="B291" s="245" t="s">
        <v>326</v>
      </c>
      <c r="C291" s="246">
        <v>10</v>
      </c>
      <c r="D291" s="279">
        <v>33.299999999999997</v>
      </c>
      <c r="E291" s="279">
        <v>11.8</v>
      </c>
      <c r="F291" s="279">
        <v>40</v>
      </c>
      <c r="G291" s="279">
        <v>50</v>
      </c>
      <c r="H291" s="279">
        <v>30</v>
      </c>
      <c r="I291" s="353">
        <v>9.9009900990099009</v>
      </c>
      <c r="K291" s="248"/>
      <c r="L291" s="322"/>
      <c r="M291" s="248"/>
      <c r="N291" s="248"/>
      <c r="O291" s="248"/>
      <c r="P291" s="324"/>
      <c r="Q291" s="248"/>
      <c r="R291" s="248"/>
      <c r="S291" s="248"/>
    </row>
    <row r="292" spans="1:19" ht="12" customHeight="1">
      <c r="A292" s="229"/>
      <c r="B292" s="245" t="s">
        <v>327</v>
      </c>
      <c r="C292" s="246">
        <v>24</v>
      </c>
      <c r="D292" s="279">
        <v>39.6</v>
      </c>
      <c r="E292" s="279">
        <v>14.8</v>
      </c>
      <c r="F292" s="279">
        <v>29.2</v>
      </c>
      <c r="G292" s="279">
        <v>66.7</v>
      </c>
      <c r="H292" s="341">
        <v>0</v>
      </c>
      <c r="I292" s="353">
        <v>13.407821229050279</v>
      </c>
      <c r="K292" s="248"/>
      <c r="L292" s="322"/>
      <c r="M292" s="248"/>
      <c r="N292" s="248"/>
      <c r="O292" s="248"/>
      <c r="P292" s="324"/>
      <c r="Q292" s="248"/>
      <c r="R292" s="248"/>
      <c r="S292" s="248"/>
    </row>
    <row r="293" spans="1:19" ht="12" customHeight="1">
      <c r="A293" s="229"/>
      <c r="B293" s="245" t="s">
        <v>325</v>
      </c>
      <c r="C293" s="246">
        <v>34</v>
      </c>
      <c r="D293" s="279">
        <v>37.700000000000003</v>
      </c>
      <c r="E293" s="279">
        <v>13.9</v>
      </c>
      <c r="F293" s="279">
        <v>32.4</v>
      </c>
      <c r="G293" s="279">
        <v>61.8</v>
      </c>
      <c r="H293" s="279">
        <v>8.8000000000000007</v>
      </c>
      <c r="I293" s="353">
        <v>12.142857142857142</v>
      </c>
      <c r="K293" s="248"/>
      <c r="L293" s="322"/>
      <c r="M293" s="248"/>
      <c r="N293" s="248"/>
      <c r="O293" s="248"/>
      <c r="P293" s="324"/>
      <c r="Q293" s="248"/>
      <c r="R293" s="248"/>
      <c r="S293" s="248"/>
    </row>
    <row r="294" spans="1:19" ht="12" customHeight="1">
      <c r="A294" s="229" t="s">
        <v>305</v>
      </c>
      <c r="B294" s="245" t="s">
        <v>326</v>
      </c>
      <c r="C294" s="246">
        <v>9</v>
      </c>
      <c r="D294" s="279">
        <v>37.700000000000003</v>
      </c>
      <c r="E294" s="279">
        <v>13.5</v>
      </c>
      <c r="F294" s="279">
        <v>11.1</v>
      </c>
      <c r="G294" s="279">
        <v>77.8</v>
      </c>
      <c r="H294" s="279">
        <v>22.2</v>
      </c>
      <c r="I294" s="353">
        <v>6.7164179104477615</v>
      </c>
      <c r="K294" s="248"/>
      <c r="L294" s="322"/>
      <c r="M294" s="248"/>
      <c r="N294" s="248"/>
      <c r="O294" s="248"/>
      <c r="P294" s="324"/>
      <c r="Q294" s="248"/>
      <c r="R294" s="248"/>
      <c r="S294" s="248"/>
    </row>
    <row r="295" spans="1:19" ht="12" customHeight="1">
      <c r="A295" s="229"/>
      <c r="B295" s="245" t="s">
        <v>327</v>
      </c>
      <c r="C295" s="246">
        <v>10</v>
      </c>
      <c r="D295" s="279">
        <v>45.2</v>
      </c>
      <c r="E295" s="279">
        <v>21.4</v>
      </c>
      <c r="F295" s="341">
        <v>0</v>
      </c>
      <c r="G295" s="279">
        <v>100</v>
      </c>
      <c r="H295" s="279">
        <v>40</v>
      </c>
      <c r="I295" s="353">
        <v>1.9148936170212765</v>
      </c>
      <c r="K295" s="248"/>
      <c r="L295" s="322"/>
      <c r="M295" s="248"/>
      <c r="N295" s="248"/>
      <c r="O295" s="248"/>
      <c r="P295" s="324"/>
      <c r="Q295" s="248"/>
      <c r="R295" s="248"/>
      <c r="S295" s="248"/>
    </row>
    <row r="296" spans="1:19" ht="12" customHeight="1">
      <c r="A296" s="229"/>
      <c r="B296" s="245" t="s">
        <v>325</v>
      </c>
      <c r="C296" s="246">
        <v>19</v>
      </c>
      <c r="D296" s="279">
        <v>41.7</v>
      </c>
      <c r="E296" s="279">
        <v>17.399999999999999</v>
      </c>
      <c r="F296" s="279">
        <v>5.3</v>
      </c>
      <c r="G296" s="279">
        <v>89.5</v>
      </c>
      <c r="H296" s="279">
        <v>31.6</v>
      </c>
      <c r="I296" s="353">
        <v>2.9801324503311259</v>
      </c>
      <c r="K296" s="248"/>
      <c r="L296" s="322"/>
      <c r="M296" s="248"/>
      <c r="N296" s="248"/>
      <c r="O296" s="248"/>
      <c r="P296" s="324"/>
      <c r="Q296" s="248"/>
      <c r="R296" s="248"/>
      <c r="S296" s="248"/>
    </row>
    <row r="297" spans="1:19" ht="12" customHeight="1">
      <c r="A297" s="229" t="s">
        <v>308</v>
      </c>
      <c r="B297" s="245" t="s">
        <v>326</v>
      </c>
      <c r="C297" s="246">
        <v>8</v>
      </c>
      <c r="D297" s="279">
        <v>20.5</v>
      </c>
      <c r="E297" s="279">
        <v>13.4</v>
      </c>
      <c r="F297" s="279">
        <v>75</v>
      </c>
      <c r="G297" s="279">
        <v>25</v>
      </c>
      <c r="H297" s="279">
        <v>87.5</v>
      </c>
      <c r="I297" s="353">
        <v>5.298013245033113</v>
      </c>
      <c r="K297" s="248"/>
      <c r="L297" s="322"/>
      <c r="M297" s="248"/>
      <c r="N297" s="248"/>
      <c r="O297" s="248"/>
      <c r="P297" s="324"/>
      <c r="Q297" s="248"/>
      <c r="R297" s="248"/>
      <c r="S297" s="248"/>
    </row>
    <row r="298" spans="1:19" ht="12" customHeight="1">
      <c r="A298" s="229"/>
      <c r="B298" s="245" t="s">
        <v>327</v>
      </c>
      <c r="C298" s="246">
        <v>17</v>
      </c>
      <c r="D298" s="279">
        <v>28.4</v>
      </c>
      <c r="E298" s="279">
        <v>9.5</v>
      </c>
      <c r="F298" s="279">
        <v>47.1</v>
      </c>
      <c r="G298" s="279">
        <v>41.2</v>
      </c>
      <c r="H298" s="279">
        <v>88.2</v>
      </c>
      <c r="I298" s="353">
        <v>13.178294573643413</v>
      </c>
      <c r="K298" s="248"/>
      <c r="L298" s="322"/>
      <c r="M298" s="248"/>
      <c r="N298" s="248"/>
      <c r="O298" s="248"/>
      <c r="P298" s="324"/>
      <c r="Q298" s="248"/>
      <c r="R298" s="248"/>
      <c r="S298" s="248"/>
    </row>
    <row r="299" spans="1:19" ht="12" customHeight="1">
      <c r="A299" s="229"/>
      <c r="B299" s="245" t="s">
        <v>325</v>
      </c>
      <c r="C299" s="246">
        <v>25</v>
      </c>
      <c r="D299" s="279">
        <v>25.9</v>
      </c>
      <c r="E299" s="279">
        <v>10.8</v>
      </c>
      <c r="F299" s="279">
        <v>56</v>
      </c>
      <c r="G299" s="279">
        <v>36</v>
      </c>
      <c r="H299" s="279">
        <v>88</v>
      </c>
      <c r="I299" s="353">
        <v>8.9285714285714288</v>
      </c>
      <c r="K299" s="248"/>
      <c r="L299" s="322"/>
      <c r="M299" s="248"/>
      <c r="N299" s="248"/>
      <c r="O299" s="248"/>
      <c r="P299" s="324"/>
      <c r="Q299" s="248"/>
      <c r="R299" s="248"/>
      <c r="S299" s="248"/>
    </row>
    <row r="300" spans="1:19" ht="12" customHeight="1">
      <c r="A300" s="229" t="s">
        <v>310</v>
      </c>
      <c r="B300" s="245" t="s">
        <v>326</v>
      </c>
      <c r="C300" s="246">
        <v>0</v>
      </c>
      <c r="D300" s="279">
        <v>0</v>
      </c>
      <c r="E300" s="279">
        <v>0</v>
      </c>
      <c r="F300" s="279">
        <v>0</v>
      </c>
      <c r="G300" s="279">
        <v>0</v>
      </c>
      <c r="H300" s="279">
        <v>0</v>
      </c>
      <c r="I300" s="353" t="s">
        <v>614</v>
      </c>
      <c r="K300" s="248"/>
      <c r="L300" s="322"/>
      <c r="M300" s="248"/>
      <c r="N300" s="248"/>
      <c r="O300" s="248"/>
      <c r="P300" s="324"/>
      <c r="Q300" s="248"/>
      <c r="R300" s="248"/>
      <c r="S300" s="248"/>
    </row>
    <row r="301" spans="1:19" ht="12" customHeight="1">
      <c r="A301" s="229"/>
      <c r="B301" s="245" t="s">
        <v>327</v>
      </c>
      <c r="C301" s="246">
        <v>0</v>
      </c>
      <c r="D301" s="279">
        <v>0</v>
      </c>
      <c r="E301" s="279">
        <v>0</v>
      </c>
      <c r="F301" s="279">
        <v>0</v>
      </c>
      <c r="G301" s="279">
        <v>0</v>
      </c>
      <c r="H301" s="279">
        <v>0</v>
      </c>
      <c r="I301" s="353" t="s">
        <v>614</v>
      </c>
      <c r="K301" s="248"/>
      <c r="L301" s="322"/>
      <c r="M301" s="248"/>
      <c r="N301" s="248"/>
      <c r="O301" s="248"/>
      <c r="P301" s="324"/>
      <c r="Q301" s="248"/>
      <c r="R301" s="248"/>
      <c r="S301" s="248"/>
    </row>
    <row r="302" spans="1:19" ht="12" customHeight="1">
      <c r="A302" s="229"/>
      <c r="B302" s="245" t="s">
        <v>325</v>
      </c>
      <c r="C302" s="246">
        <v>0</v>
      </c>
      <c r="D302" s="279">
        <v>0</v>
      </c>
      <c r="E302" s="279">
        <v>0</v>
      </c>
      <c r="F302" s="279">
        <v>0</v>
      </c>
      <c r="G302" s="279">
        <v>0</v>
      </c>
      <c r="H302" s="279">
        <v>0</v>
      </c>
      <c r="I302" s="353" t="s">
        <v>614</v>
      </c>
      <c r="K302" s="248"/>
      <c r="L302" s="322"/>
      <c r="M302" s="248"/>
      <c r="N302" s="248"/>
      <c r="O302" s="248"/>
      <c r="P302" s="324"/>
      <c r="Q302" s="248"/>
      <c r="R302" s="248"/>
      <c r="S302" s="248"/>
    </row>
    <row r="303" spans="1:19" ht="12" customHeight="1">
      <c r="A303" s="229" t="s">
        <v>96</v>
      </c>
      <c r="B303" s="245" t="s">
        <v>326</v>
      </c>
      <c r="C303" s="246">
        <v>80</v>
      </c>
      <c r="D303" s="279">
        <v>29.2</v>
      </c>
      <c r="E303" s="279">
        <v>13.2</v>
      </c>
      <c r="F303" s="279">
        <v>71.3</v>
      </c>
      <c r="G303" s="279">
        <v>21.3</v>
      </c>
      <c r="H303" s="279">
        <v>8.8000000000000007</v>
      </c>
      <c r="I303" s="353">
        <v>6.25</v>
      </c>
      <c r="K303" s="248"/>
      <c r="L303" s="322"/>
      <c r="M303" s="248"/>
      <c r="N303" s="248"/>
      <c r="O303" s="248"/>
      <c r="P303" s="324"/>
      <c r="Q303" s="248"/>
      <c r="R303" s="248"/>
      <c r="S303" s="248"/>
    </row>
    <row r="304" spans="1:19" ht="12" customHeight="1">
      <c r="A304" s="229"/>
      <c r="B304" s="245" t="s">
        <v>327</v>
      </c>
      <c r="C304" s="246">
        <v>89</v>
      </c>
      <c r="D304" s="279">
        <v>29.7</v>
      </c>
      <c r="E304" s="279">
        <v>13.6</v>
      </c>
      <c r="F304" s="279">
        <v>61.8</v>
      </c>
      <c r="G304" s="279">
        <v>28.1</v>
      </c>
      <c r="H304" s="279">
        <v>13.5</v>
      </c>
      <c r="I304" s="353">
        <v>8.4120982986767476</v>
      </c>
      <c r="K304" s="248"/>
      <c r="L304" s="322"/>
      <c r="M304" s="248"/>
      <c r="N304" s="248"/>
      <c r="O304" s="248"/>
      <c r="P304" s="324"/>
      <c r="Q304" s="248"/>
      <c r="R304" s="248"/>
      <c r="S304" s="248"/>
    </row>
    <row r="305" spans="1:19" ht="12" customHeight="1">
      <c r="A305" s="229"/>
      <c r="B305" s="245" t="s">
        <v>325</v>
      </c>
      <c r="C305" s="246">
        <v>169</v>
      </c>
      <c r="D305" s="279">
        <v>29.4</v>
      </c>
      <c r="E305" s="279">
        <v>13.4</v>
      </c>
      <c r="F305" s="279">
        <v>66.3</v>
      </c>
      <c r="G305" s="279">
        <v>24.9</v>
      </c>
      <c r="H305" s="279">
        <v>11.2</v>
      </c>
      <c r="I305" s="353">
        <v>7.2284003421727974</v>
      </c>
      <c r="K305" s="248"/>
      <c r="L305" s="322"/>
      <c r="M305" s="248"/>
      <c r="N305" s="248"/>
      <c r="O305" s="248"/>
      <c r="P305" s="324"/>
      <c r="Q305" s="248"/>
      <c r="R305" s="248"/>
      <c r="S305" s="248"/>
    </row>
    <row r="306" spans="1:19" ht="12" customHeight="1">
      <c r="A306" s="229" t="s">
        <v>82</v>
      </c>
      <c r="B306" s="245" t="s">
        <v>326</v>
      </c>
      <c r="C306" s="246">
        <v>8</v>
      </c>
      <c r="D306" s="279">
        <v>40.799999999999997</v>
      </c>
      <c r="E306" s="279">
        <v>10.9</v>
      </c>
      <c r="F306" s="279">
        <v>25</v>
      </c>
      <c r="G306" s="279">
        <v>50</v>
      </c>
      <c r="H306" s="341">
        <v>0</v>
      </c>
      <c r="I306" s="353">
        <v>3.8095238095238098</v>
      </c>
      <c r="K306" s="248"/>
      <c r="L306" s="322"/>
      <c r="M306" s="248"/>
      <c r="N306" s="248"/>
      <c r="O306" s="248"/>
      <c r="P306" s="324"/>
      <c r="Q306" s="248"/>
      <c r="R306" s="248"/>
      <c r="S306" s="248"/>
    </row>
    <row r="307" spans="1:19" ht="12" customHeight="1">
      <c r="A307" s="229"/>
      <c r="B307" s="245" t="s">
        <v>327</v>
      </c>
      <c r="C307" s="246">
        <v>9</v>
      </c>
      <c r="D307" s="279">
        <v>32.6</v>
      </c>
      <c r="E307" s="279">
        <v>7.2</v>
      </c>
      <c r="F307" s="279">
        <v>33.299999999999997</v>
      </c>
      <c r="G307" s="279">
        <v>55.6</v>
      </c>
      <c r="H307" s="341">
        <v>0</v>
      </c>
      <c r="I307" s="353">
        <v>4.591836734693878</v>
      </c>
      <c r="K307" s="248"/>
      <c r="L307" s="322"/>
      <c r="M307" s="248"/>
      <c r="N307" s="248"/>
      <c r="O307" s="248"/>
      <c r="P307" s="324"/>
      <c r="Q307" s="248"/>
      <c r="R307" s="248"/>
      <c r="S307" s="248"/>
    </row>
    <row r="308" spans="1:19" ht="12" customHeight="1">
      <c r="A308" s="229"/>
      <c r="B308" s="245" t="s">
        <v>325</v>
      </c>
      <c r="C308" s="246">
        <v>17</v>
      </c>
      <c r="D308" s="279">
        <v>36.4</v>
      </c>
      <c r="E308" s="279">
        <v>9</v>
      </c>
      <c r="F308" s="279">
        <v>29.4</v>
      </c>
      <c r="G308" s="279">
        <v>52.9</v>
      </c>
      <c r="H308" s="341">
        <v>0</v>
      </c>
      <c r="I308" s="353">
        <v>4.1871921182266005</v>
      </c>
      <c r="K308" s="248"/>
      <c r="L308" s="322"/>
      <c r="M308" s="248"/>
      <c r="N308" s="248"/>
      <c r="O308" s="248"/>
      <c r="P308" s="324"/>
      <c r="Q308" s="248"/>
      <c r="R308" s="248"/>
      <c r="S308" s="248"/>
    </row>
    <row r="309" spans="1:19" ht="12" customHeight="1">
      <c r="A309" s="229" t="s">
        <v>97</v>
      </c>
      <c r="B309" s="245" t="s">
        <v>326</v>
      </c>
      <c r="C309" s="246">
        <v>22</v>
      </c>
      <c r="D309" s="279">
        <v>28.5</v>
      </c>
      <c r="E309" s="279">
        <v>11.5</v>
      </c>
      <c r="F309" s="279">
        <v>54.5</v>
      </c>
      <c r="G309" s="279">
        <v>40.9</v>
      </c>
      <c r="H309" s="279">
        <v>9.1</v>
      </c>
      <c r="I309" s="353">
        <v>9.2050209205020916</v>
      </c>
      <c r="K309" s="248"/>
      <c r="L309" s="322"/>
      <c r="M309" s="248"/>
      <c r="N309" s="248"/>
      <c r="O309" s="248"/>
      <c r="P309" s="324"/>
      <c r="Q309" s="248"/>
      <c r="R309" s="248"/>
      <c r="S309" s="248"/>
    </row>
    <row r="310" spans="1:19" ht="12" customHeight="1">
      <c r="A310" s="229"/>
      <c r="B310" s="245" t="s">
        <v>327</v>
      </c>
      <c r="C310" s="246">
        <v>27</v>
      </c>
      <c r="D310" s="279">
        <v>34.299999999999997</v>
      </c>
      <c r="E310" s="279">
        <v>10.6</v>
      </c>
      <c r="F310" s="279">
        <v>44.4</v>
      </c>
      <c r="G310" s="279">
        <v>37</v>
      </c>
      <c r="H310" s="341">
        <v>0</v>
      </c>
      <c r="I310" s="353">
        <v>8.598726114649681</v>
      </c>
      <c r="K310" s="248"/>
      <c r="L310" s="322"/>
      <c r="M310" s="248"/>
      <c r="N310" s="248"/>
      <c r="O310" s="248"/>
      <c r="P310" s="324"/>
      <c r="Q310" s="248"/>
      <c r="R310" s="248"/>
      <c r="S310" s="248"/>
    </row>
    <row r="311" spans="1:19" ht="12" customHeight="1">
      <c r="A311" s="229"/>
      <c r="B311" s="245" t="s">
        <v>325</v>
      </c>
      <c r="C311" s="246">
        <v>49</v>
      </c>
      <c r="D311" s="279">
        <v>31.7</v>
      </c>
      <c r="E311" s="279">
        <v>11</v>
      </c>
      <c r="F311" s="279">
        <v>49</v>
      </c>
      <c r="G311" s="279">
        <v>38.799999999999997</v>
      </c>
      <c r="H311" s="279">
        <v>4.0999999999999996</v>
      </c>
      <c r="I311" s="353">
        <v>8.8607594936708853</v>
      </c>
      <c r="K311" s="248"/>
      <c r="L311" s="322"/>
      <c r="M311" s="248"/>
      <c r="N311" s="248"/>
      <c r="O311" s="248"/>
      <c r="P311" s="324"/>
      <c r="Q311" s="248"/>
      <c r="R311" s="248"/>
      <c r="S311" s="248"/>
    </row>
    <row r="312" spans="1:19" ht="18" customHeight="1">
      <c r="A312" s="226" t="s">
        <v>73</v>
      </c>
      <c r="B312" s="245" t="s">
        <v>326</v>
      </c>
      <c r="C312" s="246">
        <v>231</v>
      </c>
      <c r="D312" s="279">
        <v>31.7</v>
      </c>
      <c r="E312" s="279">
        <v>14.4</v>
      </c>
      <c r="F312" s="279">
        <v>55</v>
      </c>
      <c r="G312" s="279">
        <v>36.4</v>
      </c>
      <c r="H312" s="279">
        <v>69.3</v>
      </c>
      <c r="I312" s="353">
        <v>4.3242114058909547</v>
      </c>
      <c r="K312" s="248"/>
      <c r="L312" s="322"/>
      <c r="M312" s="248"/>
      <c r="N312" s="248"/>
      <c r="O312" s="248"/>
      <c r="P312" s="324"/>
      <c r="Q312" s="248"/>
      <c r="R312" s="248"/>
      <c r="S312" s="248"/>
    </row>
    <row r="313" spans="1:19" ht="12" customHeight="1">
      <c r="A313" s="249"/>
      <c r="B313" s="245" t="s">
        <v>327</v>
      </c>
      <c r="C313" s="246">
        <v>253</v>
      </c>
      <c r="D313" s="279">
        <v>30.5</v>
      </c>
      <c r="E313" s="279">
        <v>13.7</v>
      </c>
      <c r="F313" s="279">
        <v>56.5</v>
      </c>
      <c r="G313" s="279">
        <v>34.4</v>
      </c>
      <c r="H313" s="279">
        <v>66</v>
      </c>
      <c r="I313" s="353">
        <v>6.0998151571164509</v>
      </c>
      <c r="K313" s="248"/>
      <c r="L313" s="322"/>
      <c r="M313" s="248"/>
      <c r="N313" s="248"/>
      <c r="O313" s="248"/>
      <c r="P313" s="324"/>
      <c r="Q313" s="248"/>
      <c r="R313" s="248"/>
      <c r="S313" s="248"/>
    </row>
    <row r="314" spans="1:19" ht="12" customHeight="1">
      <c r="A314" s="229"/>
      <c r="B314" s="245" t="s">
        <v>325</v>
      </c>
      <c r="C314" s="246">
        <v>484</v>
      </c>
      <c r="D314" s="279">
        <v>31</v>
      </c>
      <c r="E314" s="279">
        <v>14</v>
      </c>
      <c r="F314" s="279">
        <v>55.8</v>
      </c>
      <c r="G314" s="279">
        <v>35.299999999999997</v>
      </c>
      <c r="H314" s="279">
        <v>67.599999999999994</v>
      </c>
      <c r="I314" s="353">
        <v>5.1084674597620712</v>
      </c>
      <c r="K314" s="248"/>
      <c r="L314" s="322"/>
      <c r="M314" s="248"/>
      <c r="N314" s="248"/>
      <c r="O314" s="248"/>
      <c r="P314" s="324"/>
      <c r="Q314" s="248"/>
      <c r="R314" s="248"/>
      <c r="S314" s="248"/>
    </row>
    <row r="315" spans="1:19" ht="12" customHeight="1">
      <c r="A315" s="229" t="s">
        <v>532</v>
      </c>
      <c r="B315" s="245" t="s">
        <v>326</v>
      </c>
      <c r="C315" s="246">
        <v>134</v>
      </c>
      <c r="D315" s="279">
        <v>27.3</v>
      </c>
      <c r="E315" s="279">
        <v>14.3</v>
      </c>
      <c r="F315" s="279">
        <v>68.7</v>
      </c>
      <c r="G315" s="279">
        <v>25.4</v>
      </c>
      <c r="H315" s="279">
        <v>98.5</v>
      </c>
      <c r="I315" s="353">
        <v>5.5121349238996293</v>
      </c>
      <c r="K315" s="248"/>
      <c r="L315" s="322"/>
      <c r="M315" s="248"/>
      <c r="N315" s="248"/>
      <c r="O315" s="248"/>
      <c r="P315" s="324"/>
      <c r="Q315" s="248"/>
      <c r="R315" s="248"/>
      <c r="S315" s="248"/>
    </row>
    <row r="316" spans="1:19" ht="12" customHeight="1">
      <c r="A316" s="229"/>
      <c r="B316" s="245" t="s">
        <v>327</v>
      </c>
      <c r="C316" s="246">
        <v>141</v>
      </c>
      <c r="D316" s="279">
        <v>24.1</v>
      </c>
      <c r="E316" s="279">
        <v>14.3</v>
      </c>
      <c r="F316" s="279">
        <v>77.3</v>
      </c>
      <c r="G316" s="279">
        <v>19.899999999999999</v>
      </c>
      <c r="H316" s="279">
        <v>97.9</v>
      </c>
      <c r="I316" s="353">
        <v>7.7049180327868854</v>
      </c>
      <c r="K316" s="248"/>
      <c r="L316" s="322"/>
      <c r="M316" s="248"/>
      <c r="N316" s="248"/>
      <c r="O316" s="248"/>
      <c r="P316" s="324"/>
      <c r="Q316" s="248"/>
      <c r="R316" s="248"/>
      <c r="S316" s="248"/>
    </row>
    <row r="317" spans="1:19" ht="12" customHeight="1">
      <c r="A317" s="229"/>
      <c r="B317" s="245" t="s">
        <v>325</v>
      </c>
      <c r="C317" s="246">
        <v>275</v>
      </c>
      <c r="D317" s="279">
        <v>25.7</v>
      </c>
      <c r="E317" s="279">
        <v>14.3</v>
      </c>
      <c r="F317" s="279">
        <v>73.099999999999994</v>
      </c>
      <c r="G317" s="279">
        <v>22.5</v>
      </c>
      <c r="H317" s="279">
        <v>98.2</v>
      </c>
      <c r="I317" s="353">
        <v>6.4538840647735265</v>
      </c>
      <c r="K317" s="248"/>
      <c r="L317" s="322"/>
      <c r="M317" s="248"/>
      <c r="N317" s="248"/>
      <c r="O317" s="248"/>
      <c r="P317" s="324"/>
      <c r="Q317" s="248"/>
      <c r="R317" s="248"/>
      <c r="S317" s="248"/>
    </row>
    <row r="318" spans="1:19" ht="12" customHeight="1">
      <c r="A318" s="229" t="s">
        <v>299</v>
      </c>
      <c r="B318" s="245" t="s">
        <v>326</v>
      </c>
      <c r="C318" s="246">
        <v>0</v>
      </c>
      <c r="D318" s="279">
        <v>0</v>
      </c>
      <c r="E318" s="279">
        <v>0</v>
      </c>
      <c r="F318" s="279">
        <v>0</v>
      </c>
      <c r="G318" s="279">
        <v>0</v>
      </c>
      <c r="H318" s="279">
        <v>0</v>
      </c>
      <c r="I318" s="353" t="s">
        <v>614</v>
      </c>
      <c r="K318" s="248"/>
      <c r="L318" s="322"/>
      <c r="M318" s="248"/>
      <c r="N318" s="248"/>
      <c r="O318" s="248"/>
      <c r="P318" s="324"/>
      <c r="Q318" s="248"/>
      <c r="R318" s="248"/>
      <c r="S318" s="248"/>
    </row>
    <row r="319" spans="1:19" ht="12" customHeight="1">
      <c r="A319" s="229"/>
      <c r="B319" s="245" t="s">
        <v>327</v>
      </c>
      <c r="C319" s="246">
        <v>1</v>
      </c>
      <c r="D319" s="279">
        <v>35.5</v>
      </c>
      <c r="E319" s="279">
        <v>1.5</v>
      </c>
      <c r="F319" s="341">
        <v>0</v>
      </c>
      <c r="G319" s="279">
        <v>100</v>
      </c>
      <c r="H319" s="341">
        <v>0</v>
      </c>
      <c r="I319" s="353">
        <v>3.4482758620689653</v>
      </c>
      <c r="K319" s="248"/>
      <c r="L319" s="322"/>
      <c r="M319" s="248"/>
      <c r="N319" s="248"/>
      <c r="O319" s="248"/>
      <c r="P319" s="324"/>
      <c r="Q319" s="248"/>
      <c r="R319" s="248"/>
      <c r="S319" s="248"/>
    </row>
    <row r="320" spans="1:19" ht="12" customHeight="1">
      <c r="A320" s="229"/>
      <c r="B320" s="245" t="s">
        <v>325</v>
      </c>
      <c r="C320" s="246">
        <v>1</v>
      </c>
      <c r="D320" s="279">
        <v>35.5</v>
      </c>
      <c r="E320" s="279">
        <v>1.5</v>
      </c>
      <c r="F320" s="341">
        <v>0</v>
      </c>
      <c r="G320" s="279">
        <v>100</v>
      </c>
      <c r="H320" s="341">
        <v>0</v>
      </c>
      <c r="I320" s="353">
        <v>2.3809523809523809</v>
      </c>
      <c r="K320" s="248"/>
      <c r="L320" s="322"/>
      <c r="M320" s="248"/>
      <c r="N320" s="248"/>
      <c r="O320" s="248"/>
      <c r="P320" s="324"/>
      <c r="Q320" s="248"/>
      <c r="R320" s="248"/>
      <c r="S320" s="248"/>
    </row>
    <row r="321" spans="1:19" ht="12" customHeight="1">
      <c r="A321" s="229" t="s">
        <v>32</v>
      </c>
      <c r="B321" s="245" t="s">
        <v>326</v>
      </c>
      <c r="C321" s="246">
        <v>0</v>
      </c>
      <c r="D321" s="279">
        <v>0</v>
      </c>
      <c r="E321" s="279">
        <v>0</v>
      </c>
      <c r="F321" s="279">
        <v>0</v>
      </c>
      <c r="G321" s="279">
        <v>0</v>
      </c>
      <c r="H321" s="279">
        <v>0</v>
      </c>
      <c r="I321" s="353" t="s">
        <v>614</v>
      </c>
      <c r="K321" s="248"/>
      <c r="L321" s="322"/>
      <c r="M321" s="248"/>
      <c r="N321" s="248"/>
      <c r="O321" s="248"/>
      <c r="P321" s="324"/>
      <c r="Q321" s="248"/>
      <c r="R321" s="248"/>
      <c r="S321" s="248"/>
    </row>
    <row r="322" spans="1:19" ht="12" customHeight="1">
      <c r="A322" s="229"/>
      <c r="B322" s="245" t="s">
        <v>327</v>
      </c>
      <c r="C322" s="246">
        <v>0</v>
      </c>
      <c r="D322" s="279">
        <v>0</v>
      </c>
      <c r="E322" s="279">
        <v>0</v>
      </c>
      <c r="F322" s="279">
        <v>0</v>
      </c>
      <c r="G322" s="279">
        <v>0</v>
      </c>
      <c r="H322" s="279">
        <v>0</v>
      </c>
      <c r="I322" s="353" t="s">
        <v>614</v>
      </c>
      <c r="K322" s="248"/>
      <c r="L322" s="322"/>
      <c r="M322" s="248"/>
      <c r="N322" s="248"/>
      <c r="O322" s="248"/>
      <c r="P322" s="324"/>
      <c r="Q322" s="248"/>
      <c r="R322" s="248"/>
      <c r="S322" s="248"/>
    </row>
    <row r="323" spans="1:19" ht="12" customHeight="1">
      <c r="A323" s="229"/>
      <c r="B323" s="245" t="s">
        <v>325</v>
      </c>
      <c r="C323" s="246">
        <v>0</v>
      </c>
      <c r="D323" s="279">
        <v>0</v>
      </c>
      <c r="E323" s="279">
        <v>0</v>
      </c>
      <c r="F323" s="279">
        <v>0</v>
      </c>
      <c r="G323" s="279">
        <v>0</v>
      </c>
      <c r="H323" s="279">
        <v>0</v>
      </c>
      <c r="I323" s="353" t="s">
        <v>614</v>
      </c>
      <c r="K323" s="248"/>
      <c r="L323" s="322"/>
      <c r="M323" s="248"/>
      <c r="N323" s="248"/>
      <c r="O323" s="248"/>
      <c r="P323" s="324"/>
      <c r="Q323" s="248"/>
      <c r="R323" s="248"/>
      <c r="S323" s="248"/>
    </row>
    <row r="324" spans="1:19" ht="21" customHeight="1">
      <c r="A324" s="229" t="s">
        <v>306</v>
      </c>
      <c r="B324" s="245" t="s">
        <v>326</v>
      </c>
      <c r="C324" s="246">
        <v>2</v>
      </c>
      <c r="D324" s="279">
        <v>33</v>
      </c>
      <c r="E324" s="341">
        <v>0</v>
      </c>
      <c r="F324" s="279">
        <v>100</v>
      </c>
      <c r="G324" s="341">
        <v>0</v>
      </c>
      <c r="H324" s="341">
        <v>0</v>
      </c>
      <c r="I324" s="353">
        <v>11.111111111111111</v>
      </c>
      <c r="K324" s="248"/>
      <c r="L324" s="322"/>
      <c r="M324" s="248"/>
      <c r="N324" s="248"/>
      <c r="O324" s="248"/>
      <c r="P324" s="324"/>
      <c r="Q324" s="248"/>
      <c r="R324" s="248"/>
      <c r="S324" s="248"/>
    </row>
    <row r="325" spans="1:19" ht="12" customHeight="1">
      <c r="A325" s="229"/>
      <c r="B325" s="245" t="s">
        <v>327</v>
      </c>
      <c r="C325" s="246">
        <v>2</v>
      </c>
      <c r="D325" s="279">
        <v>29.5</v>
      </c>
      <c r="E325" s="279">
        <v>10.6</v>
      </c>
      <c r="F325" s="279">
        <v>50</v>
      </c>
      <c r="G325" s="341">
        <v>0</v>
      </c>
      <c r="H325" s="341">
        <v>0</v>
      </c>
      <c r="I325" s="353">
        <v>10.526315789473683</v>
      </c>
      <c r="K325" s="248"/>
      <c r="L325" s="322"/>
      <c r="M325" s="248"/>
      <c r="N325" s="248"/>
      <c r="O325" s="248"/>
      <c r="P325" s="324"/>
      <c r="Q325" s="248"/>
      <c r="R325" s="248"/>
      <c r="S325" s="248"/>
    </row>
    <row r="326" spans="1:19" ht="12" customHeight="1">
      <c r="A326" s="229"/>
      <c r="B326" s="245" t="s">
        <v>325</v>
      </c>
      <c r="C326" s="246">
        <v>4</v>
      </c>
      <c r="D326" s="279">
        <v>31.3</v>
      </c>
      <c r="E326" s="279">
        <v>10.6</v>
      </c>
      <c r="F326" s="279">
        <v>75</v>
      </c>
      <c r="G326" s="341">
        <v>0</v>
      </c>
      <c r="H326" s="341">
        <v>0</v>
      </c>
      <c r="I326" s="353">
        <v>10.810810810810811</v>
      </c>
      <c r="K326" s="248"/>
      <c r="L326" s="322"/>
      <c r="M326" s="248"/>
      <c r="N326" s="248"/>
      <c r="O326" s="248"/>
      <c r="P326" s="324"/>
      <c r="Q326" s="248"/>
      <c r="R326" s="248"/>
      <c r="S326" s="248"/>
    </row>
    <row r="327" spans="1:19" ht="12" customHeight="1">
      <c r="A327" s="229" t="s">
        <v>6</v>
      </c>
      <c r="B327" s="245" t="s">
        <v>326</v>
      </c>
      <c r="C327" s="246">
        <v>19</v>
      </c>
      <c r="D327" s="279">
        <v>38.799999999999997</v>
      </c>
      <c r="E327" s="279">
        <v>21.9</v>
      </c>
      <c r="F327" s="279">
        <v>42.1</v>
      </c>
      <c r="G327" s="279">
        <v>26.3</v>
      </c>
      <c r="H327" s="279">
        <v>21.1</v>
      </c>
      <c r="I327" s="353">
        <v>1.4514896867838043</v>
      </c>
      <c r="K327" s="248"/>
      <c r="L327" s="322"/>
      <c r="M327" s="248"/>
      <c r="N327" s="248"/>
      <c r="O327" s="248"/>
      <c r="P327" s="324"/>
      <c r="Q327" s="248"/>
      <c r="R327" s="248"/>
      <c r="S327" s="248"/>
    </row>
    <row r="328" spans="1:19" ht="12" customHeight="1">
      <c r="A328" s="229"/>
      <c r="B328" s="245" t="s">
        <v>327</v>
      </c>
      <c r="C328" s="246">
        <v>18</v>
      </c>
      <c r="D328" s="279">
        <v>32.4</v>
      </c>
      <c r="E328" s="279">
        <v>14</v>
      </c>
      <c r="F328" s="279">
        <v>33.299999999999997</v>
      </c>
      <c r="G328" s="279">
        <v>44.4</v>
      </c>
      <c r="H328" s="279">
        <v>22.2</v>
      </c>
      <c r="I328" s="353">
        <v>5.0420168067226889</v>
      </c>
      <c r="K328" s="248"/>
      <c r="L328" s="322"/>
      <c r="M328" s="248"/>
      <c r="N328" s="248"/>
      <c r="O328" s="248"/>
      <c r="P328" s="324"/>
      <c r="Q328" s="248"/>
      <c r="R328" s="248"/>
      <c r="S328" s="248"/>
    </row>
    <row r="329" spans="1:19" ht="12" customHeight="1">
      <c r="A329" s="229"/>
      <c r="B329" s="245" t="s">
        <v>325</v>
      </c>
      <c r="C329" s="246">
        <v>37</v>
      </c>
      <c r="D329" s="279">
        <v>35.700000000000003</v>
      </c>
      <c r="E329" s="279">
        <v>18</v>
      </c>
      <c r="F329" s="279">
        <v>37.799999999999997</v>
      </c>
      <c r="G329" s="279">
        <v>35.1</v>
      </c>
      <c r="H329" s="279">
        <v>21.6</v>
      </c>
      <c r="I329" s="353">
        <v>2.220888355342137</v>
      </c>
      <c r="K329" s="248"/>
      <c r="L329" s="322"/>
      <c r="M329" s="248"/>
      <c r="N329" s="248"/>
      <c r="O329" s="248"/>
      <c r="P329" s="324"/>
      <c r="Q329" s="248"/>
      <c r="R329" s="248"/>
      <c r="S329" s="248"/>
    </row>
    <row r="330" spans="1:19" ht="13.5">
      <c r="A330" s="229" t="s">
        <v>309</v>
      </c>
      <c r="B330" s="245" t="s">
        <v>326</v>
      </c>
      <c r="C330" s="246">
        <v>2</v>
      </c>
      <c r="D330" s="279">
        <v>46.5</v>
      </c>
      <c r="E330" s="279">
        <v>14</v>
      </c>
      <c r="F330" s="341">
        <v>0</v>
      </c>
      <c r="G330" s="279">
        <v>100</v>
      </c>
      <c r="H330" s="341">
        <v>0</v>
      </c>
      <c r="I330" s="353">
        <v>2.7777777777777777</v>
      </c>
      <c r="K330" s="248"/>
      <c r="L330" s="322"/>
      <c r="M330" s="248"/>
      <c r="N330" s="248"/>
      <c r="O330" s="248"/>
      <c r="P330" s="324"/>
      <c r="Q330" s="248"/>
      <c r="R330" s="248"/>
      <c r="S330" s="248"/>
    </row>
    <row r="331" spans="1:19" ht="12" customHeight="1">
      <c r="A331" s="229"/>
      <c r="B331" s="245" t="s">
        <v>327</v>
      </c>
      <c r="C331" s="246">
        <v>6</v>
      </c>
      <c r="D331" s="279">
        <v>32.799999999999997</v>
      </c>
      <c r="E331" s="279">
        <v>10.9</v>
      </c>
      <c r="F331" s="279">
        <v>33.299999999999997</v>
      </c>
      <c r="G331" s="279">
        <v>50</v>
      </c>
      <c r="H331" s="341">
        <v>0</v>
      </c>
      <c r="I331" s="353">
        <v>5</v>
      </c>
      <c r="K331" s="248"/>
      <c r="L331" s="322"/>
      <c r="M331" s="248"/>
      <c r="N331" s="248"/>
      <c r="O331" s="248"/>
      <c r="P331" s="324"/>
      <c r="Q331" s="248"/>
      <c r="R331" s="248"/>
      <c r="S331" s="248"/>
    </row>
    <row r="332" spans="1:19" ht="12" customHeight="1">
      <c r="A332" s="229"/>
      <c r="B332" s="245" t="s">
        <v>325</v>
      </c>
      <c r="C332" s="246">
        <v>8</v>
      </c>
      <c r="D332" s="279">
        <v>36.299999999999997</v>
      </c>
      <c r="E332" s="279">
        <v>11.7</v>
      </c>
      <c r="F332" s="279">
        <v>25</v>
      </c>
      <c r="G332" s="279">
        <v>62.5</v>
      </c>
      <c r="H332" s="341">
        <v>0</v>
      </c>
      <c r="I332" s="353">
        <v>4.1666666666666661</v>
      </c>
      <c r="K332" s="248"/>
      <c r="L332" s="322"/>
      <c r="M332" s="248"/>
      <c r="N332" s="248"/>
      <c r="O332" s="248"/>
      <c r="P332" s="324"/>
      <c r="Q332" s="248"/>
      <c r="R332" s="248"/>
      <c r="S332" s="248"/>
    </row>
    <row r="333" spans="1:19" ht="12" customHeight="1">
      <c r="A333" s="229" t="s">
        <v>307</v>
      </c>
      <c r="B333" s="245" t="s">
        <v>326</v>
      </c>
      <c r="C333" s="246">
        <v>1</v>
      </c>
      <c r="D333" s="279">
        <v>34.5</v>
      </c>
      <c r="E333" s="279">
        <v>3.7</v>
      </c>
      <c r="F333" s="341">
        <v>0</v>
      </c>
      <c r="G333" s="279">
        <v>100</v>
      </c>
      <c r="H333" s="341">
        <v>0</v>
      </c>
      <c r="I333" s="353">
        <v>1.9607843137254901</v>
      </c>
      <c r="K333" s="248"/>
      <c r="L333" s="322"/>
      <c r="M333" s="248"/>
      <c r="N333" s="248"/>
      <c r="O333" s="248"/>
      <c r="P333" s="324"/>
      <c r="Q333" s="248"/>
      <c r="R333" s="248"/>
      <c r="S333" s="248"/>
    </row>
    <row r="334" spans="1:19" ht="12" customHeight="1">
      <c r="A334" s="229"/>
      <c r="B334" s="245" t="s">
        <v>327</v>
      </c>
      <c r="C334" s="246">
        <v>4</v>
      </c>
      <c r="D334" s="279">
        <v>43.3</v>
      </c>
      <c r="E334" s="279">
        <v>10.5</v>
      </c>
      <c r="F334" s="341">
        <v>0</v>
      </c>
      <c r="G334" s="279">
        <v>100</v>
      </c>
      <c r="H334" s="341">
        <v>0</v>
      </c>
      <c r="I334" s="353">
        <v>6.25</v>
      </c>
      <c r="K334" s="248"/>
      <c r="L334" s="322"/>
      <c r="M334" s="248"/>
      <c r="N334" s="248"/>
      <c r="O334" s="248"/>
      <c r="P334" s="324"/>
      <c r="Q334" s="248"/>
      <c r="R334" s="248"/>
      <c r="S334" s="248"/>
    </row>
    <row r="335" spans="1:19" ht="12" customHeight="1">
      <c r="A335" s="229"/>
      <c r="B335" s="245" t="s">
        <v>325</v>
      </c>
      <c r="C335" s="246">
        <v>5</v>
      </c>
      <c r="D335" s="279">
        <v>41.5</v>
      </c>
      <c r="E335" s="279">
        <v>8.8000000000000007</v>
      </c>
      <c r="F335" s="341">
        <v>0</v>
      </c>
      <c r="G335" s="279">
        <v>100</v>
      </c>
      <c r="H335" s="341">
        <v>0</v>
      </c>
      <c r="I335" s="353">
        <v>4.3478260869565215</v>
      </c>
      <c r="K335" s="248"/>
      <c r="L335" s="322"/>
      <c r="M335" s="248"/>
      <c r="N335" s="248"/>
      <c r="O335" s="248"/>
      <c r="P335" s="324"/>
      <c r="Q335" s="248"/>
      <c r="R335" s="248"/>
      <c r="S335" s="248"/>
    </row>
    <row r="336" spans="1:19" ht="12" customHeight="1">
      <c r="A336" s="229" t="s">
        <v>301</v>
      </c>
      <c r="B336" s="245" t="s">
        <v>326</v>
      </c>
      <c r="C336" s="246">
        <v>9</v>
      </c>
      <c r="D336" s="279">
        <v>31.6</v>
      </c>
      <c r="E336" s="279">
        <v>13.5</v>
      </c>
      <c r="F336" s="279">
        <v>55.6</v>
      </c>
      <c r="G336" s="279">
        <v>33.299999999999997</v>
      </c>
      <c r="H336" s="341">
        <v>0</v>
      </c>
      <c r="I336" s="353">
        <v>8.4112149532710276</v>
      </c>
      <c r="K336" s="248"/>
      <c r="L336" s="322"/>
      <c r="M336" s="248"/>
      <c r="N336" s="248"/>
      <c r="O336" s="248"/>
      <c r="P336" s="324"/>
      <c r="Q336" s="248"/>
      <c r="R336" s="248"/>
      <c r="S336" s="248"/>
    </row>
    <row r="337" spans="1:19" ht="12" customHeight="1">
      <c r="A337" s="229"/>
      <c r="B337" s="245" t="s">
        <v>327</v>
      </c>
      <c r="C337" s="246">
        <v>17</v>
      </c>
      <c r="D337" s="279">
        <v>31.6</v>
      </c>
      <c r="E337" s="279">
        <v>10.3</v>
      </c>
      <c r="F337" s="279">
        <v>52.9</v>
      </c>
      <c r="G337" s="279">
        <v>35.299999999999997</v>
      </c>
      <c r="H337" s="341">
        <v>0</v>
      </c>
      <c r="I337" s="353">
        <v>17.346938775510203</v>
      </c>
      <c r="K337" s="248"/>
      <c r="L337" s="322"/>
      <c r="M337" s="248"/>
      <c r="N337" s="248"/>
      <c r="O337" s="248"/>
      <c r="P337" s="324"/>
      <c r="Q337" s="248"/>
      <c r="R337" s="248"/>
      <c r="S337" s="248"/>
    </row>
    <row r="338" spans="1:19" ht="12" customHeight="1">
      <c r="A338" s="229"/>
      <c r="B338" s="245" t="s">
        <v>325</v>
      </c>
      <c r="C338" s="246">
        <v>26</v>
      </c>
      <c r="D338" s="279">
        <v>31.6</v>
      </c>
      <c r="E338" s="279">
        <v>11.4</v>
      </c>
      <c r="F338" s="279">
        <v>53.8</v>
      </c>
      <c r="G338" s="279">
        <v>34.6</v>
      </c>
      <c r="H338" s="341">
        <v>0</v>
      </c>
      <c r="I338" s="353">
        <v>12.682926829268293</v>
      </c>
      <c r="K338" s="248"/>
      <c r="L338" s="322"/>
      <c r="M338" s="248"/>
      <c r="N338" s="248"/>
      <c r="O338" s="248"/>
      <c r="P338" s="324"/>
      <c r="Q338" s="248"/>
      <c r="R338" s="248"/>
      <c r="S338" s="248"/>
    </row>
    <row r="339" spans="1:19" ht="12" customHeight="1">
      <c r="A339" s="229" t="s">
        <v>475</v>
      </c>
      <c r="B339" s="245" t="s">
        <v>326</v>
      </c>
      <c r="C339" s="246">
        <v>64</v>
      </c>
      <c r="D339" s="279">
        <v>38.1</v>
      </c>
      <c r="E339" s="279">
        <v>11.4</v>
      </c>
      <c r="F339" s="279">
        <v>31.3</v>
      </c>
      <c r="G339" s="279">
        <v>60.9</v>
      </c>
      <c r="H339" s="279">
        <v>37.5</v>
      </c>
      <c r="I339" s="353">
        <v>5.1546391752577314</v>
      </c>
      <c r="K339" s="248"/>
      <c r="L339" s="322"/>
      <c r="M339" s="248"/>
      <c r="N339" s="248"/>
      <c r="O339" s="248"/>
      <c r="P339" s="324"/>
      <c r="Q339" s="248"/>
      <c r="R339" s="248"/>
      <c r="S339" s="248"/>
    </row>
    <row r="340" spans="1:19" ht="12" customHeight="1">
      <c r="A340" s="229"/>
      <c r="B340" s="245" t="s">
        <v>327</v>
      </c>
      <c r="C340" s="246">
        <v>63</v>
      </c>
      <c r="D340" s="279">
        <v>42.1</v>
      </c>
      <c r="E340" s="279">
        <v>13.5</v>
      </c>
      <c r="F340" s="279">
        <v>25.4</v>
      </c>
      <c r="G340" s="279">
        <v>58.7</v>
      </c>
      <c r="H340" s="279">
        <v>39.700000000000003</v>
      </c>
      <c r="I340" s="353">
        <v>3.3011272141706924</v>
      </c>
      <c r="K340" s="248"/>
      <c r="L340" s="322"/>
      <c r="M340" s="248"/>
      <c r="N340" s="248"/>
      <c r="O340" s="248"/>
      <c r="P340" s="324"/>
      <c r="Q340" s="248"/>
      <c r="R340" s="248"/>
      <c r="S340" s="248"/>
    </row>
    <row r="341" spans="1:19" ht="12" customHeight="1">
      <c r="A341" s="229"/>
      <c r="B341" s="245" t="s">
        <v>325</v>
      </c>
      <c r="C341" s="246">
        <v>127</v>
      </c>
      <c r="D341" s="279">
        <v>40.1</v>
      </c>
      <c r="E341" s="279">
        <v>12.5</v>
      </c>
      <c r="F341" s="279">
        <v>28.3</v>
      </c>
      <c r="G341" s="279">
        <v>59.8</v>
      </c>
      <c r="H341" s="279">
        <v>38.6</v>
      </c>
      <c r="I341" s="353">
        <v>4.0138751238850352</v>
      </c>
      <c r="K341" s="248"/>
      <c r="L341" s="322"/>
      <c r="M341" s="248"/>
      <c r="N341" s="248"/>
      <c r="O341" s="248"/>
      <c r="P341" s="324"/>
      <c r="Q341" s="248"/>
      <c r="R341" s="248"/>
      <c r="S341" s="248"/>
    </row>
    <row r="342" spans="1:19" ht="12" customHeight="1">
      <c r="A342" s="229" t="s">
        <v>312</v>
      </c>
      <c r="B342" s="245" t="s">
        <v>326</v>
      </c>
      <c r="C342" s="246">
        <v>0</v>
      </c>
      <c r="D342" s="279">
        <v>0</v>
      </c>
      <c r="E342" s="279">
        <v>0</v>
      </c>
      <c r="F342" s="279">
        <v>0</v>
      </c>
      <c r="G342" s="279">
        <v>0</v>
      </c>
      <c r="H342" s="279">
        <v>0</v>
      </c>
      <c r="I342" s="353" t="s">
        <v>614</v>
      </c>
      <c r="K342" s="248"/>
      <c r="L342" s="322"/>
      <c r="M342" s="248"/>
      <c r="N342" s="248"/>
      <c r="O342" s="248"/>
      <c r="P342" s="324"/>
      <c r="Q342" s="248"/>
      <c r="R342" s="248"/>
      <c r="S342" s="248"/>
    </row>
    <row r="343" spans="1:19" ht="12" customHeight="1">
      <c r="A343" s="229"/>
      <c r="B343" s="245" t="s">
        <v>327</v>
      </c>
      <c r="C343" s="246">
        <v>1</v>
      </c>
      <c r="D343" s="279">
        <v>70.5</v>
      </c>
      <c r="E343" s="279">
        <v>34.299999999999997</v>
      </c>
      <c r="F343" s="341">
        <v>0</v>
      </c>
      <c r="G343" s="341">
        <v>0</v>
      </c>
      <c r="H343" s="341">
        <v>0</v>
      </c>
      <c r="I343" s="353">
        <v>6.25</v>
      </c>
      <c r="K343" s="248"/>
      <c r="L343" s="322"/>
      <c r="M343" s="248"/>
      <c r="N343" s="248"/>
      <c r="O343" s="248"/>
      <c r="P343" s="324"/>
      <c r="Q343" s="248"/>
      <c r="R343" s="248"/>
      <c r="S343" s="248"/>
    </row>
    <row r="344" spans="1:19" ht="12" customHeight="1">
      <c r="A344" s="229"/>
      <c r="B344" s="245" t="s">
        <v>325</v>
      </c>
      <c r="C344" s="246">
        <v>1</v>
      </c>
      <c r="D344" s="279">
        <v>70.5</v>
      </c>
      <c r="E344" s="279">
        <v>34.299999999999997</v>
      </c>
      <c r="F344" s="341">
        <v>0</v>
      </c>
      <c r="G344" s="341">
        <v>0</v>
      </c>
      <c r="H344" s="341">
        <v>0</v>
      </c>
      <c r="I344" s="353">
        <v>5</v>
      </c>
      <c r="K344" s="248"/>
      <c r="L344" s="322"/>
      <c r="M344" s="248"/>
      <c r="N344" s="248"/>
      <c r="O344" s="248"/>
      <c r="P344" s="324"/>
      <c r="Q344" s="248"/>
      <c r="R344" s="248"/>
      <c r="S344" s="248"/>
    </row>
    <row r="345" spans="1:19" ht="21" customHeight="1">
      <c r="A345" s="160" t="s">
        <v>403</v>
      </c>
      <c r="B345" s="242" t="s">
        <v>326</v>
      </c>
      <c r="C345" s="243">
        <v>1694</v>
      </c>
      <c r="D345" s="278">
        <v>34.9</v>
      </c>
      <c r="E345" s="278">
        <v>12.4</v>
      </c>
      <c r="F345" s="278">
        <v>48.2</v>
      </c>
      <c r="G345" s="278">
        <v>39.4</v>
      </c>
      <c r="H345" s="278">
        <v>80.5</v>
      </c>
      <c r="I345" s="352">
        <v>2.1932681867535289</v>
      </c>
      <c r="K345" s="248"/>
      <c r="L345" s="322"/>
      <c r="M345" s="248"/>
      <c r="N345" s="248"/>
      <c r="O345" s="248"/>
      <c r="P345" s="324"/>
      <c r="Q345" s="248"/>
      <c r="R345" s="248"/>
      <c r="S345" s="248"/>
    </row>
    <row r="346" spans="1:19" ht="12" customHeight="1">
      <c r="A346" s="160"/>
      <c r="B346" s="242" t="s">
        <v>327</v>
      </c>
      <c r="C346" s="243">
        <v>2958</v>
      </c>
      <c r="D346" s="278">
        <v>38.4</v>
      </c>
      <c r="E346" s="278">
        <v>12.4</v>
      </c>
      <c r="F346" s="278">
        <v>24.1</v>
      </c>
      <c r="G346" s="278">
        <v>63.3</v>
      </c>
      <c r="H346" s="278">
        <v>79.8</v>
      </c>
      <c r="I346" s="352">
        <v>4.1099404802627078</v>
      </c>
      <c r="K346" s="248"/>
      <c r="L346" s="322"/>
      <c r="M346" s="248"/>
      <c r="N346" s="248"/>
      <c r="O346" s="248"/>
      <c r="P346" s="324"/>
      <c r="Q346" s="248"/>
      <c r="R346" s="248"/>
      <c r="S346" s="248"/>
    </row>
    <row r="347" spans="1:19" ht="12" customHeight="1">
      <c r="A347" s="160"/>
      <c r="B347" s="242" t="s">
        <v>325</v>
      </c>
      <c r="C347" s="243">
        <v>4652</v>
      </c>
      <c r="D347" s="278">
        <v>37.1</v>
      </c>
      <c r="E347" s="278">
        <v>12.4</v>
      </c>
      <c r="F347" s="278">
        <v>32.9</v>
      </c>
      <c r="G347" s="278">
        <v>54.6</v>
      </c>
      <c r="H347" s="278">
        <v>80.099999999999994</v>
      </c>
      <c r="I347" s="352">
        <v>3.2202193854641092</v>
      </c>
      <c r="K347" s="248"/>
      <c r="L347" s="322"/>
      <c r="M347" s="248"/>
      <c r="N347" s="248"/>
      <c r="O347" s="248"/>
      <c r="P347" s="324"/>
      <c r="Q347" s="248"/>
      <c r="R347" s="248"/>
      <c r="S347" s="248"/>
    </row>
    <row r="348" spans="1:19" ht="18" customHeight="1">
      <c r="A348" s="226" t="s">
        <v>53</v>
      </c>
      <c r="B348" s="245" t="s">
        <v>326</v>
      </c>
      <c r="C348" s="246">
        <v>543</v>
      </c>
      <c r="D348" s="279">
        <v>39.1</v>
      </c>
      <c r="E348" s="279">
        <v>23.2</v>
      </c>
      <c r="F348" s="279">
        <v>53.2</v>
      </c>
      <c r="G348" s="279">
        <v>40.700000000000003</v>
      </c>
      <c r="H348" s="279">
        <v>86.6</v>
      </c>
      <c r="I348" s="353">
        <v>0.27007120058924622</v>
      </c>
      <c r="K348" s="248"/>
      <c r="L348" s="322"/>
      <c r="M348" s="248"/>
      <c r="N348" s="248"/>
      <c r="O348" s="248"/>
      <c r="P348" s="324"/>
      <c r="Q348" s="248"/>
      <c r="R348" s="248"/>
      <c r="S348" s="248"/>
    </row>
    <row r="349" spans="1:19" ht="12" customHeight="1">
      <c r="A349" s="249"/>
      <c r="B349" s="245" t="s">
        <v>327</v>
      </c>
      <c r="C349" s="246">
        <v>500</v>
      </c>
      <c r="D349" s="279">
        <v>38.700000000000003</v>
      </c>
      <c r="E349" s="279">
        <v>30.4</v>
      </c>
      <c r="F349" s="279">
        <v>54.8</v>
      </c>
      <c r="G349" s="279">
        <v>38</v>
      </c>
      <c r="H349" s="279">
        <v>88.2</v>
      </c>
      <c r="I349" s="353">
        <v>0.26418140456446759</v>
      </c>
      <c r="K349" s="248"/>
      <c r="L349" s="322"/>
      <c r="M349" s="248"/>
      <c r="N349" s="248"/>
      <c r="O349" s="248"/>
      <c r="P349" s="324"/>
      <c r="Q349" s="248"/>
      <c r="R349" s="248"/>
      <c r="S349" s="248"/>
    </row>
    <row r="350" spans="1:19" ht="12" customHeight="1">
      <c r="A350" s="249"/>
      <c r="B350" s="245" t="s">
        <v>325</v>
      </c>
      <c r="C350" s="246">
        <v>1043</v>
      </c>
      <c r="D350" s="279">
        <v>38.9</v>
      </c>
      <c r="E350" s="279">
        <v>26.2</v>
      </c>
      <c r="F350" s="279">
        <v>54</v>
      </c>
      <c r="G350" s="279">
        <v>39.4</v>
      </c>
      <c r="H350" s="279">
        <v>87.3</v>
      </c>
      <c r="I350" s="353">
        <v>0.26755957503403172</v>
      </c>
      <c r="K350" s="248"/>
      <c r="L350" s="322"/>
      <c r="M350" s="248"/>
      <c r="N350" s="248"/>
      <c r="O350" s="248"/>
      <c r="P350" s="324"/>
      <c r="Q350" s="248"/>
      <c r="R350" s="248"/>
      <c r="S350" s="248"/>
    </row>
    <row r="351" spans="1:19" ht="12" customHeight="1">
      <c r="A351" s="229" t="s">
        <v>98</v>
      </c>
      <c r="B351" s="245" t="s">
        <v>326</v>
      </c>
      <c r="C351" s="246">
        <v>30</v>
      </c>
      <c r="D351" s="279">
        <v>48</v>
      </c>
      <c r="E351" s="279">
        <v>18.7</v>
      </c>
      <c r="F351" s="279">
        <v>36.700000000000003</v>
      </c>
      <c r="G351" s="279">
        <v>53.3</v>
      </c>
      <c r="H351" s="279">
        <v>66.7</v>
      </c>
      <c r="I351" s="353">
        <v>0.42181379933714974</v>
      </c>
      <c r="K351" s="248"/>
      <c r="L351" s="322"/>
      <c r="M351" s="248"/>
      <c r="N351" s="248"/>
      <c r="O351" s="248"/>
      <c r="P351" s="324"/>
      <c r="Q351" s="248"/>
      <c r="R351" s="248"/>
      <c r="S351" s="248"/>
    </row>
    <row r="352" spans="1:19" ht="12" customHeight="1">
      <c r="A352" s="249"/>
      <c r="B352" s="245" t="s">
        <v>327</v>
      </c>
      <c r="C352" s="246">
        <v>19</v>
      </c>
      <c r="D352" s="279">
        <v>44.7</v>
      </c>
      <c r="E352" s="279">
        <v>26.8</v>
      </c>
      <c r="F352" s="279">
        <v>52.6</v>
      </c>
      <c r="G352" s="279">
        <v>26.3</v>
      </c>
      <c r="H352" s="279">
        <v>68.400000000000006</v>
      </c>
      <c r="I352" s="353">
        <v>0.19869429463525404</v>
      </c>
      <c r="K352" s="248"/>
      <c r="L352" s="322"/>
      <c r="M352" s="248"/>
      <c r="N352" s="248"/>
      <c r="O352" s="248"/>
      <c r="P352" s="324"/>
      <c r="Q352" s="248"/>
      <c r="R352" s="248"/>
      <c r="S352" s="248"/>
    </row>
    <row r="353" spans="1:19" ht="12" customHeight="1">
      <c r="A353" s="249"/>
      <c r="B353" s="245" t="s">
        <v>325</v>
      </c>
      <c r="C353" s="246">
        <v>49</v>
      </c>
      <c r="D353" s="279">
        <v>46.7</v>
      </c>
      <c r="E353" s="279">
        <v>21.4</v>
      </c>
      <c r="F353" s="279">
        <v>42.9</v>
      </c>
      <c r="G353" s="279">
        <v>42.9</v>
      </c>
      <c r="H353" s="279">
        <v>67.3</v>
      </c>
      <c r="I353" s="353">
        <v>0.30692779888921368</v>
      </c>
      <c r="K353" s="248"/>
      <c r="L353" s="322"/>
      <c r="M353" s="248"/>
      <c r="N353" s="248"/>
      <c r="O353" s="248"/>
      <c r="P353" s="324"/>
      <c r="Q353" s="248"/>
      <c r="R353" s="248"/>
      <c r="S353" s="248"/>
    </row>
    <row r="354" spans="1:19" ht="12" customHeight="1">
      <c r="A354" s="229" t="s">
        <v>135</v>
      </c>
      <c r="B354" s="245" t="s">
        <v>326</v>
      </c>
      <c r="C354" s="246">
        <v>513</v>
      </c>
      <c r="D354" s="279">
        <v>38.6</v>
      </c>
      <c r="E354" s="279">
        <v>24</v>
      </c>
      <c r="F354" s="279">
        <v>54.2</v>
      </c>
      <c r="G354" s="279">
        <v>40</v>
      </c>
      <c r="H354" s="279">
        <v>87.7</v>
      </c>
      <c r="I354" s="353">
        <v>0.25496430499730038</v>
      </c>
      <c r="K354" s="248"/>
      <c r="L354" s="322"/>
      <c r="M354" s="248"/>
      <c r="N354" s="248"/>
      <c r="O354" s="248"/>
      <c r="P354" s="324"/>
      <c r="Q354" s="248"/>
      <c r="R354" s="248"/>
      <c r="S354" s="248"/>
    </row>
    <row r="355" spans="1:19" ht="12" customHeight="1">
      <c r="A355" s="229"/>
      <c r="B355" s="245" t="s">
        <v>327</v>
      </c>
      <c r="C355" s="246">
        <v>481</v>
      </c>
      <c r="D355" s="279">
        <v>38.4</v>
      </c>
      <c r="E355" s="279">
        <v>30.7</v>
      </c>
      <c r="F355" s="279">
        <v>54.9</v>
      </c>
      <c r="G355" s="279">
        <v>38.5</v>
      </c>
      <c r="H355" s="279">
        <v>89</v>
      </c>
      <c r="I355" s="353">
        <v>0.27390333319287008</v>
      </c>
      <c r="K355" s="248"/>
      <c r="L355" s="322"/>
      <c r="M355" s="248"/>
      <c r="N355" s="248"/>
      <c r="O355" s="248"/>
      <c r="P355" s="324"/>
      <c r="Q355" s="248"/>
      <c r="R355" s="248"/>
      <c r="S355" s="248"/>
    </row>
    <row r="356" spans="1:19" ht="12" customHeight="1">
      <c r="A356" s="229"/>
      <c r="B356" s="245" t="s">
        <v>325</v>
      </c>
      <c r="C356" s="246">
        <v>994</v>
      </c>
      <c r="D356" s="279">
        <v>38.5</v>
      </c>
      <c r="E356" s="279">
        <v>26.9</v>
      </c>
      <c r="F356" s="279">
        <v>54.5</v>
      </c>
      <c r="G356" s="279">
        <v>39.200000000000003</v>
      </c>
      <c r="H356" s="279">
        <v>88.3</v>
      </c>
      <c r="I356" s="353">
        <v>0.26283972033853753</v>
      </c>
      <c r="K356" s="248"/>
      <c r="L356" s="322"/>
      <c r="M356" s="248"/>
      <c r="N356" s="248"/>
      <c r="O356" s="248"/>
      <c r="P356" s="324"/>
      <c r="Q356" s="248"/>
      <c r="R356" s="248"/>
      <c r="S356" s="248"/>
    </row>
    <row r="357" spans="1:19" ht="18" customHeight="1">
      <c r="A357" s="226" t="s">
        <v>54</v>
      </c>
      <c r="B357" s="245" t="s">
        <v>326</v>
      </c>
      <c r="C357" s="246">
        <v>440</v>
      </c>
      <c r="D357" s="279">
        <v>31.4</v>
      </c>
      <c r="E357" s="279">
        <v>10.1</v>
      </c>
      <c r="F357" s="279">
        <v>45.7</v>
      </c>
      <c r="G357" s="279">
        <v>39.5</v>
      </c>
      <c r="H357" s="279">
        <v>91.6</v>
      </c>
      <c r="I357" s="353">
        <v>8.9315878378378368</v>
      </c>
      <c r="K357" s="248"/>
      <c r="L357" s="322"/>
      <c r="M357" s="248"/>
      <c r="N357" s="248"/>
      <c r="O357" s="248"/>
      <c r="P357" s="324"/>
      <c r="Q357" s="248"/>
      <c r="R357" s="248"/>
      <c r="S357" s="248"/>
    </row>
    <row r="358" spans="1:19" ht="12" customHeight="1">
      <c r="A358" s="249"/>
      <c r="B358" s="245" t="s">
        <v>327</v>
      </c>
      <c r="C358" s="246">
        <v>803</v>
      </c>
      <c r="D358" s="279">
        <v>36.5</v>
      </c>
      <c r="E358" s="279">
        <v>10.5</v>
      </c>
      <c r="F358" s="279">
        <v>18.3</v>
      </c>
      <c r="G358" s="279">
        <v>69.400000000000006</v>
      </c>
      <c r="H358" s="279">
        <v>91.8</v>
      </c>
      <c r="I358" s="353">
        <v>10.00127893592531</v>
      </c>
      <c r="K358" s="248"/>
      <c r="L358" s="322"/>
      <c r="M358" s="248"/>
      <c r="N358" s="248"/>
      <c r="O358" s="248"/>
      <c r="P358" s="324"/>
      <c r="Q358" s="248"/>
      <c r="R358" s="248"/>
      <c r="S358" s="248"/>
    </row>
    <row r="359" spans="1:19" ht="12" customHeight="1">
      <c r="A359" s="229"/>
      <c r="B359" s="245" t="s">
        <v>325</v>
      </c>
      <c r="C359" s="246">
        <v>1243</v>
      </c>
      <c r="D359" s="279">
        <v>34.700000000000003</v>
      </c>
      <c r="E359" s="279">
        <v>10.4</v>
      </c>
      <c r="F359" s="279">
        <v>28</v>
      </c>
      <c r="G359" s="279">
        <v>58.8</v>
      </c>
      <c r="H359" s="279">
        <v>91.7</v>
      </c>
      <c r="I359" s="353">
        <v>9.5977698128235769</v>
      </c>
      <c r="K359" s="248"/>
      <c r="L359" s="322"/>
      <c r="M359" s="248"/>
      <c r="N359" s="248"/>
      <c r="O359" s="248"/>
      <c r="P359" s="324"/>
      <c r="Q359" s="248"/>
      <c r="R359" s="248"/>
      <c r="S359" s="248"/>
    </row>
    <row r="360" spans="1:19" ht="12" customHeight="1">
      <c r="A360" s="229" t="s">
        <v>33</v>
      </c>
      <c r="B360" s="245" t="s">
        <v>326</v>
      </c>
      <c r="C360" s="246">
        <v>0</v>
      </c>
      <c r="D360" s="279">
        <v>0</v>
      </c>
      <c r="E360" s="279">
        <v>0</v>
      </c>
      <c r="F360" s="279">
        <v>0</v>
      </c>
      <c r="G360" s="279">
        <v>0</v>
      </c>
      <c r="H360" s="279">
        <v>0</v>
      </c>
      <c r="I360" s="353" t="s">
        <v>614</v>
      </c>
      <c r="K360" s="248"/>
      <c r="L360" s="322"/>
      <c r="M360" s="248"/>
      <c r="N360" s="248"/>
      <c r="O360" s="248"/>
      <c r="P360" s="324"/>
      <c r="Q360" s="248"/>
      <c r="R360" s="248"/>
      <c r="S360" s="248"/>
    </row>
    <row r="361" spans="1:19" ht="12" customHeight="1">
      <c r="A361" s="229"/>
      <c r="B361" s="245" t="s">
        <v>327</v>
      </c>
      <c r="C361" s="246">
        <v>0</v>
      </c>
      <c r="D361" s="279">
        <v>0</v>
      </c>
      <c r="E361" s="279">
        <v>0</v>
      </c>
      <c r="F361" s="279">
        <v>0</v>
      </c>
      <c r="G361" s="279">
        <v>0</v>
      </c>
      <c r="H361" s="279">
        <v>0</v>
      </c>
      <c r="I361" s="353" t="s">
        <v>614</v>
      </c>
      <c r="K361" s="248"/>
      <c r="L361" s="322"/>
      <c r="M361" s="248"/>
      <c r="N361" s="248"/>
      <c r="O361" s="248"/>
      <c r="P361" s="324"/>
      <c r="Q361" s="248"/>
      <c r="R361" s="248"/>
      <c r="S361" s="248"/>
    </row>
    <row r="362" spans="1:19" ht="12" customHeight="1">
      <c r="A362" s="229"/>
      <c r="B362" s="245" t="s">
        <v>325</v>
      </c>
      <c r="C362" s="246">
        <v>0</v>
      </c>
      <c r="D362" s="279">
        <v>0</v>
      </c>
      <c r="E362" s="279">
        <v>0</v>
      </c>
      <c r="F362" s="279">
        <v>0</v>
      </c>
      <c r="G362" s="279">
        <v>0</v>
      </c>
      <c r="H362" s="279">
        <v>0</v>
      </c>
      <c r="I362" s="353" t="s">
        <v>614</v>
      </c>
      <c r="K362" s="248"/>
      <c r="L362" s="322"/>
      <c r="M362" s="248"/>
      <c r="N362" s="248"/>
      <c r="O362" s="248"/>
      <c r="P362" s="324"/>
      <c r="Q362" s="248"/>
      <c r="R362" s="248"/>
      <c r="S362" s="248"/>
    </row>
    <row r="363" spans="1:19" ht="12" customHeight="1">
      <c r="A363" s="229" t="s">
        <v>314</v>
      </c>
      <c r="B363" s="245" t="s">
        <v>326</v>
      </c>
      <c r="C363" s="246">
        <v>0</v>
      </c>
      <c r="D363" s="279">
        <v>0</v>
      </c>
      <c r="E363" s="279">
        <v>0</v>
      </c>
      <c r="F363" s="279">
        <v>0</v>
      </c>
      <c r="G363" s="279">
        <v>0</v>
      </c>
      <c r="H363" s="279">
        <v>0</v>
      </c>
      <c r="I363" s="353" t="s">
        <v>614</v>
      </c>
      <c r="K363" s="248"/>
      <c r="L363" s="322"/>
      <c r="M363" s="248"/>
      <c r="N363" s="248"/>
      <c r="O363" s="248"/>
      <c r="P363" s="324"/>
      <c r="Q363" s="248"/>
      <c r="R363" s="248"/>
      <c r="S363" s="248"/>
    </row>
    <row r="364" spans="1:19" ht="12" customHeight="1">
      <c r="A364" s="229"/>
      <c r="B364" s="245" t="s">
        <v>327</v>
      </c>
      <c r="C364" s="246">
        <v>0</v>
      </c>
      <c r="D364" s="279">
        <v>0</v>
      </c>
      <c r="E364" s="279">
        <v>0</v>
      </c>
      <c r="F364" s="279">
        <v>0</v>
      </c>
      <c r="G364" s="279">
        <v>0</v>
      </c>
      <c r="H364" s="279">
        <v>0</v>
      </c>
      <c r="I364" s="353" t="s">
        <v>614</v>
      </c>
      <c r="K364" s="248"/>
      <c r="L364" s="322"/>
      <c r="M364" s="248"/>
      <c r="N364" s="248"/>
      <c r="O364" s="248"/>
      <c r="P364" s="324"/>
      <c r="Q364" s="248"/>
      <c r="R364" s="248"/>
      <c r="S364" s="248"/>
    </row>
    <row r="365" spans="1:19" ht="12" customHeight="1">
      <c r="A365" s="229"/>
      <c r="B365" s="245" t="s">
        <v>325</v>
      </c>
      <c r="C365" s="246">
        <v>0</v>
      </c>
      <c r="D365" s="279">
        <v>0</v>
      </c>
      <c r="E365" s="279">
        <v>0</v>
      </c>
      <c r="F365" s="279">
        <v>0</v>
      </c>
      <c r="G365" s="279">
        <v>0</v>
      </c>
      <c r="H365" s="279">
        <v>0</v>
      </c>
      <c r="I365" s="353" t="s">
        <v>614</v>
      </c>
      <c r="K365" s="248"/>
      <c r="L365" s="322"/>
      <c r="M365" s="248"/>
      <c r="N365" s="248"/>
      <c r="O365" s="248"/>
      <c r="P365" s="324"/>
      <c r="Q365" s="248"/>
      <c r="R365" s="248"/>
      <c r="S365" s="248"/>
    </row>
    <row r="366" spans="1:19" ht="12" customHeight="1">
      <c r="A366" s="229" t="s">
        <v>99</v>
      </c>
      <c r="B366" s="245" t="s">
        <v>326</v>
      </c>
      <c r="C366" s="246">
        <v>0</v>
      </c>
      <c r="D366" s="279">
        <v>0</v>
      </c>
      <c r="E366" s="279">
        <v>0</v>
      </c>
      <c r="F366" s="279">
        <v>0</v>
      </c>
      <c r="G366" s="279">
        <v>0</v>
      </c>
      <c r="H366" s="279">
        <v>0</v>
      </c>
      <c r="I366" s="353" t="s">
        <v>614</v>
      </c>
      <c r="K366" s="248"/>
      <c r="L366" s="322"/>
      <c r="M366" s="248"/>
      <c r="N366" s="248"/>
      <c r="O366" s="248"/>
      <c r="P366" s="324"/>
      <c r="Q366" s="248"/>
      <c r="R366" s="248"/>
      <c r="S366" s="248"/>
    </row>
    <row r="367" spans="1:19" ht="12" customHeight="1">
      <c r="A367" s="229"/>
      <c r="B367" s="245" t="s">
        <v>327</v>
      </c>
      <c r="C367" s="246">
        <v>1</v>
      </c>
      <c r="D367" s="279">
        <v>67.5</v>
      </c>
      <c r="E367" s="279">
        <v>67.099999999999994</v>
      </c>
      <c r="F367" s="341">
        <v>0</v>
      </c>
      <c r="G367" s="341">
        <v>0</v>
      </c>
      <c r="H367" s="279">
        <v>100</v>
      </c>
      <c r="I367" s="353">
        <v>3.4482758620689653</v>
      </c>
      <c r="K367" s="248"/>
      <c r="L367" s="322"/>
      <c r="M367" s="248"/>
      <c r="N367" s="248"/>
      <c r="O367" s="248"/>
      <c r="P367" s="324"/>
      <c r="Q367" s="248"/>
      <c r="R367" s="248"/>
      <c r="S367" s="248"/>
    </row>
    <row r="368" spans="1:19" ht="12" customHeight="1">
      <c r="A368" s="229"/>
      <c r="B368" s="245" t="s">
        <v>325</v>
      </c>
      <c r="C368" s="246">
        <v>1</v>
      </c>
      <c r="D368" s="279">
        <v>67.5</v>
      </c>
      <c r="E368" s="279">
        <v>67.099999999999994</v>
      </c>
      <c r="F368" s="341">
        <v>0</v>
      </c>
      <c r="G368" s="341">
        <v>0</v>
      </c>
      <c r="H368" s="279">
        <v>100</v>
      </c>
      <c r="I368" s="353">
        <v>0.94339622641509435</v>
      </c>
      <c r="K368" s="248"/>
      <c r="L368" s="322"/>
      <c r="M368" s="248"/>
      <c r="N368" s="248"/>
      <c r="O368" s="248"/>
      <c r="P368" s="324"/>
      <c r="Q368" s="248"/>
      <c r="R368" s="248"/>
      <c r="S368" s="248"/>
    </row>
    <row r="369" spans="1:19" ht="12" customHeight="1">
      <c r="A369" s="229" t="s">
        <v>316</v>
      </c>
      <c r="B369" s="245" t="s">
        <v>326</v>
      </c>
      <c r="C369" s="246">
        <v>0</v>
      </c>
      <c r="D369" s="279">
        <v>0</v>
      </c>
      <c r="E369" s="279">
        <v>0</v>
      </c>
      <c r="F369" s="279">
        <v>0</v>
      </c>
      <c r="G369" s="279">
        <v>0</v>
      </c>
      <c r="H369" s="279">
        <v>0</v>
      </c>
      <c r="I369" s="353" t="s">
        <v>614</v>
      </c>
      <c r="K369" s="248"/>
      <c r="L369" s="322"/>
      <c r="M369" s="248"/>
      <c r="N369" s="248"/>
      <c r="O369" s="248"/>
      <c r="P369" s="324"/>
      <c r="Q369" s="248"/>
      <c r="R369" s="248"/>
      <c r="S369" s="248"/>
    </row>
    <row r="370" spans="1:19" ht="12" customHeight="1">
      <c r="A370" s="229"/>
      <c r="B370" s="245" t="s">
        <v>327</v>
      </c>
      <c r="C370" s="246">
        <v>0</v>
      </c>
      <c r="D370" s="279">
        <v>0</v>
      </c>
      <c r="E370" s="279">
        <v>0</v>
      </c>
      <c r="F370" s="279">
        <v>0</v>
      </c>
      <c r="G370" s="279">
        <v>0</v>
      </c>
      <c r="H370" s="279">
        <v>0</v>
      </c>
      <c r="I370" s="353" t="s">
        <v>614</v>
      </c>
      <c r="K370" s="248"/>
      <c r="L370" s="322"/>
      <c r="M370" s="248"/>
      <c r="N370" s="248"/>
      <c r="O370" s="248"/>
      <c r="P370" s="324"/>
      <c r="Q370" s="248"/>
      <c r="R370" s="248"/>
      <c r="S370" s="248"/>
    </row>
    <row r="371" spans="1:19" ht="12" customHeight="1">
      <c r="A371" s="229"/>
      <c r="B371" s="245" t="s">
        <v>325</v>
      </c>
      <c r="C371" s="246">
        <v>0</v>
      </c>
      <c r="D371" s="279">
        <v>0</v>
      </c>
      <c r="E371" s="279">
        <v>0</v>
      </c>
      <c r="F371" s="279">
        <v>0</v>
      </c>
      <c r="G371" s="279">
        <v>0</v>
      </c>
      <c r="H371" s="279">
        <v>0</v>
      </c>
      <c r="I371" s="353" t="s">
        <v>614</v>
      </c>
      <c r="K371" s="248"/>
      <c r="L371" s="322"/>
      <c r="M371" s="248"/>
      <c r="N371" s="248"/>
      <c r="O371" s="248"/>
      <c r="P371" s="324"/>
      <c r="Q371" s="248"/>
      <c r="R371" s="248"/>
      <c r="S371" s="248"/>
    </row>
    <row r="372" spans="1:19" ht="12" customHeight="1">
      <c r="A372" s="229" t="s">
        <v>100</v>
      </c>
      <c r="B372" s="245" t="s">
        <v>326</v>
      </c>
      <c r="C372" s="246">
        <v>11</v>
      </c>
      <c r="D372" s="279">
        <v>39.9</v>
      </c>
      <c r="E372" s="279">
        <v>10</v>
      </c>
      <c r="F372" s="279">
        <v>27.3</v>
      </c>
      <c r="G372" s="279">
        <v>54.5</v>
      </c>
      <c r="H372" s="279">
        <v>81.8</v>
      </c>
      <c r="I372" s="353">
        <v>10.377358490566039</v>
      </c>
      <c r="K372" s="248"/>
      <c r="L372" s="322"/>
      <c r="M372" s="248"/>
      <c r="N372" s="248"/>
      <c r="O372" s="248"/>
      <c r="P372" s="324"/>
      <c r="Q372" s="248"/>
      <c r="R372" s="248"/>
      <c r="S372" s="248"/>
    </row>
    <row r="373" spans="1:19" ht="12" customHeight="1">
      <c r="A373" s="229"/>
      <c r="B373" s="245" t="s">
        <v>327</v>
      </c>
      <c r="C373" s="246">
        <v>13</v>
      </c>
      <c r="D373" s="279">
        <v>43.7</v>
      </c>
      <c r="E373" s="279">
        <v>17.600000000000001</v>
      </c>
      <c r="F373" s="279">
        <v>15.4</v>
      </c>
      <c r="G373" s="279">
        <v>69.2</v>
      </c>
      <c r="H373" s="279">
        <v>76.900000000000006</v>
      </c>
      <c r="I373" s="353">
        <v>6.0773480662983426</v>
      </c>
      <c r="K373" s="248"/>
      <c r="L373" s="322"/>
      <c r="M373" s="248"/>
      <c r="N373" s="248"/>
      <c r="O373" s="248"/>
      <c r="P373" s="324"/>
      <c r="Q373" s="248"/>
      <c r="R373" s="248"/>
      <c r="S373" s="248"/>
    </row>
    <row r="374" spans="1:19" ht="12" customHeight="1">
      <c r="A374" s="229"/>
      <c r="B374" s="245" t="s">
        <v>325</v>
      </c>
      <c r="C374" s="246">
        <v>24</v>
      </c>
      <c r="D374" s="279">
        <v>41.9</v>
      </c>
      <c r="E374" s="279">
        <v>13.8</v>
      </c>
      <c r="F374" s="279">
        <v>20.8</v>
      </c>
      <c r="G374" s="279">
        <v>62.5</v>
      </c>
      <c r="H374" s="279">
        <v>79.2</v>
      </c>
      <c r="I374" s="353">
        <v>7.6655052264808354</v>
      </c>
      <c r="K374" s="248"/>
      <c r="L374" s="322"/>
      <c r="M374" s="248"/>
      <c r="N374" s="248"/>
      <c r="O374" s="248"/>
      <c r="P374" s="324"/>
      <c r="Q374" s="248"/>
      <c r="R374" s="248"/>
      <c r="S374" s="248"/>
    </row>
    <row r="375" spans="1:19" ht="12" customHeight="1">
      <c r="A375" s="229" t="s">
        <v>101</v>
      </c>
      <c r="B375" s="245" t="s">
        <v>326</v>
      </c>
      <c r="C375" s="246">
        <v>4</v>
      </c>
      <c r="D375" s="279">
        <v>19.3</v>
      </c>
      <c r="E375" s="279">
        <v>2.1</v>
      </c>
      <c r="F375" s="279">
        <v>75</v>
      </c>
      <c r="G375" s="279">
        <v>25</v>
      </c>
      <c r="H375" s="279">
        <v>100</v>
      </c>
      <c r="I375" s="353">
        <v>15.384615384615385</v>
      </c>
      <c r="K375" s="248"/>
      <c r="L375" s="322"/>
      <c r="M375" s="248"/>
      <c r="N375" s="248"/>
      <c r="O375" s="248"/>
      <c r="P375" s="324"/>
      <c r="Q375" s="248"/>
      <c r="R375" s="248"/>
      <c r="S375" s="248"/>
    </row>
    <row r="376" spans="1:19" ht="12" customHeight="1">
      <c r="A376" s="229"/>
      <c r="B376" s="245" t="s">
        <v>327</v>
      </c>
      <c r="C376" s="246">
        <v>4</v>
      </c>
      <c r="D376" s="279">
        <v>26.3</v>
      </c>
      <c r="E376" s="279">
        <v>6.9</v>
      </c>
      <c r="F376" s="279">
        <v>50</v>
      </c>
      <c r="G376" s="279">
        <v>50</v>
      </c>
      <c r="H376" s="279">
        <v>100</v>
      </c>
      <c r="I376" s="353">
        <v>7.5471698113207548</v>
      </c>
      <c r="K376" s="248"/>
      <c r="L376" s="322"/>
      <c r="M376" s="248"/>
      <c r="N376" s="248"/>
      <c r="O376" s="248"/>
      <c r="P376" s="324"/>
      <c r="Q376" s="248"/>
      <c r="R376" s="248"/>
      <c r="S376" s="248"/>
    </row>
    <row r="377" spans="1:19" ht="12" customHeight="1">
      <c r="A377" s="229"/>
      <c r="B377" s="245" t="s">
        <v>325</v>
      </c>
      <c r="C377" s="246">
        <v>8</v>
      </c>
      <c r="D377" s="279">
        <v>22.8</v>
      </c>
      <c r="E377" s="279">
        <v>4.5</v>
      </c>
      <c r="F377" s="279">
        <v>62.5</v>
      </c>
      <c r="G377" s="279">
        <v>37.5</v>
      </c>
      <c r="H377" s="279">
        <v>100</v>
      </c>
      <c r="I377" s="353">
        <v>10.126582278481013</v>
      </c>
      <c r="K377" s="248"/>
      <c r="L377" s="322"/>
      <c r="M377" s="248"/>
      <c r="N377" s="248"/>
      <c r="O377" s="248"/>
      <c r="P377" s="324"/>
      <c r="Q377" s="248"/>
      <c r="R377" s="248"/>
      <c r="S377" s="248"/>
    </row>
    <row r="378" spans="1:19" ht="21" customHeight="1">
      <c r="A378" s="229" t="s">
        <v>102</v>
      </c>
      <c r="B378" s="245" t="s">
        <v>326</v>
      </c>
      <c r="C378" s="246">
        <v>95</v>
      </c>
      <c r="D378" s="279">
        <v>24.8</v>
      </c>
      <c r="E378" s="279">
        <v>8.9</v>
      </c>
      <c r="F378" s="279">
        <v>62.1</v>
      </c>
      <c r="G378" s="279">
        <v>25.3</v>
      </c>
      <c r="H378" s="279">
        <v>98.9</v>
      </c>
      <c r="I378" s="353">
        <v>12.059620596205962</v>
      </c>
      <c r="K378" s="248"/>
      <c r="L378" s="322"/>
      <c r="M378" s="248"/>
      <c r="N378" s="248"/>
      <c r="O378" s="248"/>
      <c r="P378" s="324"/>
      <c r="Q378" s="248"/>
      <c r="R378" s="248"/>
      <c r="S378" s="248"/>
    </row>
    <row r="379" spans="1:19" ht="12" customHeight="1">
      <c r="A379" s="229"/>
      <c r="B379" s="245" t="s">
        <v>327</v>
      </c>
      <c r="C379" s="246">
        <v>166</v>
      </c>
      <c r="D379" s="279">
        <v>31.8</v>
      </c>
      <c r="E379" s="279">
        <v>8.9</v>
      </c>
      <c r="F379" s="279">
        <v>30.7</v>
      </c>
      <c r="G379" s="279">
        <v>57.2</v>
      </c>
      <c r="H379" s="279">
        <v>95.8</v>
      </c>
      <c r="I379" s="353">
        <v>8.0961727183513243</v>
      </c>
      <c r="K379" s="248"/>
      <c r="L379" s="322"/>
      <c r="M379" s="248"/>
      <c r="N379" s="248"/>
      <c r="O379" s="248"/>
      <c r="P379" s="324"/>
      <c r="Q379" s="248"/>
      <c r="R379" s="248"/>
      <c r="S379" s="248"/>
    </row>
    <row r="380" spans="1:19" ht="12" customHeight="1">
      <c r="A380" s="229"/>
      <c r="B380" s="245" t="s">
        <v>325</v>
      </c>
      <c r="C380" s="246">
        <v>261</v>
      </c>
      <c r="D380" s="279">
        <v>29.2</v>
      </c>
      <c r="E380" s="279">
        <v>8.9</v>
      </c>
      <c r="F380" s="279">
        <v>42.1</v>
      </c>
      <c r="G380" s="279">
        <v>45.6</v>
      </c>
      <c r="H380" s="279">
        <v>96.9</v>
      </c>
      <c r="I380" s="353">
        <v>9.1498559077809798</v>
      </c>
      <c r="K380" s="248"/>
      <c r="L380" s="322"/>
      <c r="M380" s="248"/>
      <c r="N380" s="248"/>
      <c r="O380" s="248"/>
      <c r="P380" s="324"/>
      <c r="Q380" s="248"/>
      <c r="R380" s="248"/>
      <c r="S380" s="248"/>
    </row>
    <row r="381" spans="1:19" ht="13.5">
      <c r="A381" s="229" t="s">
        <v>103</v>
      </c>
      <c r="B381" s="245" t="s">
        <v>326</v>
      </c>
      <c r="C381" s="246">
        <v>4</v>
      </c>
      <c r="D381" s="279">
        <v>25.8</v>
      </c>
      <c r="E381" s="279">
        <v>11.6</v>
      </c>
      <c r="F381" s="279">
        <v>50</v>
      </c>
      <c r="G381" s="279">
        <v>25</v>
      </c>
      <c r="H381" s="279">
        <v>50</v>
      </c>
      <c r="I381" s="353">
        <v>5.4054054054054053</v>
      </c>
      <c r="K381" s="248"/>
      <c r="L381" s="322"/>
      <c r="M381" s="248"/>
      <c r="N381" s="248"/>
      <c r="O381" s="248"/>
      <c r="P381" s="324"/>
      <c r="Q381" s="248"/>
      <c r="R381" s="248"/>
      <c r="S381" s="248"/>
    </row>
    <row r="382" spans="1:19" ht="12" customHeight="1">
      <c r="A382" s="229"/>
      <c r="B382" s="245" t="s">
        <v>327</v>
      </c>
      <c r="C382" s="246">
        <v>11</v>
      </c>
      <c r="D382" s="279">
        <v>43</v>
      </c>
      <c r="E382" s="279">
        <v>13.8</v>
      </c>
      <c r="F382" s="279">
        <v>9.1</v>
      </c>
      <c r="G382" s="279">
        <v>90.9</v>
      </c>
      <c r="H382" s="279">
        <v>9.1</v>
      </c>
      <c r="I382" s="353">
        <v>8.5271317829457356</v>
      </c>
      <c r="K382" s="248"/>
      <c r="L382" s="322"/>
      <c r="M382" s="248"/>
      <c r="N382" s="248"/>
      <c r="O382" s="248"/>
      <c r="P382" s="324"/>
      <c r="Q382" s="248"/>
      <c r="R382" s="248"/>
      <c r="S382" s="248"/>
    </row>
    <row r="383" spans="1:19" ht="12" customHeight="1">
      <c r="A383" s="229"/>
      <c r="B383" s="245" t="s">
        <v>325</v>
      </c>
      <c r="C383" s="246">
        <v>15</v>
      </c>
      <c r="D383" s="279">
        <v>38.4</v>
      </c>
      <c r="E383" s="279">
        <v>13.4</v>
      </c>
      <c r="F383" s="279">
        <v>20</v>
      </c>
      <c r="G383" s="279">
        <v>73.3</v>
      </c>
      <c r="H383" s="279">
        <v>20</v>
      </c>
      <c r="I383" s="353">
        <v>7.389162561576355</v>
      </c>
      <c r="K383" s="248"/>
      <c r="L383" s="322"/>
      <c r="M383" s="248"/>
      <c r="N383" s="248"/>
      <c r="O383" s="248"/>
      <c r="P383" s="324"/>
      <c r="Q383" s="248"/>
      <c r="R383" s="248"/>
      <c r="S383" s="248"/>
    </row>
    <row r="384" spans="1:19" ht="12" customHeight="1">
      <c r="A384" s="229" t="s">
        <v>104</v>
      </c>
      <c r="B384" s="245" t="s">
        <v>326</v>
      </c>
      <c r="C384" s="246">
        <v>0</v>
      </c>
      <c r="D384" s="279">
        <v>0</v>
      </c>
      <c r="E384" s="279">
        <v>0</v>
      </c>
      <c r="F384" s="279">
        <v>0</v>
      </c>
      <c r="G384" s="279">
        <v>0</v>
      </c>
      <c r="H384" s="279">
        <v>0</v>
      </c>
      <c r="I384" s="353" t="s">
        <v>614</v>
      </c>
      <c r="K384" s="248"/>
      <c r="L384" s="322"/>
      <c r="M384" s="248"/>
      <c r="N384" s="248"/>
      <c r="O384" s="248"/>
      <c r="P384" s="324"/>
      <c r="Q384" s="248"/>
      <c r="R384" s="248"/>
      <c r="S384" s="248"/>
    </row>
    <row r="385" spans="1:19" ht="12" customHeight="1">
      <c r="A385" s="229"/>
      <c r="B385" s="245" t="s">
        <v>327</v>
      </c>
      <c r="C385" s="246">
        <v>1</v>
      </c>
      <c r="D385" s="279">
        <v>73.5</v>
      </c>
      <c r="E385" s="279">
        <v>40.5</v>
      </c>
      <c r="F385" s="279">
        <v>100</v>
      </c>
      <c r="G385" s="341">
        <v>0</v>
      </c>
      <c r="H385" s="341">
        <v>0</v>
      </c>
      <c r="I385" s="353">
        <v>12.5</v>
      </c>
      <c r="K385" s="248"/>
      <c r="L385" s="322"/>
      <c r="M385" s="248"/>
      <c r="N385" s="248"/>
      <c r="O385" s="248"/>
      <c r="P385" s="324"/>
      <c r="Q385" s="248"/>
      <c r="R385" s="248"/>
      <c r="S385" s="248"/>
    </row>
    <row r="386" spans="1:19" ht="12" customHeight="1">
      <c r="A386" s="229"/>
      <c r="B386" s="245" t="s">
        <v>325</v>
      </c>
      <c r="C386" s="246">
        <v>1</v>
      </c>
      <c r="D386" s="279">
        <v>73.5</v>
      </c>
      <c r="E386" s="279">
        <v>40.5</v>
      </c>
      <c r="F386" s="279">
        <v>100</v>
      </c>
      <c r="G386" s="341">
        <v>0</v>
      </c>
      <c r="H386" s="341">
        <v>0</v>
      </c>
      <c r="I386" s="353">
        <v>3.0303030303030303</v>
      </c>
      <c r="K386" s="248"/>
      <c r="L386" s="322"/>
      <c r="M386" s="248"/>
      <c r="N386" s="248"/>
      <c r="O386" s="248"/>
      <c r="P386" s="324"/>
      <c r="Q386" s="248"/>
      <c r="R386" s="248"/>
      <c r="S386" s="248"/>
    </row>
    <row r="387" spans="1:19" ht="12" customHeight="1">
      <c r="A387" s="229" t="s">
        <v>105</v>
      </c>
      <c r="B387" s="245" t="s">
        <v>326</v>
      </c>
      <c r="C387" s="246">
        <v>17</v>
      </c>
      <c r="D387" s="279">
        <v>29.4</v>
      </c>
      <c r="E387" s="279">
        <v>8</v>
      </c>
      <c r="F387" s="279">
        <v>41.2</v>
      </c>
      <c r="G387" s="279">
        <v>41.2</v>
      </c>
      <c r="H387" s="279">
        <v>88.2</v>
      </c>
      <c r="I387" s="353">
        <v>15.217391304347828</v>
      </c>
      <c r="K387" s="248"/>
      <c r="L387" s="322"/>
      <c r="M387" s="248"/>
      <c r="N387" s="248"/>
      <c r="O387" s="248"/>
      <c r="P387" s="324"/>
      <c r="Q387" s="248"/>
      <c r="R387" s="248"/>
      <c r="S387" s="248"/>
    </row>
    <row r="388" spans="1:19" ht="12" customHeight="1">
      <c r="A388" s="229"/>
      <c r="B388" s="245" t="s">
        <v>327</v>
      </c>
      <c r="C388" s="246">
        <v>18</v>
      </c>
      <c r="D388" s="279">
        <v>40.6</v>
      </c>
      <c r="E388" s="279">
        <v>15.9</v>
      </c>
      <c r="F388" s="279">
        <v>11.1</v>
      </c>
      <c r="G388" s="279">
        <v>83.3</v>
      </c>
      <c r="H388" s="279">
        <v>83.3</v>
      </c>
      <c r="I388" s="353">
        <v>10.56338028169014</v>
      </c>
      <c r="K388" s="248"/>
      <c r="L388" s="322"/>
      <c r="M388" s="248"/>
      <c r="N388" s="248"/>
      <c r="O388" s="248"/>
      <c r="P388" s="324"/>
      <c r="Q388" s="248"/>
      <c r="R388" s="248"/>
      <c r="S388" s="248"/>
    </row>
    <row r="389" spans="1:19" ht="12" customHeight="1">
      <c r="A389" s="229"/>
      <c r="B389" s="245" t="s">
        <v>325</v>
      </c>
      <c r="C389" s="246">
        <v>35</v>
      </c>
      <c r="D389" s="279">
        <v>35.200000000000003</v>
      </c>
      <c r="E389" s="279">
        <v>12.1</v>
      </c>
      <c r="F389" s="279">
        <v>25.7</v>
      </c>
      <c r="G389" s="279">
        <v>62.9</v>
      </c>
      <c r="H389" s="279">
        <v>85.7</v>
      </c>
      <c r="I389" s="353">
        <v>12.393162393162394</v>
      </c>
      <c r="K389" s="248"/>
      <c r="L389" s="322"/>
      <c r="M389" s="248"/>
      <c r="N389" s="248"/>
      <c r="O389" s="248"/>
      <c r="P389" s="324"/>
      <c r="Q389" s="248"/>
      <c r="R389" s="248"/>
      <c r="S389" s="248"/>
    </row>
    <row r="390" spans="1:19" ht="12" customHeight="1">
      <c r="A390" s="229" t="s">
        <v>106</v>
      </c>
      <c r="B390" s="245" t="s">
        <v>326</v>
      </c>
      <c r="C390" s="246">
        <v>10</v>
      </c>
      <c r="D390" s="279">
        <v>30.9</v>
      </c>
      <c r="E390" s="279">
        <v>11.9</v>
      </c>
      <c r="F390" s="279">
        <v>50</v>
      </c>
      <c r="G390" s="279">
        <v>30</v>
      </c>
      <c r="H390" s="279">
        <v>10</v>
      </c>
      <c r="I390" s="353">
        <v>16.949152542372879</v>
      </c>
      <c r="K390" s="248"/>
      <c r="L390" s="322"/>
      <c r="M390" s="248"/>
      <c r="N390" s="248"/>
      <c r="O390" s="248"/>
      <c r="P390" s="324"/>
      <c r="Q390" s="248"/>
      <c r="R390" s="248"/>
      <c r="S390" s="248"/>
    </row>
    <row r="391" spans="1:19" ht="12" customHeight="1">
      <c r="A391" s="229"/>
      <c r="B391" s="245" t="s">
        <v>327</v>
      </c>
      <c r="C391" s="246">
        <v>7</v>
      </c>
      <c r="D391" s="279">
        <v>28.9</v>
      </c>
      <c r="E391" s="279">
        <v>9.6999999999999993</v>
      </c>
      <c r="F391" s="279">
        <v>28.6</v>
      </c>
      <c r="G391" s="279">
        <v>57.1</v>
      </c>
      <c r="H391" s="341">
        <v>0</v>
      </c>
      <c r="I391" s="353">
        <v>7.8651685393258424</v>
      </c>
      <c r="K391" s="248"/>
      <c r="L391" s="322"/>
      <c r="M391" s="248"/>
      <c r="N391" s="248"/>
      <c r="O391" s="248"/>
      <c r="P391" s="324"/>
      <c r="Q391" s="248"/>
      <c r="R391" s="248"/>
      <c r="S391" s="248"/>
    </row>
    <row r="392" spans="1:19" ht="12" customHeight="1">
      <c r="A392" s="229"/>
      <c r="B392" s="245" t="s">
        <v>325</v>
      </c>
      <c r="C392" s="246">
        <v>17</v>
      </c>
      <c r="D392" s="279">
        <v>30.1</v>
      </c>
      <c r="E392" s="279">
        <v>11</v>
      </c>
      <c r="F392" s="279">
        <v>41.2</v>
      </c>
      <c r="G392" s="279">
        <v>41.2</v>
      </c>
      <c r="H392" s="279">
        <v>5.9</v>
      </c>
      <c r="I392" s="353">
        <v>11.486486486486488</v>
      </c>
      <c r="K392" s="248"/>
      <c r="L392" s="322"/>
      <c r="M392" s="248"/>
      <c r="N392" s="248"/>
      <c r="O392" s="248"/>
      <c r="P392" s="324"/>
      <c r="Q392" s="248"/>
      <c r="R392" s="248"/>
      <c r="S392" s="248"/>
    </row>
    <row r="393" spans="1:19" ht="12" customHeight="1">
      <c r="A393" s="229" t="s">
        <v>107</v>
      </c>
      <c r="B393" s="245" t="s">
        <v>326</v>
      </c>
      <c r="C393" s="246">
        <v>10</v>
      </c>
      <c r="D393" s="279">
        <v>27.5</v>
      </c>
      <c r="E393" s="279">
        <v>12.8</v>
      </c>
      <c r="F393" s="279">
        <v>60</v>
      </c>
      <c r="G393" s="279">
        <v>30</v>
      </c>
      <c r="H393" s="279">
        <v>90</v>
      </c>
      <c r="I393" s="353">
        <v>14.285714285714285</v>
      </c>
      <c r="K393" s="248"/>
      <c r="L393" s="322"/>
      <c r="M393" s="248"/>
      <c r="N393" s="248"/>
      <c r="O393" s="248"/>
      <c r="P393" s="324"/>
      <c r="Q393" s="248"/>
      <c r="R393" s="248"/>
      <c r="S393" s="248"/>
    </row>
    <row r="394" spans="1:19" ht="12" customHeight="1">
      <c r="A394" s="229"/>
      <c r="B394" s="245" t="s">
        <v>327</v>
      </c>
      <c r="C394" s="246">
        <v>16</v>
      </c>
      <c r="D394" s="279">
        <v>42.3</v>
      </c>
      <c r="E394" s="279">
        <v>15.9</v>
      </c>
      <c r="F394" s="279">
        <v>6.3</v>
      </c>
      <c r="G394" s="279">
        <v>81.3</v>
      </c>
      <c r="H394" s="279">
        <v>93.8</v>
      </c>
      <c r="I394" s="353">
        <v>8.2051282051282044</v>
      </c>
      <c r="K394" s="248"/>
      <c r="L394" s="322"/>
      <c r="M394" s="248"/>
      <c r="N394" s="248"/>
      <c r="O394" s="248"/>
      <c r="P394" s="324"/>
      <c r="Q394" s="248"/>
      <c r="R394" s="248"/>
      <c r="S394" s="248"/>
    </row>
    <row r="395" spans="1:19" ht="12" customHeight="1">
      <c r="A395" s="229"/>
      <c r="B395" s="245" t="s">
        <v>325</v>
      </c>
      <c r="C395" s="246">
        <v>26</v>
      </c>
      <c r="D395" s="279">
        <v>36.6</v>
      </c>
      <c r="E395" s="279">
        <v>14.8</v>
      </c>
      <c r="F395" s="279">
        <v>26.9</v>
      </c>
      <c r="G395" s="279">
        <v>61.5</v>
      </c>
      <c r="H395" s="279">
        <v>92.3</v>
      </c>
      <c r="I395" s="353">
        <v>9.8113207547169825</v>
      </c>
      <c r="K395" s="248"/>
      <c r="L395" s="322"/>
      <c r="M395" s="248"/>
      <c r="N395" s="248"/>
      <c r="O395" s="248"/>
      <c r="P395" s="324"/>
      <c r="Q395" s="248"/>
      <c r="R395" s="248"/>
      <c r="S395" s="248"/>
    </row>
    <row r="396" spans="1:19" ht="12" customHeight="1">
      <c r="A396" s="229" t="s">
        <v>108</v>
      </c>
      <c r="B396" s="245" t="s">
        <v>326</v>
      </c>
      <c r="C396" s="246">
        <v>10</v>
      </c>
      <c r="D396" s="279">
        <v>37.200000000000003</v>
      </c>
      <c r="E396" s="279">
        <v>16.100000000000001</v>
      </c>
      <c r="F396" s="279">
        <v>40</v>
      </c>
      <c r="G396" s="279">
        <v>40</v>
      </c>
      <c r="H396" s="279">
        <v>10</v>
      </c>
      <c r="I396" s="353">
        <v>2.7247956403269753</v>
      </c>
      <c r="K396" s="248"/>
      <c r="L396" s="322"/>
      <c r="M396" s="248"/>
      <c r="N396" s="248"/>
      <c r="O396" s="248"/>
      <c r="P396" s="324"/>
      <c r="Q396" s="248"/>
      <c r="R396" s="248"/>
      <c r="S396" s="248"/>
    </row>
    <row r="397" spans="1:19" ht="12" customHeight="1">
      <c r="A397" s="229"/>
      <c r="B397" s="245" t="s">
        <v>327</v>
      </c>
      <c r="C397" s="246">
        <v>20</v>
      </c>
      <c r="D397" s="279">
        <v>41.9</v>
      </c>
      <c r="E397" s="279">
        <v>17.100000000000001</v>
      </c>
      <c r="F397" s="279">
        <v>20</v>
      </c>
      <c r="G397" s="279">
        <v>65</v>
      </c>
      <c r="H397" s="279">
        <v>5</v>
      </c>
      <c r="I397" s="353">
        <v>4.5023696682464456</v>
      </c>
      <c r="K397" s="248"/>
      <c r="L397" s="322"/>
      <c r="M397" s="248"/>
      <c r="N397" s="248"/>
      <c r="O397" s="248"/>
      <c r="P397" s="324"/>
      <c r="Q397" s="248"/>
      <c r="R397" s="248"/>
      <c r="S397" s="248"/>
    </row>
    <row r="398" spans="1:19" ht="12" customHeight="1">
      <c r="A398" s="229"/>
      <c r="B398" s="245" t="s">
        <v>325</v>
      </c>
      <c r="C398" s="246">
        <v>30</v>
      </c>
      <c r="D398" s="279">
        <v>40.299999999999997</v>
      </c>
      <c r="E398" s="279">
        <v>16.7</v>
      </c>
      <c r="F398" s="279">
        <v>26.7</v>
      </c>
      <c r="G398" s="279">
        <v>56.7</v>
      </c>
      <c r="H398" s="279">
        <v>6.7</v>
      </c>
      <c r="I398" s="353">
        <v>3.6755386565272499</v>
      </c>
      <c r="K398" s="248"/>
      <c r="L398" s="322"/>
      <c r="M398" s="248"/>
      <c r="N398" s="248"/>
      <c r="O398" s="248"/>
      <c r="P398" s="324"/>
      <c r="Q398" s="248"/>
      <c r="R398" s="248"/>
      <c r="S398" s="248"/>
    </row>
    <row r="399" spans="1:19" ht="12" customHeight="1">
      <c r="A399" s="229" t="s">
        <v>109</v>
      </c>
      <c r="B399" s="245" t="s">
        <v>326</v>
      </c>
      <c r="C399" s="246">
        <v>117</v>
      </c>
      <c r="D399" s="279">
        <v>35.799999999999997</v>
      </c>
      <c r="E399" s="279">
        <v>12.4</v>
      </c>
      <c r="F399" s="279">
        <v>34.200000000000003</v>
      </c>
      <c r="G399" s="279">
        <v>42.7</v>
      </c>
      <c r="H399" s="279">
        <v>100</v>
      </c>
      <c r="I399" s="353">
        <v>5.8180009945300846</v>
      </c>
      <c r="K399" s="248"/>
      <c r="L399" s="322"/>
      <c r="M399" s="248"/>
      <c r="N399" s="248"/>
      <c r="O399" s="248"/>
      <c r="P399" s="324"/>
      <c r="Q399" s="248"/>
      <c r="R399" s="248"/>
      <c r="S399" s="248"/>
    </row>
    <row r="400" spans="1:19" ht="12" customHeight="1">
      <c r="A400" s="229"/>
      <c r="B400" s="245" t="s">
        <v>327</v>
      </c>
      <c r="C400" s="246">
        <v>228</v>
      </c>
      <c r="D400" s="279">
        <v>36.1</v>
      </c>
      <c r="E400" s="279">
        <v>10.9</v>
      </c>
      <c r="F400" s="279">
        <v>16.2</v>
      </c>
      <c r="G400" s="279">
        <v>64</v>
      </c>
      <c r="H400" s="279">
        <v>100</v>
      </c>
      <c r="I400" s="353">
        <v>9.0981644054269761</v>
      </c>
      <c r="K400" s="248"/>
      <c r="L400" s="322"/>
      <c r="M400" s="248"/>
      <c r="N400" s="248"/>
      <c r="O400" s="248"/>
      <c r="P400" s="324"/>
      <c r="Q400" s="248"/>
      <c r="R400" s="248"/>
      <c r="S400" s="248"/>
    </row>
    <row r="401" spans="1:19" ht="12" customHeight="1">
      <c r="A401" s="229"/>
      <c r="B401" s="245" t="s">
        <v>325</v>
      </c>
      <c r="C401" s="246">
        <v>345</v>
      </c>
      <c r="D401" s="279">
        <v>36</v>
      </c>
      <c r="E401" s="279">
        <v>11.4</v>
      </c>
      <c r="F401" s="279">
        <v>22.3</v>
      </c>
      <c r="G401" s="279">
        <v>56.8</v>
      </c>
      <c r="H401" s="279">
        <v>100</v>
      </c>
      <c r="I401" s="353">
        <v>7.6378127075492586</v>
      </c>
      <c r="K401" s="248"/>
      <c r="L401" s="322"/>
      <c r="M401" s="248"/>
      <c r="N401" s="248"/>
      <c r="O401" s="248"/>
      <c r="P401" s="324"/>
      <c r="Q401" s="248"/>
      <c r="R401" s="248"/>
      <c r="S401" s="248"/>
    </row>
    <row r="402" spans="1:19" ht="12" customHeight="1">
      <c r="A402" s="229" t="s">
        <v>110</v>
      </c>
      <c r="B402" s="245" t="s">
        <v>326</v>
      </c>
      <c r="C402" s="246">
        <v>146</v>
      </c>
      <c r="D402" s="279">
        <v>31.1</v>
      </c>
      <c r="E402" s="279">
        <v>8</v>
      </c>
      <c r="F402" s="279">
        <v>46.6</v>
      </c>
      <c r="G402" s="279">
        <v>46.6</v>
      </c>
      <c r="H402" s="279">
        <v>99.3</v>
      </c>
      <c r="I402" s="353">
        <v>18.229854689564068</v>
      </c>
      <c r="K402" s="248"/>
      <c r="L402" s="322"/>
      <c r="M402" s="248"/>
      <c r="N402" s="248"/>
      <c r="O402" s="248"/>
      <c r="P402" s="324"/>
      <c r="Q402" s="248"/>
      <c r="R402" s="248"/>
      <c r="S402" s="248"/>
    </row>
    <row r="403" spans="1:19" ht="12" customHeight="1">
      <c r="A403" s="229"/>
      <c r="B403" s="245" t="s">
        <v>327</v>
      </c>
      <c r="C403" s="246">
        <v>293</v>
      </c>
      <c r="D403" s="279">
        <v>38</v>
      </c>
      <c r="E403" s="279">
        <v>9.3000000000000007</v>
      </c>
      <c r="F403" s="279">
        <v>13.7</v>
      </c>
      <c r="G403" s="279">
        <v>79.5</v>
      </c>
      <c r="H403" s="279">
        <v>97.6</v>
      </c>
      <c r="I403" s="353">
        <v>17.348203221809168</v>
      </c>
      <c r="K403" s="248"/>
      <c r="L403" s="322"/>
      <c r="M403" s="248"/>
      <c r="N403" s="248"/>
      <c r="O403" s="248"/>
      <c r="P403" s="324"/>
      <c r="Q403" s="248"/>
      <c r="R403" s="248"/>
      <c r="S403" s="248"/>
    </row>
    <row r="404" spans="1:19" ht="12" customHeight="1">
      <c r="A404" s="229"/>
      <c r="B404" s="245" t="s">
        <v>325</v>
      </c>
      <c r="C404" s="246">
        <v>439</v>
      </c>
      <c r="D404" s="279">
        <v>35.700000000000003</v>
      </c>
      <c r="E404" s="279">
        <v>8.9</v>
      </c>
      <c r="F404" s="279">
        <v>24.6</v>
      </c>
      <c r="G404" s="279">
        <v>68.599999999999994</v>
      </c>
      <c r="H404" s="279">
        <v>98.2</v>
      </c>
      <c r="I404" s="353">
        <v>17.629692113032476</v>
      </c>
      <c r="K404" s="248"/>
      <c r="L404" s="322"/>
      <c r="M404" s="248"/>
      <c r="N404" s="248"/>
      <c r="O404" s="248"/>
      <c r="P404" s="324"/>
      <c r="Q404" s="248"/>
      <c r="R404" s="248"/>
      <c r="S404" s="248"/>
    </row>
    <row r="405" spans="1:19" ht="12" customHeight="1">
      <c r="A405" s="229" t="s">
        <v>111</v>
      </c>
      <c r="B405" s="245" t="s">
        <v>326</v>
      </c>
      <c r="C405" s="246">
        <v>5</v>
      </c>
      <c r="D405" s="279">
        <v>32.700000000000003</v>
      </c>
      <c r="E405" s="279">
        <v>11.3</v>
      </c>
      <c r="F405" s="279">
        <v>60</v>
      </c>
      <c r="G405" s="279">
        <v>40</v>
      </c>
      <c r="H405" s="279">
        <v>100</v>
      </c>
      <c r="I405" s="353">
        <v>5.0505050505050502</v>
      </c>
      <c r="K405" s="248"/>
      <c r="L405" s="322"/>
      <c r="M405" s="248"/>
      <c r="N405" s="248"/>
      <c r="O405" s="248"/>
      <c r="P405" s="324"/>
      <c r="Q405" s="248"/>
      <c r="R405" s="248"/>
      <c r="S405" s="248"/>
    </row>
    <row r="406" spans="1:19" ht="12" customHeight="1">
      <c r="A406" s="229"/>
      <c r="B406" s="245" t="s">
        <v>327</v>
      </c>
      <c r="C406" s="246">
        <v>17</v>
      </c>
      <c r="D406" s="279">
        <v>35.1</v>
      </c>
      <c r="E406" s="279">
        <v>10.6</v>
      </c>
      <c r="F406" s="279">
        <v>17.600000000000001</v>
      </c>
      <c r="G406" s="279">
        <v>70.599999999999994</v>
      </c>
      <c r="H406" s="279">
        <v>94.1</v>
      </c>
      <c r="I406" s="353">
        <v>14.285714285714285</v>
      </c>
      <c r="K406" s="248"/>
      <c r="L406" s="322"/>
      <c r="M406" s="248"/>
      <c r="N406" s="248"/>
      <c r="O406" s="248"/>
      <c r="P406" s="324"/>
      <c r="Q406" s="248"/>
      <c r="R406" s="248"/>
      <c r="S406" s="248"/>
    </row>
    <row r="407" spans="1:19" ht="12" customHeight="1">
      <c r="A407" s="229"/>
      <c r="B407" s="245" t="s">
        <v>325</v>
      </c>
      <c r="C407" s="246">
        <v>22</v>
      </c>
      <c r="D407" s="279">
        <v>34.5</v>
      </c>
      <c r="E407" s="279">
        <v>10.8</v>
      </c>
      <c r="F407" s="279">
        <v>27.3</v>
      </c>
      <c r="G407" s="279">
        <v>63.6</v>
      </c>
      <c r="H407" s="279">
        <v>95.5</v>
      </c>
      <c r="I407" s="353">
        <v>10.091743119266056</v>
      </c>
      <c r="K407" s="248"/>
      <c r="L407" s="322"/>
      <c r="M407" s="248"/>
      <c r="N407" s="248"/>
      <c r="O407" s="248"/>
      <c r="P407" s="324"/>
      <c r="Q407" s="248"/>
      <c r="R407" s="248"/>
      <c r="S407" s="248"/>
    </row>
    <row r="408" spans="1:19" ht="12" customHeight="1">
      <c r="A408" s="229" t="s">
        <v>112</v>
      </c>
      <c r="B408" s="245" t="s">
        <v>326</v>
      </c>
      <c r="C408" s="246">
        <v>3</v>
      </c>
      <c r="D408" s="279">
        <v>43.8</v>
      </c>
      <c r="E408" s="279">
        <v>16.8</v>
      </c>
      <c r="F408" s="279">
        <v>33.299999999999997</v>
      </c>
      <c r="G408" s="279">
        <v>33.299999999999997</v>
      </c>
      <c r="H408" s="279">
        <v>33.299999999999997</v>
      </c>
      <c r="I408" s="353">
        <v>6.8181818181818175</v>
      </c>
      <c r="K408" s="248"/>
      <c r="L408" s="322"/>
      <c r="M408" s="248"/>
      <c r="N408" s="248"/>
      <c r="O408" s="248"/>
      <c r="P408" s="324"/>
      <c r="Q408" s="248"/>
      <c r="R408" s="248"/>
      <c r="S408" s="248"/>
    </row>
    <row r="409" spans="1:19" ht="12" customHeight="1">
      <c r="A409" s="229"/>
      <c r="B409" s="245" t="s">
        <v>327</v>
      </c>
      <c r="C409" s="246">
        <v>3</v>
      </c>
      <c r="D409" s="279">
        <v>21.8</v>
      </c>
      <c r="E409" s="279">
        <v>4.3</v>
      </c>
      <c r="F409" s="279">
        <v>33.299999999999997</v>
      </c>
      <c r="G409" s="279">
        <v>66.7</v>
      </c>
      <c r="H409" s="279">
        <v>33.299999999999997</v>
      </c>
      <c r="I409" s="353">
        <v>2.666666666666667</v>
      </c>
      <c r="K409" s="248"/>
      <c r="L409" s="322"/>
      <c r="M409" s="248"/>
      <c r="N409" s="248"/>
      <c r="O409" s="248"/>
      <c r="P409" s="324"/>
      <c r="Q409" s="248"/>
      <c r="R409" s="248"/>
      <c r="S409" s="248"/>
    </row>
    <row r="410" spans="1:19" ht="12" customHeight="1">
      <c r="A410" s="229"/>
      <c r="B410" s="245" t="s">
        <v>325</v>
      </c>
      <c r="C410" s="246">
        <v>6</v>
      </c>
      <c r="D410" s="279">
        <v>32.799999999999997</v>
      </c>
      <c r="E410" s="279">
        <v>11.8</v>
      </c>
      <c r="F410" s="279">
        <v>33.299999999999997</v>
      </c>
      <c r="G410" s="279">
        <v>50</v>
      </c>
      <c r="H410" s="279">
        <v>33.299999999999997</v>
      </c>
      <c r="I410" s="353">
        <v>4.2016806722689077</v>
      </c>
      <c r="K410" s="248"/>
      <c r="L410" s="322"/>
      <c r="M410" s="248"/>
      <c r="N410" s="248"/>
      <c r="O410" s="248"/>
      <c r="P410" s="324"/>
      <c r="Q410" s="248"/>
      <c r="R410" s="248"/>
      <c r="S410" s="248"/>
    </row>
    <row r="411" spans="1:19" ht="12" customHeight="1">
      <c r="A411" s="229" t="s">
        <v>34</v>
      </c>
      <c r="B411" s="245" t="s">
        <v>326</v>
      </c>
      <c r="C411" s="246">
        <v>0</v>
      </c>
      <c r="D411" s="279">
        <v>0</v>
      </c>
      <c r="E411" s="279">
        <v>0</v>
      </c>
      <c r="F411" s="279">
        <v>0</v>
      </c>
      <c r="G411" s="279">
        <v>0</v>
      </c>
      <c r="H411" s="279">
        <v>0</v>
      </c>
      <c r="I411" s="353" t="s">
        <v>608</v>
      </c>
      <c r="K411" s="248"/>
      <c r="L411" s="322"/>
      <c r="M411" s="248"/>
      <c r="N411" s="248"/>
      <c r="O411" s="248"/>
      <c r="P411" s="324"/>
      <c r="Q411" s="248"/>
      <c r="R411" s="248"/>
      <c r="S411" s="248"/>
    </row>
    <row r="412" spans="1:19" ht="12" customHeight="1">
      <c r="A412" s="229"/>
      <c r="B412" s="245" t="s">
        <v>327</v>
      </c>
      <c r="C412" s="246">
        <v>0</v>
      </c>
      <c r="D412" s="279">
        <v>0</v>
      </c>
      <c r="E412" s="279">
        <v>0</v>
      </c>
      <c r="F412" s="279">
        <v>0</v>
      </c>
      <c r="G412" s="279">
        <v>0</v>
      </c>
      <c r="H412" s="279">
        <v>0</v>
      </c>
      <c r="I412" s="353" t="s">
        <v>614</v>
      </c>
      <c r="K412" s="248"/>
      <c r="L412" s="322"/>
      <c r="M412" s="248"/>
      <c r="N412" s="248"/>
      <c r="O412" s="248"/>
      <c r="P412" s="324"/>
      <c r="Q412" s="248"/>
      <c r="R412" s="248"/>
      <c r="S412" s="248"/>
    </row>
    <row r="413" spans="1:19" ht="12" customHeight="1">
      <c r="A413" s="229"/>
      <c r="B413" s="245" t="s">
        <v>325</v>
      </c>
      <c r="C413" s="246">
        <v>0</v>
      </c>
      <c r="D413" s="279">
        <v>0</v>
      </c>
      <c r="E413" s="279">
        <v>0</v>
      </c>
      <c r="F413" s="279">
        <v>0</v>
      </c>
      <c r="G413" s="279">
        <v>0</v>
      </c>
      <c r="H413" s="279">
        <v>0</v>
      </c>
      <c r="I413" s="353" t="s">
        <v>614</v>
      </c>
      <c r="K413" s="248"/>
      <c r="L413" s="322"/>
      <c r="M413" s="248"/>
      <c r="N413" s="248"/>
      <c r="O413" s="248"/>
      <c r="P413" s="324"/>
      <c r="Q413" s="248"/>
      <c r="R413" s="248"/>
      <c r="S413" s="248"/>
    </row>
    <row r="414" spans="1:19" ht="12" customHeight="1">
      <c r="A414" s="229" t="s">
        <v>113</v>
      </c>
      <c r="B414" s="245" t="s">
        <v>326</v>
      </c>
      <c r="C414" s="246">
        <v>2</v>
      </c>
      <c r="D414" s="279">
        <v>41</v>
      </c>
      <c r="E414" s="279">
        <v>8.8000000000000007</v>
      </c>
      <c r="F414" s="341">
        <v>0</v>
      </c>
      <c r="G414" s="279">
        <v>50</v>
      </c>
      <c r="H414" s="341">
        <v>0</v>
      </c>
      <c r="I414" s="353">
        <v>4.7619047619047619</v>
      </c>
      <c r="K414" s="248"/>
      <c r="L414" s="322"/>
      <c r="M414" s="248"/>
      <c r="N414" s="248"/>
      <c r="O414" s="248"/>
      <c r="P414" s="324"/>
      <c r="Q414" s="248"/>
      <c r="R414" s="248"/>
      <c r="S414" s="248"/>
    </row>
    <row r="415" spans="1:19" ht="12" customHeight="1">
      <c r="A415" s="229"/>
      <c r="B415" s="245" t="s">
        <v>327</v>
      </c>
      <c r="C415" s="246">
        <v>0</v>
      </c>
      <c r="D415" s="279">
        <v>0</v>
      </c>
      <c r="E415" s="279">
        <v>0</v>
      </c>
      <c r="F415" s="279">
        <v>0</v>
      </c>
      <c r="G415" s="279">
        <v>0</v>
      </c>
      <c r="H415" s="279">
        <v>0</v>
      </c>
      <c r="I415" s="353" t="s">
        <v>614</v>
      </c>
      <c r="K415" s="248"/>
      <c r="L415" s="322"/>
      <c r="M415" s="248"/>
      <c r="N415" s="248"/>
      <c r="O415" s="248"/>
      <c r="P415" s="324"/>
      <c r="Q415" s="248"/>
      <c r="R415" s="248"/>
      <c r="S415" s="248"/>
    </row>
    <row r="416" spans="1:19" ht="12" customHeight="1">
      <c r="A416" s="229"/>
      <c r="B416" s="245" t="s">
        <v>325</v>
      </c>
      <c r="C416" s="246">
        <v>2</v>
      </c>
      <c r="D416" s="279">
        <v>41</v>
      </c>
      <c r="E416" s="279">
        <v>8.8000000000000007</v>
      </c>
      <c r="F416" s="341">
        <v>0</v>
      </c>
      <c r="G416" s="279">
        <v>50</v>
      </c>
      <c r="H416" s="341">
        <v>0</v>
      </c>
      <c r="I416" s="353">
        <v>2.6315789473684208</v>
      </c>
      <c r="K416" s="248"/>
      <c r="L416" s="322"/>
      <c r="M416" s="248"/>
      <c r="N416" s="248"/>
      <c r="O416" s="248"/>
      <c r="P416" s="324"/>
      <c r="Q416" s="248"/>
      <c r="R416" s="248"/>
      <c r="S416" s="248"/>
    </row>
    <row r="417" spans="1:19" ht="12" customHeight="1">
      <c r="A417" s="229" t="s">
        <v>114</v>
      </c>
      <c r="B417" s="245" t="s">
        <v>326</v>
      </c>
      <c r="C417" s="246">
        <v>0</v>
      </c>
      <c r="D417" s="279">
        <v>0</v>
      </c>
      <c r="E417" s="279">
        <v>0</v>
      </c>
      <c r="F417" s="279">
        <v>0</v>
      </c>
      <c r="G417" s="279">
        <v>0</v>
      </c>
      <c r="H417" s="279">
        <v>0</v>
      </c>
      <c r="I417" s="353" t="s">
        <v>614</v>
      </c>
      <c r="K417" s="248"/>
      <c r="L417" s="322"/>
      <c r="M417" s="248"/>
      <c r="N417" s="248"/>
      <c r="O417" s="248"/>
      <c r="P417" s="324"/>
      <c r="Q417" s="248"/>
      <c r="R417" s="248"/>
      <c r="S417" s="248"/>
    </row>
    <row r="418" spans="1:19" ht="12" customHeight="1">
      <c r="A418" s="229"/>
      <c r="B418" s="245" t="s">
        <v>327</v>
      </c>
      <c r="C418" s="246">
        <v>0</v>
      </c>
      <c r="D418" s="279">
        <v>0</v>
      </c>
      <c r="E418" s="279">
        <v>0</v>
      </c>
      <c r="F418" s="279">
        <v>0</v>
      </c>
      <c r="G418" s="279">
        <v>0</v>
      </c>
      <c r="H418" s="279">
        <v>0</v>
      </c>
      <c r="I418" s="353" t="s">
        <v>614</v>
      </c>
      <c r="K418" s="248"/>
      <c r="L418" s="322"/>
      <c r="M418" s="248"/>
      <c r="N418" s="248"/>
      <c r="O418" s="248"/>
      <c r="P418" s="324"/>
      <c r="Q418" s="248"/>
      <c r="R418" s="248"/>
      <c r="S418" s="248"/>
    </row>
    <row r="419" spans="1:19" ht="12" customHeight="1">
      <c r="A419" s="229"/>
      <c r="B419" s="245" t="s">
        <v>325</v>
      </c>
      <c r="C419" s="246">
        <v>0</v>
      </c>
      <c r="D419" s="279">
        <v>0</v>
      </c>
      <c r="E419" s="279">
        <v>0</v>
      </c>
      <c r="F419" s="279">
        <v>0</v>
      </c>
      <c r="G419" s="279">
        <v>0</v>
      </c>
      <c r="H419" s="279">
        <v>0</v>
      </c>
      <c r="I419" s="353" t="s">
        <v>614</v>
      </c>
      <c r="K419" s="248"/>
      <c r="L419" s="322"/>
      <c r="M419" s="248"/>
      <c r="N419" s="248"/>
      <c r="O419" s="248"/>
      <c r="P419" s="324"/>
      <c r="Q419" s="248"/>
      <c r="R419" s="248"/>
      <c r="S419" s="248"/>
    </row>
    <row r="420" spans="1:19" ht="12" customHeight="1">
      <c r="A420" s="229" t="s">
        <v>115</v>
      </c>
      <c r="B420" s="245" t="s">
        <v>326</v>
      </c>
      <c r="C420" s="246">
        <v>6</v>
      </c>
      <c r="D420" s="279">
        <v>48.7</v>
      </c>
      <c r="E420" s="279">
        <v>20.2</v>
      </c>
      <c r="F420" s="341">
        <v>0</v>
      </c>
      <c r="G420" s="279">
        <v>50</v>
      </c>
      <c r="H420" s="341">
        <v>0</v>
      </c>
      <c r="I420" s="353">
        <v>5.4054054054054053</v>
      </c>
      <c r="K420" s="248"/>
      <c r="L420" s="322"/>
      <c r="M420" s="248"/>
      <c r="N420" s="248"/>
      <c r="O420" s="248"/>
      <c r="P420" s="324"/>
      <c r="Q420" s="248"/>
      <c r="R420" s="248"/>
      <c r="S420" s="248"/>
    </row>
    <row r="421" spans="1:19" ht="12" customHeight="1">
      <c r="A421" s="229"/>
      <c r="B421" s="245" t="s">
        <v>327</v>
      </c>
      <c r="C421" s="246">
        <v>5</v>
      </c>
      <c r="D421" s="279">
        <v>54.3</v>
      </c>
      <c r="E421" s="279">
        <v>20.7</v>
      </c>
      <c r="F421" s="341">
        <v>0</v>
      </c>
      <c r="G421" s="279">
        <v>60</v>
      </c>
      <c r="H421" s="341">
        <v>0</v>
      </c>
      <c r="I421" s="353">
        <v>3.4013605442176873</v>
      </c>
      <c r="K421" s="248"/>
      <c r="L421" s="322"/>
      <c r="M421" s="248"/>
      <c r="N421" s="248"/>
      <c r="O421" s="248"/>
      <c r="P421" s="324"/>
      <c r="Q421" s="248"/>
      <c r="R421" s="248"/>
      <c r="S421" s="248"/>
    </row>
    <row r="422" spans="1:19" ht="12" customHeight="1">
      <c r="A422" s="249"/>
      <c r="B422" s="245" t="s">
        <v>325</v>
      </c>
      <c r="C422" s="246">
        <v>11</v>
      </c>
      <c r="D422" s="279">
        <v>51.2</v>
      </c>
      <c r="E422" s="279">
        <v>20.399999999999999</v>
      </c>
      <c r="F422" s="341">
        <v>0</v>
      </c>
      <c r="G422" s="279">
        <v>54.5</v>
      </c>
      <c r="H422" s="341">
        <v>0</v>
      </c>
      <c r="I422" s="353">
        <v>4.2635658914728678</v>
      </c>
      <c r="K422" s="248"/>
      <c r="L422" s="322"/>
      <c r="M422" s="248"/>
      <c r="N422" s="248"/>
      <c r="O422" s="248"/>
      <c r="P422" s="324"/>
      <c r="Q422" s="248"/>
      <c r="R422" s="248"/>
      <c r="S422" s="248"/>
    </row>
    <row r="423" spans="1:19" ht="18" customHeight="1">
      <c r="A423" s="226" t="s">
        <v>55</v>
      </c>
      <c r="B423" s="245" t="s">
        <v>326</v>
      </c>
      <c r="C423" s="246">
        <v>711</v>
      </c>
      <c r="D423" s="279">
        <v>33.9</v>
      </c>
      <c r="E423" s="279">
        <v>12.2</v>
      </c>
      <c r="F423" s="279">
        <v>45.9</v>
      </c>
      <c r="G423" s="279">
        <v>38.4</v>
      </c>
      <c r="H423" s="279">
        <v>68.900000000000006</v>
      </c>
      <c r="I423" s="353">
        <v>6.3593176419779738</v>
      </c>
      <c r="K423" s="248"/>
      <c r="L423" s="322"/>
      <c r="M423" s="248"/>
      <c r="N423" s="248"/>
      <c r="O423" s="248"/>
      <c r="P423" s="324"/>
      <c r="Q423" s="248"/>
      <c r="R423" s="248"/>
      <c r="S423" s="248"/>
    </row>
    <row r="424" spans="1:19" ht="12" customHeight="1">
      <c r="A424" s="249"/>
      <c r="B424" s="245" t="s">
        <v>327</v>
      </c>
      <c r="C424" s="246">
        <v>1655</v>
      </c>
      <c r="D424" s="279">
        <v>39.200000000000003</v>
      </c>
      <c r="E424" s="279">
        <v>12.5</v>
      </c>
      <c r="F424" s="279">
        <v>17.7</v>
      </c>
      <c r="G424" s="279">
        <v>67.900000000000006</v>
      </c>
      <c r="H424" s="279">
        <v>71.5</v>
      </c>
      <c r="I424" s="353">
        <v>6.6210728788202609</v>
      </c>
      <c r="K424" s="248"/>
      <c r="L424" s="322"/>
      <c r="M424" s="248"/>
      <c r="N424" s="248"/>
      <c r="O424" s="248"/>
      <c r="P424" s="324"/>
      <c r="Q424" s="248"/>
      <c r="R424" s="248"/>
      <c r="S424" s="248"/>
    </row>
    <row r="425" spans="1:19" ht="12" customHeight="1">
      <c r="A425" s="249"/>
      <c r="B425" s="245" t="s">
        <v>325</v>
      </c>
      <c r="C425" s="246">
        <v>2366</v>
      </c>
      <c r="D425" s="279">
        <v>37.6</v>
      </c>
      <c r="E425" s="279">
        <v>12.4</v>
      </c>
      <c r="F425" s="279">
        <v>26.2</v>
      </c>
      <c r="G425" s="279">
        <v>59</v>
      </c>
      <c r="H425" s="279">
        <v>70.7</v>
      </c>
      <c r="I425" s="353">
        <v>6.5468352879933853</v>
      </c>
      <c r="K425" s="248"/>
      <c r="L425" s="322"/>
      <c r="M425" s="248"/>
      <c r="N425" s="248"/>
      <c r="O425" s="248"/>
      <c r="P425" s="324"/>
      <c r="Q425" s="248"/>
      <c r="R425" s="248"/>
      <c r="S425" s="248"/>
    </row>
    <row r="426" spans="1:19" ht="12" customHeight="1">
      <c r="A426" s="229" t="s">
        <v>404</v>
      </c>
      <c r="B426" s="245" t="s">
        <v>326</v>
      </c>
      <c r="C426" s="246">
        <v>61</v>
      </c>
      <c r="D426" s="279">
        <v>37.700000000000003</v>
      </c>
      <c r="E426" s="279">
        <v>15</v>
      </c>
      <c r="F426" s="279">
        <v>42.6</v>
      </c>
      <c r="G426" s="279">
        <v>45.9</v>
      </c>
      <c r="H426" s="279">
        <v>100</v>
      </c>
      <c r="I426" s="353">
        <v>4.9321824907521581</v>
      </c>
      <c r="K426" s="248"/>
      <c r="L426" s="322"/>
      <c r="M426" s="248"/>
      <c r="N426" s="248"/>
      <c r="O426" s="248"/>
      <c r="P426" s="324"/>
      <c r="Q426" s="248"/>
      <c r="R426" s="248"/>
      <c r="S426" s="248"/>
    </row>
    <row r="427" spans="1:19" ht="12" customHeight="1">
      <c r="A427" s="229"/>
      <c r="B427" s="245" t="s">
        <v>327</v>
      </c>
      <c r="C427" s="246">
        <v>118</v>
      </c>
      <c r="D427" s="279">
        <v>41.7</v>
      </c>
      <c r="E427" s="279">
        <v>12.6</v>
      </c>
      <c r="F427" s="279">
        <v>24.6</v>
      </c>
      <c r="G427" s="279">
        <v>67.8</v>
      </c>
      <c r="H427" s="279">
        <v>100</v>
      </c>
      <c r="I427" s="353">
        <v>8.0103359173126609</v>
      </c>
      <c r="K427" s="248"/>
      <c r="L427" s="322"/>
      <c r="M427" s="248"/>
      <c r="N427" s="248"/>
      <c r="O427" s="248"/>
      <c r="P427" s="324"/>
      <c r="Q427" s="248"/>
      <c r="R427" s="248"/>
      <c r="S427" s="248"/>
    </row>
    <row r="428" spans="1:19" ht="12" customHeight="1">
      <c r="A428" s="229"/>
      <c r="B428" s="245" t="s">
        <v>325</v>
      </c>
      <c r="C428" s="246">
        <v>179</v>
      </c>
      <c r="D428" s="279">
        <v>40.299999999999997</v>
      </c>
      <c r="E428" s="279">
        <v>13.3</v>
      </c>
      <c r="F428" s="279">
        <v>30.7</v>
      </c>
      <c r="G428" s="279">
        <v>60.3</v>
      </c>
      <c r="H428" s="279">
        <v>100</v>
      </c>
      <c r="I428" s="353">
        <v>6.7444219066937121</v>
      </c>
      <c r="K428" s="248"/>
      <c r="L428" s="322"/>
      <c r="M428" s="248"/>
      <c r="N428" s="248"/>
      <c r="O428" s="248"/>
      <c r="P428" s="324"/>
      <c r="Q428" s="248"/>
      <c r="R428" s="248"/>
      <c r="S428" s="248"/>
    </row>
    <row r="429" spans="1:19" ht="12" customHeight="1">
      <c r="A429" s="229" t="s">
        <v>7</v>
      </c>
      <c r="B429" s="245" t="s">
        <v>326</v>
      </c>
      <c r="C429" s="246">
        <v>26</v>
      </c>
      <c r="D429" s="279">
        <v>43.7</v>
      </c>
      <c r="E429" s="279">
        <v>18.7</v>
      </c>
      <c r="F429" s="279">
        <v>23.1</v>
      </c>
      <c r="G429" s="279">
        <v>61.5</v>
      </c>
      <c r="H429" s="279">
        <v>100</v>
      </c>
      <c r="I429" s="353">
        <v>7.9734219269102988</v>
      </c>
      <c r="K429" s="248"/>
      <c r="L429" s="322"/>
      <c r="M429" s="248"/>
      <c r="N429" s="248"/>
      <c r="O429" s="248"/>
      <c r="P429" s="324"/>
      <c r="Q429" s="248"/>
      <c r="R429" s="248"/>
      <c r="S429" s="248"/>
    </row>
    <row r="430" spans="1:19" ht="12" customHeight="1">
      <c r="A430" s="229"/>
      <c r="B430" s="245" t="s">
        <v>327</v>
      </c>
      <c r="C430" s="246">
        <v>48</v>
      </c>
      <c r="D430" s="279">
        <v>37.4</v>
      </c>
      <c r="E430" s="279">
        <v>12.2</v>
      </c>
      <c r="F430" s="279">
        <v>22.9</v>
      </c>
      <c r="G430" s="279">
        <v>58.3</v>
      </c>
      <c r="H430" s="279">
        <v>97.9</v>
      </c>
      <c r="I430" s="353">
        <v>12.362637362637363</v>
      </c>
      <c r="K430" s="248"/>
      <c r="L430" s="322"/>
      <c r="M430" s="248"/>
      <c r="N430" s="248"/>
      <c r="O430" s="248"/>
      <c r="P430" s="324"/>
      <c r="Q430" s="248"/>
      <c r="R430" s="248"/>
      <c r="S430" s="248"/>
    </row>
    <row r="431" spans="1:19" ht="12" customHeight="1">
      <c r="A431" s="229"/>
      <c r="B431" s="245" t="s">
        <v>325</v>
      </c>
      <c r="C431" s="246">
        <v>74</v>
      </c>
      <c r="D431" s="279">
        <v>39.6</v>
      </c>
      <c r="E431" s="279">
        <v>14.4</v>
      </c>
      <c r="F431" s="279">
        <v>23</v>
      </c>
      <c r="G431" s="279">
        <v>59.5</v>
      </c>
      <c r="H431" s="279">
        <v>98.6</v>
      </c>
      <c r="I431" s="353">
        <v>10.375939849624061</v>
      </c>
      <c r="K431" s="248"/>
      <c r="L431" s="322"/>
      <c r="M431" s="248"/>
      <c r="N431" s="248"/>
      <c r="O431" s="248"/>
      <c r="P431" s="324"/>
      <c r="Q431" s="248"/>
      <c r="R431" s="248"/>
      <c r="S431" s="248"/>
    </row>
    <row r="432" spans="1:19" ht="21" customHeight="1">
      <c r="A432" s="229" t="s">
        <v>405</v>
      </c>
      <c r="B432" s="245" t="s">
        <v>326</v>
      </c>
      <c r="C432" s="246">
        <v>257</v>
      </c>
      <c r="D432" s="279">
        <v>32.700000000000003</v>
      </c>
      <c r="E432" s="279">
        <v>11.5</v>
      </c>
      <c r="F432" s="279">
        <v>47.9</v>
      </c>
      <c r="G432" s="279">
        <v>35.799999999999997</v>
      </c>
      <c r="H432" s="279">
        <v>100</v>
      </c>
      <c r="I432" s="353">
        <v>8.0701754385964914</v>
      </c>
      <c r="K432" s="248"/>
      <c r="L432" s="322"/>
      <c r="M432" s="248"/>
      <c r="N432" s="248"/>
      <c r="O432" s="248"/>
      <c r="P432" s="324"/>
      <c r="Q432" s="248"/>
      <c r="R432" s="248"/>
      <c r="S432" s="248"/>
    </row>
    <row r="433" spans="1:19" ht="12" customHeight="1">
      <c r="A433" s="229"/>
      <c r="B433" s="245" t="s">
        <v>327</v>
      </c>
      <c r="C433" s="246">
        <v>788</v>
      </c>
      <c r="D433" s="279">
        <v>40.1</v>
      </c>
      <c r="E433" s="279">
        <v>12.9</v>
      </c>
      <c r="F433" s="279">
        <v>14.5</v>
      </c>
      <c r="G433" s="279">
        <v>69.5</v>
      </c>
      <c r="H433" s="279">
        <v>98.4</v>
      </c>
      <c r="I433" s="353">
        <v>6.7947091864468208</v>
      </c>
      <c r="K433" s="248"/>
      <c r="L433" s="322"/>
      <c r="M433" s="248"/>
      <c r="N433" s="248"/>
      <c r="O433" s="248"/>
      <c r="P433" s="324"/>
      <c r="Q433" s="248"/>
      <c r="R433" s="248"/>
      <c r="S433" s="248"/>
    </row>
    <row r="434" spans="1:19" ht="12" customHeight="1">
      <c r="A434" s="229"/>
      <c r="B434" s="245" t="s">
        <v>325</v>
      </c>
      <c r="C434" s="246">
        <v>1045</v>
      </c>
      <c r="D434" s="279">
        <v>38.299999999999997</v>
      </c>
      <c r="E434" s="279">
        <v>12.6</v>
      </c>
      <c r="F434" s="279">
        <v>22.7</v>
      </c>
      <c r="G434" s="279">
        <v>61.2</v>
      </c>
      <c r="H434" s="279">
        <v>98.8</v>
      </c>
      <c r="I434" s="353">
        <v>7.0352128207013154</v>
      </c>
      <c r="K434" s="248"/>
      <c r="L434" s="322"/>
      <c r="M434" s="248"/>
      <c r="N434" s="248"/>
      <c r="O434" s="248"/>
      <c r="P434" s="324"/>
      <c r="Q434" s="248"/>
      <c r="R434" s="248"/>
      <c r="S434" s="248"/>
    </row>
    <row r="435" spans="1:19" ht="13.5">
      <c r="A435" s="229" t="s">
        <v>406</v>
      </c>
      <c r="B435" s="245" t="s">
        <v>326</v>
      </c>
      <c r="C435" s="246">
        <v>36</v>
      </c>
      <c r="D435" s="279">
        <v>41.1</v>
      </c>
      <c r="E435" s="279">
        <v>18.3</v>
      </c>
      <c r="F435" s="279">
        <v>38.9</v>
      </c>
      <c r="G435" s="279">
        <v>41.7</v>
      </c>
      <c r="H435" s="279">
        <v>36.1</v>
      </c>
      <c r="I435" s="353">
        <v>2.2837370242214532</v>
      </c>
      <c r="K435" s="248"/>
      <c r="L435" s="322"/>
      <c r="M435" s="248"/>
      <c r="N435" s="248"/>
      <c r="O435" s="248"/>
      <c r="P435" s="324"/>
      <c r="Q435" s="248"/>
      <c r="R435" s="248"/>
      <c r="S435" s="248"/>
    </row>
    <row r="436" spans="1:19" ht="12" customHeight="1">
      <c r="A436" s="229"/>
      <c r="B436" s="245" t="s">
        <v>327</v>
      </c>
      <c r="C436" s="246">
        <v>43</v>
      </c>
      <c r="D436" s="279">
        <v>44.3</v>
      </c>
      <c r="E436" s="279">
        <v>19.899999999999999</v>
      </c>
      <c r="F436" s="279">
        <v>20.9</v>
      </c>
      <c r="G436" s="279">
        <v>74.400000000000006</v>
      </c>
      <c r="H436" s="279">
        <v>30.2</v>
      </c>
      <c r="I436" s="353">
        <v>2.0063357972544877</v>
      </c>
      <c r="K436" s="248"/>
      <c r="L436" s="322"/>
      <c r="M436" s="248"/>
      <c r="N436" s="248"/>
      <c r="O436" s="248"/>
      <c r="P436" s="324"/>
      <c r="Q436" s="248"/>
      <c r="R436" s="248"/>
      <c r="S436" s="248"/>
    </row>
    <row r="437" spans="1:19" ht="12" customHeight="1">
      <c r="A437" s="229"/>
      <c r="B437" s="245" t="s">
        <v>325</v>
      </c>
      <c r="C437" s="246">
        <v>79</v>
      </c>
      <c r="D437" s="279">
        <v>42.9</v>
      </c>
      <c r="E437" s="279">
        <v>19.2</v>
      </c>
      <c r="F437" s="279">
        <v>29.1</v>
      </c>
      <c r="G437" s="279">
        <v>59.5</v>
      </c>
      <c r="H437" s="279">
        <v>32.9</v>
      </c>
      <c r="I437" s="353">
        <v>2.1263851452530695</v>
      </c>
      <c r="K437" s="248"/>
      <c r="L437" s="322"/>
      <c r="M437" s="248"/>
      <c r="N437" s="248"/>
      <c r="O437" s="248"/>
      <c r="P437" s="324"/>
      <c r="Q437" s="248"/>
      <c r="R437" s="248"/>
      <c r="S437" s="248"/>
    </row>
    <row r="438" spans="1:19" ht="12" customHeight="1">
      <c r="A438" s="229" t="s">
        <v>8</v>
      </c>
      <c r="B438" s="245" t="s">
        <v>326</v>
      </c>
      <c r="C438" s="246">
        <v>67</v>
      </c>
      <c r="D438" s="279">
        <v>29.9</v>
      </c>
      <c r="E438" s="279">
        <v>10.199999999999999</v>
      </c>
      <c r="F438" s="279">
        <v>55.2</v>
      </c>
      <c r="G438" s="279">
        <v>32.799999999999997</v>
      </c>
      <c r="H438" s="279">
        <v>100</v>
      </c>
      <c r="I438" s="353">
        <v>8.9214380825565911</v>
      </c>
      <c r="K438" s="248"/>
      <c r="L438" s="322"/>
      <c r="M438" s="248"/>
      <c r="N438" s="248"/>
      <c r="O438" s="248"/>
      <c r="P438" s="324"/>
      <c r="Q438" s="248"/>
      <c r="R438" s="248"/>
      <c r="S438" s="248"/>
    </row>
    <row r="439" spans="1:19" ht="12" customHeight="1">
      <c r="A439" s="229"/>
      <c r="B439" s="245" t="s">
        <v>327</v>
      </c>
      <c r="C439" s="246">
        <v>162</v>
      </c>
      <c r="D439" s="279">
        <v>36.200000000000003</v>
      </c>
      <c r="E439" s="279">
        <v>11</v>
      </c>
      <c r="F439" s="279">
        <v>21</v>
      </c>
      <c r="G439" s="279">
        <v>66</v>
      </c>
      <c r="H439" s="279">
        <v>98.8</v>
      </c>
      <c r="I439" s="353">
        <v>12.441679626749611</v>
      </c>
      <c r="K439" s="248"/>
      <c r="L439" s="322"/>
      <c r="M439" s="248"/>
      <c r="N439" s="248"/>
      <c r="O439" s="248"/>
      <c r="P439" s="324"/>
      <c r="Q439" s="248"/>
      <c r="R439" s="248"/>
      <c r="S439" s="248"/>
    </row>
    <row r="440" spans="1:19" ht="12" customHeight="1">
      <c r="A440" s="229"/>
      <c r="B440" s="245" t="s">
        <v>325</v>
      </c>
      <c r="C440" s="246">
        <v>229</v>
      </c>
      <c r="D440" s="279">
        <v>34.4</v>
      </c>
      <c r="E440" s="279">
        <v>10.8</v>
      </c>
      <c r="F440" s="279">
        <v>31</v>
      </c>
      <c r="G440" s="279">
        <v>56.3</v>
      </c>
      <c r="H440" s="279">
        <v>99.1</v>
      </c>
      <c r="I440" s="353">
        <v>11.143838978890527</v>
      </c>
      <c r="K440" s="248"/>
      <c r="L440" s="322"/>
      <c r="M440" s="248"/>
      <c r="N440" s="248"/>
      <c r="O440" s="248"/>
      <c r="P440" s="324"/>
      <c r="Q440" s="248"/>
      <c r="R440" s="248"/>
      <c r="S440" s="248"/>
    </row>
    <row r="441" spans="1:19" ht="12" customHeight="1">
      <c r="A441" s="229" t="s">
        <v>315</v>
      </c>
      <c r="B441" s="245" t="s">
        <v>326</v>
      </c>
      <c r="C441" s="246">
        <v>1</v>
      </c>
      <c r="D441" s="279">
        <v>11.5</v>
      </c>
      <c r="E441" s="279">
        <v>12.5</v>
      </c>
      <c r="F441" s="279">
        <v>100</v>
      </c>
      <c r="G441" s="341">
        <v>0</v>
      </c>
      <c r="H441" s="279">
        <v>100</v>
      </c>
      <c r="I441" s="353">
        <v>5</v>
      </c>
      <c r="K441" s="248"/>
      <c r="L441" s="322"/>
      <c r="M441" s="248"/>
      <c r="N441" s="248"/>
      <c r="O441" s="248"/>
      <c r="P441" s="324"/>
      <c r="Q441" s="248"/>
      <c r="R441" s="248"/>
      <c r="S441" s="248"/>
    </row>
    <row r="442" spans="1:19" ht="12" customHeight="1">
      <c r="A442" s="229"/>
      <c r="B442" s="245" t="s">
        <v>327</v>
      </c>
      <c r="C442" s="246">
        <v>1</v>
      </c>
      <c r="D442" s="279">
        <v>33.5</v>
      </c>
      <c r="E442" s="279">
        <v>2.9</v>
      </c>
      <c r="F442" s="341">
        <v>0</v>
      </c>
      <c r="G442" s="279">
        <v>100</v>
      </c>
      <c r="H442" s="341">
        <v>0</v>
      </c>
      <c r="I442" s="353">
        <v>3.3333333333333335</v>
      </c>
      <c r="K442" s="248"/>
      <c r="L442" s="322"/>
      <c r="M442" s="248"/>
      <c r="N442" s="248"/>
      <c r="O442" s="248"/>
      <c r="P442" s="324"/>
      <c r="Q442" s="248"/>
      <c r="R442" s="248"/>
      <c r="S442" s="248"/>
    </row>
    <row r="443" spans="1:19" ht="12" customHeight="1">
      <c r="A443" s="229"/>
      <c r="B443" s="245" t="s">
        <v>325</v>
      </c>
      <c r="C443" s="246">
        <v>2</v>
      </c>
      <c r="D443" s="279">
        <v>22.5</v>
      </c>
      <c r="E443" s="279">
        <v>7.7</v>
      </c>
      <c r="F443" s="279">
        <v>50</v>
      </c>
      <c r="G443" s="279">
        <v>50</v>
      </c>
      <c r="H443" s="279">
        <v>50</v>
      </c>
      <c r="I443" s="353">
        <v>4</v>
      </c>
      <c r="K443" s="248"/>
      <c r="L443" s="322"/>
      <c r="M443" s="248"/>
      <c r="N443" s="248"/>
      <c r="O443" s="248"/>
      <c r="P443" s="324"/>
      <c r="Q443" s="248"/>
      <c r="R443" s="248"/>
      <c r="S443" s="248"/>
    </row>
    <row r="444" spans="1:19" ht="12" customHeight="1">
      <c r="A444" s="229" t="s">
        <v>9</v>
      </c>
      <c r="B444" s="245" t="s">
        <v>326</v>
      </c>
      <c r="C444" s="246">
        <v>131</v>
      </c>
      <c r="D444" s="279">
        <v>32.200000000000003</v>
      </c>
      <c r="E444" s="279">
        <v>10.1</v>
      </c>
      <c r="F444" s="279">
        <v>51.9</v>
      </c>
      <c r="G444" s="279">
        <v>37.4</v>
      </c>
      <c r="H444" s="279">
        <v>22.1</v>
      </c>
      <c r="I444" s="353">
        <v>8.8702928870292901</v>
      </c>
      <c r="K444" s="248"/>
      <c r="L444" s="322"/>
      <c r="M444" s="248"/>
      <c r="N444" s="248"/>
      <c r="O444" s="248"/>
      <c r="P444" s="324"/>
      <c r="Q444" s="248"/>
      <c r="R444" s="248"/>
      <c r="S444" s="248"/>
    </row>
    <row r="445" spans="1:19" ht="12" customHeight="1">
      <c r="A445" s="229"/>
      <c r="B445" s="245" t="s">
        <v>327</v>
      </c>
      <c r="C445" s="246">
        <v>216</v>
      </c>
      <c r="D445" s="279">
        <v>37.799999999999997</v>
      </c>
      <c r="E445" s="279">
        <v>11.4</v>
      </c>
      <c r="F445" s="279">
        <v>20.8</v>
      </c>
      <c r="G445" s="279">
        <v>63.9</v>
      </c>
      <c r="H445" s="279">
        <v>12.5</v>
      </c>
      <c r="I445" s="353">
        <v>6.2678969137766467</v>
      </c>
      <c r="K445" s="248"/>
      <c r="L445" s="322"/>
      <c r="M445" s="248"/>
      <c r="N445" s="248"/>
      <c r="O445" s="248"/>
      <c r="P445" s="324"/>
      <c r="Q445" s="248"/>
      <c r="R445" s="248"/>
      <c r="S445" s="248"/>
    </row>
    <row r="446" spans="1:19" ht="12" customHeight="1">
      <c r="A446" s="229"/>
      <c r="B446" s="245" t="s">
        <v>325</v>
      </c>
      <c r="C446" s="246">
        <v>347</v>
      </c>
      <c r="D446" s="279">
        <v>35.700000000000003</v>
      </c>
      <c r="E446" s="279">
        <v>10.9</v>
      </c>
      <c r="F446" s="279">
        <v>32.6</v>
      </c>
      <c r="G446" s="279">
        <v>53.9</v>
      </c>
      <c r="H446" s="279">
        <v>16.100000000000001</v>
      </c>
      <c r="I446" s="353">
        <v>6.9847856154910097</v>
      </c>
      <c r="K446" s="248"/>
      <c r="L446" s="322"/>
      <c r="M446" s="248"/>
      <c r="N446" s="248"/>
      <c r="O446" s="248"/>
      <c r="P446" s="324"/>
      <c r="Q446" s="248"/>
      <c r="R446" s="248"/>
      <c r="S446" s="248"/>
    </row>
    <row r="447" spans="1:19" ht="12" customHeight="1">
      <c r="A447" s="229" t="s">
        <v>10</v>
      </c>
      <c r="B447" s="245" t="s">
        <v>326</v>
      </c>
      <c r="C447" s="246">
        <v>17</v>
      </c>
      <c r="D447" s="279">
        <v>35.299999999999997</v>
      </c>
      <c r="E447" s="279">
        <v>23.1</v>
      </c>
      <c r="F447" s="279">
        <v>41.2</v>
      </c>
      <c r="G447" s="279">
        <v>52.9</v>
      </c>
      <c r="H447" s="279">
        <v>94.1</v>
      </c>
      <c r="I447" s="353">
        <v>2.7522935779816518</v>
      </c>
      <c r="K447" s="248"/>
      <c r="L447" s="322"/>
      <c r="M447" s="248"/>
      <c r="N447" s="248"/>
      <c r="O447" s="248"/>
      <c r="P447" s="324"/>
      <c r="Q447" s="248"/>
      <c r="R447" s="248"/>
      <c r="S447" s="248"/>
    </row>
    <row r="448" spans="1:19" ht="12" customHeight="1">
      <c r="A448" s="229"/>
      <c r="B448" s="245" t="s">
        <v>327</v>
      </c>
      <c r="C448" s="246">
        <v>24</v>
      </c>
      <c r="D448" s="279">
        <v>39.6</v>
      </c>
      <c r="E448" s="279">
        <v>16.399999999999999</v>
      </c>
      <c r="F448" s="279">
        <v>29.2</v>
      </c>
      <c r="G448" s="279">
        <v>50</v>
      </c>
      <c r="H448" s="279">
        <v>66.7</v>
      </c>
      <c r="I448" s="353">
        <v>4.1666666666666661</v>
      </c>
      <c r="K448" s="248"/>
      <c r="L448" s="322"/>
      <c r="M448" s="248"/>
      <c r="N448" s="248"/>
      <c r="O448" s="248"/>
      <c r="P448" s="324"/>
      <c r="Q448" s="248"/>
      <c r="R448" s="248"/>
      <c r="S448" s="248"/>
    </row>
    <row r="449" spans="1:19" ht="12" customHeight="1">
      <c r="A449" s="229"/>
      <c r="B449" s="245" t="s">
        <v>325</v>
      </c>
      <c r="C449" s="246">
        <v>41</v>
      </c>
      <c r="D449" s="279">
        <v>37.799999999999997</v>
      </c>
      <c r="E449" s="279">
        <v>17.600000000000001</v>
      </c>
      <c r="F449" s="279">
        <v>34.1</v>
      </c>
      <c r="G449" s="279">
        <v>51.2</v>
      </c>
      <c r="H449" s="279">
        <v>78</v>
      </c>
      <c r="I449" s="353">
        <v>3.8539553752535496</v>
      </c>
      <c r="K449" s="248"/>
      <c r="L449" s="322"/>
      <c r="M449" s="248"/>
      <c r="N449" s="248"/>
      <c r="O449" s="248"/>
      <c r="P449" s="324"/>
      <c r="Q449" s="248"/>
      <c r="R449" s="248"/>
      <c r="S449" s="248"/>
    </row>
    <row r="450" spans="1:19" ht="12" customHeight="1">
      <c r="A450" s="229" t="s">
        <v>11</v>
      </c>
      <c r="B450" s="245" t="s">
        <v>326</v>
      </c>
      <c r="C450" s="246">
        <v>67</v>
      </c>
      <c r="D450" s="279">
        <v>33.700000000000003</v>
      </c>
      <c r="E450" s="279">
        <v>12.5</v>
      </c>
      <c r="F450" s="279">
        <v>40.299999999999997</v>
      </c>
      <c r="G450" s="279">
        <v>32.799999999999997</v>
      </c>
      <c r="H450" s="279">
        <v>4.5</v>
      </c>
      <c r="I450" s="353">
        <v>4.4982698961937722</v>
      </c>
      <c r="K450" s="248"/>
      <c r="L450" s="322"/>
      <c r="M450" s="248"/>
      <c r="N450" s="248"/>
      <c r="O450" s="248"/>
      <c r="P450" s="324"/>
      <c r="Q450" s="248"/>
      <c r="R450" s="248"/>
      <c r="S450" s="248"/>
    </row>
    <row r="451" spans="1:19" ht="12" customHeight="1">
      <c r="A451" s="229"/>
      <c r="B451" s="245" t="s">
        <v>327</v>
      </c>
      <c r="C451" s="246">
        <v>170</v>
      </c>
      <c r="D451" s="279">
        <v>38</v>
      </c>
      <c r="E451" s="279">
        <v>11</v>
      </c>
      <c r="F451" s="279">
        <v>12.4</v>
      </c>
      <c r="G451" s="279">
        <v>75.900000000000006</v>
      </c>
      <c r="H451" s="279">
        <v>4.0999999999999996</v>
      </c>
      <c r="I451" s="353">
        <v>5.9007289135716761</v>
      </c>
      <c r="K451" s="248"/>
      <c r="L451" s="322"/>
      <c r="M451" s="248"/>
      <c r="N451" s="248"/>
      <c r="O451" s="248"/>
      <c r="P451" s="324"/>
      <c r="Q451" s="248"/>
      <c r="R451" s="248"/>
      <c r="S451" s="248"/>
    </row>
    <row r="452" spans="1:19" ht="12" customHeight="1">
      <c r="A452" s="229"/>
      <c r="B452" s="245" t="s">
        <v>325</v>
      </c>
      <c r="C452" s="246">
        <v>237</v>
      </c>
      <c r="D452" s="279">
        <v>36.799999999999997</v>
      </c>
      <c r="E452" s="279">
        <v>11.4</v>
      </c>
      <c r="F452" s="279">
        <v>20.3</v>
      </c>
      <c r="G452" s="279">
        <v>63.7</v>
      </c>
      <c r="H452" s="279">
        <v>4.2</v>
      </c>
      <c r="I452" s="353">
        <v>5.4322699953767914</v>
      </c>
      <c r="K452" s="248"/>
      <c r="L452" s="322"/>
      <c r="M452" s="248"/>
      <c r="N452" s="248"/>
      <c r="O452" s="248"/>
      <c r="P452" s="324"/>
      <c r="Q452" s="248"/>
      <c r="R452" s="248"/>
      <c r="S452" s="248"/>
    </row>
    <row r="453" spans="1:19" ht="12" customHeight="1">
      <c r="A453" s="229" t="s">
        <v>317</v>
      </c>
      <c r="B453" s="245" t="s">
        <v>326</v>
      </c>
      <c r="C453" s="246">
        <v>0</v>
      </c>
      <c r="D453" s="279">
        <v>0</v>
      </c>
      <c r="E453" s="279">
        <v>0</v>
      </c>
      <c r="F453" s="279">
        <v>0</v>
      </c>
      <c r="G453" s="279">
        <v>0</v>
      </c>
      <c r="H453" s="279">
        <v>0</v>
      </c>
      <c r="I453" s="353" t="s">
        <v>614</v>
      </c>
      <c r="K453" s="248"/>
      <c r="L453" s="322"/>
      <c r="M453" s="248"/>
      <c r="N453" s="248"/>
      <c r="O453" s="248"/>
      <c r="P453" s="324"/>
      <c r="Q453" s="248"/>
      <c r="R453" s="248"/>
      <c r="S453" s="248"/>
    </row>
    <row r="454" spans="1:19" ht="12" customHeight="1">
      <c r="A454" s="229"/>
      <c r="B454" s="245" t="s">
        <v>327</v>
      </c>
      <c r="C454" s="246">
        <v>2</v>
      </c>
      <c r="D454" s="279">
        <v>18.5</v>
      </c>
      <c r="E454" s="279">
        <v>2.5</v>
      </c>
      <c r="F454" s="279">
        <v>100</v>
      </c>
      <c r="G454" s="341">
        <v>0</v>
      </c>
      <c r="H454" s="279">
        <v>50</v>
      </c>
      <c r="I454" s="353">
        <v>100</v>
      </c>
      <c r="K454" s="248"/>
      <c r="L454" s="322"/>
      <c r="M454" s="248"/>
      <c r="N454" s="248"/>
      <c r="O454" s="248"/>
      <c r="P454" s="324"/>
      <c r="Q454" s="248"/>
      <c r="R454" s="248"/>
      <c r="S454" s="248"/>
    </row>
    <row r="455" spans="1:19" ht="12" customHeight="1">
      <c r="A455" s="229"/>
      <c r="B455" s="245" t="s">
        <v>325</v>
      </c>
      <c r="C455" s="246">
        <v>2</v>
      </c>
      <c r="D455" s="279">
        <v>18.5</v>
      </c>
      <c r="E455" s="279">
        <v>2.5</v>
      </c>
      <c r="F455" s="279">
        <v>100</v>
      </c>
      <c r="G455" s="341">
        <v>0</v>
      </c>
      <c r="H455" s="279">
        <v>50</v>
      </c>
      <c r="I455" s="353">
        <v>40</v>
      </c>
      <c r="K455" s="248"/>
      <c r="L455" s="322"/>
      <c r="M455" s="248"/>
      <c r="N455" s="248"/>
      <c r="O455" s="248"/>
      <c r="P455" s="324"/>
      <c r="Q455" s="248"/>
      <c r="R455" s="248"/>
      <c r="S455" s="248"/>
    </row>
    <row r="456" spans="1:19" ht="12" customHeight="1">
      <c r="A456" s="229" t="s">
        <v>318</v>
      </c>
      <c r="B456" s="245" t="s">
        <v>326</v>
      </c>
      <c r="C456" s="246">
        <v>10</v>
      </c>
      <c r="D456" s="279">
        <v>30.8</v>
      </c>
      <c r="E456" s="279">
        <v>12.8</v>
      </c>
      <c r="F456" s="279">
        <v>30</v>
      </c>
      <c r="G456" s="279">
        <v>50</v>
      </c>
      <c r="H456" s="279">
        <v>100</v>
      </c>
      <c r="I456" s="353">
        <v>6.557377049180328</v>
      </c>
      <c r="K456" s="248"/>
      <c r="L456" s="322"/>
      <c r="M456" s="248"/>
      <c r="N456" s="248"/>
      <c r="O456" s="248"/>
      <c r="P456" s="324"/>
      <c r="Q456" s="248"/>
      <c r="R456" s="248"/>
      <c r="S456" s="248"/>
    </row>
    <row r="457" spans="1:19" ht="12" customHeight="1">
      <c r="A457" s="229"/>
      <c r="B457" s="245" t="s">
        <v>327</v>
      </c>
      <c r="C457" s="246">
        <v>10</v>
      </c>
      <c r="D457" s="279">
        <v>44.7</v>
      </c>
      <c r="E457" s="279">
        <v>13.6</v>
      </c>
      <c r="F457" s="279">
        <v>20</v>
      </c>
      <c r="G457" s="279">
        <v>80</v>
      </c>
      <c r="H457" s="279">
        <v>100</v>
      </c>
      <c r="I457" s="353">
        <v>3.804347826086957</v>
      </c>
      <c r="K457" s="248"/>
      <c r="L457" s="322"/>
      <c r="M457" s="248"/>
      <c r="N457" s="248"/>
      <c r="O457" s="248"/>
      <c r="P457" s="324"/>
      <c r="Q457" s="248"/>
      <c r="R457" s="248"/>
      <c r="S457" s="248"/>
    </row>
    <row r="458" spans="1:19" ht="12" customHeight="1">
      <c r="A458" s="229"/>
      <c r="B458" s="245" t="s">
        <v>325</v>
      </c>
      <c r="C458" s="246">
        <v>20</v>
      </c>
      <c r="D458" s="279">
        <v>37.799999999999997</v>
      </c>
      <c r="E458" s="279">
        <v>13.1</v>
      </c>
      <c r="F458" s="279">
        <v>25</v>
      </c>
      <c r="G458" s="279">
        <v>65</v>
      </c>
      <c r="H458" s="279">
        <v>100</v>
      </c>
      <c r="I458" s="353">
        <v>4.9019607843137258</v>
      </c>
      <c r="K458" s="248"/>
      <c r="L458" s="322"/>
      <c r="M458" s="248"/>
      <c r="N458" s="248"/>
      <c r="O458" s="248"/>
      <c r="P458" s="324"/>
      <c r="Q458" s="248"/>
      <c r="R458" s="248"/>
      <c r="S458" s="248"/>
    </row>
    <row r="459" spans="1:19" ht="12" customHeight="1">
      <c r="A459" s="229" t="s">
        <v>12</v>
      </c>
      <c r="B459" s="245" t="s">
        <v>326</v>
      </c>
      <c r="C459" s="246">
        <v>38</v>
      </c>
      <c r="D459" s="279">
        <v>35.1</v>
      </c>
      <c r="E459" s="279">
        <v>11.2</v>
      </c>
      <c r="F459" s="279">
        <v>36.799999999999997</v>
      </c>
      <c r="G459" s="279">
        <v>39.5</v>
      </c>
      <c r="H459" s="279">
        <v>18.399999999999999</v>
      </c>
      <c r="I459" s="353">
        <v>7.0707070707070701</v>
      </c>
      <c r="K459" s="248"/>
      <c r="L459" s="322"/>
      <c r="M459" s="248"/>
      <c r="N459" s="248"/>
      <c r="O459" s="248"/>
      <c r="P459" s="324"/>
      <c r="Q459" s="248"/>
      <c r="R459" s="248"/>
      <c r="S459" s="248"/>
    </row>
    <row r="460" spans="1:19" ht="12" customHeight="1">
      <c r="A460" s="229"/>
      <c r="B460" s="245" t="s">
        <v>327</v>
      </c>
      <c r="C460" s="246">
        <v>73</v>
      </c>
      <c r="D460" s="279">
        <v>36.9</v>
      </c>
      <c r="E460" s="279">
        <v>12.9</v>
      </c>
      <c r="F460" s="279">
        <v>26</v>
      </c>
      <c r="G460" s="279">
        <v>56.2</v>
      </c>
      <c r="H460" s="279">
        <v>12.3</v>
      </c>
      <c r="I460" s="353">
        <v>6.809338521400778</v>
      </c>
      <c r="K460" s="248"/>
      <c r="L460" s="322"/>
      <c r="M460" s="248"/>
      <c r="N460" s="248"/>
      <c r="O460" s="248"/>
      <c r="P460" s="324"/>
      <c r="Q460" s="248"/>
      <c r="R460" s="248"/>
      <c r="S460" s="248"/>
    </row>
    <row r="461" spans="1:19" ht="12" customHeight="1">
      <c r="A461" s="229"/>
      <c r="B461" s="245" t="s">
        <v>325</v>
      </c>
      <c r="C461" s="246">
        <v>111</v>
      </c>
      <c r="D461" s="279">
        <v>36.299999999999997</v>
      </c>
      <c r="E461" s="279">
        <v>12.4</v>
      </c>
      <c r="F461" s="279">
        <v>29.7</v>
      </c>
      <c r="G461" s="279">
        <v>50.5</v>
      </c>
      <c r="H461" s="279">
        <v>14.4</v>
      </c>
      <c r="I461" s="353">
        <v>6.8942875902823371</v>
      </c>
      <c r="K461" s="248"/>
      <c r="L461" s="322"/>
      <c r="M461" s="248"/>
      <c r="N461" s="248"/>
      <c r="O461" s="248"/>
      <c r="P461" s="324"/>
      <c r="Q461" s="248"/>
      <c r="R461" s="248"/>
      <c r="S461" s="248"/>
    </row>
    <row r="462" spans="1:19" ht="21" customHeight="1">
      <c r="A462" s="160" t="s">
        <v>407</v>
      </c>
      <c r="B462" s="242" t="s">
        <v>326</v>
      </c>
      <c r="C462" s="243">
        <v>12685</v>
      </c>
      <c r="D462" s="278">
        <v>30.1</v>
      </c>
      <c r="E462" s="278">
        <v>13.1</v>
      </c>
      <c r="F462" s="278">
        <v>55.9</v>
      </c>
      <c r="G462" s="278">
        <v>39</v>
      </c>
      <c r="H462" s="278">
        <v>59.1</v>
      </c>
      <c r="I462" s="352">
        <v>5.9551234561636743</v>
      </c>
      <c r="K462" s="248"/>
      <c r="L462" s="322"/>
      <c r="M462" s="248"/>
      <c r="N462" s="248"/>
      <c r="O462" s="248"/>
      <c r="P462" s="324"/>
      <c r="Q462" s="248"/>
      <c r="R462" s="248"/>
      <c r="S462" s="248"/>
    </row>
    <row r="463" spans="1:19" ht="12" customHeight="1">
      <c r="A463" s="160"/>
      <c r="B463" s="242" t="s">
        <v>327</v>
      </c>
      <c r="C463" s="243">
        <v>13470</v>
      </c>
      <c r="D463" s="278">
        <v>30.6</v>
      </c>
      <c r="E463" s="278">
        <v>12.3</v>
      </c>
      <c r="F463" s="278">
        <v>43.8</v>
      </c>
      <c r="G463" s="278">
        <v>49.4</v>
      </c>
      <c r="H463" s="278">
        <v>53.7</v>
      </c>
      <c r="I463" s="352">
        <v>5.9125372643834657</v>
      </c>
      <c r="K463" s="248"/>
      <c r="L463" s="322"/>
      <c r="M463" s="248"/>
      <c r="N463" s="248"/>
      <c r="O463" s="248"/>
      <c r="P463" s="324"/>
      <c r="Q463" s="248"/>
      <c r="R463" s="248"/>
      <c r="S463" s="248"/>
    </row>
    <row r="464" spans="1:19" ht="12" customHeight="1">
      <c r="A464" s="160"/>
      <c r="B464" s="242" t="s">
        <v>325</v>
      </c>
      <c r="C464" s="243">
        <v>26155</v>
      </c>
      <c r="D464" s="278">
        <v>30.3</v>
      </c>
      <c r="E464" s="278">
        <v>12.7</v>
      </c>
      <c r="F464" s="278">
        <v>49.7</v>
      </c>
      <c r="G464" s="278">
        <v>44.4</v>
      </c>
      <c r="H464" s="278">
        <v>56.3</v>
      </c>
      <c r="I464" s="352">
        <v>5.933003153050997</v>
      </c>
      <c r="K464" s="248"/>
      <c r="L464" s="322"/>
      <c r="M464" s="248"/>
      <c r="N464" s="248"/>
      <c r="O464" s="248"/>
      <c r="P464" s="324"/>
      <c r="Q464" s="248"/>
      <c r="R464" s="248"/>
      <c r="S464" s="248"/>
    </row>
    <row r="465" spans="1:19" ht="18" customHeight="1">
      <c r="A465" s="226" t="s">
        <v>56</v>
      </c>
      <c r="B465" s="245" t="s">
        <v>326</v>
      </c>
      <c r="C465" s="246">
        <v>6209</v>
      </c>
      <c r="D465" s="279">
        <v>31</v>
      </c>
      <c r="E465" s="279">
        <v>12.6</v>
      </c>
      <c r="F465" s="279">
        <v>55.5</v>
      </c>
      <c r="G465" s="279">
        <v>39.4</v>
      </c>
      <c r="H465" s="279">
        <v>87.3</v>
      </c>
      <c r="I465" s="353">
        <v>6.906603290484381</v>
      </c>
      <c r="K465" s="248"/>
      <c r="L465" s="322"/>
      <c r="M465" s="248"/>
      <c r="N465" s="248"/>
      <c r="O465" s="248"/>
      <c r="P465" s="324"/>
      <c r="Q465" s="248"/>
      <c r="R465" s="248"/>
      <c r="S465" s="248"/>
    </row>
    <row r="466" spans="1:19" ht="12" customHeight="1">
      <c r="A466" s="249"/>
      <c r="B466" s="245" t="s">
        <v>327</v>
      </c>
      <c r="C466" s="246">
        <v>5635</v>
      </c>
      <c r="D466" s="279">
        <v>29.9</v>
      </c>
      <c r="E466" s="279">
        <v>11.6</v>
      </c>
      <c r="F466" s="279">
        <v>46.4</v>
      </c>
      <c r="G466" s="279">
        <v>47.2</v>
      </c>
      <c r="H466" s="279">
        <v>84.4</v>
      </c>
      <c r="I466" s="353">
        <v>8.9220793823319955</v>
      </c>
      <c r="K466" s="248"/>
      <c r="L466" s="322"/>
      <c r="M466" s="248"/>
      <c r="N466" s="248"/>
      <c r="O466" s="248"/>
      <c r="P466" s="324"/>
      <c r="Q466" s="248"/>
      <c r="R466" s="248"/>
      <c r="S466" s="248"/>
    </row>
    <row r="467" spans="1:19" ht="12" customHeight="1">
      <c r="A467" s="249"/>
      <c r="B467" s="245" t="s">
        <v>325</v>
      </c>
      <c r="C467" s="246">
        <v>11844</v>
      </c>
      <c r="D467" s="279">
        <v>30.5</v>
      </c>
      <c r="E467" s="279">
        <v>12.1</v>
      </c>
      <c r="F467" s="279">
        <v>51.2</v>
      </c>
      <c r="G467" s="279">
        <v>43.1</v>
      </c>
      <c r="H467" s="279">
        <v>85.9</v>
      </c>
      <c r="I467" s="353">
        <v>7.7369692945545507</v>
      </c>
      <c r="K467" s="248"/>
      <c r="L467" s="322"/>
      <c r="M467" s="248"/>
      <c r="N467" s="248"/>
      <c r="O467" s="248"/>
      <c r="P467" s="324"/>
      <c r="Q467" s="248"/>
      <c r="R467" s="248"/>
      <c r="S467" s="248"/>
    </row>
    <row r="468" spans="1:19" ht="12" customHeight="1">
      <c r="A468" s="229" t="s">
        <v>409</v>
      </c>
      <c r="B468" s="245" t="s">
        <v>326</v>
      </c>
      <c r="C468" s="246">
        <v>88</v>
      </c>
      <c r="D468" s="279">
        <v>27.5</v>
      </c>
      <c r="E468" s="279">
        <v>12.7</v>
      </c>
      <c r="F468" s="279">
        <v>62.5</v>
      </c>
      <c r="G468" s="279">
        <v>36.4</v>
      </c>
      <c r="H468" s="279">
        <v>44.3</v>
      </c>
      <c r="I468" s="353">
        <v>2.7491408934707904</v>
      </c>
      <c r="K468" s="248"/>
      <c r="L468" s="322"/>
      <c r="M468" s="248"/>
      <c r="N468" s="248"/>
      <c r="O468" s="248"/>
      <c r="P468" s="324"/>
      <c r="Q468" s="248"/>
      <c r="R468" s="248"/>
      <c r="S468" s="248"/>
    </row>
    <row r="469" spans="1:19" ht="12" customHeight="1">
      <c r="A469" s="229"/>
      <c r="B469" s="245" t="s">
        <v>327</v>
      </c>
      <c r="C469" s="246">
        <v>121</v>
      </c>
      <c r="D469" s="279">
        <v>33</v>
      </c>
      <c r="E469" s="279">
        <v>12.4</v>
      </c>
      <c r="F469" s="279">
        <v>41.3</v>
      </c>
      <c r="G469" s="279">
        <v>52.1</v>
      </c>
      <c r="H469" s="279">
        <v>10.7</v>
      </c>
      <c r="I469" s="353">
        <v>3.6533816425120778</v>
      </c>
      <c r="K469" s="248"/>
      <c r="L469" s="322"/>
      <c r="M469" s="248"/>
      <c r="N469" s="248"/>
      <c r="O469" s="248"/>
      <c r="P469" s="324"/>
      <c r="Q469" s="248"/>
      <c r="R469" s="248"/>
      <c r="S469" s="248"/>
    </row>
    <row r="470" spans="1:19" ht="12" customHeight="1">
      <c r="A470" s="229"/>
      <c r="B470" s="245" t="s">
        <v>325</v>
      </c>
      <c r="C470" s="246">
        <v>209</v>
      </c>
      <c r="D470" s="279">
        <v>30.7</v>
      </c>
      <c r="E470" s="279">
        <v>12.5</v>
      </c>
      <c r="F470" s="279">
        <v>50.2</v>
      </c>
      <c r="G470" s="279">
        <v>45.5</v>
      </c>
      <c r="H470" s="279">
        <v>24.9</v>
      </c>
      <c r="I470" s="353">
        <v>3.208966682020574</v>
      </c>
      <c r="K470" s="248"/>
      <c r="L470" s="322"/>
      <c r="M470" s="248"/>
      <c r="N470" s="248"/>
      <c r="O470" s="248"/>
      <c r="P470" s="324"/>
      <c r="Q470" s="248"/>
      <c r="R470" s="248"/>
      <c r="S470" s="248"/>
    </row>
    <row r="471" spans="1:19" ht="12" customHeight="1">
      <c r="A471" s="229" t="s">
        <v>410</v>
      </c>
      <c r="B471" s="245" t="s">
        <v>326</v>
      </c>
      <c r="C471" s="246">
        <v>117</v>
      </c>
      <c r="D471" s="279">
        <v>29.1</v>
      </c>
      <c r="E471" s="279">
        <v>11.7</v>
      </c>
      <c r="F471" s="279">
        <v>63.2</v>
      </c>
      <c r="G471" s="279">
        <v>34.200000000000003</v>
      </c>
      <c r="H471" s="279">
        <v>61.5</v>
      </c>
      <c r="I471" s="353">
        <v>3.3069530808366312</v>
      </c>
      <c r="K471" s="248"/>
      <c r="L471" s="322"/>
      <c r="M471" s="248"/>
      <c r="N471" s="248"/>
      <c r="O471" s="248"/>
      <c r="P471" s="324"/>
      <c r="Q471" s="248"/>
      <c r="R471" s="248"/>
      <c r="S471" s="248"/>
    </row>
    <row r="472" spans="1:19" ht="12" customHeight="1">
      <c r="A472" s="229"/>
      <c r="B472" s="245" t="s">
        <v>327</v>
      </c>
      <c r="C472" s="246">
        <v>129</v>
      </c>
      <c r="D472" s="279">
        <v>32.1</v>
      </c>
      <c r="E472" s="279">
        <v>11.8</v>
      </c>
      <c r="F472" s="279">
        <v>55</v>
      </c>
      <c r="G472" s="279">
        <v>35.700000000000003</v>
      </c>
      <c r="H472" s="279">
        <v>62.8</v>
      </c>
      <c r="I472" s="353">
        <v>3.6825578075934917</v>
      </c>
      <c r="K472" s="248"/>
      <c r="L472" s="322"/>
      <c r="M472" s="248"/>
      <c r="N472" s="248"/>
      <c r="O472" s="248"/>
      <c r="P472" s="324"/>
      <c r="Q472" s="248"/>
      <c r="R472" s="248"/>
      <c r="S472" s="248"/>
    </row>
    <row r="473" spans="1:19" ht="12" customHeight="1">
      <c r="A473" s="229"/>
      <c r="B473" s="245" t="s">
        <v>325</v>
      </c>
      <c r="C473" s="246">
        <v>246</v>
      </c>
      <c r="D473" s="279">
        <v>30.7</v>
      </c>
      <c r="E473" s="279">
        <v>11.7</v>
      </c>
      <c r="F473" s="279">
        <v>58.9</v>
      </c>
      <c r="G473" s="279">
        <v>35</v>
      </c>
      <c r="H473" s="279">
        <v>62.2</v>
      </c>
      <c r="I473" s="353">
        <v>3.4938219002982529</v>
      </c>
      <c r="K473" s="248"/>
      <c r="L473" s="322"/>
      <c r="M473" s="248"/>
      <c r="N473" s="248"/>
      <c r="O473" s="248"/>
      <c r="P473" s="324"/>
      <c r="Q473" s="248"/>
      <c r="R473" s="248"/>
      <c r="S473" s="248"/>
    </row>
    <row r="474" spans="1:19" ht="12" customHeight="1">
      <c r="A474" s="229" t="s">
        <v>116</v>
      </c>
      <c r="B474" s="245" t="s">
        <v>326</v>
      </c>
      <c r="C474" s="246">
        <v>1</v>
      </c>
      <c r="D474" s="279">
        <v>37.5</v>
      </c>
      <c r="E474" s="341">
        <v>0</v>
      </c>
      <c r="F474" s="341">
        <v>0</v>
      </c>
      <c r="G474" s="279">
        <v>100</v>
      </c>
      <c r="H474" s="341">
        <v>0</v>
      </c>
      <c r="I474" s="353">
        <v>14.285714285714285</v>
      </c>
      <c r="K474" s="248"/>
      <c r="L474" s="322"/>
      <c r="M474" s="248"/>
      <c r="N474" s="248"/>
      <c r="O474" s="248"/>
      <c r="P474" s="324"/>
      <c r="Q474" s="248"/>
      <c r="R474" s="248"/>
      <c r="S474" s="248"/>
    </row>
    <row r="475" spans="1:19" ht="12" customHeight="1">
      <c r="A475" s="229"/>
      <c r="B475" s="245" t="s">
        <v>327</v>
      </c>
      <c r="C475" s="246">
        <v>0</v>
      </c>
      <c r="D475" s="279">
        <v>0</v>
      </c>
      <c r="E475" s="279">
        <v>0</v>
      </c>
      <c r="F475" s="279">
        <v>0</v>
      </c>
      <c r="G475" s="279">
        <v>0</v>
      </c>
      <c r="H475" s="279">
        <v>0</v>
      </c>
      <c r="I475" s="353" t="s">
        <v>614</v>
      </c>
      <c r="K475" s="248"/>
      <c r="L475" s="322"/>
      <c r="M475" s="248"/>
      <c r="N475" s="248"/>
      <c r="O475" s="248"/>
      <c r="P475" s="324"/>
      <c r="Q475" s="248"/>
      <c r="R475" s="248"/>
      <c r="S475" s="248"/>
    </row>
    <row r="476" spans="1:19" ht="12" customHeight="1">
      <c r="A476" s="229"/>
      <c r="B476" s="245" t="s">
        <v>325</v>
      </c>
      <c r="C476" s="246">
        <v>1</v>
      </c>
      <c r="D476" s="279">
        <v>37.5</v>
      </c>
      <c r="E476" s="341">
        <v>0</v>
      </c>
      <c r="F476" s="341">
        <v>0</v>
      </c>
      <c r="G476" s="279">
        <v>100</v>
      </c>
      <c r="H476" s="341">
        <v>0</v>
      </c>
      <c r="I476" s="353">
        <v>12.5</v>
      </c>
      <c r="K476" s="248"/>
      <c r="L476" s="322"/>
      <c r="M476" s="248"/>
      <c r="N476" s="248"/>
      <c r="O476" s="248"/>
      <c r="P476" s="324"/>
      <c r="Q476" s="248"/>
      <c r="R476" s="248"/>
      <c r="S476" s="248"/>
    </row>
    <row r="477" spans="1:19" ht="12" customHeight="1">
      <c r="A477" s="229" t="s">
        <v>411</v>
      </c>
      <c r="B477" s="245" t="s">
        <v>326</v>
      </c>
      <c r="C477" s="246">
        <v>155</v>
      </c>
      <c r="D477" s="279">
        <v>31.6</v>
      </c>
      <c r="E477" s="279">
        <v>11</v>
      </c>
      <c r="F477" s="279">
        <v>42.6</v>
      </c>
      <c r="G477" s="279">
        <v>49</v>
      </c>
      <c r="H477" s="279">
        <v>11</v>
      </c>
      <c r="I477" s="353">
        <v>8.0227743271221534</v>
      </c>
      <c r="K477" s="248"/>
      <c r="L477" s="322"/>
      <c r="M477" s="248"/>
      <c r="N477" s="248"/>
      <c r="O477" s="248"/>
      <c r="P477" s="324"/>
      <c r="Q477" s="248"/>
      <c r="R477" s="248"/>
      <c r="S477" s="248"/>
    </row>
    <row r="478" spans="1:19" ht="12" customHeight="1">
      <c r="A478" s="229"/>
      <c r="B478" s="245" t="s">
        <v>327</v>
      </c>
      <c r="C478" s="246">
        <v>302</v>
      </c>
      <c r="D478" s="279">
        <v>33.299999999999997</v>
      </c>
      <c r="E478" s="279">
        <v>11</v>
      </c>
      <c r="F478" s="279">
        <v>29.1</v>
      </c>
      <c r="G478" s="279">
        <v>59.3</v>
      </c>
      <c r="H478" s="279">
        <v>7.6</v>
      </c>
      <c r="I478" s="353">
        <v>8.4546472564389692</v>
      </c>
      <c r="K478" s="248"/>
      <c r="L478" s="322"/>
      <c r="M478" s="248"/>
      <c r="N478" s="248"/>
      <c r="O478" s="248"/>
      <c r="P478" s="324"/>
      <c r="Q478" s="248"/>
      <c r="R478" s="248"/>
      <c r="S478" s="248"/>
    </row>
    <row r="479" spans="1:19" ht="12" customHeight="1">
      <c r="A479" s="229"/>
      <c r="B479" s="245" t="s">
        <v>325</v>
      </c>
      <c r="C479" s="246">
        <v>457</v>
      </c>
      <c r="D479" s="279">
        <v>32.700000000000003</v>
      </c>
      <c r="E479" s="279">
        <v>11</v>
      </c>
      <c r="F479" s="279">
        <v>33.700000000000003</v>
      </c>
      <c r="G479" s="279">
        <v>55.8</v>
      </c>
      <c r="H479" s="279">
        <v>8.8000000000000007</v>
      </c>
      <c r="I479" s="353">
        <v>8.3030523255813939</v>
      </c>
      <c r="K479" s="248"/>
      <c r="L479" s="322"/>
      <c r="M479" s="248"/>
      <c r="N479" s="248"/>
      <c r="O479" s="248"/>
      <c r="P479" s="324"/>
      <c r="Q479" s="248"/>
      <c r="R479" s="248"/>
      <c r="S479" s="248"/>
    </row>
    <row r="480" spans="1:19" ht="12" customHeight="1">
      <c r="A480" s="229" t="s">
        <v>413</v>
      </c>
      <c r="B480" s="245" t="s">
        <v>326</v>
      </c>
      <c r="C480" s="246">
        <v>1718</v>
      </c>
      <c r="D480" s="279">
        <v>29.9</v>
      </c>
      <c r="E480" s="279">
        <v>11.7</v>
      </c>
      <c r="F480" s="279">
        <v>59.7</v>
      </c>
      <c r="G480" s="279">
        <v>35.9</v>
      </c>
      <c r="H480" s="279">
        <v>77.099999999999994</v>
      </c>
      <c r="I480" s="353">
        <v>8.2398081534772185</v>
      </c>
      <c r="K480" s="248"/>
      <c r="L480" s="322"/>
      <c r="M480" s="248"/>
      <c r="N480" s="248"/>
      <c r="O480" s="248"/>
      <c r="P480" s="324"/>
      <c r="Q480" s="248"/>
      <c r="R480" s="248"/>
      <c r="S480" s="248"/>
    </row>
    <row r="481" spans="1:19" ht="12" customHeight="1">
      <c r="A481" s="229"/>
      <c r="B481" s="245" t="s">
        <v>327</v>
      </c>
      <c r="C481" s="246">
        <v>1432</v>
      </c>
      <c r="D481" s="279">
        <v>27.6</v>
      </c>
      <c r="E481" s="279">
        <v>10.6</v>
      </c>
      <c r="F481" s="279">
        <v>49.2</v>
      </c>
      <c r="G481" s="279">
        <v>47.1</v>
      </c>
      <c r="H481" s="279">
        <v>75.400000000000006</v>
      </c>
      <c r="I481" s="353">
        <v>13.398203592814371</v>
      </c>
      <c r="K481" s="248"/>
      <c r="L481" s="322"/>
      <c r="M481" s="248"/>
      <c r="N481" s="248"/>
      <c r="O481" s="248"/>
      <c r="P481" s="324"/>
      <c r="Q481" s="248"/>
      <c r="R481" s="248"/>
      <c r="S481" s="248"/>
    </row>
    <row r="482" spans="1:19" ht="12" customHeight="1">
      <c r="A482" s="229"/>
      <c r="B482" s="245" t="s">
        <v>325</v>
      </c>
      <c r="C482" s="246">
        <v>3150</v>
      </c>
      <c r="D482" s="279">
        <v>28.9</v>
      </c>
      <c r="E482" s="279">
        <v>11.2</v>
      </c>
      <c r="F482" s="279">
        <v>55</v>
      </c>
      <c r="G482" s="279">
        <v>41</v>
      </c>
      <c r="H482" s="279">
        <v>76.3</v>
      </c>
      <c r="I482" s="353">
        <v>9.9879510431859977</v>
      </c>
      <c r="K482" s="248"/>
      <c r="L482" s="322"/>
      <c r="M482" s="248"/>
      <c r="N482" s="248"/>
      <c r="O482" s="248"/>
      <c r="P482" s="324"/>
      <c r="Q482" s="248"/>
      <c r="R482" s="248"/>
      <c r="S482" s="248"/>
    </row>
    <row r="483" spans="1:19" ht="12" customHeight="1">
      <c r="A483" s="229" t="s">
        <v>117</v>
      </c>
      <c r="B483" s="245" t="s">
        <v>326</v>
      </c>
      <c r="C483" s="246">
        <v>1249</v>
      </c>
      <c r="D483" s="279">
        <v>38.9</v>
      </c>
      <c r="E483" s="279">
        <v>15.4</v>
      </c>
      <c r="F483" s="279">
        <v>45.9</v>
      </c>
      <c r="G483" s="279">
        <v>44.7</v>
      </c>
      <c r="H483" s="279">
        <v>100</v>
      </c>
      <c r="I483" s="353">
        <v>7.0152774657380359</v>
      </c>
      <c r="K483" s="248"/>
      <c r="L483" s="322"/>
      <c r="M483" s="248"/>
      <c r="N483" s="248"/>
      <c r="O483" s="248"/>
      <c r="P483" s="324"/>
      <c r="Q483" s="248"/>
      <c r="R483" s="248"/>
      <c r="S483" s="248"/>
    </row>
    <row r="484" spans="1:19" ht="12" customHeight="1">
      <c r="A484" s="229"/>
      <c r="B484" s="245" t="s">
        <v>327</v>
      </c>
      <c r="C484" s="246">
        <v>1311</v>
      </c>
      <c r="D484" s="279">
        <v>37.6</v>
      </c>
      <c r="E484" s="279">
        <v>12.9</v>
      </c>
      <c r="F484" s="279">
        <v>31</v>
      </c>
      <c r="G484" s="279">
        <v>55.5</v>
      </c>
      <c r="H484" s="279">
        <v>99.9</v>
      </c>
      <c r="I484" s="353">
        <v>10.983482854028674</v>
      </c>
      <c r="K484" s="248"/>
      <c r="L484" s="322"/>
      <c r="M484" s="248"/>
      <c r="N484" s="248"/>
      <c r="O484" s="248"/>
      <c r="P484" s="324"/>
      <c r="Q484" s="248"/>
      <c r="R484" s="248"/>
      <c r="S484" s="248"/>
    </row>
    <row r="485" spans="1:19" ht="12" customHeight="1">
      <c r="A485" s="229"/>
      <c r="B485" s="245" t="s">
        <v>325</v>
      </c>
      <c r="C485" s="246">
        <v>2560</v>
      </c>
      <c r="D485" s="279">
        <v>38.200000000000003</v>
      </c>
      <c r="E485" s="279">
        <v>14.1</v>
      </c>
      <c r="F485" s="279">
        <v>38.200000000000003</v>
      </c>
      <c r="G485" s="279">
        <v>50.2</v>
      </c>
      <c r="H485" s="279">
        <v>100</v>
      </c>
      <c r="I485" s="353">
        <v>8.607177693316741</v>
      </c>
      <c r="K485" s="248"/>
      <c r="L485" s="322"/>
      <c r="M485" s="248"/>
      <c r="N485" s="248"/>
      <c r="O485" s="248"/>
      <c r="P485" s="324"/>
      <c r="Q485" s="248"/>
      <c r="R485" s="248"/>
      <c r="S485" s="248"/>
    </row>
    <row r="486" spans="1:19" ht="21" customHeight="1">
      <c r="A486" s="229" t="s">
        <v>483</v>
      </c>
      <c r="B486" s="245" t="s">
        <v>326</v>
      </c>
      <c r="C486" s="246">
        <v>1000</v>
      </c>
      <c r="D486" s="279">
        <v>26</v>
      </c>
      <c r="E486" s="279">
        <v>14.4</v>
      </c>
      <c r="F486" s="279">
        <v>75.599999999999994</v>
      </c>
      <c r="G486" s="279">
        <v>22.8</v>
      </c>
      <c r="H486" s="279">
        <v>96.6</v>
      </c>
      <c r="I486" s="353">
        <v>1.8558172733761598</v>
      </c>
      <c r="K486" s="248"/>
      <c r="L486" s="322"/>
      <c r="M486" s="248"/>
      <c r="N486" s="248"/>
      <c r="O486" s="248"/>
      <c r="P486" s="324"/>
      <c r="Q486" s="248"/>
      <c r="R486" s="248"/>
      <c r="S486" s="248"/>
    </row>
    <row r="487" spans="1:19" ht="12" customHeight="1">
      <c r="A487" s="229"/>
      <c r="B487" s="245" t="s">
        <v>327</v>
      </c>
      <c r="C487" s="246">
        <v>904</v>
      </c>
      <c r="D487" s="279">
        <v>26</v>
      </c>
      <c r="E487" s="279">
        <v>14.2</v>
      </c>
      <c r="F487" s="279">
        <v>68.099999999999994</v>
      </c>
      <c r="G487" s="279">
        <v>28.8</v>
      </c>
      <c r="H487" s="279">
        <v>96.6</v>
      </c>
      <c r="I487" s="353">
        <v>1.8392012611665791</v>
      </c>
      <c r="K487" s="248"/>
      <c r="L487" s="322"/>
      <c r="M487" s="248"/>
      <c r="N487" s="248"/>
      <c r="O487" s="248"/>
      <c r="P487" s="324"/>
      <c r="Q487" s="248"/>
      <c r="R487" s="248"/>
      <c r="S487" s="248"/>
    </row>
    <row r="488" spans="1:19" ht="12" customHeight="1">
      <c r="A488" s="229"/>
      <c r="B488" s="245" t="s">
        <v>325</v>
      </c>
      <c r="C488" s="246">
        <v>1904</v>
      </c>
      <c r="D488" s="279">
        <v>26</v>
      </c>
      <c r="E488" s="279">
        <v>14.3</v>
      </c>
      <c r="F488" s="279">
        <v>72.099999999999994</v>
      </c>
      <c r="G488" s="279">
        <v>25.6</v>
      </c>
      <c r="H488" s="279">
        <v>96.6</v>
      </c>
      <c r="I488" s="353">
        <v>1.8490967056323062</v>
      </c>
      <c r="K488" s="248"/>
      <c r="L488" s="322"/>
      <c r="M488" s="248"/>
      <c r="N488" s="248"/>
      <c r="O488" s="248"/>
      <c r="P488" s="324"/>
      <c r="Q488" s="248"/>
      <c r="R488" s="248"/>
      <c r="S488" s="248"/>
    </row>
    <row r="489" spans="1:19" ht="13.5">
      <c r="A489" s="229" t="s">
        <v>118</v>
      </c>
      <c r="B489" s="245" t="s">
        <v>326</v>
      </c>
      <c r="C489" s="246">
        <v>76</v>
      </c>
      <c r="D489" s="279">
        <v>27.8</v>
      </c>
      <c r="E489" s="279">
        <v>9</v>
      </c>
      <c r="F489" s="279">
        <v>40.799999999999997</v>
      </c>
      <c r="G489" s="279">
        <v>56.6</v>
      </c>
      <c r="H489" s="279">
        <v>30.3</v>
      </c>
      <c r="I489" s="353">
        <v>16.703296703296701</v>
      </c>
      <c r="K489" s="248"/>
      <c r="L489" s="322"/>
      <c r="M489" s="248"/>
      <c r="N489" s="248"/>
      <c r="O489" s="248"/>
      <c r="P489" s="324"/>
      <c r="Q489" s="248"/>
      <c r="R489" s="248"/>
      <c r="S489" s="248"/>
    </row>
    <row r="490" spans="1:19" ht="12" customHeight="1">
      <c r="A490" s="229"/>
      <c r="B490" s="245" t="s">
        <v>327</v>
      </c>
      <c r="C490" s="246">
        <v>42</v>
      </c>
      <c r="D490" s="279">
        <v>23.3</v>
      </c>
      <c r="E490" s="279">
        <v>6.8</v>
      </c>
      <c r="F490" s="279">
        <v>47.6</v>
      </c>
      <c r="G490" s="279">
        <v>50</v>
      </c>
      <c r="H490" s="279">
        <v>38.1</v>
      </c>
      <c r="I490" s="353">
        <v>18.340611353711793</v>
      </c>
      <c r="K490" s="248"/>
      <c r="L490" s="322"/>
      <c r="M490" s="248"/>
      <c r="N490" s="248"/>
      <c r="O490" s="248"/>
      <c r="P490" s="324"/>
      <c r="Q490" s="248"/>
      <c r="R490" s="248"/>
      <c r="S490" s="248"/>
    </row>
    <row r="491" spans="1:19" ht="12" customHeight="1">
      <c r="A491" s="229"/>
      <c r="B491" s="245" t="s">
        <v>325</v>
      </c>
      <c r="C491" s="246">
        <v>118</v>
      </c>
      <c r="D491" s="279">
        <v>26.2</v>
      </c>
      <c r="E491" s="279">
        <v>8.1999999999999993</v>
      </c>
      <c r="F491" s="279">
        <v>43.2</v>
      </c>
      <c r="G491" s="279">
        <v>54.2</v>
      </c>
      <c r="H491" s="279">
        <v>33.1</v>
      </c>
      <c r="I491" s="353">
        <v>17.251461988304094</v>
      </c>
      <c r="K491" s="248"/>
      <c r="L491" s="322"/>
      <c r="M491" s="248"/>
      <c r="N491" s="248"/>
      <c r="O491" s="248"/>
      <c r="P491" s="324"/>
      <c r="Q491" s="248"/>
      <c r="R491" s="248"/>
      <c r="S491" s="248"/>
    </row>
    <row r="492" spans="1:19" ht="12" customHeight="1">
      <c r="A492" s="229" t="s">
        <v>416</v>
      </c>
      <c r="B492" s="245" t="s">
        <v>326</v>
      </c>
      <c r="C492" s="246">
        <v>155</v>
      </c>
      <c r="D492" s="279">
        <v>35.1</v>
      </c>
      <c r="E492" s="279">
        <v>15.2</v>
      </c>
      <c r="F492" s="279">
        <v>35.5</v>
      </c>
      <c r="G492" s="279">
        <v>55.5</v>
      </c>
      <c r="H492" s="279">
        <v>62.6</v>
      </c>
      <c r="I492" s="353">
        <v>5.5042613636363642</v>
      </c>
      <c r="K492" s="248"/>
      <c r="L492" s="322"/>
      <c r="M492" s="248"/>
      <c r="N492" s="248"/>
      <c r="O492" s="248"/>
      <c r="P492" s="324"/>
      <c r="Q492" s="248"/>
      <c r="R492" s="248"/>
      <c r="S492" s="248"/>
    </row>
    <row r="493" spans="1:19" ht="12" customHeight="1">
      <c r="A493" s="229"/>
      <c r="B493" s="245" t="s">
        <v>327</v>
      </c>
      <c r="C493" s="246">
        <v>102</v>
      </c>
      <c r="D493" s="279">
        <v>31.2</v>
      </c>
      <c r="E493" s="279">
        <v>14.7</v>
      </c>
      <c r="F493" s="279">
        <v>37.299999999999997</v>
      </c>
      <c r="G493" s="279">
        <v>58.8</v>
      </c>
      <c r="H493" s="279">
        <v>73.5</v>
      </c>
      <c r="I493" s="353">
        <v>6.7149440421329825</v>
      </c>
      <c r="K493" s="248"/>
      <c r="L493" s="322"/>
      <c r="M493" s="248"/>
      <c r="N493" s="248"/>
      <c r="O493" s="248"/>
      <c r="P493" s="324"/>
      <c r="Q493" s="248"/>
      <c r="R493" s="248"/>
      <c r="S493" s="248"/>
    </row>
    <row r="494" spans="1:19" ht="12" customHeight="1">
      <c r="A494" s="229"/>
      <c r="B494" s="245" t="s">
        <v>325</v>
      </c>
      <c r="C494" s="246">
        <v>257</v>
      </c>
      <c r="D494" s="279">
        <v>33.5</v>
      </c>
      <c r="E494" s="279">
        <v>15</v>
      </c>
      <c r="F494" s="279">
        <v>36.200000000000003</v>
      </c>
      <c r="G494" s="279">
        <v>56.8</v>
      </c>
      <c r="H494" s="279">
        <v>66.900000000000006</v>
      </c>
      <c r="I494" s="353">
        <v>5.9284890426758938</v>
      </c>
      <c r="K494" s="248"/>
      <c r="L494" s="322"/>
      <c r="M494" s="248"/>
      <c r="N494" s="248"/>
      <c r="O494" s="248"/>
      <c r="P494" s="324"/>
      <c r="Q494" s="248"/>
      <c r="R494" s="248"/>
      <c r="S494" s="248"/>
    </row>
    <row r="495" spans="1:19" ht="13.5">
      <c r="A495" s="229" t="s">
        <v>119</v>
      </c>
      <c r="B495" s="245" t="s">
        <v>326</v>
      </c>
      <c r="C495" s="246">
        <v>0</v>
      </c>
      <c r="D495" s="279">
        <v>0</v>
      </c>
      <c r="E495" s="279">
        <v>0</v>
      </c>
      <c r="F495" s="279">
        <v>0</v>
      </c>
      <c r="G495" s="279">
        <v>0</v>
      </c>
      <c r="H495" s="279">
        <v>0</v>
      </c>
      <c r="I495" s="353" t="s">
        <v>614</v>
      </c>
      <c r="K495" s="248"/>
      <c r="L495" s="322"/>
      <c r="M495" s="248"/>
      <c r="N495" s="248"/>
      <c r="O495" s="248"/>
      <c r="P495" s="324"/>
      <c r="Q495" s="248"/>
      <c r="R495" s="248"/>
      <c r="S495" s="248"/>
    </row>
    <row r="496" spans="1:19" ht="12" customHeight="1">
      <c r="A496" s="229"/>
      <c r="B496" s="245" t="s">
        <v>327</v>
      </c>
      <c r="C496" s="246">
        <v>0</v>
      </c>
      <c r="D496" s="279">
        <v>0</v>
      </c>
      <c r="E496" s="279">
        <v>0</v>
      </c>
      <c r="F496" s="279">
        <v>0</v>
      </c>
      <c r="G496" s="279">
        <v>0</v>
      </c>
      <c r="H496" s="279">
        <v>0</v>
      </c>
      <c r="I496" s="353" t="s">
        <v>614</v>
      </c>
      <c r="K496" s="248"/>
      <c r="L496" s="322"/>
      <c r="M496" s="248"/>
      <c r="N496" s="248"/>
      <c r="O496" s="248"/>
      <c r="P496" s="324"/>
      <c r="Q496" s="248"/>
      <c r="R496" s="248"/>
      <c r="S496" s="248"/>
    </row>
    <row r="497" spans="1:19" ht="12" customHeight="1">
      <c r="A497" s="229"/>
      <c r="B497" s="245" t="s">
        <v>325</v>
      </c>
      <c r="C497" s="246">
        <v>0</v>
      </c>
      <c r="D497" s="279">
        <v>0</v>
      </c>
      <c r="E497" s="279">
        <v>0</v>
      </c>
      <c r="F497" s="279">
        <v>0</v>
      </c>
      <c r="G497" s="279">
        <v>0</v>
      </c>
      <c r="H497" s="279">
        <v>0</v>
      </c>
      <c r="I497" s="353" t="s">
        <v>614</v>
      </c>
      <c r="K497" s="248"/>
      <c r="L497" s="322"/>
      <c r="M497" s="248"/>
      <c r="N497" s="248"/>
      <c r="O497" s="248"/>
      <c r="P497" s="324"/>
      <c r="Q497" s="248"/>
      <c r="R497" s="248"/>
      <c r="S497" s="248"/>
    </row>
    <row r="498" spans="1:19" ht="12" customHeight="1">
      <c r="A498" s="229" t="s">
        <v>120</v>
      </c>
      <c r="B498" s="245" t="s">
        <v>326</v>
      </c>
      <c r="C498" s="246">
        <v>1</v>
      </c>
      <c r="D498" s="279">
        <v>34.5</v>
      </c>
      <c r="E498" s="279">
        <v>3</v>
      </c>
      <c r="F498" s="341">
        <v>0</v>
      </c>
      <c r="G498" s="279">
        <v>100</v>
      </c>
      <c r="H498" s="341">
        <v>0</v>
      </c>
      <c r="I498" s="353">
        <v>2.7777777777777777</v>
      </c>
      <c r="K498" s="248"/>
      <c r="L498" s="322"/>
      <c r="M498" s="248"/>
      <c r="N498" s="248"/>
      <c r="O498" s="248"/>
      <c r="P498" s="324"/>
      <c r="Q498" s="248"/>
      <c r="R498" s="248"/>
      <c r="S498" s="248"/>
    </row>
    <row r="499" spans="1:19" ht="12" customHeight="1">
      <c r="A499" s="229"/>
      <c r="B499" s="245" t="s">
        <v>327</v>
      </c>
      <c r="C499" s="246">
        <v>0</v>
      </c>
      <c r="D499" s="279">
        <v>0</v>
      </c>
      <c r="E499" s="279">
        <v>0</v>
      </c>
      <c r="F499" s="279">
        <v>0</v>
      </c>
      <c r="G499" s="279">
        <v>0</v>
      </c>
      <c r="H499" s="279">
        <v>0</v>
      </c>
      <c r="I499" s="353" t="s">
        <v>614</v>
      </c>
      <c r="K499" s="248"/>
      <c r="L499" s="322"/>
      <c r="M499" s="248"/>
      <c r="N499" s="248"/>
      <c r="O499" s="248"/>
      <c r="P499" s="324"/>
      <c r="Q499" s="248"/>
      <c r="R499" s="248"/>
      <c r="S499" s="248"/>
    </row>
    <row r="500" spans="1:19" ht="12" customHeight="1">
      <c r="A500" s="229"/>
      <c r="B500" s="245" t="s">
        <v>325</v>
      </c>
      <c r="C500" s="246">
        <v>1</v>
      </c>
      <c r="D500" s="279">
        <v>34.5</v>
      </c>
      <c r="E500" s="279">
        <v>3</v>
      </c>
      <c r="F500" s="341">
        <v>0</v>
      </c>
      <c r="G500" s="279">
        <v>100</v>
      </c>
      <c r="H500" s="341">
        <v>0</v>
      </c>
      <c r="I500" s="353">
        <v>1.639344262295082</v>
      </c>
      <c r="K500" s="248"/>
      <c r="L500" s="322"/>
      <c r="M500" s="248"/>
      <c r="N500" s="248"/>
      <c r="O500" s="248"/>
      <c r="P500" s="324"/>
      <c r="Q500" s="248"/>
      <c r="R500" s="248"/>
      <c r="S500" s="248"/>
    </row>
    <row r="501" spans="1:19" ht="12" customHeight="1">
      <c r="A501" s="229" t="s">
        <v>419</v>
      </c>
      <c r="B501" s="245" t="s">
        <v>326</v>
      </c>
      <c r="C501" s="246">
        <v>821</v>
      </c>
      <c r="D501" s="279">
        <v>28.8</v>
      </c>
      <c r="E501" s="279">
        <v>12.9</v>
      </c>
      <c r="F501" s="279">
        <v>51.4</v>
      </c>
      <c r="G501" s="279">
        <v>43.6</v>
      </c>
      <c r="H501" s="279">
        <v>99.9</v>
      </c>
      <c r="I501" s="353">
        <v>6.0301138450238705</v>
      </c>
      <c r="K501" s="248"/>
      <c r="L501" s="322"/>
      <c r="M501" s="248"/>
      <c r="N501" s="248"/>
      <c r="O501" s="248"/>
      <c r="P501" s="324"/>
      <c r="Q501" s="248"/>
      <c r="R501" s="248"/>
      <c r="S501" s="248"/>
    </row>
    <row r="502" spans="1:19" ht="12" customHeight="1">
      <c r="A502" s="229"/>
      <c r="B502" s="245" t="s">
        <v>327</v>
      </c>
      <c r="C502" s="246">
        <v>585</v>
      </c>
      <c r="D502" s="279">
        <v>25.4</v>
      </c>
      <c r="E502" s="279">
        <v>13.5</v>
      </c>
      <c r="F502" s="279">
        <v>53.8</v>
      </c>
      <c r="G502" s="279">
        <v>42.7</v>
      </c>
      <c r="H502" s="279">
        <v>100</v>
      </c>
      <c r="I502" s="353">
        <v>6.0320744956026902</v>
      </c>
      <c r="K502" s="248"/>
      <c r="L502" s="322"/>
      <c r="M502" s="248"/>
      <c r="N502" s="248"/>
      <c r="O502" s="248"/>
      <c r="P502" s="324"/>
      <c r="Q502" s="248"/>
      <c r="R502" s="248"/>
      <c r="S502" s="248"/>
    </row>
    <row r="503" spans="1:19" ht="12" customHeight="1">
      <c r="A503" s="229"/>
      <c r="B503" s="245" t="s">
        <v>325</v>
      </c>
      <c r="C503" s="246">
        <v>1406</v>
      </c>
      <c r="D503" s="279">
        <v>27.4</v>
      </c>
      <c r="E503" s="279">
        <v>13.2</v>
      </c>
      <c r="F503" s="279">
        <v>52.4</v>
      </c>
      <c r="G503" s="279">
        <v>43.2</v>
      </c>
      <c r="H503" s="279">
        <v>99.9</v>
      </c>
      <c r="I503" s="353">
        <v>6.0309278350515463</v>
      </c>
      <c r="K503" s="248"/>
      <c r="L503" s="322"/>
      <c r="M503" s="248"/>
      <c r="N503" s="248"/>
      <c r="O503" s="248"/>
      <c r="P503" s="324"/>
      <c r="Q503" s="248"/>
      <c r="R503" s="248"/>
      <c r="S503" s="248"/>
    </row>
    <row r="504" spans="1:19" ht="12" customHeight="1">
      <c r="A504" s="229" t="s">
        <v>121</v>
      </c>
      <c r="B504" s="245" t="s">
        <v>326</v>
      </c>
      <c r="C504" s="246">
        <v>1</v>
      </c>
      <c r="D504" s="279">
        <v>18.5</v>
      </c>
      <c r="E504" s="341">
        <v>0</v>
      </c>
      <c r="F504" s="279">
        <v>100</v>
      </c>
      <c r="G504" s="341">
        <v>0</v>
      </c>
      <c r="H504" s="279">
        <v>100</v>
      </c>
      <c r="I504" s="353">
        <v>16.666666666666664</v>
      </c>
      <c r="K504" s="248"/>
      <c r="L504" s="322"/>
      <c r="M504" s="248"/>
      <c r="N504" s="248"/>
      <c r="O504" s="248"/>
      <c r="P504" s="324"/>
      <c r="Q504" s="248"/>
      <c r="R504" s="248"/>
      <c r="S504" s="248"/>
    </row>
    <row r="505" spans="1:19" ht="12" customHeight="1">
      <c r="A505" s="229"/>
      <c r="B505" s="245" t="s">
        <v>327</v>
      </c>
      <c r="C505" s="246">
        <v>0</v>
      </c>
      <c r="D505" s="279">
        <v>0</v>
      </c>
      <c r="E505" s="279">
        <v>0</v>
      </c>
      <c r="F505" s="279">
        <v>0</v>
      </c>
      <c r="G505" s="279">
        <v>0</v>
      </c>
      <c r="H505" s="279">
        <v>0</v>
      </c>
      <c r="I505" s="353" t="s">
        <v>614</v>
      </c>
      <c r="K505" s="248"/>
      <c r="L505" s="322"/>
      <c r="M505" s="248"/>
      <c r="N505" s="248"/>
      <c r="O505" s="248"/>
      <c r="P505" s="324"/>
      <c r="Q505" s="248"/>
      <c r="R505" s="248"/>
      <c r="S505" s="248"/>
    </row>
    <row r="506" spans="1:19" ht="12" customHeight="1">
      <c r="A506" s="229"/>
      <c r="B506" s="245" t="s">
        <v>325</v>
      </c>
      <c r="C506" s="246">
        <v>1</v>
      </c>
      <c r="D506" s="279">
        <v>18.5</v>
      </c>
      <c r="E506" s="341">
        <v>0</v>
      </c>
      <c r="F506" s="279">
        <v>100</v>
      </c>
      <c r="G506" s="341">
        <v>0</v>
      </c>
      <c r="H506" s="279">
        <v>100</v>
      </c>
      <c r="I506" s="353">
        <v>12.5</v>
      </c>
      <c r="K506" s="248"/>
      <c r="L506" s="322"/>
      <c r="M506" s="248"/>
      <c r="N506" s="248"/>
      <c r="O506" s="248"/>
      <c r="P506" s="324"/>
      <c r="Q506" s="248"/>
      <c r="R506" s="248"/>
      <c r="S506" s="248"/>
    </row>
    <row r="507" spans="1:19" ht="12" customHeight="1">
      <c r="A507" s="229" t="s">
        <v>581</v>
      </c>
      <c r="B507" s="245" t="s">
        <v>326</v>
      </c>
      <c r="C507" s="246">
        <v>17</v>
      </c>
      <c r="D507" s="279">
        <v>32.6</v>
      </c>
      <c r="E507" s="279">
        <v>11.5</v>
      </c>
      <c r="F507" s="279">
        <v>29.4</v>
      </c>
      <c r="G507" s="279">
        <v>64.7</v>
      </c>
      <c r="H507" s="279">
        <v>17.600000000000001</v>
      </c>
      <c r="I507" s="353" t="s">
        <v>608</v>
      </c>
      <c r="K507" s="248"/>
      <c r="L507" s="322"/>
      <c r="M507" s="248"/>
      <c r="N507" s="248"/>
      <c r="O507" s="248"/>
      <c r="P507" s="324"/>
      <c r="Q507" s="248"/>
      <c r="R507" s="248"/>
      <c r="S507" s="248"/>
    </row>
    <row r="508" spans="1:19" ht="12" customHeight="1">
      <c r="A508" s="229"/>
      <c r="B508" s="245" t="s">
        <v>327</v>
      </c>
      <c r="C508" s="246">
        <v>8</v>
      </c>
      <c r="D508" s="279">
        <v>27</v>
      </c>
      <c r="E508" s="279">
        <v>3.7</v>
      </c>
      <c r="F508" s="279">
        <v>37.5</v>
      </c>
      <c r="G508" s="279">
        <v>62.5</v>
      </c>
      <c r="H508" s="279">
        <v>37.5</v>
      </c>
      <c r="I508" s="353" t="s">
        <v>608</v>
      </c>
      <c r="K508" s="248"/>
      <c r="L508" s="322"/>
      <c r="M508" s="248"/>
      <c r="N508" s="248"/>
      <c r="O508" s="248"/>
      <c r="P508" s="324"/>
      <c r="Q508" s="248"/>
      <c r="R508" s="248"/>
      <c r="S508" s="248"/>
    </row>
    <row r="509" spans="1:19" ht="12" customHeight="1">
      <c r="A509" s="229"/>
      <c r="B509" s="245" t="s">
        <v>325</v>
      </c>
      <c r="C509" s="246">
        <v>25</v>
      </c>
      <c r="D509" s="279">
        <v>30.8</v>
      </c>
      <c r="E509" s="279">
        <v>9.3000000000000007</v>
      </c>
      <c r="F509" s="279">
        <v>32</v>
      </c>
      <c r="G509" s="279">
        <v>64</v>
      </c>
      <c r="H509" s="279">
        <v>24</v>
      </c>
      <c r="I509" s="353" t="s">
        <v>608</v>
      </c>
      <c r="K509" s="248"/>
      <c r="L509" s="322"/>
      <c r="M509" s="248"/>
      <c r="N509" s="248"/>
      <c r="O509" s="248"/>
      <c r="P509" s="324"/>
      <c r="Q509" s="248"/>
      <c r="R509" s="248"/>
      <c r="S509" s="248"/>
    </row>
    <row r="510" spans="1:19" ht="12" customHeight="1">
      <c r="A510" s="229" t="s">
        <v>122</v>
      </c>
      <c r="B510" s="245" t="s">
        <v>326</v>
      </c>
      <c r="C510" s="246">
        <v>1</v>
      </c>
      <c r="D510" s="279">
        <v>46.5</v>
      </c>
      <c r="E510" s="279">
        <v>29.6</v>
      </c>
      <c r="F510" s="279">
        <v>100</v>
      </c>
      <c r="G510" s="341">
        <v>0</v>
      </c>
      <c r="H510" s="279">
        <v>100</v>
      </c>
      <c r="I510" s="353">
        <v>1.1111111111111112</v>
      </c>
      <c r="K510" s="248"/>
      <c r="L510" s="322"/>
      <c r="M510" s="248"/>
      <c r="N510" s="248"/>
      <c r="O510" s="248"/>
      <c r="P510" s="324"/>
      <c r="Q510" s="248"/>
      <c r="R510" s="248"/>
      <c r="S510" s="248"/>
    </row>
    <row r="511" spans="1:19" ht="12" customHeight="1">
      <c r="A511" s="229"/>
      <c r="B511" s="245" t="s">
        <v>327</v>
      </c>
      <c r="C511" s="246">
        <v>0</v>
      </c>
      <c r="D511" s="279">
        <v>0</v>
      </c>
      <c r="E511" s="279">
        <v>0</v>
      </c>
      <c r="F511" s="279">
        <v>0</v>
      </c>
      <c r="G511" s="279">
        <v>0</v>
      </c>
      <c r="H511" s="279">
        <v>0</v>
      </c>
      <c r="I511" s="353" t="s">
        <v>614</v>
      </c>
      <c r="K511" s="248"/>
      <c r="L511" s="322"/>
      <c r="M511" s="248"/>
      <c r="N511" s="248"/>
      <c r="O511" s="248"/>
      <c r="P511" s="324"/>
      <c r="Q511" s="248"/>
      <c r="R511" s="248"/>
      <c r="S511" s="248"/>
    </row>
    <row r="512" spans="1:19" ht="12" customHeight="1">
      <c r="A512" s="229"/>
      <c r="B512" s="245" t="s">
        <v>325</v>
      </c>
      <c r="C512" s="246">
        <v>1</v>
      </c>
      <c r="D512" s="279">
        <v>46.5</v>
      </c>
      <c r="E512" s="279">
        <v>29.6</v>
      </c>
      <c r="F512" s="279">
        <v>100</v>
      </c>
      <c r="G512" s="341">
        <v>0</v>
      </c>
      <c r="H512" s="279">
        <v>100</v>
      </c>
      <c r="I512" s="353">
        <v>0.8</v>
      </c>
      <c r="K512" s="248"/>
      <c r="L512" s="322"/>
      <c r="M512" s="248"/>
      <c r="N512" s="248"/>
      <c r="O512" s="248"/>
      <c r="P512" s="324"/>
      <c r="Q512" s="248"/>
      <c r="R512" s="248"/>
      <c r="S512" s="248"/>
    </row>
    <row r="513" spans="1:19" ht="12" customHeight="1">
      <c r="A513" s="229" t="s">
        <v>123</v>
      </c>
      <c r="B513" s="245" t="s">
        <v>326</v>
      </c>
      <c r="C513" s="246">
        <v>809</v>
      </c>
      <c r="D513" s="279">
        <v>29.6</v>
      </c>
      <c r="E513" s="279">
        <v>10</v>
      </c>
      <c r="F513" s="279">
        <v>47.3</v>
      </c>
      <c r="G513" s="279">
        <v>48.9</v>
      </c>
      <c r="H513" s="279">
        <v>99.9</v>
      </c>
      <c r="I513" s="353">
        <v>9.0088081168469163</v>
      </c>
      <c r="K513" s="248"/>
      <c r="L513" s="322"/>
      <c r="M513" s="248"/>
      <c r="N513" s="248"/>
      <c r="O513" s="248"/>
      <c r="P513" s="324"/>
      <c r="Q513" s="248"/>
      <c r="R513" s="248"/>
      <c r="S513" s="248"/>
    </row>
    <row r="514" spans="1:19" ht="12" customHeight="1">
      <c r="A514" s="229"/>
      <c r="B514" s="245" t="s">
        <v>327</v>
      </c>
      <c r="C514" s="246">
        <v>699</v>
      </c>
      <c r="D514" s="279">
        <v>26.7</v>
      </c>
      <c r="E514" s="279">
        <v>9.1999999999999993</v>
      </c>
      <c r="F514" s="279">
        <v>42.9</v>
      </c>
      <c r="G514" s="279">
        <v>53.6</v>
      </c>
      <c r="H514" s="279">
        <v>99.9</v>
      </c>
      <c r="I514" s="353">
        <v>10.018686215322695</v>
      </c>
      <c r="K514" s="248"/>
      <c r="L514" s="322"/>
      <c r="M514" s="248"/>
      <c r="N514" s="248"/>
      <c r="O514" s="248"/>
      <c r="P514" s="324"/>
      <c r="Q514" s="248"/>
      <c r="R514" s="248"/>
      <c r="S514" s="248"/>
    </row>
    <row r="515" spans="1:19" ht="12" customHeight="1">
      <c r="A515" s="229"/>
      <c r="B515" s="245" t="s">
        <v>325</v>
      </c>
      <c r="C515" s="246">
        <v>1508</v>
      </c>
      <c r="D515" s="279">
        <v>28.2</v>
      </c>
      <c r="E515" s="279">
        <v>9.6</v>
      </c>
      <c r="F515" s="279">
        <v>45.3</v>
      </c>
      <c r="G515" s="279">
        <v>51.1</v>
      </c>
      <c r="H515" s="279">
        <v>99.9</v>
      </c>
      <c r="I515" s="353">
        <v>9.4499560467160606</v>
      </c>
      <c r="K515" s="248"/>
      <c r="L515" s="322"/>
      <c r="M515" s="248"/>
      <c r="N515" s="248"/>
      <c r="O515" s="248"/>
      <c r="P515" s="324"/>
      <c r="Q515" s="248"/>
      <c r="R515" s="248"/>
      <c r="S515" s="248"/>
    </row>
    <row r="516" spans="1:19" ht="12" customHeight="1">
      <c r="A516" s="229" t="s">
        <v>124</v>
      </c>
      <c r="B516" s="245" t="s">
        <v>326</v>
      </c>
      <c r="C516" s="246">
        <v>0</v>
      </c>
      <c r="D516" s="279">
        <v>0</v>
      </c>
      <c r="E516" s="279">
        <v>0</v>
      </c>
      <c r="F516" s="279">
        <v>0</v>
      </c>
      <c r="G516" s="279">
        <v>0</v>
      </c>
      <c r="H516" s="279">
        <v>0</v>
      </c>
      <c r="I516" s="353" t="s">
        <v>614</v>
      </c>
      <c r="K516" s="248"/>
      <c r="L516" s="322"/>
      <c r="M516" s="248"/>
      <c r="N516" s="248"/>
      <c r="O516" s="248"/>
      <c r="P516" s="324"/>
      <c r="Q516" s="248"/>
      <c r="R516" s="248"/>
      <c r="S516" s="248"/>
    </row>
    <row r="517" spans="1:19" ht="12" customHeight="1">
      <c r="A517" s="229"/>
      <c r="B517" s="245" t="s">
        <v>327</v>
      </c>
      <c r="C517" s="246">
        <v>0</v>
      </c>
      <c r="D517" s="279">
        <v>0</v>
      </c>
      <c r="E517" s="279">
        <v>0</v>
      </c>
      <c r="F517" s="279">
        <v>0</v>
      </c>
      <c r="G517" s="279">
        <v>0</v>
      </c>
      <c r="H517" s="279">
        <v>0</v>
      </c>
      <c r="I517" s="353" t="s">
        <v>614</v>
      </c>
      <c r="K517" s="248"/>
      <c r="L517" s="322"/>
      <c r="M517" s="248"/>
      <c r="N517" s="248"/>
      <c r="O517" s="248"/>
      <c r="P517" s="324"/>
      <c r="Q517" s="248"/>
      <c r="R517" s="248"/>
      <c r="S517" s="248"/>
    </row>
    <row r="518" spans="1:19" ht="12" customHeight="1">
      <c r="A518" s="229"/>
      <c r="B518" s="245" t="s">
        <v>325</v>
      </c>
      <c r="C518" s="246">
        <v>0</v>
      </c>
      <c r="D518" s="279">
        <v>0</v>
      </c>
      <c r="E518" s="279">
        <v>0</v>
      </c>
      <c r="F518" s="279">
        <v>0</v>
      </c>
      <c r="G518" s="279">
        <v>0</v>
      </c>
      <c r="H518" s="279">
        <v>0</v>
      </c>
      <c r="I518" s="353" t="s">
        <v>614</v>
      </c>
      <c r="K518" s="248"/>
      <c r="L518" s="322"/>
      <c r="M518" s="248"/>
      <c r="N518" s="248"/>
      <c r="O518" s="248"/>
      <c r="P518" s="324"/>
      <c r="Q518" s="248"/>
      <c r="R518" s="248"/>
      <c r="S518" s="248"/>
    </row>
    <row r="519" spans="1:19" ht="18" customHeight="1">
      <c r="A519" s="226" t="s">
        <v>59</v>
      </c>
      <c r="B519" s="245" t="s">
        <v>326</v>
      </c>
      <c r="C519" s="246">
        <v>3241</v>
      </c>
      <c r="D519" s="279">
        <v>28.4</v>
      </c>
      <c r="E519" s="279">
        <v>14.3</v>
      </c>
      <c r="F519" s="279">
        <v>60.1</v>
      </c>
      <c r="G519" s="279">
        <v>34</v>
      </c>
      <c r="H519" s="279">
        <v>12.7</v>
      </c>
      <c r="I519" s="353">
        <v>4.7797425044611916</v>
      </c>
      <c r="K519" s="248"/>
      <c r="L519" s="322"/>
      <c r="M519" s="248"/>
      <c r="N519" s="248"/>
      <c r="O519" s="248"/>
      <c r="P519" s="324"/>
      <c r="Q519" s="248"/>
      <c r="R519" s="248"/>
      <c r="S519" s="248"/>
    </row>
    <row r="520" spans="1:19" ht="12" customHeight="1">
      <c r="A520" s="229"/>
      <c r="B520" s="245" t="s">
        <v>327</v>
      </c>
      <c r="C520" s="246">
        <v>3865</v>
      </c>
      <c r="D520" s="279">
        <v>30.1</v>
      </c>
      <c r="E520" s="279">
        <v>13.4</v>
      </c>
      <c r="F520" s="279">
        <v>46.2</v>
      </c>
      <c r="G520" s="279">
        <v>47.8</v>
      </c>
      <c r="H520" s="279">
        <v>18.100000000000001</v>
      </c>
      <c r="I520" s="353">
        <v>4.0121277567803295</v>
      </c>
      <c r="K520" s="248"/>
      <c r="L520" s="322"/>
      <c r="M520" s="248"/>
      <c r="N520" s="248"/>
      <c r="O520" s="248"/>
      <c r="P520" s="324"/>
      <c r="Q520" s="248"/>
      <c r="R520" s="248"/>
      <c r="S520" s="248"/>
    </row>
    <row r="521" spans="1:19" ht="12" customHeight="1">
      <c r="A521" s="229"/>
      <c r="B521" s="245" t="s">
        <v>325</v>
      </c>
      <c r="C521" s="246">
        <v>7106</v>
      </c>
      <c r="D521" s="279">
        <v>29.3</v>
      </c>
      <c r="E521" s="279">
        <v>13.8</v>
      </c>
      <c r="F521" s="279">
        <v>52.5</v>
      </c>
      <c r="G521" s="279">
        <v>41.5</v>
      </c>
      <c r="H521" s="279">
        <v>15.6</v>
      </c>
      <c r="I521" s="353">
        <v>4.3292812966517378</v>
      </c>
      <c r="K521" s="248"/>
      <c r="L521" s="322"/>
      <c r="M521" s="248"/>
      <c r="N521" s="248"/>
      <c r="O521" s="248"/>
      <c r="P521" s="324"/>
      <c r="Q521" s="248"/>
      <c r="R521" s="248"/>
      <c r="S521" s="248"/>
    </row>
    <row r="522" spans="1:19" ht="12" customHeight="1">
      <c r="A522" s="229" t="s">
        <v>15</v>
      </c>
      <c r="B522" s="245" t="s">
        <v>326</v>
      </c>
      <c r="C522" s="246">
        <v>96</v>
      </c>
      <c r="D522" s="279">
        <v>30.7</v>
      </c>
      <c r="E522" s="279">
        <v>11.3</v>
      </c>
      <c r="F522" s="279">
        <v>41.7</v>
      </c>
      <c r="G522" s="279">
        <v>52.1</v>
      </c>
      <c r="H522" s="279">
        <v>14.6</v>
      </c>
      <c r="I522" s="353">
        <v>6.911447084233262</v>
      </c>
      <c r="K522" s="248"/>
      <c r="L522" s="322"/>
      <c r="M522" s="248"/>
      <c r="N522" s="248"/>
      <c r="O522" s="248"/>
      <c r="P522" s="324"/>
      <c r="Q522" s="248"/>
      <c r="R522" s="248"/>
      <c r="S522" s="248"/>
    </row>
    <row r="523" spans="1:19" ht="12" customHeight="1">
      <c r="A523" s="229"/>
      <c r="B523" s="245" t="s">
        <v>327</v>
      </c>
      <c r="C523" s="246">
        <v>117</v>
      </c>
      <c r="D523" s="279">
        <v>27.4</v>
      </c>
      <c r="E523" s="279">
        <v>9.1999999999999993</v>
      </c>
      <c r="F523" s="279">
        <v>37.6</v>
      </c>
      <c r="G523" s="279">
        <v>59</v>
      </c>
      <c r="H523" s="279">
        <v>15.4</v>
      </c>
      <c r="I523" s="353">
        <v>18.055555555555554</v>
      </c>
      <c r="K523" s="248"/>
      <c r="L523" s="322"/>
      <c r="M523" s="248"/>
      <c r="N523" s="248"/>
      <c r="O523" s="248"/>
      <c r="P523" s="324"/>
      <c r="Q523" s="248"/>
      <c r="R523" s="248"/>
      <c r="S523" s="248"/>
    </row>
    <row r="524" spans="1:19" ht="12" customHeight="1">
      <c r="A524" s="229"/>
      <c r="B524" s="245" t="s">
        <v>325</v>
      </c>
      <c r="C524" s="246">
        <v>213</v>
      </c>
      <c r="D524" s="279">
        <v>28.9</v>
      </c>
      <c r="E524" s="279">
        <v>10.199999999999999</v>
      </c>
      <c r="F524" s="279">
        <v>39.4</v>
      </c>
      <c r="G524" s="279">
        <v>55.9</v>
      </c>
      <c r="H524" s="279">
        <v>15</v>
      </c>
      <c r="I524" s="353">
        <v>10.456553755522828</v>
      </c>
      <c r="K524" s="248"/>
      <c r="L524" s="322"/>
      <c r="M524" s="248"/>
      <c r="N524" s="248"/>
      <c r="O524" s="248"/>
      <c r="P524" s="324"/>
      <c r="Q524" s="248"/>
      <c r="R524" s="248"/>
      <c r="S524" s="248"/>
    </row>
    <row r="525" spans="1:19" ht="12" customHeight="1">
      <c r="A525" s="229" t="s">
        <v>319</v>
      </c>
      <c r="B525" s="245" t="s">
        <v>326</v>
      </c>
      <c r="C525" s="246">
        <v>3</v>
      </c>
      <c r="D525" s="279">
        <v>25.8</v>
      </c>
      <c r="E525" s="279">
        <v>10</v>
      </c>
      <c r="F525" s="279">
        <v>33.299999999999997</v>
      </c>
      <c r="G525" s="279">
        <v>66.7</v>
      </c>
      <c r="H525" s="279">
        <v>33.299999999999997</v>
      </c>
      <c r="I525" s="353">
        <v>3.4482758620689653</v>
      </c>
      <c r="K525" s="248"/>
      <c r="L525" s="322"/>
      <c r="M525" s="248"/>
      <c r="N525" s="248"/>
      <c r="O525" s="248"/>
      <c r="P525" s="324"/>
      <c r="Q525" s="248"/>
      <c r="R525" s="248"/>
      <c r="S525" s="248"/>
    </row>
    <row r="526" spans="1:19" ht="12" customHeight="1">
      <c r="A526" s="229"/>
      <c r="B526" s="245" t="s">
        <v>327</v>
      </c>
      <c r="C526" s="246">
        <v>3</v>
      </c>
      <c r="D526" s="279">
        <v>22.5</v>
      </c>
      <c r="E526" s="279">
        <v>10.4</v>
      </c>
      <c r="F526" s="279">
        <v>66.7</v>
      </c>
      <c r="G526" s="279">
        <v>33.299999999999997</v>
      </c>
      <c r="H526" s="341">
        <v>0</v>
      </c>
      <c r="I526" s="353">
        <v>11.111111111111111</v>
      </c>
      <c r="K526" s="248"/>
      <c r="L526" s="322"/>
      <c r="M526" s="248"/>
      <c r="N526" s="248"/>
      <c r="O526" s="248"/>
      <c r="P526" s="324"/>
      <c r="Q526" s="248"/>
      <c r="R526" s="248"/>
      <c r="S526" s="248"/>
    </row>
    <row r="527" spans="1:19" ht="12" customHeight="1">
      <c r="A527" s="229"/>
      <c r="B527" s="245" t="s">
        <v>325</v>
      </c>
      <c r="C527" s="246">
        <v>6</v>
      </c>
      <c r="D527" s="279">
        <v>24.2</v>
      </c>
      <c r="E527" s="279">
        <v>10.199999999999999</v>
      </c>
      <c r="F527" s="279">
        <v>50</v>
      </c>
      <c r="G527" s="279">
        <v>50</v>
      </c>
      <c r="H527" s="279">
        <v>16.7</v>
      </c>
      <c r="I527" s="353">
        <v>5.2631578947368416</v>
      </c>
      <c r="K527" s="248"/>
      <c r="L527" s="322"/>
      <c r="M527" s="248"/>
      <c r="N527" s="248"/>
      <c r="O527" s="248"/>
      <c r="P527" s="324"/>
      <c r="Q527" s="248"/>
      <c r="R527" s="248"/>
      <c r="S527" s="248"/>
    </row>
    <row r="528" spans="1:19" ht="12" customHeight="1">
      <c r="A528" s="229" t="s">
        <v>35</v>
      </c>
      <c r="B528" s="245" t="s">
        <v>326</v>
      </c>
      <c r="C528" s="246">
        <v>0</v>
      </c>
      <c r="D528" s="279">
        <v>0</v>
      </c>
      <c r="E528" s="279">
        <v>0</v>
      </c>
      <c r="F528" s="279">
        <v>0</v>
      </c>
      <c r="G528" s="279">
        <v>0</v>
      </c>
      <c r="H528" s="279">
        <v>0</v>
      </c>
      <c r="I528" s="353" t="s">
        <v>608</v>
      </c>
      <c r="K528" s="248"/>
      <c r="L528" s="322"/>
      <c r="M528" s="248"/>
      <c r="N528" s="248"/>
      <c r="O528" s="248"/>
      <c r="P528" s="324"/>
      <c r="Q528" s="248"/>
      <c r="R528" s="248"/>
      <c r="S528" s="248"/>
    </row>
    <row r="529" spans="1:19" ht="12" customHeight="1">
      <c r="A529" s="229"/>
      <c r="B529" s="245" t="s">
        <v>327</v>
      </c>
      <c r="C529" s="246">
        <v>0</v>
      </c>
      <c r="D529" s="279">
        <v>0</v>
      </c>
      <c r="E529" s="279">
        <v>0</v>
      </c>
      <c r="F529" s="279">
        <v>0</v>
      </c>
      <c r="G529" s="279">
        <v>0</v>
      </c>
      <c r="H529" s="279">
        <v>0</v>
      </c>
      <c r="I529" s="353" t="s">
        <v>614</v>
      </c>
      <c r="K529" s="248"/>
      <c r="L529" s="322"/>
      <c r="M529" s="248"/>
      <c r="N529" s="248"/>
      <c r="O529" s="248"/>
      <c r="P529" s="324"/>
      <c r="Q529" s="248"/>
      <c r="R529" s="248"/>
      <c r="S529" s="248"/>
    </row>
    <row r="530" spans="1:19" ht="12" customHeight="1">
      <c r="A530" s="249"/>
      <c r="B530" s="245" t="s">
        <v>325</v>
      </c>
      <c r="C530" s="246">
        <v>0</v>
      </c>
      <c r="D530" s="279">
        <v>0</v>
      </c>
      <c r="E530" s="279">
        <v>0</v>
      </c>
      <c r="F530" s="279">
        <v>0</v>
      </c>
      <c r="G530" s="279">
        <v>0</v>
      </c>
      <c r="H530" s="279">
        <v>0</v>
      </c>
      <c r="I530" s="353" t="s">
        <v>614</v>
      </c>
      <c r="K530" s="248"/>
      <c r="L530" s="322"/>
      <c r="M530" s="248"/>
      <c r="N530" s="248"/>
      <c r="O530" s="248"/>
      <c r="P530" s="324"/>
      <c r="Q530" s="248"/>
      <c r="R530" s="248"/>
      <c r="S530" s="248"/>
    </row>
    <row r="531" spans="1:19" ht="12" customHeight="1">
      <c r="A531" s="229" t="s">
        <v>481</v>
      </c>
      <c r="B531" s="245" t="s">
        <v>326</v>
      </c>
      <c r="C531" s="246">
        <v>660</v>
      </c>
      <c r="D531" s="279">
        <v>32.6</v>
      </c>
      <c r="E531" s="279">
        <v>12</v>
      </c>
      <c r="F531" s="279">
        <v>37</v>
      </c>
      <c r="G531" s="279">
        <v>55.5</v>
      </c>
      <c r="H531" s="279">
        <v>2.1</v>
      </c>
      <c r="I531" s="353">
        <v>6.591431139518626</v>
      </c>
      <c r="K531" s="248"/>
      <c r="L531" s="322"/>
      <c r="M531" s="248"/>
      <c r="N531" s="248"/>
      <c r="O531" s="248"/>
      <c r="P531" s="324"/>
      <c r="Q531" s="248"/>
      <c r="R531" s="248"/>
      <c r="S531" s="248"/>
    </row>
    <row r="532" spans="1:19" ht="12" customHeight="1">
      <c r="A532" s="229"/>
      <c r="B532" s="245" t="s">
        <v>327</v>
      </c>
      <c r="C532" s="246">
        <v>530</v>
      </c>
      <c r="D532" s="279">
        <v>29.8</v>
      </c>
      <c r="E532" s="279">
        <v>9.9</v>
      </c>
      <c r="F532" s="279">
        <v>32.6</v>
      </c>
      <c r="G532" s="279">
        <v>65.7</v>
      </c>
      <c r="H532" s="279">
        <v>2.2999999999999998</v>
      </c>
      <c r="I532" s="353">
        <v>9.8659717051377509</v>
      </c>
      <c r="K532" s="248"/>
      <c r="L532" s="322"/>
      <c r="M532" s="248"/>
      <c r="N532" s="248"/>
      <c r="O532" s="248"/>
      <c r="P532" s="324"/>
      <c r="Q532" s="248"/>
      <c r="R532" s="248"/>
      <c r="S532" s="248"/>
    </row>
    <row r="533" spans="1:19" ht="12" customHeight="1">
      <c r="A533" s="229"/>
      <c r="B533" s="245" t="s">
        <v>325</v>
      </c>
      <c r="C533" s="246">
        <v>1190</v>
      </c>
      <c r="D533" s="279">
        <v>31.4</v>
      </c>
      <c r="E533" s="279">
        <v>11</v>
      </c>
      <c r="F533" s="279">
        <v>35</v>
      </c>
      <c r="G533" s="279">
        <v>60</v>
      </c>
      <c r="H533" s="279">
        <v>2.2000000000000002</v>
      </c>
      <c r="I533" s="353">
        <v>7.7348066298342539</v>
      </c>
      <c r="K533" s="248"/>
      <c r="L533" s="322"/>
      <c r="M533" s="248"/>
      <c r="N533" s="248"/>
      <c r="O533" s="248"/>
      <c r="P533" s="324"/>
      <c r="Q533" s="248"/>
      <c r="R533" s="248"/>
      <c r="S533" s="248"/>
    </row>
    <row r="534" spans="1:19" ht="12" customHeight="1">
      <c r="A534" s="229" t="s">
        <v>412</v>
      </c>
      <c r="B534" s="245" t="s">
        <v>326</v>
      </c>
      <c r="C534" s="246">
        <v>48</v>
      </c>
      <c r="D534" s="279">
        <v>39</v>
      </c>
      <c r="E534" s="279">
        <v>15.9</v>
      </c>
      <c r="F534" s="279">
        <v>39.6</v>
      </c>
      <c r="G534" s="279">
        <v>45.8</v>
      </c>
      <c r="H534" s="279">
        <v>4.2</v>
      </c>
      <c r="I534" s="353">
        <v>2.1758839528558478</v>
      </c>
      <c r="K534" s="248"/>
      <c r="L534" s="322"/>
      <c r="M534" s="248"/>
      <c r="N534" s="248"/>
      <c r="O534" s="248"/>
      <c r="P534" s="324"/>
      <c r="Q534" s="248"/>
      <c r="R534" s="248"/>
      <c r="S534" s="248"/>
    </row>
    <row r="535" spans="1:19" ht="12" customHeight="1">
      <c r="A535" s="229"/>
      <c r="B535" s="245" t="s">
        <v>327</v>
      </c>
      <c r="C535" s="246">
        <v>93</v>
      </c>
      <c r="D535" s="279">
        <v>38.299999999999997</v>
      </c>
      <c r="E535" s="279">
        <v>13.7</v>
      </c>
      <c r="F535" s="279">
        <v>26.9</v>
      </c>
      <c r="G535" s="279">
        <v>61.3</v>
      </c>
      <c r="H535" s="279">
        <v>3.2</v>
      </c>
      <c r="I535" s="353">
        <v>2.7635926704716129</v>
      </c>
      <c r="K535" s="248"/>
      <c r="L535" s="322"/>
      <c r="M535" s="248"/>
      <c r="N535" s="248"/>
      <c r="O535" s="248"/>
      <c r="P535" s="324"/>
      <c r="Q535" s="248"/>
      <c r="R535" s="248"/>
      <c r="S535" s="248"/>
    </row>
    <row r="536" spans="1:19" ht="12" customHeight="1">
      <c r="A536" s="229"/>
      <c r="B536" s="245" t="s">
        <v>325</v>
      </c>
      <c r="C536" s="246">
        <v>141</v>
      </c>
      <c r="D536" s="279">
        <v>38.6</v>
      </c>
      <c r="E536" s="279">
        <v>14.4</v>
      </c>
      <c r="F536" s="279">
        <v>31.2</v>
      </c>
      <c r="G536" s="279">
        <v>56</v>
      </c>
      <c r="H536" s="279">
        <v>3.5</v>
      </c>
      <c r="I536" s="353">
        <v>2.5293586269196027</v>
      </c>
      <c r="K536" s="248"/>
      <c r="L536" s="322"/>
      <c r="M536" s="248"/>
      <c r="N536" s="248"/>
      <c r="O536" s="248"/>
      <c r="P536" s="324"/>
      <c r="Q536" s="248"/>
      <c r="R536" s="248"/>
      <c r="S536" s="248"/>
    </row>
    <row r="537" spans="1:19" ht="12" customHeight="1">
      <c r="A537" s="229" t="s">
        <v>320</v>
      </c>
      <c r="B537" s="245" t="s">
        <v>326</v>
      </c>
      <c r="C537" s="246">
        <v>6</v>
      </c>
      <c r="D537" s="279">
        <v>36.200000000000003</v>
      </c>
      <c r="E537" s="279">
        <v>15.6</v>
      </c>
      <c r="F537" s="279">
        <v>50</v>
      </c>
      <c r="G537" s="279">
        <v>50</v>
      </c>
      <c r="H537" s="279">
        <v>33.299999999999997</v>
      </c>
      <c r="I537" s="353">
        <v>3.79746835443038</v>
      </c>
      <c r="K537" s="248"/>
      <c r="L537" s="322"/>
      <c r="M537" s="248"/>
      <c r="N537" s="248"/>
      <c r="O537" s="248"/>
      <c r="P537" s="324"/>
      <c r="Q537" s="248"/>
      <c r="R537" s="248"/>
      <c r="S537" s="248"/>
    </row>
    <row r="538" spans="1:19" ht="12" customHeight="1">
      <c r="A538" s="229"/>
      <c r="B538" s="245" t="s">
        <v>327</v>
      </c>
      <c r="C538" s="246">
        <v>23</v>
      </c>
      <c r="D538" s="279">
        <v>31.9</v>
      </c>
      <c r="E538" s="279">
        <v>9</v>
      </c>
      <c r="F538" s="279">
        <v>13</v>
      </c>
      <c r="G538" s="279">
        <v>69.599999999999994</v>
      </c>
      <c r="H538" s="341">
        <v>0</v>
      </c>
      <c r="I538" s="353">
        <v>14.19753086419753</v>
      </c>
      <c r="K538" s="248"/>
      <c r="L538" s="322"/>
      <c r="M538" s="248"/>
      <c r="N538" s="248"/>
      <c r="O538" s="248"/>
      <c r="P538" s="324"/>
      <c r="Q538" s="248"/>
      <c r="R538" s="248"/>
      <c r="S538" s="248"/>
    </row>
    <row r="539" spans="1:19" ht="12" customHeight="1">
      <c r="A539" s="229"/>
      <c r="B539" s="245" t="s">
        <v>325</v>
      </c>
      <c r="C539" s="246">
        <v>29</v>
      </c>
      <c r="D539" s="279">
        <v>32.799999999999997</v>
      </c>
      <c r="E539" s="279">
        <v>10.4</v>
      </c>
      <c r="F539" s="279">
        <v>20.7</v>
      </c>
      <c r="G539" s="279">
        <v>65.5</v>
      </c>
      <c r="H539" s="279">
        <v>6.9</v>
      </c>
      <c r="I539" s="353">
        <v>9.0625</v>
      </c>
      <c r="K539" s="248"/>
      <c r="L539" s="322"/>
      <c r="M539" s="248"/>
      <c r="N539" s="248"/>
      <c r="O539" s="248"/>
      <c r="P539" s="324"/>
      <c r="Q539" s="248"/>
      <c r="R539" s="248"/>
      <c r="S539" s="248"/>
    </row>
    <row r="540" spans="1:19" ht="12" customHeight="1">
      <c r="A540" s="229" t="s">
        <v>60</v>
      </c>
      <c r="B540" s="245" t="s">
        <v>326</v>
      </c>
      <c r="C540" s="246">
        <v>8</v>
      </c>
      <c r="D540" s="279">
        <v>30.4</v>
      </c>
      <c r="E540" s="279">
        <v>19.899999999999999</v>
      </c>
      <c r="F540" s="279">
        <v>75</v>
      </c>
      <c r="G540" s="279">
        <v>12.5</v>
      </c>
      <c r="H540" s="279">
        <v>50</v>
      </c>
      <c r="I540" s="353">
        <v>3.4042553191489362</v>
      </c>
      <c r="K540" s="248"/>
      <c r="L540" s="322"/>
      <c r="M540" s="248"/>
      <c r="N540" s="248"/>
      <c r="O540" s="248"/>
      <c r="P540" s="324"/>
      <c r="Q540" s="248"/>
      <c r="R540" s="248"/>
      <c r="S540" s="248"/>
    </row>
    <row r="541" spans="1:19" ht="12" customHeight="1">
      <c r="A541" s="229"/>
      <c r="B541" s="245" t="s">
        <v>327</v>
      </c>
      <c r="C541" s="246">
        <v>4</v>
      </c>
      <c r="D541" s="279">
        <v>25.5</v>
      </c>
      <c r="E541" s="279">
        <v>15.1</v>
      </c>
      <c r="F541" s="279">
        <v>75</v>
      </c>
      <c r="G541" s="279">
        <v>25</v>
      </c>
      <c r="H541" s="279">
        <v>100</v>
      </c>
      <c r="I541" s="353">
        <v>1.3071895424836601</v>
      </c>
      <c r="K541" s="248"/>
      <c r="L541" s="322"/>
      <c r="M541" s="248"/>
      <c r="N541" s="248"/>
      <c r="O541" s="248"/>
      <c r="P541" s="324"/>
      <c r="Q541" s="248"/>
      <c r="R541" s="248"/>
      <c r="S541" s="248"/>
    </row>
    <row r="542" spans="1:19" ht="12" customHeight="1">
      <c r="A542" s="229"/>
      <c r="B542" s="245" t="s">
        <v>325</v>
      </c>
      <c r="C542" s="246">
        <v>12</v>
      </c>
      <c r="D542" s="279">
        <v>28.8</v>
      </c>
      <c r="E542" s="279">
        <v>18.3</v>
      </c>
      <c r="F542" s="279">
        <v>75</v>
      </c>
      <c r="G542" s="279">
        <v>16.7</v>
      </c>
      <c r="H542" s="279">
        <v>66.7</v>
      </c>
      <c r="I542" s="353">
        <v>2.2181146025878005</v>
      </c>
      <c r="K542" s="248"/>
      <c r="L542" s="322"/>
      <c r="M542" s="248"/>
      <c r="N542" s="248"/>
      <c r="O542" s="248"/>
      <c r="P542" s="324"/>
      <c r="Q542" s="248"/>
      <c r="R542" s="248"/>
      <c r="S542" s="248"/>
    </row>
    <row r="543" spans="1:19" ht="30" customHeight="1">
      <c r="A543" s="229" t="s">
        <v>125</v>
      </c>
      <c r="B543" s="245" t="s">
        <v>326</v>
      </c>
      <c r="C543" s="246">
        <v>15</v>
      </c>
      <c r="D543" s="279">
        <v>37</v>
      </c>
      <c r="E543" s="279">
        <v>20.100000000000001</v>
      </c>
      <c r="F543" s="279">
        <v>53.3</v>
      </c>
      <c r="G543" s="279">
        <v>13.3</v>
      </c>
      <c r="H543" s="279">
        <v>13.3</v>
      </c>
      <c r="I543" s="353">
        <v>1.7543859649122806</v>
      </c>
      <c r="K543" s="248"/>
      <c r="L543" s="322"/>
      <c r="M543" s="248"/>
      <c r="N543" s="248"/>
      <c r="O543" s="248"/>
      <c r="P543" s="324"/>
      <c r="Q543" s="248"/>
      <c r="R543" s="248"/>
      <c r="S543" s="248"/>
    </row>
    <row r="544" spans="1:19" ht="12" customHeight="1">
      <c r="A544" s="229"/>
      <c r="B544" s="245" t="s">
        <v>327</v>
      </c>
      <c r="C544" s="246">
        <v>11</v>
      </c>
      <c r="D544" s="279">
        <v>33.700000000000003</v>
      </c>
      <c r="E544" s="279">
        <v>18.7</v>
      </c>
      <c r="F544" s="279">
        <v>54.5</v>
      </c>
      <c r="G544" s="279">
        <v>27.3</v>
      </c>
      <c r="H544" s="279">
        <v>9.1</v>
      </c>
      <c r="I544" s="353">
        <v>0.94017094017094016</v>
      </c>
      <c r="K544" s="248"/>
      <c r="L544" s="322"/>
      <c r="M544" s="248"/>
      <c r="N544" s="248"/>
      <c r="O544" s="248"/>
      <c r="P544" s="324"/>
      <c r="Q544" s="248"/>
      <c r="R544" s="248"/>
      <c r="S544" s="248"/>
    </row>
    <row r="545" spans="1:19" ht="12" customHeight="1">
      <c r="A545" s="229"/>
      <c r="B545" s="245" t="s">
        <v>325</v>
      </c>
      <c r="C545" s="246">
        <v>26</v>
      </c>
      <c r="D545" s="279">
        <v>35.6</v>
      </c>
      <c r="E545" s="279">
        <v>19.5</v>
      </c>
      <c r="F545" s="279">
        <v>53.8</v>
      </c>
      <c r="G545" s="279">
        <v>19.2</v>
      </c>
      <c r="H545" s="279">
        <v>11.5</v>
      </c>
      <c r="I545" s="353">
        <v>1.2839506172839505</v>
      </c>
      <c r="K545" s="248"/>
      <c r="L545" s="322"/>
      <c r="M545" s="248"/>
      <c r="N545" s="248"/>
      <c r="O545" s="248"/>
      <c r="P545" s="324"/>
      <c r="Q545" s="248"/>
      <c r="R545" s="248"/>
      <c r="S545" s="248"/>
    </row>
    <row r="546" spans="1:19" ht="13.5">
      <c r="A546" s="229" t="s">
        <v>127</v>
      </c>
      <c r="B546" s="245" t="s">
        <v>326</v>
      </c>
      <c r="C546" s="246">
        <v>0</v>
      </c>
      <c r="D546" s="279">
        <v>0</v>
      </c>
      <c r="E546" s="279">
        <v>0</v>
      </c>
      <c r="F546" s="279">
        <v>0</v>
      </c>
      <c r="G546" s="279">
        <v>0</v>
      </c>
      <c r="H546" s="279">
        <v>0</v>
      </c>
      <c r="I546" s="353" t="s">
        <v>614</v>
      </c>
      <c r="K546" s="248"/>
      <c r="L546" s="322"/>
      <c r="M546" s="248"/>
      <c r="N546" s="248"/>
      <c r="O546" s="248"/>
      <c r="P546" s="324"/>
      <c r="Q546" s="248"/>
      <c r="R546" s="248"/>
      <c r="S546" s="248"/>
    </row>
    <row r="547" spans="1:19" ht="12" customHeight="1">
      <c r="A547" s="229"/>
      <c r="B547" s="245" t="s">
        <v>327</v>
      </c>
      <c r="C547" s="246">
        <v>2</v>
      </c>
      <c r="D547" s="279">
        <v>38.5</v>
      </c>
      <c r="E547" s="279">
        <v>5.0999999999999996</v>
      </c>
      <c r="F547" s="341">
        <v>0</v>
      </c>
      <c r="G547" s="279">
        <v>100</v>
      </c>
      <c r="H547" s="279">
        <v>50</v>
      </c>
      <c r="I547" s="353">
        <v>33.333333333333329</v>
      </c>
      <c r="K547" s="248"/>
      <c r="L547" s="322"/>
      <c r="M547" s="248"/>
      <c r="N547" s="248"/>
      <c r="O547" s="248"/>
      <c r="P547" s="324"/>
      <c r="Q547" s="248"/>
      <c r="R547" s="248"/>
      <c r="S547" s="248"/>
    </row>
    <row r="548" spans="1:19" ht="12" customHeight="1">
      <c r="A548" s="229"/>
      <c r="B548" s="245" t="s">
        <v>325</v>
      </c>
      <c r="C548" s="246">
        <v>2</v>
      </c>
      <c r="D548" s="279">
        <v>38.5</v>
      </c>
      <c r="E548" s="279">
        <v>5.0999999999999996</v>
      </c>
      <c r="F548" s="341">
        <v>0</v>
      </c>
      <c r="G548" s="279">
        <v>100</v>
      </c>
      <c r="H548" s="279">
        <v>50</v>
      </c>
      <c r="I548" s="353">
        <v>8.3333333333333321</v>
      </c>
      <c r="K548" s="248"/>
      <c r="L548" s="322"/>
      <c r="M548" s="248"/>
      <c r="N548" s="248"/>
      <c r="O548" s="248"/>
      <c r="P548" s="324"/>
      <c r="Q548" s="248"/>
      <c r="R548" s="248"/>
      <c r="S548" s="248"/>
    </row>
    <row r="549" spans="1:19" ht="12" customHeight="1">
      <c r="A549" s="229" t="s">
        <v>421</v>
      </c>
      <c r="B549" s="245" t="s">
        <v>326</v>
      </c>
      <c r="C549" s="246">
        <v>30</v>
      </c>
      <c r="D549" s="279">
        <v>31</v>
      </c>
      <c r="E549" s="279">
        <v>8.8000000000000007</v>
      </c>
      <c r="F549" s="279">
        <v>53.3</v>
      </c>
      <c r="G549" s="279">
        <v>46.7</v>
      </c>
      <c r="H549" s="279">
        <v>6.7</v>
      </c>
      <c r="I549" s="353">
        <v>15</v>
      </c>
      <c r="K549" s="248"/>
      <c r="L549" s="322"/>
      <c r="M549" s="248"/>
      <c r="N549" s="248"/>
      <c r="O549" s="248"/>
      <c r="P549" s="324"/>
      <c r="Q549" s="248"/>
      <c r="R549" s="248"/>
      <c r="S549" s="248"/>
    </row>
    <row r="550" spans="1:19" ht="12" customHeight="1">
      <c r="A550" s="229"/>
      <c r="B550" s="245" t="s">
        <v>327</v>
      </c>
      <c r="C550" s="246">
        <v>13</v>
      </c>
      <c r="D550" s="279">
        <v>27.8</v>
      </c>
      <c r="E550" s="279">
        <v>7.1</v>
      </c>
      <c r="F550" s="279">
        <v>46.2</v>
      </c>
      <c r="G550" s="279">
        <v>53.8</v>
      </c>
      <c r="H550" s="341">
        <v>0</v>
      </c>
      <c r="I550" s="353">
        <v>16.455696202531644</v>
      </c>
      <c r="K550" s="248"/>
      <c r="L550" s="322"/>
      <c r="M550" s="248"/>
      <c r="N550" s="248"/>
      <c r="O550" s="248"/>
      <c r="P550" s="324"/>
      <c r="Q550" s="248"/>
      <c r="R550" s="248"/>
      <c r="S550" s="248"/>
    </row>
    <row r="551" spans="1:19" ht="12" customHeight="1">
      <c r="A551" s="229"/>
      <c r="B551" s="245" t="s">
        <v>325</v>
      </c>
      <c r="C551" s="246">
        <v>43</v>
      </c>
      <c r="D551" s="279">
        <v>30</v>
      </c>
      <c r="E551" s="279">
        <v>8.3000000000000007</v>
      </c>
      <c r="F551" s="279">
        <v>51.2</v>
      </c>
      <c r="G551" s="279">
        <v>48.8</v>
      </c>
      <c r="H551" s="279">
        <v>4.7</v>
      </c>
      <c r="I551" s="353">
        <v>15.412186379928317</v>
      </c>
      <c r="K551" s="248"/>
      <c r="L551" s="322"/>
      <c r="M551" s="248"/>
      <c r="N551" s="248"/>
      <c r="O551" s="248"/>
      <c r="P551" s="324"/>
      <c r="Q551" s="248"/>
      <c r="R551" s="248"/>
      <c r="S551" s="248"/>
    </row>
    <row r="552" spans="1:19" ht="13.5">
      <c r="A552" s="229" t="s">
        <v>126</v>
      </c>
      <c r="B552" s="245" t="s">
        <v>326</v>
      </c>
      <c r="C552" s="246">
        <v>49</v>
      </c>
      <c r="D552" s="279">
        <v>32.1</v>
      </c>
      <c r="E552" s="279">
        <v>10</v>
      </c>
      <c r="F552" s="279">
        <v>28.6</v>
      </c>
      <c r="G552" s="279">
        <v>61.2</v>
      </c>
      <c r="H552" s="279">
        <v>2</v>
      </c>
      <c r="I552" s="353">
        <v>8.0459770114942533</v>
      </c>
      <c r="K552" s="248"/>
      <c r="L552" s="322"/>
      <c r="M552" s="248"/>
      <c r="N552" s="248"/>
      <c r="O552" s="248"/>
      <c r="P552" s="324"/>
      <c r="Q552" s="248"/>
      <c r="R552" s="248"/>
      <c r="S552" s="248"/>
    </row>
    <row r="553" spans="1:19" ht="12" customHeight="1">
      <c r="A553" s="229"/>
      <c r="B553" s="245" t="s">
        <v>327</v>
      </c>
      <c r="C553" s="246">
        <v>38</v>
      </c>
      <c r="D553" s="279">
        <v>29.1</v>
      </c>
      <c r="E553" s="279">
        <v>10</v>
      </c>
      <c r="F553" s="279">
        <v>31.6</v>
      </c>
      <c r="G553" s="279">
        <v>63.2</v>
      </c>
      <c r="H553" s="279">
        <v>10.5</v>
      </c>
      <c r="I553" s="353">
        <v>11.343283582089553</v>
      </c>
      <c r="K553" s="248"/>
      <c r="L553" s="322"/>
      <c r="M553" s="248"/>
      <c r="N553" s="248"/>
      <c r="O553" s="248"/>
      <c r="P553" s="324"/>
      <c r="Q553" s="248"/>
      <c r="R553" s="248"/>
      <c r="S553" s="248"/>
    </row>
    <row r="554" spans="1:19" ht="12" customHeight="1">
      <c r="A554" s="229"/>
      <c r="B554" s="245" t="s">
        <v>325</v>
      </c>
      <c r="C554" s="246">
        <v>87</v>
      </c>
      <c r="D554" s="279">
        <v>30.8</v>
      </c>
      <c r="E554" s="279">
        <v>10</v>
      </c>
      <c r="F554" s="279">
        <v>29.9</v>
      </c>
      <c r="G554" s="279">
        <v>62.1</v>
      </c>
      <c r="H554" s="279">
        <v>5.7</v>
      </c>
      <c r="I554" s="353">
        <v>9.2161016949152543</v>
      </c>
      <c r="K554" s="248"/>
      <c r="L554" s="322"/>
      <c r="M554" s="248"/>
      <c r="N554" s="248"/>
      <c r="O554" s="248"/>
      <c r="P554" s="324"/>
      <c r="Q554" s="248"/>
      <c r="R554" s="248"/>
      <c r="S554" s="248"/>
    </row>
    <row r="555" spans="1:19" ht="12" customHeight="1">
      <c r="A555" s="229" t="s">
        <v>422</v>
      </c>
      <c r="B555" s="245" t="s">
        <v>326</v>
      </c>
      <c r="C555" s="246">
        <v>572</v>
      </c>
      <c r="D555" s="279">
        <v>31.5</v>
      </c>
      <c r="E555" s="279">
        <v>11.9</v>
      </c>
      <c r="F555" s="279">
        <v>41.1</v>
      </c>
      <c r="G555" s="279">
        <v>51.2</v>
      </c>
      <c r="H555" s="279">
        <v>17.5</v>
      </c>
      <c r="I555" s="353">
        <v>6.604318208059115</v>
      </c>
      <c r="K555" s="248"/>
      <c r="L555" s="322"/>
      <c r="M555" s="248"/>
      <c r="N555" s="248"/>
      <c r="O555" s="248"/>
      <c r="P555" s="324"/>
      <c r="Q555" s="248"/>
      <c r="R555" s="248"/>
      <c r="S555" s="248"/>
    </row>
    <row r="556" spans="1:19" ht="12" customHeight="1">
      <c r="A556" s="229"/>
      <c r="B556" s="245" t="s">
        <v>327</v>
      </c>
      <c r="C556" s="246">
        <v>416</v>
      </c>
      <c r="D556" s="279">
        <v>28</v>
      </c>
      <c r="E556" s="279">
        <v>11.6</v>
      </c>
      <c r="F556" s="279">
        <v>47.6</v>
      </c>
      <c r="G556" s="279">
        <v>49.8</v>
      </c>
      <c r="H556" s="279">
        <v>22.6</v>
      </c>
      <c r="I556" s="353">
        <v>7.2651065316101988</v>
      </c>
      <c r="K556" s="248"/>
      <c r="L556" s="322"/>
      <c r="M556" s="248"/>
      <c r="N556" s="248"/>
      <c r="O556" s="248"/>
      <c r="P556" s="324"/>
      <c r="Q556" s="248"/>
      <c r="R556" s="248"/>
      <c r="S556" s="248"/>
    </row>
    <row r="557" spans="1:19" ht="12" customHeight="1">
      <c r="A557" s="229"/>
      <c r="B557" s="245" t="s">
        <v>325</v>
      </c>
      <c r="C557" s="246">
        <v>988</v>
      </c>
      <c r="D557" s="279">
        <v>30</v>
      </c>
      <c r="E557" s="279">
        <v>11.8</v>
      </c>
      <c r="F557" s="279">
        <v>43.8</v>
      </c>
      <c r="G557" s="279">
        <v>50.6</v>
      </c>
      <c r="H557" s="279">
        <v>19.600000000000001</v>
      </c>
      <c r="I557" s="353">
        <v>6.8673107666643505</v>
      </c>
      <c r="K557" s="248"/>
      <c r="L557" s="322"/>
      <c r="M557" s="248"/>
      <c r="N557" s="248"/>
      <c r="O557" s="248"/>
      <c r="P557" s="324"/>
      <c r="Q557" s="248"/>
      <c r="R557" s="248"/>
      <c r="S557" s="248"/>
    </row>
    <row r="558" spans="1:19" ht="12" customHeight="1">
      <c r="A558" s="229" t="s">
        <v>423</v>
      </c>
      <c r="B558" s="245" t="s">
        <v>326</v>
      </c>
      <c r="C558" s="246">
        <v>69</v>
      </c>
      <c r="D558" s="279">
        <v>31</v>
      </c>
      <c r="E558" s="279">
        <v>15</v>
      </c>
      <c r="F558" s="279">
        <v>59.4</v>
      </c>
      <c r="G558" s="279">
        <v>29</v>
      </c>
      <c r="H558" s="279">
        <v>8.6999999999999993</v>
      </c>
      <c r="I558" s="353">
        <v>4.1144901610017888</v>
      </c>
      <c r="K558" s="248"/>
      <c r="L558" s="322"/>
      <c r="M558" s="248"/>
      <c r="N558" s="248"/>
      <c r="O558" s="248"/>
      <c r="P558" s="324"/>
      <c r="Q558" s="248"/>
      <c r="R558" s="248"/>
      <c r="S558" s="248"/>
    </row>
    <row r="559" spans="1:19" ht="12" customHeight="1">
      <c r="A559" s="229"/>
      <c r="B559" s="245" t="s">
        <v>327</v>
      </c>
      <c r="C559" s="246">
        <v>468</v>
      </c>
      <c r="D559" s="279">
        <v>41.3</v>
      </c>
      <c r="E559" s="279">
        <v>13.4</v>
      </c>
      <c r="F559" s="279">
        <v>9</v>
      </c>
      <c r="G559" s="279">
        <v>78</v>
      </c>
      <c r="H559" s="279">
        <v>4.5</v>
      </c>
      <c r="I559" s="353">
        <v>4.651625086969486</v>
      </c>
      <c r="K559" s="248"/>
      <c r="L559" s="322"/>
      <c r="M559" s="248"/>
      <c r="N559" s="248"/>
      <c r="O559" s="248"/>
      <c r="P559" s="324"/>
      <c r="Q559" s="248"/>
      <c r="R559" s="248"/>
      <c r="S559" s="248"/>
    </row>
    <row r="560" spans="1:19" ht="12" customHeight="1">
      <c r="A560" s="229"/>
      <c r="B560" s="245" t="s">
        <v>325</v>
      </c>
      <c r="C560" s="246">
        <v>537</v>
      </c>
      <c r="D560" s="279">
        <v>40</v>
      </c>
      <c r="E560" s="279">
        <v>13.6</v>
      </c>
      <c r="F560" s="279">
        <v>15.5</v>
      </c>
      <c r="G560" s="279">
        <v>71.7</v>
      </c>
      <c r="H560" s="279">
        <v>5</v>
      </c>
      <c r="I560" s="353">
        <v>4.5748849889248593</v>
      </c>
      <c r="K560" s="248"/>
      <c r="L560" s="322"/>
      <c r="M560" s="248"/>
      <c r="N560" s="248"/>
      <c r="O560" s="248"/>
      <c r="P560" s="324"/>
      <c r="Q560" s="248"/>
      <c r="R560" s="248"/>
      <c r="S560" s="248"/>
    </row>
    <row r="561" spans="1:19" ht="12" customHeight="1">
      <c r="A561" s="229" t="s">
        <v>128</v>
      </c>
      <c r="B561" s="245" t="s">
        <v>326</v>
      </c>
      <c r="C561" s="246">
        <v>3</v>
      </c>
      <c r="D561" s="279">
        <v>19.2</v>
      </c>
      <c r="E561" s="279">
        <v>9.1</v>
      </c>
      <c r="F561" s="279">
        <v>66.7</v>
      </c>
      <c r="G561" s="279">
        <v>33.299999999999997</v>
      </c>
      <c r="H561" s="341">
        <v>0</v>
      </c>
      <c r="I561" s="353">
        <v>2.1582733812949639</v>
      </c>
      <c r="K561" s="248"/>
      <c r="L561" s="322"/>
      <c r="M561" s="248"/>
      <c r="N561" s="248"/>
      <c r="O561" s="248"/>
      <c r="P561" s="324"/>
      <c r="Q561" s="248"/>
      <c r="R561" s="248"/>
      <c r="S561" s="248"/>
    </row>
    <row r="562" spans="1:19" ht="12" customHeight="1">
      <c r="A562" s="229"/>
      <c r="B562" s="245" t="s">
        <v>327</v>
      </c>
      <c r="C562" s="246">
        <v>1</v>
      </c>
      <c r="D562" s="279">
        <v>62.5</v>
      </c>
      <c r="E562" s="279">
        <v>32.4</v>
      </c>
      <c r="F562" s="341">
        <v>0</v>
      </c>
      <c r="G562" s="279">
        <v>100</v>
      </c>
      <c r="H562" s="341">
        <v>0</v>
      </c>
      <c r="I562" s="353">
        <v>0.20576131687242799</v>
      </c>
      <c r="K562" s="248"/>
      <c r="L562" s="322"/>
      <c r="M562" s="248"/>
      <c r="N562" s="248"/>
      <c r="O562" s="248"/>
      <c r="P562" s="324"/>
      <c r="Q562" s="248"/>
      <c r="R562" s="248"/>
      <c r="S562" s="248"/>
    </row>
    <row r="563" spans="1:19" ht="12" customHeight="1">
      <c r="A563" s="229"/>
      <c r="B563" s="245" t="s">
        <v>325</v>
      </c>
      <c r="C563" s="246">
        <v>4</v>
      </c>
      <c r="D563" s="279">
        <v>30</v>
      </c>
      <c r="E563" s="279">
        <v>14.9</v>
      </c>
      <c r="F563" s="279">
        <v>50</v>
      </c>
      <c r="G563" s="279">
        <v>50</v>
      </c>
      <c r="H563" s="341">
        <v>0</v>
      </c>
      <c r="I563" s="353">
        <v>0.64</v>
      </c>
      <c r="K563" s="248"/>
      <c r="L563" s="322"/>
      <c r="M563" s="248"/>
      <c r="N563" s="248"/>
      <c r="O563" s="248"/>
      <c r="P563" s="324"/>
      <c r="Q563" s="248"/>
      <c r="R563" s="248"/>
      <c r="S563" s="248"/>
    </row>
    <row r="564" spans="1:19" ht="12" customHeight="1">
      <c r="A564" s="229" t="s">
        <v>424</v>
      </c>
      <c r="B564" s="245" t="s">
        <v>326</v>
      </c>
      <c r="C564" s="246">
        <v>323</v>
      </c>
      <c r="D564" s="279">
        <v>30.1</v>
      </c>
      <c r="E564" s="279">
        <v>15.3</v>
      </c>
      <c r="F564" s="279">
        <v>56.7</v>
      </c>
      <c r="G564" s="279">
        <v>41.2</v>
      </c>
      <c r="H564" s="279">
        <v>9.6</v>
      </c>
      <c r="I564" s="353">
        <v>3.3274956217162872</v>
      </c>
      <c r="K564" s="248"/>
      <c r="L564" s="322"/>
      <c r="M564" s="248"/>
      <c r="N564" s="248"/>
      <c r="O564" s="248"/>
      <c r="P564" s="324"/>
      <c r="Q564" s="248"/>
      <c r="R564" s="248"/>
      <c r="S564" s="248"/>
    </row>
    <row r="565" spans="1:19" ht="12" customHeight="1">
      <c r="A565" s="229"/>
      <c r="B565" s="245" t="s">
        <v>327</v>
      </c>
      <c r="C565" s="246">
        <v>405</v>
      </c>
      <c r="D565" s="279">
        <v>29</v>
      </c>
      <c r="E565" s="279">
        <v>13.8</v>
      </c>
      <c r="F565" s="279">
        <v>48.1</v>
      </c>
      <c r="G565" s="279">
        <v>48.6</v>
      </c>
      <c r="H565" s="279">
        <v>7.2</v>
      </c>
      <c r="I565" s="353">
        <v>4.4766220846689508</v>
      </c>
      <c r="K565" s="248"/>
      <c r="L565" s="322"/>
      <c r="M565" s="248"/>
      <c r="N565" s="248"/>
      <c r="O565" s="248"/>
      <c r="P565" s="324"/>
      <c r="Q565" s="248"/>
      <c r="R565" s="248"/>
      <c r="S565" s="248"/>
    </row>
    <row r="566" spans="1:19" ht="12" customHeight="1">
      <c r="A566" s="229"/>
      <c r="B566" s="245" t="s">
        <v>325</v>
      </c>
      <c r="C566" s="246">
        <v>728</v>
      </c>
      <c r="D566" s="279">
        <v>29.5</v>
      </c>
      <c r="E566" s="279">
        <v>14.5</v>
      </c>
      <c r="F566" s="279">
        <v>51.9</v>
      </c>
      <c r="G566" s="279">
        <v>45.3</v>
      </c>
      <c r="H566" s="279">
        <v>8.1999999999999993</v>
      </c>
      <c r="I566" s="353">
        <v>3.8818385411112293</v>
      </c>
      <c r="K566" s="248"/>
      <c r="L566" s="322"/>
      <c r="M566" s="248"/>
      <c r="N566" s="248"/>
      <c r="O566" s="248"/>
      <c r="P566" s="324"/>
      <c r="Q566" s="248"/>
      <c r="R566" s="248"/>
      <c r="S566" s="248"/>
    </row>
    <row r="567" spans="1:19" ht="12" customHeight="1">
      <c r="A567" s="229" t="s">
        <v>425</v>
      </c>
      <c r="B567" s="245" t="s">
        <v>326</v>
      </c>
      <c r="C567" s="246">
        <v>174</v>
      </c>
      <c r="D567" s="279">
        <v>26.2</v>
      </c>
      <c r="E567" s="279">
        <v>13</v>
      </c>
      <c r="F567" s="279">
        <v>75.3</v>
      </c>
      <c r="G567" s="279">
        <v>8</v>
      </c>
      <c r="H567" s="279">
        <v>97.7</v>
      </c>
      <c r="I567" s="353">
        <v>4.8092868988391384</v>
      </c>
      <c r="K567" s="248"/>
      <c r="L567" s="322"/>
      <c r="M567" s="248"/>
      <c r="N567" s="248"/>
      <c r="O567" s="248"/>
      <c r="P567" s="324"/>
      <c r="Q567" s="248"/>
      <c r="R567" s="248"/>
      <c r="S567" s="248"/>
    </row>
    <row r="568" spans="1:19" ht="12" customHeight="1">
      <c r="A568" s="229"/>
      <c r="B568" s="245" t="s">
        <v>327</v>
      </c>
      <c r="C568" s="246">
        <v>467</v>
      </c>
      <c r="D568" s="279">
        <v>34.5</v>
      </c>
      <c r="E568" s="279">
        <v>13.1</v>
      </c>
      <c r="F568" s="279">
        <v>33.200000000000003</v>
      </c>
      <c r="G568" s="279">
        <v>56.5</v>
      </c>
      <c r="H568" s="279">
        <v>98.5</v>
      </c>
      <c r="I568" s="353">
        <v>1.4940175315119331</v>
      </c>
      <c r="K568" s="248"/>
      <c r="L568" s="322"/>
      <c r="M568" s="248"/>
      <c r="N568" s="248"/>
      <c r="O568" s="248"/>
      <c r="P568" s="324"/>
      <c r="Q568" s="248"/>
      <c r="R568" s="248"/>
      <c r="S568" s="248"/>
    </row>
    <row r="569" spans="1:19" ht="12" customHeight="1">
      <c r="A569" s="229"/>
      <c r="B569" s="245" t="s">
        <v>325</v>
      </c>
      <c r="C569" s="246">
        <v>641</v>
      </c>
      <c r="D569" s="279">
        <v>32.200000000000003</v>
      </c>
      <c r="E569" s="279">
        <v>13.1</v>
      </c>
      <c r="F569" s="279">
        <v>44.6</v>
      </c>
      <c r="G569" s="279">
        <v>43.4</v>
      </c>
      <c r="H569" s="279">
        <v>98.3</v>
      </c>
      <c r="I569" s="353">
        <v>1.8379401307489391</v>
      </c>
      <c r="K569" s="248"/>
      <c r="L569" s="322"/>
      <c r="M569" s="248"/>
      <c r="N569" s="248"/>
      <c r="O569" s="248"/>
      <c r="P569" s="324"/>
      <c r="Q569" s="248"/>
      <c r="R569" s="248"/>
      <c r="S569" s="248"/>
    </row>
    <row r="570" spans="1:19" ht="12" customHeight="1">
      <c r="A570" s="229" t="s">
        <v>61</v>
      </c>
      <c r="B570" s="245" t="s">
        <v>326</v>
      </c>
      <c r="C570" s="246">
        <v>0</v>
      </c>
      <c r="D570" s="279">
        <v>0</v>
      </c>
      <c r="E570" s="279">
        <v>0</v>
      </c>
      <c r="F570" s="279">
        <v>0</v>
      </c>
      <c r="G570" s="279">
        <v>0</v>
      </c>
      <c r="H570" s="279">
        <v>0</v>
      </c>
      <c r="I570" s="353" t="s">
        <v>608</v>
      </c>
      <c r="K570" s="248"/>
      <c r="L570" s="322"/>
      <c r="M570" s="248"/>
      <c r="N570" s="248"/>
      <c r="O570" s="248"/>
      <c r="P570" s="324"/>
      <c r="Q570" s="248"/>
      <c r="R570" s="248"/>
      <c r="S570" s="248"/>
    </row>
    <row r="571" spans="1:19" ht="12" customHeight="1">
      <c r="A571" s="229"/>
      <c r="B571" s="245" t="s">
        <v>327</v>
      </c>
      <c r="C571" s="246">
        <v>0</v>
      </c>
      <c r="D571" s="279">
        <v>0</v>
      </c>
      <c r="E571" s="279">
        <v>0</v>
      </c>
      <c r="F571" s="279">
        <v>0</v>
      </c>
      <c r="G571" s="279">
        <v>0</v>
      </c>
      <c r="H571" s="279">
        <v>0</v>
      </c>
      <c r="I571" s="353" t="s">
        <v>608</v>
      </c>
      <c r="K571" s="248"/>
      <c r="L571" s="322"/>
      <c r="M571" s="248"/>
      <c r="N571" s="248"/>
      <c r="O571" s="248"/>
      <c r="P571" s="324"/>
      <c r="Q571" s="248"/>
      <c r="R571" s="248"/>
      <c r="S571" s="248"/>
    </row>
    <row r="572" spans="1:19" ht="12" customHeight="1">
      <c r="A572" s="229"/>
      <c r="B572" s="245" t="s">
        <v>325</v>
      </c>
      <c r="C572" s="246">
        <v>0</v>
      </c>
      <c r="D572" s="279">
        <v>0</v>
      </c>
      <c r="E572" s="279">
        <v>0</v>
      </c>
      <c r="F572" s="279">
        <v>0</v>
      </c>
      <c r="G572" s="279">
        <v>0</v>
      </c>
      <c r="H572" s="279">
        <v>0</v>
      </c>
      <c r="I572" s="353" t="s">
        <v>608</v>
      </c>
      <c r="K572" s="248"/>
      <c r="L572" s="322"/>
      <c r="M572" s="248"/>
      <c r="N572" s="248"/>
      <c r="O572" s="248"/>
      <c r="P572" s="324"/>
      <c r="Q572" s="248"/>
      <c r="R572" s="248"/>
      <c r="S572" s="248"/>
    </row>
    <row r="573" spans="1:19" ht="12" customHeight="1">
      <c r="A573" s="229" t="s">
        <v>426</v>
      </c>
      <c r="B573" s="245" t="s">
        <v>326</v>
      </c>
      <c r="C573" s="246">
        <v>1185</v>
      </c>
      <c r="D573" s="279">
        <v>23.2</v>
      </c>
      <c r="E573" s="279">
        <v>17</v>
      </c>
      <c r="F573" s="279">
        <v>84.8</v>
      </c>
      <c r="G573" s="279">
        <v>12.7</v>
      </c>
      <c r="H573" s="279">
        <v>5.2</v>
      </c>
      <c r="I573" s="353">
        <v>4.1969187179033112</v>
      </c>
      <c r="K573" s="248"/>
      <c r="L573" s="322"/>
      <c r="M573" s="248"/>
      <c r="N573" s="248"/>
      <c r="O573" s="248"/>
      <c r="P573" s="324"/>
      <c r="Q573" s="248"/>
      <c r="R573" s="248"/>
      <c r="S573" s="248"/>
    </row>
    <row r="574" spans="1:19" ht="12" customHeight="1">
      <c r="A574" s="229"/>
      <c r="B574" s="245" t="s">
        <v>327</v>
      </c>
      <c r="C574" s="246">
        <v>1274</v>
      </c>
      <c r="D574" s="279">
        <v>25.2</v>
      </c>
      <c r="E574" s="279">
        <v>16</v>
      </c>
      <c r="F574" s="279">
        <v>72.400000000000006</v>
      </c>
      <c r="G574" s="279">
        <v>22.4</v>
      </c>
      <c r="H574" s="279">
        <v>4</v>
      </c>
      <c r="I574" s="353">
        <v>4.503039728545172</v>
      </c>
      <c r="K574" s="248"/>
      <c r="L574" s="322"/>
      <c r="M574" s="248"/>
      <c r="N574" s="248"/>
      <c r="O574" s="248"/>
      <c r="P574" s="324"/>
      <c r="Q574" s="248"/>
      <c r="R574" s="248"/>
      <c r="S574" s="248"/>
    </row>
    <row r="575" spans="1:19" ht="12" customHeight="1">
      <c r="A575" s="229"/>
      <c r="B575" s="245" t="s">
        <v>325</v>
      </c>
      <c r="C575" s="246">
        <v>2459</v>
      </c>
      <c r="D575" s="279">
        <v>24.2</v>
      </c>
      <c r="E575" s="279">
        <v>16.5</v>
      </c>
      <c r="F575" s="279">
        <v>78.400000000000006</v>
      </c>
      <c r="G575" s="279">
        <v>17.8</v>
      </c>
      <c r="H575" s="279">
        <v>4.5999999999999996</v>
      </c>
      <c r="I575" s="353">
        <v>4.3501335644913048</v>
      </c>
      <c r="K575" s="248"/>
      <c r="L575" s="322"/>
      <c r="M575" s="248"/>
      <c r="N575" s="248"/>
      <c r="O575" s="248"/>
      <c r="P575" s="324"/>
      <c r="Q575" s="248"/>
      <c r="R575" s="248"/>
      <c r="S575" s="248"/>
    </row>
    <row r="576" spans="1:19" ht="18" customHeight="1">
      <c r="A576" s="226" t="s">
        <v>64</v>
      </c>
      <c r="B576" s="245" t="s">
        <v>326</v>
      </c>
      <c r="C576" s="246">
        <v>3235</v>
      </c>
      <c r="D576" s="279">
        <v>30.1</v>
      </c>
      <c r="E576" s="279">
        <v>12.6</v>
      </c>
      <c r="F576" s="279">
        <v>52.6</v>
      </c>
      <c r="G576" s="279">
        <v>43.3</v>
      </c>
      <c r="H576" s="279">
        <v>51.3</v>
      </c>
      <c r="I576" s="353">
        <v>6.0913610002259544</v>
      </c>
      <c r="K576" s="248"/>
      <c r="L576" s="322"/>
      <c r="M576" s="248"/>
      <c r="N576" s="248"/>
      <c r="O576" s="248"/>
      <c r="P576" s="324"/>
      <c r="Q576" s="248"/>
      <c r="R576" s="248"/>
      <c r="S576" s="248"/>
    </row>
    <row r="577" spans="1:19" ht="12" customHeight="1">
      <c r="A577" s="249"/>
      <c r="B577" s="245" t="s">
        <v>327</v>
      </c>
      <c r="C577" s="246">
        <v>3970</v>
      </c>
      <c r="D577" s="279">
        <v>31.9</v>
      </c>
      <c r="E577" s="279">
        <v>12.2</v>
      </c>
      <c r="F577" s="279">
        <v>37.700000000000003</v>
      </c>
      <c r="G577" s="279">
        <v>54.2</v>
      </c>
      <c r="H577" s="279">
        <v>44.8</v>
      </c>
      <c r="I577" s="353">
        <v>6.2666771927054556</v>
      </c>
      <c r="K577" s="248"/>
      <c r="L577" s="322"/>
      <c r="M577" s="248"/>
      <c r="N577" s="248"/>
      <c r="O577" s="248"/>
      <c r="P577" s="324"/>
      <c r="Q577" s="248"/>
      <c r="R577" s="248"/>
      <c r="S577" s="248"/>
    </row>
    <row r="578" spans="1:19" ht="12" customHeight="1">
      <c r="A578" s="249"/>
      <c r="B578" s="245" t="s">
        <v>325</v>
      </c>
      <c r="C578" s="246">
        <v>7205</v>
      </c>
      <c r="D578" s="279">
        <v>31.1</v>
      </c>
      <c r="E578" s="279">
        <v>12.4</v>
      </c>
      <c r="F578" s="279">
        <v>44.4</v>
      </c>
      <c r="G578" s="279">
        <v>49.3</v>
      </c>
      <c r="H578" s="279">
        <v>47.7</v>
      </c>
      <c r="I578" s="353">
        <v>6.1867179650129254</v>
      </c>
      <c r="K578" s="248"/>
      <c r="L578" s="322"/>
      <c r="M578" s="248"/>
      <c r="N578" s="248"/>
      <c r="O578" s="248"/>
      <c r="P578" s="324"/>
      <c r="Q578" s="248"/>
      <c r="R578" s="248"/>
      <c r="S578" s="248"/>
    </row>
    <row r="579" spans="1:19" ht="12" customHeight="1">
      <c r="A579" s="229" t="s">
        <v>408</v>
      </c>
      <c r="B579" s="245" t="s">
        <v>326</v>
      </c>
      <c r="C579" s="246">
        <v>1506</v>
      </c>
      <c r="D579" s="279">
        <v>29.3</v>
      </c>
      <c r="E579" s="279">
        <v>13.4</v>
      </c>
      <c r="F579" s="279">
        <v>59.7</v>
      </c>
      <c r="G579" s="279">
        <v>37.299999999999997</v>
      </c>
      <c r="H579" s="279">
        <v>100</v>
      </c>
      <c r="I579" s="353">
        <v>10.319309305193915</v>
      </c>
      <c r="K579" s="248"/>
      <c r="L579" s="322"/>
      <c r="M579" s="248"/>
      <c r="N579" s="248"/>
      <c r="O579" s="248"/>
      <c r="P579" s="324"/>
      <c r="Q579" s="248"/>
      <c r="R579" s="248"/>
      <c r="S579" s="248"/>
    </row>
    <row r="580" spans="1:19" ht="12" customHeight="1">
      <c r="A580" s="229"/>
      <c r="B580" s="245" t="s">
        <v>327</v>
      </c>
      <c r="C580" s="246">
        <v>1548</v>
      </c>
      <c r="D580" s="279">
        <v>28.7</v>
      </c>
      <c r="E580" s="279">
        <v>13</v>
      </c>
      <c r="F580" s="279">
        <v>49.1</v>
      </c>
      <c r="G580" s="279">
        <v>45.6</v>
      </c>
      <c r="H580" s="279">
        <v>100</v>
      </c>
      <c r="I580" s="353">
        <v>11.957361347134251</v>
      </c>
      <c r="K580" s="248"/>
      <c r="L580" s="322"/>
      <c r="M580" s="248"/>
      <c r="N580" s="248"/>
      <c r="O580" s="248"/>
      <c r="P580" s="324"/>
      <c r="Q580" s="248"/>
      <c r="R580" s="248"/>
      <c r="S580" s="248"/>
    </row>
    <row r="581" spans="1:19" ht="12" customHeight="1">
      <c r="A581" s="229"/>
      <c r="B581" s="245" t="s">
        <v>325</v>
      </c>
      <c r="C581" s="246">
        <v>3054</v>
      </c>
      <c r="D581" s="279">
        <v>29</v>
      </c>
      <c r="E581" s="279">
        <v>13.2</v>
      </c>
      <c r="F581" s="279">
        <v>54.3</v>
      </c>
      <c r="G581" s="279">
        <v>41.5</v>
      </c>
      <c r="H581" s="279">
        <v>100</v>
      </c>
      <c r="I581" s="353">
        <v>11.089324618736383</v>
      </c>
      <c r="K581" s="248"/>
      <c r="L581" s="322"/>
      <c r="M581" s="248"/>
      <c r="N581" s="248"/>
      <c r="O581" s="248"/>
      <c r="P581" s="324"/>
      <c r="Q581" s="248"/>
      <c r="R581" s="248"/>
      <c r="S581" s="248"/>
    </row>
    <row r="582" spans="1:19" ht="12" customHeight="1">
      <c r="A582" s="229" t="s">
        <v>518</v>
      </c>
      <c r="B582" s="245" t="s">
        <v>326</v>
      </c>
      <c r="C582" s="246">
        <v>601</v>
      </c>
      <c r="D582" s="279">
        <v>29.5</v>
      </c>
      <c r="E582" s="279">
        <v>11.1</v>
      </c>
      <c r="F582" s="279">
        <v>49.1</v>
      </c>
      <c r="G582" s="279">
        <v>46.3</v>
      </c>
      <c r="H582" s="279">
        <v>4.5</v>
      </c>
      <c r="I582" s="353">
        <v>5.1157643854273065</v>
      </c>
      <c r="K582" s="248"/>
      <c r="L582" s="322"/>
      <c r="M582" s="248"/>
      <c r="N582" s="248"/>
      <c r="O582" s="248"/>
      <c r="P582" s="324"/>
      <c r="Q582" s="248"/>
      <c r="R582" s="248"/>
      <c r="S582" s="248"/>
    </row>
    <row r="583" spans="1:19" ht="12" customHeight="1">
      <c r="A583" s="229"/>
      <c r="B583" s="245" t="s">
        <v>327</v>
      </c>
      <c r="C583" s="246">
        <v>669</v>
      </c>
      <c r="D583" s="279">
        <v>31.8</v>
      </c>
      <c r="E583" s="279">
        <v>10.4</v>
      </c>
      <c r="F583" s="279">
        <v>41.9</v>
      </c>
      <c r="G583" s="279">
        <v>52.8</v>
      </c>
      <c r="H583" s="279">
        <v>3.1</v>
      </c>
      <c r="I583" s="353">
        <v>4.9610100259933159</v>
      </c>
      <c r="K583" s="248"/>
      <c r="L583" s="322"/>
      <c r="M583" s="248"/>
      <c r="N583" s="248"/>
      <c r="O583" s="248"/>
      <c r="P583" s="324"/>
      <c r="Q583" s="248"/>
      <c r="R583" s="248"/>
      <c r="S583" s="248"/>
    </row>
    <row r="584" spans="1:19" ht="12" customHeight="1">
      <c r="A584" s="229"/>
      <c r="B584" s="245" t="s">
        <v>325</v>
      </c>
      <c r="C584" s="246">
        <v>1270</v>
      </c>
      <c r="D584" s="279">
        <v>30.7</v>
      </c>
      <c r="E584" s="279">
        <v>10.7</v>
      </c>
      <c r="F584" s="279">
        <v>45.3</v>
      </c>
      <c r="G584" s="279">
        <v>49.7</v>
      </c>
      <c r="H584" s="279">
        <v>3.8</v>
      </c>
      <c r="I584" s="353">
        <v>5.0331178360369648</v>
      </c>
      <c r="K584" s="248"/>
      <c r="L584" s="322"/>
      <c r="M584" s="248"/>
      <c r="N584" s="248"/>
      <c r="O584" s="248"/>
      <c r="P584" s="324"/>
      <c r="Q584" s="248"/>
      <c r="R584" s="248"/>
      <c r="S584" s="248"/>
    </row>
    <row r="585" spans="1:19" ht="12" customHeight="1">
      <c r="A585" s="229" t="s">
        <v>584</v>
      </c>
      <c r="B585" s="245" t="s">
        <v>326</v>
      </c>
      <c r="C585" s="246">
        <v>1</v>
      </c>
      <c r="D585" s="279">
        <v>37.5</v>
      </c>
      <c r="E585" s="341">
        <v>0</v>
      </c>
      <c r="F585" s="279">
        <v>100</v>
      </c>
      <c r="G585" s="341">
        <v>0</v>
      </c>
      <c r="H585" s="279">
        <v>100</v>
      </c>
      <c r="I585" s="353" t="s">
        <v>608</v>
      </c>
      <c r="K585" s="248"/>
      <c r="L585" s="322"/>
      <c r="M585" s="248"/>
      <c r="N585" s="248"/>
      <c r="O585" s="248"/>
      <c r="P585" s="324"/>
      <c r="Q585" s="248"/>
      <c r="R585" s="248"/>
      <c r="S585" s="248"/>
    </row>
    <row r="586" spans="1:19" ht="12" customHeight="1">
      <c r="A586" s="229"/>
      <c r="B586" s="245" t="s">
        <v>327</v>
      </c>
      <c r="C586" s="246">
        <v>0</v>
      </c>
      <c r="D586" s="279">
        <v>0</v>
      </c>
      <c r="E586" s="279">
        <v>0</v>
      </c>
      <c r="F586" s="279">
        <v>0</v>
      </c>
      <c r="G586" s="279">
        <v>0</v>
      </c>
      <c r="H586" s="279">
        <v>0</v>
      </c>
      <c r="I586" s="353" t="s">
        <v>608</v>
      </c>
      <c r="K586" s="248"/>
      <c r="L586" s="322"/>
      <c r="M586" s="248"/>
      <c r="N586" s="248"/>
      <c r="O586" s="248"/>
      <c r="P586" s="324"/>
      <c r="Q586" s="248"/>
      <c r="R586" s="248"/>
      <c r="S586" s="248"/>
    </row>
    <row r="587" spans="1:19" ht="12" customHeight="1">
      <c r="A587" s="229"/>
      <c r="B587" s="245" t="s">
        <v>325</v>
      </c>
      <c r="C587" s="246">
        <v>1</v>
      </c>
      <c r="D587" s="279">
        <v>37.5</v>
      </c>
      <c r="E587" s="341">
        <v>0</v>
      </c>
      <c r="F587" s="279">
        <v>100</v>
      </c>
      <c r="G587" s="341">
        <v>0</v>
      </c>
      <c r="H587" s="279">
        <v>100</v>
      </c>
      <c r="I587" s="353" t="s">
        <v>608</v>
      </c>
      <c r="K587" s="248"/>
      <c r="L587" s="322"/>
      <c r="M587" s="248"/>
      <c r="N587" s="248"/>
      <c r="O587" s="248"/>
      <c r="P587" s="324"/>
      <c r="Q587" s="248"/>
      <c r="R587" s="248"/>
      <c r="S587" s="248"/>
    </row>
    <row r="588" spans="1:19" ht="12" customHeight="1">
      <c r="A588" s="229" t="s">
        <v>415</v>
      </c>
      <c r="B588" s="245" t="s">
        <v>326</v>
      </c>
      <c r="C588" s="246">
        <v>8</v>
      </c>
      <c r="D588" s="279">
        <v>41.3</v>
      </c>
      <c r="E588" s="279">
        <v>27</v>
      </c>
      <c r="F588" s="279">
        <v>75</v>
      </c>
      <c r="G588" s="341">
        <v>0</v>
      </c>
      <c r="H588" s="279">
        <v>12.5</v>
      </c>
      <c r="I588" s="353">
        <v>0.2068787173519524</v>
      </c>
      <c r="K588" s="248"/>
      <c r="L588" s="322"/>
      <c r="M588" s="248"/>
      <c r="N588" s="248"/>
      <c r="O588" s="248"/>
      <c r="P588" s="324"/>
      <c r="Q588" s="248"/>
      <c r="R588" s="248"/>
      <c r="S588" s="248"/>
    </row>
    <row r="589" spans="1:19" ht="12" customHeight="1">
      <c r="A589" s="229"/>
      <c r="B589" s="245" t="s">
        <v>327</v>
      </c>
      <c r="C589" s="246">
        <v>11</v>
      </c>
      <c r="D589" s="279">
        <v>47.4</v>
      </c>
      <c r="E589" s="279">
        <v>24.4</v>
      </c>
      <c r="F589" s="279">
        <v>18.2</v>
      </c>
      <c r="G589" s="279">
        <v>63.6</v>
      </c>
      <c r="H589" s="341">
        <v>0</v>
      </c>
      <c r="I589" s="353">
        <v>0.14230271668822767</v>
      </c>
      <c r="K589" s="248"/>
      <c r="L589" s="322"/>
      <c r="M589" s="248"/>
      <c r="N589" s="248"/>
      <c r="O589" s="248"/>
      <c r="P589" s="324"/>
      <c r="Q589" s="248"/>
      <c r="R589" s="248"/>
      <c r="S589" s="248"/>
    </row>
    <row r="590" spans="1:19" ht="12" customHeight="1">
      <c r="A590" s="229"/>
      <c r="B590" s="245" t="s">
        <v>325</v>
      </c>
      <c r="C590" s="246">
        <v>19</v>
      </c>
      <c r="D590" s="279">
        <v>44.8</v>
      </c>
      <c r="E590" s="279">
        <v>25.5</v>
      </c>
      <c r="F590" s="279">
        <v>42.1</v>
      </c>
      <c r="G590" s="279">
        <v>36.799999999999997</v>
      </c>
      <c r="H590" s="279">
        <v>5.3</v>
      </c>
      <c r="I590" s="353">
        <v>0.16383547469173063</v>
      </c>
      <c r="K590" s="248"/>
      <c r="L590" s="322"/>
      <c r="M590" s="248"/>
      <c r="N590" s="248"/>
      <c r="O590" s="248"/>
      <c r="P590" s="324"/>
      <c r="Q590" s="248"/>
      <c r="R590" s="248"/>
      <c r="S590" s="248"/>
    </row>
    <row r="591" spans="1:19" ht="12" customHeight="1">
      <c r="A591" s="229" t="s">
        <v>417</v>
      </c>
      <c r="B591" s="245" t="s">
        <v>326</v>
      </c>
      <c r="C591" s="246">
        <v>742</v>
      </c>
      <c r="D591" s="279">
        <v>32.200000000000003</v>
      </c>
      <c r="E591" s="279">
        <v>11.7</v>
      </c>
      <c r="F591" s="279">
        <v>37.299999999999997</v>
      </c>
      <c r="G591" s="279">
        <v>57.8</v>
      </c>
      <c r="H591" s="279">
        <v>5</v>
      </c>
      <c r="I591" s="353">
        <v>5.5311218784942229</v>
      </c>
      <c r="K591" s="248"/>
      <c r="L591" s="322"/>
      <c r="M591" s="248"/>
      <c r="N591" s="248"/>
      <c r="O591" s="248"/>
      <c r="P591" s="324"/>
      <c r="Q591" s="248"/>
      <c r="R591" s="248"/>
      <c r="S591" s="248"/>
    </row>
    <row r="592" spans="1:19" ht="12" customHeight="1">
      <c r="A592" s="229"/>
      <c r="B592" s="245" t="s">
        <v>327</v>
      </c>
      <c r="C592" s="246">
        <v>1174</v>
      </c>
      <c r="D592" s="279">
        <v>34.700000000000003</v>
      </c>
      <c r="E592" s="279">
        <v>11.5</v>
      </c>
      <c r="F592" s="279">
        <v>22.1</v>
      </c>
      <c r="G592" s="279">
        <v>66.3</v>
      </c>
      <c r="H592" s="279">
        <v>5.3</v>
      </c>
      <c r="I592" s="353">
        <v>7.6983606557377042</v>
      </c>
      <c r="K592" s="248"/>
      <c r="L592" s="322"/>
      <c r="M592" s="248"/>
      <c r="N592" s="248"/>
      <c r="O592" s="248"/>
      <c r="P592" s="324"/>
      <c r="Q592" s="248"/>
      <c r="R592" s="248"/>
      <c r="S592" s="248"/>
    </row>
    <row r="593" spans="1:19" ht="12" customHeight="1">
      <c r="A593" s="229"/>
      <c r="B593" s="245" t="s">
        <v>325</v>
      </c>
      <c r="C593" s="246">
        <v>1916</v>
      </c>
      <c r="D593" s="279">
        <v>33.700000000000003</v>
      </c>
      <c r="E593" s="279">
        <v>11.6</v>
      </c>
      <c r="F593" s="279">
        <v>28</v>
      </c>
      <c r="G593" s="279">
        <v>63</v>
      </c>
      <c r="H593" s="279">
        <v>5.2</v>
      </c>
      <c r="I593" s="353">
        <v>6.6841095412523988</v>
      </c>
      <c r="K593" s="248"/>
      <c r="L593" s="322"/>
      <c r="M593" s="248"/>
      <c r="N593" s="248"/>
      <c r="O593" s="248"/>
      <c r="P593" s="324"/>
      <c r="Q593" s="248"/>
      <c r="R593" s="248"/>
      <c r="S593" s="248"/>
    </row>
    <row r="594" spans="1:19" ht="30" customHeight="1">
      <c r="A594" s="229" t="s">
        <v>19</v>
      </c>
      <c r="B594" s="245" t="s">
        <v>326</v>
      </c>
      <c r="C594" s="246">
        <v>117</v>
      </c>
      <c r="D594" s="279">
        <v>29.4</v>
      </c>
      <c r="E594" s="279">
        <v>11</v>
      </c>
      <c r="F594" s="279">
        <v>52.1</v>
      </c>
      <c r="G594" s="279">
        <v>40.200000000000003</v>
      </c>
      <c r="H594" s="279">
        <v>6.8</v>
      </c>
      <c r="I594" s="353">
        <v>6.6251415628539077</v>
      </c>
      <c r="K594" s="248"/>
      <c r="L594" s="322"/>
      <c r="M594" s="248"/>
      <c r="N594" s="248"/>
      <c r="O594" s="248"/>
      <c r="P594" s="324"/>
      <c r="Q594" s="248"/>
      <c r="R594" s="248"/>
      <c r="S594" s="248"/>
    </row>
    <row r="595" spans="1:19" ht="12" customHeight="1">
      <c r="A595" s="229"/>
      <c r="B595" s="245" t="s">
        <v>327</v>
      </c>
      <c r="C595" s="246">
        <v>202</v>
      </c>
      <c r="D595" s="279">
        <v>33.200000000000003</v>
      </c>
      <c r="E595" s="279">
        <v>11.1</v>
      </c>
      <c r="F595" s="279">
        <v>32.700000000000003</v>
      </c>
      <c r="G595" s="279">
        <v>55.4</v>
      </c>
      <c r="H595" s="279">
        <v>8.9</v>
      </c>
      <c r="I595" s="353">
        <v>8.5412262156448211</v>
      </c>
      <c r="K595" s="248"/>
      <c r="L595" s="322"/>
      <c r="M595" s="248"/>
      <c r="N595" s="248"/>
      <c r="O595" s="248"/>
      <c r="P595" s="324"/>
      <c r="Q595" s="248"/>
      <c r="R595" s="248"/>
      <c r="S595" s="248"/>
    </row>
    <row r="596" spans="1:19" ht="12" customHeight="1">
      <c r="A596" s="229"/>
      <c r="B596" s="245" t="s">
        <v>325</v>
      </c>
      <c r="C596" s="246">
        <v>319</v>
      </c>
      <c r="D596" s="279">
        <v>31.8</v>
      </c>
      <c r="E596" s="279">
        <v>11</v>
      </c>
      <c r="F596" s="279">
        <v>39.799999999999997</v>
      </c>
      <c r="G596" s="279">
        <v>49.8</v>
      </c>
      <c r="H596" s="279">
        <v>8.1999999999999993</v>
      </c>
      <c r="I596" s="353">
        <v>7.7221011861534734</v>
      </c>
      <c r="K596" s="248"/>
      <c r="L596" s="322"/>
      <c r="M596" s="248"/>
      <c r="N596" s="248"/>
      <c r="O596" s="248"/>
      <c r="P596" s="324"/>
      <c r="Q596" s="248"/>
      <c r="R596" s="248"/>
      <c r="S596" s="248"/>
    </row>
    <row r="597" spans="1:19" ht="12" customHeight="1">
      <c r="A597" s="229" t="s">
        <v>129</v>
      </c>
      <c r="B597" s="245" t="s">
        <v>326</v>
      </c>
      <c r="C597" s="246">
        <v>25</v>
      </c>
      <c r="D597" s="279">
        <v>26.8</v>
      </c>
      <c r="E597" s="279">
        <v>16.2</v>
      </c>
      <c r="F597" s="279">
        <v>60</v>
      </c>
      <c r="G597" s="279">
        <v>36</v>
      </c>
      <c r="H597" s="341">
        <v>0</v>
      </c>
      <c r="I597" s="353">
        <v>9.3632958801498134</v>
      </c>
      <c r="K597" s="248"/>
      <c r="L597" s="322"/>
      <c r="M597" s="248"/>
      <c r="N597" s="248"/>
      <c r="O597" s="248"/>
      <c r="P597" s="324"/>
      <c r="Q597" s="248"/>
      <c r="R597" s="248"/>
      <c r="S597" s="248"/>
    </row>
    <row r="598" spans="1:19" ht="12" customHeight="1">
      <c r="A598" s="229"/>
      <c r="B598" s="245" t="s">
        <v>327</v>
      </c>
      <c r="C598" s="246">
        <v>19</v>
      </c>
      <c r="D598" s="279">
        <v>34.5</v>
      </c>
      <c r="E598" s="279">
        <v>16.100000000000001</v>
      </c>
      <c r="F598" s="279">
        <v>36.799999999999997</v>
      </c>
      <c r="G598" s="279">
        <v>57.9</v>
      </c>
      <c r="H598" s="279">
        <v>5.3</v>
      </c>
      <c r="I598" s="353">
        <v>5.7926829268292686</v>
      </c>
      <c r="K598" s="248"/>
      <c r="L598" s="322"/>
      <c r="M598" s="248"/>
      <c r="N598" s="248"/>
      <c r="O598" s="248"/>
      <c r="P598" s="324"/>
      <c r="Q598" s="248"/>
      <c r="R598" s="248"/>
      <c r="S598" s="248"/>
    </row>
    <row r="599" spans="1:19" ht="12" customHeight="1">
      <c r="A599" s="229"/>
      <c r="B599" s="245" t="s">
        <v>325</v>
      </c>
      <c r="C599" s="246">
        <v>44</v>
      </c>
      <c r="D599" s="279">
        <v>30.1</v>
      </c>
      <c r="E599" s="279">
        <v>16.2</v>
      </c>
      <c r="F599" s="279">
        <v>50</v>
      </c>
      <c r="G599" s="279">
        <v>45.5</v>
      </c>
      <c r="H599" s="279">
        <v>2.2999999999999998</v>
      </c>
      <c r="I599" s="353">
        <v>7.3949579831932777</v>
      </c>
      <c r="K599" s="248"/>
      <c r="L599" s="322"/>
      <c r="M599" s="248"/>
      <c r="N599" s="248"/>
      <c r="O599" s="248"/>
      <c r="P599" s="324"/>
      <c r="Q599" s="248"/>
      <c r="R599" s="248"/>
      <c r="S599" s="248"/>
    </row>
    <row r="600" spans="1:19" ht="12" customHeight="1">
      <c r="A600" s="229" t="s">
        <v>418</v>
      </c>
      <c r="B600" s="245" t="s">
        <v>326</v>
      </c>
      <c r="C600" s="246">
        <v>81</v>
      </c>
      <c r="D600" s="279">
        <v>30</v>
      </c>
      <c r="E600" s="279">
        <v>17.600000000000001</v>
      </c>
      <c r="F600" s="279">
        <v>63</v>
      </c>
      <c r="G600" s="279">
        <v>32.1</v>
      </c>
      <c r="H600" s="341">
        <v>0</v>
      </c>
      <c r="I600" s="353">
        <v>2.0331325301204819</v>
      </c>
      <c r="K600" s="248"/>
      <c r="L600" s="322"/>
      <c r="M600" s="248"/>
      <c r="N600" s="248"/>
      <c r="O600" s="248"/>
      <c r="P600" s="324"/>
      <c r="Q600" s="248"/>
      <c r="R600" s="248"/>
      <c r="S600" s="248"/>
    </row>
    <row r="601" spans="1:19" ht="12" customHeight="1">
      <c r="A601" s="229"/>
      <c r="B601" s="245" t="s">
        <v>327</v>
      </c>
      <c r="C601" s="246">
        <v>85</v>
      </c>
      <c r="D601" s="279">
        <v>35.6</v>
      </c>
      <c r="E601" s="279">
        <v>20.9</v>
      </c>
      <c r="F601" s="279">
        <v>50.6</v>
      </c>
      <c r="G601" s="279">
        <v>43.5</v>
      </c>
      <c r="H601" s="279">
        <v>2.4</v>
      </c>
      <c r="I601" s="353">
        <v>1.5052240127501328</v>
      </c>
      <c r="K601" s="248"/>
      <c r="L601" s="322"/>
      <c r="M601" s="248"/>
      <c r="N601" s="248"/>
      <c r="O601" s="248"/>
      <c r="P601" s="324"/>
      <c r="Q601" s="248"/>
      <c r="R601" s="248"/>
      <c r="S601" s="248"/>
    </row>
    <row r="602" spans="1:19" ht="12" customHeight="1">
      <c r="A602" s="229"/>
      <c r="B602" s="245" t="s">
        <v>325</v>
      </c>
      <c r="C602" s="246">
        <v>166</v>
      </c>
      <c r="D602" s="279">
        <v>32.9</v>
      </c>
      <c r="E602" s="279">
        <v>19.3</v>
      </c>
      <c r="F602" s="279">
        <v>56.6</v>
      </c>
      <c r="G602" s="279">
        <v>38</v>
      </c>
      <c r="H602" s="279">
        <v>1.2</v>
      </c>
      <c r="I602" s="353">
        <v>1.7236008721835738</v>
      </c>
      <c r="K602" s="248"/>
      <c r="L602" s="322"/>
      <c r="M602" s="248"/>
      <c r="N602" s="248"/>
      <c r="O602" s="248"/>
      <c r="P602" s="324"/>
      <c r="Q602" s="248"/>
      <c r="R602" s="248"/>
      <c r="S602" s="248"/>
    </row>
    <row r="603" spans="1:19" ht="12" customHeight="1">
      <c r="A603" s="229" t="s">
        <v>585</v>
      </c>
      <c r="B603" s="245" t="s">
        <v>326</v>
      </c>
      <c r="C603" s="246">
        <v>0</v>
      </c>
      <c r="D603" s="279">
        <v>0</v>
      </c>
      <c r="E603" s="279">
        <v>0</v>
      </c>
      <c r="F603" s="279">
        <v>0</v>
      </c>
      <c r="G603" s="279">
        <v>0</v>
      </c>
      <c r="H603" s="279">
        <v>0</v>
      </c>
      <c r="I603" s="353" t="s">
        <v>608</v>
      </c>
      <c r="K603" s="248"/>
      <c r="L603" s="322"/>
      <c r="M603" s="248"/>
      <c r="N603" s="248"/>
      <c r="O603" s="248"/>
      <c r="P603" s="324"/>
      <c r="Q603" s="248"/>
      <c r="R603" s="248"/>
      <c r="S603" s="248"/>
    </row>
    <row r="604" spans="1:19" ht="12" customHeight="1">
      <c r="A604" s="229"/>
      <c r="B604" s="245" t="s">
        <v>327</v>
      </c>
      <c r="C604" s="246">
        <v>0</v>
      </c>
      <c r="D604" s="279">
        <v>0</v>
      </c>
      <c r="E604" s="279">
        <v>0</v>
      </c>
      <c r="F604" s="279">
        <v>0</v>
      </c>
      <c r="G604" s="279">
        <v>0</v>
      </c>
      <c r="H604" s="279">
        <v>0</v>
      </c>
      <c r="I604" s="353" t="s">
        <v>608</v>
      </c>
      <c r="K604" s="248"/>
      <c r="L604" s="322"/>
      <c r="M604" s="248"/>
      <c r="N604" s="248"/>
      <c r="O604" s="248"/>
      <c r="P604" s="324"/>
      <c r="Q604" s="248"/>
      <c r="R604" s="248"/>
      <c r="S604" s="248"/>
    </row>
    <row r="605" spans="1:19" ht="12" customHeight="1">
      <c r="A605" s="229"/>
      <c r="B605" s="245" t="s">
        <v>325</v>
      </c>
      <c r="C605" s="246">
        <v>0</v>
      </c>
      <c r="D605" s="279">
        <v>0</v>
      </c>
      <c r="E605" s="279">
        <v>0</v>
      </c>
      <c r="F605" s="279">
        <v>0</v>
      </c>
      <c r="G605" s="279">
        <v>0</v>
      </c>
      <c r="H605" s="279">
        <v>0</v>
      </c>
      <c r="I605" s="353" t="s">
        <v>608</v>
      </c>
      <c r="K605" s="248"/>
      <c r="L605" s="322"/>
      <c r="M605" s="248"/>
      <c r="N605" s="248"/>
      <c r="O605" s="248"/>
      <c r="P605" s="324"/>
      <c r="Q605" s="248"/>
      <c r="R605" s="248"/>
      <c r="S605" s="248"/>
    </row>
    <row r="606" spans="1:19" ht="13.5">
      <c r="A606" s="229" t="s">
        <v>420</v>
      </c>
      <c r="B606" s="245" t="s">
        <v>326</v>
      </c>
      <c r="C606" s="246">
        <v>13</v>
      </c>
      <c r="D606" s="279">
        <v>22.3</v>
      </c>
      <c r="E606" s="279">
        <v>13.2</v>
      </c>
      <c r="F606" s="279">
        <v>84.6</v>
      </c>
      <c r="G606" s="279">
        <v>15.4</v>
      </c>
      <c r="H606" s="279">
        <v>15.4</v>
      </c>
      <c r="I606" s="353">
        <v>2.0155038759689923</v>
      </c>
      <c r="K606" s="248"/>
      <c r="L606" s="322"/>
      <c r="M606" s="248"/>
      <c r="N606" s="248"/>
      <c r="O606" s="248"/>
      <c r="P606" s="324"/>
      <c r="Q606" s="248"/>
      <c r="R606" s="248"/>
      <c r="S606" s="248"/>
    </row>
    <row r="607" spans="1:19" ht="12" customHeight="1">
      <c r="A607" s="229"/>
      <c r="B607" s="245" t="s">
        <v>327</v>
      </c>
      <c r="C607" s="246">
        <v>31</v>
      </c>
      <c r="D607" s="279">
        <v>35.200000000000003</v>
      </c>
      <c r="E607" s="279">
        <v>15.9</v>
      </c>
      <c r="F607" s="279">
        <v>22.6</v>
      </c>
      <c r="G607" s="279">
        <v>58.1</v>
      </c>
      <c r="H607" s="341">
        <v>0</v>
      </c>
      <c r="I607" s="353">
        <v>1.9974226804123709</v>
      </c>
      <c r="K607" s="248"/>
      <c r="L607" s="322"/>
      <c r="M607" s="248"/>
      <c r="N607" s="248"/>
      <c r="O607" s="248"/>
      <c r="P607" s="324"/>
      <c r="Q607" s="248"/>
      <c r="R607" s="248"/>
      <c r="S607" s="248"/>
    </row>
    <row r="608" spans="1:19" ht="12" customHeight="1">
      <c r="A608" s="229"/>
      <c r="B608" s="245" t="s">
        <v>325</v>
      </c>
      <c r="C608" s="246">
        <v>44</v>
      </c>
      <c r="D608" s="279">
        <v>31.4</v>
      </c>
      <c r="E608" s="279">
        <v>15.1</v>
      </c>
      <c r="F608" s="279">
        <v>40.9</v>
      </c>
      <c r="G608" s="279">
        <v>45.5</v>
      </c>
      <c r="H608" s="279">
        <v>4.5</v>
      </c>
      <c r="I608" s="353">
        <v>2.0027309968138374</v>
      </c>
      <c r="K608" s="248"/>
      <c r="L608" s="322"/>
      <c r="M608" s="248"/>
      <c r="N608" s="248"/>
      <c r="O608" s="248"/>
      <c r="P608" s="324"/>
      <c r="Q608" s="248"/>
      <c r="R608" s="248"/>
      <c r="S608" s="248"/>
    </row>
    <row r="609" spans="1:19" ht="12" customHeight="1">
      <c r="A609" s="229" t="s">
        <v>22</v>
      </c>
      <c r="B609" s="245" t="s">
        <v>326</v>
      </c>
      <c r="C609" s="246">
        <v>7</v>
      </c>
      <c r="D609" s="279">
        <v>38.6</v>
      </c>
      <c r="E609" s="279">
        <v>16.5</v>
      </c>
      <c r="F609" s="279">
        <v>42.9</v>
      </c>
      <c r="G609" s="279">
        <v>28.6</v>
      </c>
      <c r="H609" s="279">
        <v>42.9</v>
      </c>
      <c r="I609" s="353">
        <v>4.1916167664670656</v>
      </c>
      <c r="K609" s="248"/>
      <c r="L609" s="322"/>
      <c r="M609" s="248"/>
      <c r="N609" s="248"/>
      <c r="O609" s="248"/>
      <c r="P609" s="324"/>
      <c r="Q609" s="248"/>
      <c r="R609" s="248"/>
      <c r="S609" s="248"/>
    </row>
    <row r="610" spans="1:19" ht="12" customHeight="1">
      <c r="A610" s="229"/>
      <c r="B610" s="245" t="s">
        <v>327</v>
      </c>
      <c r="C610" s="246">
        <v>12</v>
      </c>
      <c r="D610" s="279">
        <v>31.5</v>
      </c>
      <c r="E610" s="279">
        <v>11.9</v>
      </c>
      <c r="F610" s="279">
        <v>41.7</v>
      </c>
      <c r="G610" s="279">
        <v>58.3</v>
      </c>
      <c r="H610" s="279">
        <v>16.7</v>
      </c>
      <c r="I610" s="353">
        <v>7.0175438596491224</v>
      </c>
      <c r="K610" s="248"/>
      <c r="L610" s="322"/>
      <c r="M610" s="248"/>
      <c r="N610" s="248"/>
      <c r="O610" s="248"/>
      <c r="P610" s="324"/>
      <c r="Q610" s="248"/>
      <c r="R610" s="248"/>
      <c r="S610" s="248"/>
    </row>
    <row r="611" spans="1:19" ht="12" customHeight="1">
      <c r="A611" s="229"/>
      <c r="B611" s="245" t="s">
        <v>325</v>
      </c>
      <c r="C611" s="246">
        <v>19</v>
      </c>
      <c r="D611" s="279">
        <v>34.1</v>
      </c>
      <c r="E611" s="279">
        <v>13.8</v>
      </c>
      <c r="F611" s="279">
        <v>42.1</v>
      </c>
      <c r="G611" s="279">
        <v>47.4</v>
      </c>
      <c r="H611" s="279">
        <v>26.3</v>
      </c>
      <c r="I611" s="353">
        <v>5.6213017751479288</v>
      </c>
      <c r="K611" s="248"/>
      <c r="L611" s="322"/>
      <c r="M611" s="248"/>
      <c r="N611" s="248"/>
      <c r="O611" s="248"/>
      <c r="P611" s="324"/>
      <c r="Q611" s="248"/>
      <c r="R611" s="248"/>
      <c r="S611" s="248"/>
    </row>
    <row r="612" spans="1:19" ht="12" customHeight="1">
      <c r="A612" s="229" t="s">
        <v>579</v>
      </c>
      <c r="B612" s="245" t="s">
        <v>326</v>
      </c>
      <c r="C612" s="246">
        <v>8</v>
      </c>
      <c r="D612" s="279">
        <v>27.1</v>
      </c>
      <c r="E612" s="279">
        <v>22.7</v>
      </c>
      <c r="F612" s="279">
        <v>100</v>
      </c>
      <c r="G612" s="341">
        <v>0</v>
      </c>
      <c r="H612" s="341">
        <v>0</v>
      </c>
      <c r="I612" s="353">
        <v>1.3114754098360655</v>
      </c>
      <c r="K612" s="248"/>
      <c r="L612" s="322"/>
      <c r="M612" s="248"/>
      <c r="N612" s="248"/>
      <c r="O612" s="248"/>
      <c r="P612" s="324"/>
      <c r="Q612" s="248"/>
      <c r="R612" s="248"/>
      <c r="S612" s="248"/>
    </row>
    <row r="613" spans="1:19" ht="12" customHeight="1">
      <c r="A613" s="229"/>
      <c r="B613" s="245" t="s">
        <v>327</v>
      </c>
      <c r="C613" s="246">
        <v>17</v>
      </c>
      <c r="D613" s="279">
        <v>41.8</v>
      </c>
      <c r="E613" s="279">
        <v>16.600000000000001</v>
      </c>
      <c r="F613" s="279">
        <v>29.4</v>
      </c>
      <c r="G613" s="279">
        <v>52.9</v>
      </c>
      <c r="H613" s="341">
        <v>0</v>
      </c>
      <c r="I613" s="353">
        <v>1.4273719563392109</v>
      </c>
      <c r="K613" s="248"/>
      <c r="L613" s="322"/>
      <c r="M613" s="248"/>
      <c r="N613" s="248"/>
      <c r="O613" s="248"/>
      <c r="P613" s="324"/>
      <c r="Q613" s="248"/>
      <c r="R613" s="248"/>
      <c r="S613" s="248"/>
    </row>
    <row r="614" spans="1:19" ht="12" customHeight="1">
      <c r="A614" s="229"/>
      <c r="B614" s="245" t="s">
        <v>325</v>
      </c>
      <c r="C614" s="246">
        <v>25</v>
      </c>
      <c r="D614" s="279">
        <v>37.1</v>
      </c>
      <c r="E614" s="279">
        <v>18.5</v>
      </c>
      <c r="F614" s="279">
        <v>52</v>
      </c>
      <c r="G614" s="279">
        <v>36</v>
      </c>
      <c r="H614" s="341">
        <v>0</v>
      </c>
      <c r="I614" s="353">
        <v>1.3881177123820099</v>
      </c>
      <c r="K614" s="248"/>
      <c r="L614" s="322"/>
      <c r="M614" s="248"/>
      <c r="N614" s="248"/>
      <c r="O614" s="248"/>
      <c r="P614" s="324"/>
      <c r="Q614" s="248"/>
      <c r="R614" s="248"/>
      <c r="S614" s="248"/>
    </row>
    <row r="615" spans="1:19" ht="12" customHeight="1">
      <c r="A615" s="229" t="s">
        <v>20</v>
      </c>
      <c r="B615" s="245" t="s">
        <v>326</v>
      </c>
      <c r="C615" s="246">
        <v>25</v>
      </c>
      <c r="D615" s="279">
        <v>29.9</v>
      </c>
      <c r="E615" s="279">
        <v>13.2</v>
      </c>
      <c r="F615" s="279">
        <v>60</v>
      </c>
      <c r="G615" s="279">
        <v>36</v>
      </c>
      <c r="H615" s="279">
        <v>8</v>
      </c>
      <c r="I615" s="353">
        <v>9.2592592592592595</v>
      </c>
      <c r="K615" s="248"/>
      <c r="L615" s="322"/>
      <c r="M615" s="248"/>
      <c r="N615" s="248"/>
      <c r="O615" s="248"/>
      <c r="P615" s="324"/>
      <c r="Q615" s="248"/>
      <c r="R615" s="248"/>
      <c r="S615" s="248"/>
    </row>
    <row r="616" spans="1:19" ht="12" customHeight="1">
      <c r="A616" s="229"/>
      <c r="B616" s="245" t="s">
        <v>327</v>
      </c>
      <c r="C616" s="246">
        <v>36</v>
      </c>
      <c r="D616" s="279">
        <v>37.299999999999997</v>
      </c>
      <c r="E616" s="279">
        <v>12.2</v>
      </c>
      <c r="F616" s="279">
        <v>30.6</v>
      </c>
      <c r="G616" s="279">
        <v>58.3</v>
      </c>
      <c r="H616" s="279">
        <v>11.1</v>
      </c>
      <c r="I616" s="353">
        <v>10.843373493975903</v>
      </c>
      <c r="K616" s="248"/>
      <c r="L616" s="322"/>
      <c r="M616" s="248"/>
      <c r="N616" s="248"/>
      <c r="O616" s="248"/>
      <c r="P616" s="324"/>
      <c r="Q616" s="248"/>
      <c r="R616" s="248"/>
      <c r="S616" s="248"/>
    </row>
    <row r="617" spans="1:19" ht="12" customHeight="1">
      <c r="A617" s="229"/>
      <c r="B617" s="245" t="s">
        <v>325</v>
      </c>
      <c r="C617" s="246">
        <v>61</v>
      </c>
      <c r="D617" s="279">
        <v>34.299999999999997</v>
      </c>
      <c r="E617" s="279">
        <v>12.6</v>
      </c>
      <c r="F617" s="279">
        <v>42.6</v>
      </c>
      <c r="G617" s="279">
        <v>49.2</v>
      </c>
      <c r="H617" s="279">
        <v>9.8000000000000007</v>
      </c>
      <c r="I617" s="353">
        <v>10.132890365448505</v>
      </c>
      <c r="K617" s="248"/>
      <c r="L617" s="322"/>
      <c r="M617" s="248"/>
      <c r="N617" s="248"/>
      <c r="O617" s="248"/>
      <c r="P617" s="324"/>
      <c r="Q617" s="248"/>
      <c r="R617" s="248"/>
      <c r="S617" s="248"/>
    </row>
    <row r="618" spans="1:19" ht="12" customHeight="1">
      <c r="A618" s="229" t="s">
        <v>21</v>
      </c>
      <c r="B618" s="245" t="s">
        <v>326</v>
      </c>
      <c r="C618" s="246">
        <v>101</v>
      </c>
      <c r="D618" s="279">
        <v>30.5</v>
      </c>
      <c r="E618" s="279">
        <v>11.1</v>
      </c>
      <c r="F618" s="279">
        <v>58.4</v>
      </c>
      <c r="G618" s="279">
        <v>37.6</v>
      </c>
      <c r="H618" s="279">
        <v>71.3</v>
      </c>
      <c r="I618" s="353">
        <v>5.6901408450704221</v>
      </c>
      <c r="K618" s="248"/>
      <c r="L618" s="322"/>
      <c r="M618" s="248"/>
      <c r="N618" s="248"/>
      <c r="O618" s="248"/>
      <c r="P618" s="324"/>
      <c r="Q618" s="248"/>
      <c r="R618" s="248"/>
      <c r="S618" s="248"/>
    </row>
    <row r="619" spans="1:19" ht="12" customHeight="1">
      <c r="A619" s="229"/>
      <c r="B619" s="245" t="s">
        <v>327</v>
      </c>
      <c r="C619" s="246">
        <v>166</v>
      </c>
      <c r="D619" s="279">
        <v>36.1</v>
      </c>
      <c r="E619" s="279">
        <v>11.1</v>
      </c>
      <c r="F619" s="279">
        <v>31.3</v>
      </c>
      <c r="G619" s="279">
        <v>54.8</v>
      </c>
      <c r="H619" s="279">
        <v>72.3</v>
      </c>
      <c r="I619" s="353">
        <v>7.0398642917726892</v>
      </c>
      <c r="K619" s="248"/>
      <c r="L619" s="322"/>
      <c r="M619" s="248"/>
      <c r="N619" s="248"/>
      <c r="O619" s="248"/>
      <c r="P619" s="324"/>
      <c r="Q619" s="248"/>
      <c r="R619" s="248"/>
      <c r="S619" s="248"/>
    </row>
    <row r="620" spans="1:19" ht="12" customHeight="1">
      <c r="A620" s="229"/>
      <c r="B620" s="245" t="s">
        <v>325</v>
      </c>
      <c r="C620" s="246">
        <v>267</v>
      </c>
      <c r="D620" s="279">
        <v>34</v>
      </c>
      <c r="E620" s="279">
        <v>11.1</v>
      </c>
      <c r="F620" s="279">
        <v>41.6</v>
      </c>
      <c r="G620" s="279">
        <v>48.3</v>
      </c>
      <c r="H620" s="279">
        <v>71.900000000000006</v>
      </c>
      <c r="I620" s="353">
        <v>6.4601984030970243</v>
      </c>
      <c r="K620" s="248"/>
      <c r="L620" s="322"/>
      <c r="M620" s="248"/>
      <c r="N620" s="248"/>
      <c r="O620" s="248"/>
      <c r="P620" s="324"/>
      <c r="Q620" s="248"/>
      <c r="R620" s="248"/>
      <c r="S620" s="248"/>
    </row>
    <row r="621" spans="1:19" ht="21" customHeight="1">
      <c r="A621" s="160" t="s">
        <v>427</v>
      </c>
      <c r="B621" s="242" t="s">
        <v>326</v>
      </c>
      <c r="C621" s="243">
        <v>44</v>
      </c>
      <c r="D621" s="278">
        <v>36.1</v>
      </c>
      <c r="E621" s="278">
        <v>7.4</v>
      </c>
      <c r="F621" s="278">
        <v>52.3</v>
      </c>
      <c r="G621" s="278">
        <v>43.2</v>
      </c>
      <c r="H621" s="278">
        <v>81.8</v>
      </c>
      <c r="I621" s="352">
        <v>0.35266457680250785</v>
      </c>
      <c r="K621" s="248"/>
      <c r="L621" s="322"/>
      <c r="M621" s="248"/>
      <c r="N621" s="248"/>
      <c r="O621" s="248"/>
      <c r="P621" s="324"/>
      <c r="Q621" s="248"/>
      <c r="R621" s="248"/>
      <c r="S621" s="248"/>
    </row>
    <row r="622" spans="1:19" ht="12" customHeight="1">
      <c r="A622" s="160"/>
      <c r="B622" s="242" t="s">
        <v>327</v>
      </c>
      <c r="C622" s="243">
        <v>56</v>
      </c>
      <c r="D622" s="278">
        <v>32.299999999999997</v>
      </c>
      <c r="E622" s="278">
        <v>18.8</v>
      </c>
      <c r="F622" s="278">
        <v>64.3</v>
      </c>
      <c r="G622" s="278">
        <v>28.6</v>
      </c>
      <c r="H622" s="278">
        <v>82.1</v>
      </c>
      <c r="I622" s="352">
        <v>0.48484848484848486</v>
      </c>
      <c r="K622" s="248"/>
      <c r="L622" s="322"/>
      <c r="M622" s="248"/>
      <c r="N622" s="248"/>
      <c r="O622" s="248"/>
      <c r="P622" s="324"/>
      <c r="Q622" s="248"/>
      <c r="R622" s="248"/>
      <c r="S622" s="248"/>
    </row>
    <row r="623" spans="1:19" ht="12" customHeight="1">
      <c r="A623" s="160"/>
      <c r="B623" s="242" t="s">
        <v>325</v>
      </c>
      <c r="C623" s="243">
        <v>100</v>
      </c>
      <c r="D623" s="278">
        <v>34</v>
      </c>
      <c r="E623" s="278">
        <v>14</v>
      </c>
      <c r="F623" s="278">
        <v>59</v>
      </c>
      <c r="G623" s="278">
        <v>35</v>
      </c>
      <c r="H623" s="278">
        <v>82</v>
      </c>
      <c r="I623" s="352">
        <v>0.41774418142033026</v>
      </c>
      <c r="K623" s="248"/>
      <c r="L623" s="322"/>
      <c r="M623" s="248"/>
      <c r="N623" s="248"/>
      <c r="O623" s="248"/>
      <c r="P623" s="324"/>
      <c r="Q623" s="248"/>
      <c r="R623" s="248"/>
      <c r="S623" s="248"/>
    </row>
    <row r="624" spans="1:19" ht="12" customHeight="1">
      <c r="A624" s="229" t="s">
        <v>428</v>
      </c>
      <c r="B624" s="245" t="s">
        <v>326</v>
      </c>
      <c r="C624" s="246">
        <v>37</v>
      </c>
      <c r="D624" s="279">
        <v>34.6</v>
      </c>
      <c r="E624" s="279">
        <v>7</v>
      </c>
      <c r="F624" s="279">
        <v>59.5</v>
      </c>
      <c r="G624" s="279">
        <v>35.1</v>
      </c>
      <c r="H624" s="279">
        <v>91.9</v>
      </c>
      <c r="I624" s="353">
        <v>0.19212295869356388</v>
      </c>
      <c r="K624" s="248"/>
      <c r="L624" s="322"/>
      <c r="M624" s="248"/>
      <c r="N624" s="248"/>
      <c r="O624" s="248"/>
      <c r="P624" s="324"/>
      <c r="Q624" s="248"/>
      <c r="R624" s="248"/>
      <c r="S624" s="248"/>
    </row>
    <row r="625" spans="1:19" ht="12" customHeight="1">
      <c r="A625" s="229"/>
      <c r="B625" s="245" t="s">
        <v>327</v>
      </c>
      <c r="C625" s="246">
        <v>49</v>
      </c>
      <c r="D625" s="279">
        <v>32.4</v>
      </c>
      <c r="E625" s="279">
        <v>23.6</v>
      </c>
      <c r="F625" s="279">
        <v>65.3</v>
      </c>
      <c r="G625" s="279">
        <v>28.6</v>
      </c>
      <c r="H625" s="279">
        <v>89.8</v>
      </c>
      <c r="I625" s="353">
        <v>0.34030140982012641</v>
      </c>
      <c r="K625" s="248"/>
      <c r="L625" s="322"/>
      <c r="M625" s="248"/>
      <c r="N625" s="248"/>
      <c r="O625" s="248"/>
      <c r="P625" s="324"/>
      <c r="Q625" s="248"/>
      <c r="R625" s="248"/>
      <c r="S625" s="248"/>
    </row>
    <row r="626" spans="1:19" ht="12" customHeight="1">
      <c r="A626" s="229"/>
      <c r="B626" s="245" t="s">
        <v>325</v>
      </c>
      <c r="C626" s="246">
        <v>86</v>
      </c>
      <c r="D626" s="279">
        <v>33.4</v>
      </c>
      <c r="E626" s="279">
        <v>17.5</v>
      </c>
      <c r="F626" s="279">
        <v>62.8</v>
      </c>
      <c r="G626" s="279">
        <v>31.4</v>
      </c>
      <c r="H626" s="279">
        <v>90.7</v>
      </c>
      <c r="I626" s="353">
        <v>0.26576467745832327</v>
      </c>
      <c r="K626" s="248"/>
      <c r="L626" s="322"/>
      <c r="M626" s="248"/>
      <c r="N626" s="248"/>
      <c r="O626" s="248"/>
      <c r="P626" s="324"/>
      <c r="Q626" s="248"/>
      <c r="R626" s="248"/>
      <c r="S626" s="248"/>
    </row>
    <row r="627" spans="1:19" ht="12" customHeight="1">
      <c r="A627" s="229" t="s">
        <v>130</v>
      </c>
      <c r="B627" s="245" t="s">
        <v>326</v>
      </c>
      <c r="C627" s="246">
        <v>0</v>
      </c>
      <c r="D627" s="279">
        <v>0</v>
      </c>
      <c r="E627" s="279">
        <v>0</v>
      </c>
      <c r="F627" s="279">
        <v>0</v>
      </c>
      <c r="G627" s="280">
        <v>0</v>
      </c>
      <c r="H627" s="279">
        <v>0</v>
      </c>
      <c r="I627" s="353" t="s">
        <v>614</v>
      </c>
      <c r="K627" s="248"/>
      <c r="L627" s="322"/>
      <c r="M627" s="248"/>
      <c r="N627" s="248"/>
      <c r="O627" s="248"/>
      <c r="P627" s="324"/>
      <c r="Q627" s="248"/>
      <c r="R627" s="248"/>
      <c r="S627" s="248"/>
    </row>
    <row r="628" spans="1:19" ht="12" customHeight="1">
      <c r="A628" s="229"/>
      <c r="B628" s="245" t="s">
        <v>327</v>
      </c>
      <c r="C628" s="246">
        <v>1</v>
      </c>
      <c r="D628" s="279">
        <v>43.5</v>
      </c>
      <c r="E628" s="279">
        <v>14.5</v>
      </c>
      <c r="F628" s="341">
        <v>0</v>
      </c>
      <c r="G628" s="279">
        <v>100</v>
      </c>
      <c r="H628" s="341">
        <v>0</v>
      </c>
      <c r="I628" s="353">
        <v>4.5454545454545459</v>
      </c>
      <c r="K628" s="248"/>
      <c r="L628" s="322"/>
      <c r="M628" s="248"/>
      <c r="N628" s="248"/>
      <c r="O628" s="248"/>
      <c r="P628" s="324"/>
      <c r="Q628" s="248"/>
      <c r="R628" s="248"/>
      <c r="S628" s="248"/>
    </row>
    <row r="629" spans="1:19" ht="12" customHeight="1">
      <c r="A629" s="229"/>
      <c r="B629" s="245" t="s">
        <v>325</v>
      </c>
      <c r="C629" s="246">
        <v>1</v>
      </c>
      <c r="D629" s="279">
        <v>43.5</v>
      </c>
      <c r="E629" s="279">
        <v>14.5</v>
      </c>
      <c r="F629" s="341">
        <v>0</v>
      </c>
      <c r="G629" s="279">
        <v>100</v>
      </c>
      <c r="H629" s="341">
        <v>0</v>
      </c>
      <c r="I629" s="353">
        <v>2.6315789473684208</v>
      </c>
      <c r="K629" s="248"/>
      <c r="L629" s="322"/>
      <c r="M629" s="248"/>
      <c r="N629" s="248"/>
      <c r="O629" s="248"/>
      <c r="P629" s="324"/>
      <c r="Q629" s="248"/>
      <c r="R629" s="248"/>
      <c r="S629" s="248"/>
    </row>
    <row r="630" spans="1:19" ht="12" customHeight="1">
      <c r="A630" s="229" t="s">
        <v>131</v>
      </c>
      <c r="B630" s="245" t="s">
        <v>326</v>
      </c>
      <c r="C630" s="246">
        <v>0</v>
      </c>
      <c r="D630" s="279">
        <v>0</v>
      </c>
      <c r="E630" s="279">
        <v>0</v>
      </c>
      <c r="F630" s="279">
        <v>0</v>
      </c>
      <c r="G630" s="279">
        <v>0</v>
      </c>
      <c r="H630" s="279">
        <v>0</v>
      </c>
      <c r="I630" s="353" t="s">
        <v>614</v>
      </c>
      <c r="K630" s="248"/>
      <c r="L630" s="322"/>
      <c r="M630" s="248"/>
      <c r="N630" s="248"/>
      <c r="O630" s="248"/>
      <c r="P630" s="324"/>
      <c r="Q630" s="248"/>
      <c r="R630" s="248"/>
      <c r="S630" s="248"/>
    </row>
    <row r="631" spans="1:19" ht="12" customHeight="1">
      <c r="A631" s="229"/>
      <c r="B631" s="245" t="s">
        <v>327</v>
      </c>
      <c r="C631" s="246">
        <v>1</v>
      </c>
      <c r="D631" s="279">
        <v>21.5</v>
      </c>
      <c r="E631" s="341">
        <v>0</v>
      </c>
      <c r="F631" s="279">
        <v>100</v>
      </c>
      <c r="G631" s="341">
        <v>0</v>
      </c>
      <c r="H631" s="341">
        <v>0</v>
      </c>
      <c r="I631" s="353">
        <v>14.285714285714285</v>
      </c>
      <c r="K631" s="248"/>
      <c r="L631" s="322"/>
      <c r="M631" s="248"/>
      <c r="N631" s="248"/>
      <c r="O631" s="248"/>
      <c r="P631" s="324"/>
      <c r="Q631" s="248"/>
      <c r="R631" s="248"/>
      <c r="S631" s="248"/>
    </row>
    <row r="632" spans="1:19" ht="12" customHeight="1">
      <c r="A632" s="229"/>
      <c r="B632" s="245" t="s">
        <v>325</v>
      </c>
      <c r="C632" s="246">
        <v>1</v>
      </c>
      <c r="D632" s="279">
        <v>21.5</v>
      </c>
      <c r="E632" s="341">
        <v>0</v>
      </c>
      <c r="F632" s="279">
        <v>100</v>
      </c>
      <c r="G632" s="341">
        <v>0</v>
      </c>
      <c r="H632" s="341">
        <v>0</v>
      </c>
      <c r="I632" s="353">
        <v>3.0303030303030303</v>
      </c>
      <c r="K632" s="248"/>
      <c r="L632" s="322"/>
      <c r="M632" s="248"/>
      <c r="N632" s="248"/>
      <c r="O632" s="248"/>
      <c r="P632" s="324"/>
      <c r="Q632" s="248"/>
      <c r="R632" s="248"/>
      <c r="S632" s="248"/>
    </row>
    <row r="633" spans="1:19" ht="12" customHeight="1">
      <c r="A633" s="229" t="s">
        <v>36</v>
      </c>
      <c r="B633" s="245" t="s">
        <v>326</v>
      </c>
      <c r="C633" s="246">
        <v>0</v>
      </c>
      <c r="D633" s="279">
        <v>0</v>
      </c>
      <c r="E633" s="279">
        <v>0</v>
      </c>
      <c r="F633" s="279">
        <v>0</v>
      </c>
      <c r="G633" s="279">
        <v>0</v>
      </c>
      <c r="H633" s="279">
        <v>0</v>
      </c>
      <c r="I633" s="353" t="s">
        <v>608</v>
      </c>
      <c r="K633" s="248"/>
      <c r="L633" s="322"/>
      <c r="M633" s="248"/>
      <c r="N633" s="248"/>
      <c r="O633" s="248"/>
      <c r="P633" s="324"/>
      <c r="Q633" s="248"/>
      <c r="R633" s="248"/>
      <c r="S633" s="248"/>
    </row>
    <row r="634" spans="1:19" ht="12" customHeight="1">
      <c r="A634" s="229"/>
      <c r="B634" s="245" t="s">
        <v>327</v>
      </c>
      <c r="C634" s="246">
        <v>0</v>
      </c>
      <c r="D634" s="279">
        <v>0</v>
      </c>
      <c r="E634" s="279">
        <v>0</v>
      </c>
      <c r="F634" s="279">
        <v>0</v>
      </c>
      <c r="G634" s="279">
        <v>0</v>
      </c>
      <c r="H634" s="279">
        <v>0</v>
      </c>
      <c r="I634" s="353" t="s">
        <v>608</v>
      </c>
      <c r="K634" s="248"/>
      <c r="L634" s="322"/>
      <c r="M634" s="248"/>
      <c r="N634" s="248"/>
      <c r="O634" s="248"/>
      <c r="P634" s="324"/>
      <c r="Q634" s="248"/>
      <c r="R634" s="248"/>
      <c r="S634" s="248"/>
    </row>
    <row r="635" spans="1:19" ht="12" customHeight="1">
      <c r="A635" s="229"/>
      <c r="B635" s="245" t="s">
        <v>325</v>
      </c>
      <c r="C635" s="246">
        <v>0</v>
      </c>
      <c r="D635" s="279">
        <v>0</v>
      </c>
      <c r="E635" s="279">
        <v>0</v>
      </c>
      <c r="F635" s="279">
        <v>0</v>
      </c>
      <c r="G635" s="279">
        <v>0</v>
      </c>
      <c r="H635" s="279">
        <v>0</v>
      </c>
      <c r="I635" s="353" t="s">
        <v>608</v>
      </c>
      <c r="K635" s="248"/>
      <c r="L635" s="322"/>
      <c r="M635" s="248"/>
      <c r="N635" s="248"/>
      <c r="O635" s="248"/>
      <c r="P635" s="324"/>
      <c r="Q635" s="248"/>
      <c r="R635" s="248"/>
      <c r="S635" s="248"/>
    </row>
    <row r="636" spans="1:19" ht="12" customHeight="1">
      <c r="A636" s="229" t="s">
        <v>37</v>
      </c>
      <c r="B636" s="245" t="s">
        <v>326</v>
      </c>
      <c r="C636" s="246">
        <v>0</v>
      </c>
      <c r="D636" s="279">
        <v>0</v>
      </c>
      <c r="E636" s="279">
        <v>0</v>
      </c>
      <c r="F636" s="279">
        <v>0</v>
      </c>
      <c r="G636" s="279">
        <v>0</v>
      </c>
      <c r="H636" s="279">
        <v>0</v>
      </c>
      <c r="I636" s="353" t="s">
        <v>608</v>
      </c>
      <c r="K636" s="248"/>
      <c r="L636" s="322"/>
      <c r="M636" s="248"/>
      <c r="N636" s="248"/>
      <c r="O636" s="248"/>
      <c r="P636" s="324"/>
      <c r="Q636" s="248"/>
      <c r="R636" s="248"/>
      <c r="S636" s="248"/>
    </row>
    <row r="637" spans="1:19" ht="12" customHeight="1">
      <c r="A637" s="229"/>
      <c r="B637" s="245" t="s">
        <v>327</v>
      </c>
      <c r="C637" s="246">
        <v>0</v>
      </c>
      <c r="D637" s="279">
        <v>0</v>
      </c>
      <c r="E637" s="279">
        <v>0</v>
      </c>
      <c r="F637" s="279">
        <v>0</v>
      </c>
      <c r="G637" s="279">
        <v>0</v>
      </c>
      <c r="H637" s="279">
        <v>0</v>
      </c>
      <c r="I637" s="353" t="s">
        <v>608</v>
      </c>
      <c r="K637" s="248"/>
      <c r="L637" s="322"/>
      <c r="M637" s="248"/>
      <c r="N637" s="248"/>
      <c r="O637" s="248"/>
      <c r="P637" s="324"/>
      <c r="Q637" s="248"/>
      <c r="R637" s="248"/>
      <c r="S637" s="248"/>
    </row>
    <row r="638" spans="1:19" ht="12" customHeight="1">
      <c r="A638" s="229"/>
      <c r="B638" s="245" t="s">
        <v>325</v>
      </c>
      <c r="C638" s="246">
        <v>0</v>
      </c>
      <c r="D638" s="279">
        <v>0</v>
      </c>
      <c r="E638" s="279">
        <v>0</v>
      </c>
      <c r="F638" s="279">
        <v>0</v>
      </c>
      <c r="G638" s="279">
        <v>0</v>
      </c>
      <c r="H638" s="279">
        <v>0</v>
      </c>
      <c r="I638" s="353" t="s">
        <v>608</v>
      </c>
      <c r="K638" s="248"/>
      <c r="L638" s="322"/>
      <c r="M638" s="248"/>
      <c r="N638" s="248"/>
      <c r="O638" s="248"/>
      <c r="P638" s="324"/>
      <c r="Q638" s="248"/>
      <c r="R638" s="248"/>
      <c r="S638" s="248"/>
    </row>
    <row r="639" spans="1:19" ht="12" customHeight="1">
      <c r="A639" s="229" t="s">
        <v>38</v>
      </c>
      <c r="B639" s="245" t="s">
        <v>326</v>
      </c>
      <c r="C639" s="246">
        <v>0</v>
      </c>
      <c r="D639" s="279">
        <v>0</v>
      </c>
      <c r="E639" s="279">
        <v>0</v>
      </c>
      <c r="F639" s="279">
        <v>0</v>
      </c>
      <c r="G639" s="279">
        <v>0</v>
      </c>
      <c r="H639" s="279">
        <v>0</v>
      </c>
      <c r="I639" s="353" t="s">
        <v>608</v>
      </c>
      <c r="K639" s="248"/>
      <c r="L639" s="322"/>
      <c r="M639" s="248"/>
      <c r="N639" s="248"/>
      <c r="O639" s="248"/>
      <c r="P639" s="324"/>
      <c r="Q639" s="248"/>
      <c r="R639" s="248"/>
      <c r="S639" s="248"/>
    </row>
    <row r="640" spans="1:19" ht="12" customHeight="1">
      <c r="A640" s="229"/>
      <c r="B640" s="245" t="s">
        <v>327</v>
      </c>
      <c r="C640" s="246">
        <v>0</v>
      </c>
      <c r="D640" s="279">
        <v>0</v>
      </c>
      <c r="E640" s="279">
        <v>0</v>
      </c>
      <c r="F640" s="279">
        <v>0</v>
      </c>
      <c r="G640" s="279">
        <v>0</v>
      </c>
      <c r="H640" s="279">
        <v>0</v>
      </c>
      <c r="I640" s="353" t="s">
        <v>608</v>
      </c>
      <c r="K640" s="248"/>
      <c r="L640" s="322"/>
      <c r="M640" s="248"/>
      <c r="N640" s="248"/>
      <c r="O640" s="248"/>
      <c r="P640" s="324"/>
      <c r="Q640" s="248"/>
      <c r="R640" s="248"/>
      <c r="S640" s="248"/>
    </row>
    <row r="641" spans="1:19" ht="12" customHeight="1">
      <c r="A641" s="229"/>
      <c r="B641" s="245" t="s">
        <v>325</v>
      </c>
      <c r="C641" s="246">
        <v>0</v>
      </c>
      <c r="D641" s="279">
        <v>0</v>
      </c>
      <c r="E641" s="279">
        <v>0</v>
      </c>
      <c r="F641" s="279">
        <v>0</v>
      </c>
      <c r="G641" s="279">
        <v>0</v>
      </c>
      <c r="H641" s="279">
        <v>0</v>
      </c>
      <c r="I641" s="353" t="s">
        <v>608</v>
      </c>
      <c r="K641" s="248"/>
      <c r="L641" s="322"/>
      <c r="M641" s="248"/>
      <c r="N641" s="248"/>
      <c r="O641" s="248"/>
      <c r="P641" s="324"/>
      <c r="Q641" s="248"/>
      <c r="R641" s="248"/>
      <c r="S641" s="248"/>
    </row>
    <row r="642" spans="1:19" ht="12" customHeight="1">
      <c r="A642" s="229" t="s">
        <v>429</v>
      </c>
      <c r="B642" s="245" t="s">
        <v>326</v>
      </c>
      <c r="C642" s="246">
        <v>6</v>
      </c>
      <c r="D642" s="279">
        <v>46.5</v>
      </c>
      <c r="E642" s="279">
        <v>7.9</v>
      </c>
      <c r="F642" s="279">
        <v>16.7</v>
      </c>
      <c r="G642" s="279">
        <v>83.3</v>
      </c>
      <c r="H642" s="279">
        <v>33.299999999999997</v>
      </c>
      <c r="I642" s="353">
        <v>1.0126582278481013</v>
      </c>
      <c r="K642" s="248"/>
      <c r="L642" s="322"/>
      <c r="M642" s="248"/>
      <c r="N642" s="248"/>
      <c r="O642" s="248"/>
      <c r="P642" s="324"/>
      <c r="Q642" s="248"/>
      <c r="R642" s="248"/>
      <c r="S642" s="248"/>
    </row>
    <row r="643" spans="1:19" ht="12" customHeight="1">
      <c r="A643" s="229"/>
      <c r="B643" s="245" t="s">
        <v>327</v>
      </c>
      <c r="C643" s="246">
        <v>4</v>
      </c>
      <c r="D643" s="279">
        <v>28.3</v>
      </c>
      <c r="E643" s="279">
        <v>2.6</v>
      </c>
      <c r="F643" s="279">
        <v>75</v>
      </c>
      <c r="G643" s="341">
        <v>0</v>
      </c>
      <c r="H643" s="279">
        <v>50</v>
      </c>
      <c r="I643" s="353">
        <v>0.58823529411764708</v>
      </c>
      <c r="K643" s="248"/>
      <c r="L643" s="322"/>
      <c r="M643" s="248"/>
      <c r="N643" s="248"/>
      <c r="O643" s="248"/>
      <c r="P643" s="324"/>
      <c r="Q643" s="248"/>
      <c r="R643" s="248"/>
      <c r="S643" s="248"/>
    </row>
    <row r="644" spans="1:19" ht="12" customHeight="1">
      <c r="A644" s="229"/>
      <c r="B644" s="245" t="s">
        <v>325</v>
      </c>
      <c r="C644" s="246">
        <v>10</v>
      </c>
      <c r="D644" s="279">
        <v>39.200000000000003</v>
      </c>
      <c r="E644" s="279">
        <v>6.1</v>
      </c>
      <c r="F644" s="279">
        <v>40</v>
      </c>
      <c r="G644" s="279">
        <v>50</v>
      </c>
      <c r="H644" s="279">
        <v>40</v>
      </c>
      <c r="I644" s="353">
        <v>0.81632653061224492</v>
      </c>
      <c r="K644" s="248"/>
      <c r="L644" s="322"/>
      <c r="M644" s="248"/>
      <c r="N644" s="248"/>
      <c r="O644" s="248"/>
      <c r="P644" s="324"/>
      <c r="Q644" s="248"/>
      <c r="R644" s="248"/>
      <c r="S644" s="248"/>
    </row>
    <row r="645" spans="1:19" ht="12" customHeight="1">
      <c r="A645" s="229" t="s">
        <v>321</v>
      </c>
      <c r="B645" s="245" t="s">
        <v>326</v>
      </c>
      <c r="C645" s="246">
        <v>0</v>
      </c>
      <c r="D645" s="279">
        <v>0</v>
      </c>
      <c r="E645" s="280">
        <v>0</v>
      </c>
      <c r="F645" s="279">
        <v>0</v>
      </c>
      <c r="G645" s="279">
        <v>0</v>
      </c>
      <c r="H645" s="279">
        <v>0</v>
      </c>
      <c r="I645" s="353" t="s">
        <v>608</v>
      </c>
      <c r="K645" s="248"/>
      <c r="L645" s="322"/>
      <c r="M645" s="248"/>
      <c r="N645" s="248"/>
      <c r="O645" s="248"/>
      <c r="P645" s="324"/>
      <c r="Q645" s="248"/>
      <c r="R645" s="248"/>
      <c r="S645" s="248"/>
    </row>
    <row r="646" spans="1:19" ht="12" customHeight="1">
      <c r="A646" s="229"/>
      <c r="B646" s="245" t="s">
        <v>327</v>
      </c>
      <c r="C646" s="246">
        <v>0</v>
      </c>
      <c r="D646" s="279">
        <v>0</v>
      </c>
      <c r="E646" s="280">
        <v>0</v>
      </c>
      <c r="F646" s="279">
        <v>0</v>
      </c>
      <c r="G646" s="279">
        <v>0</v>
      </c>
      <c r="H646" s="279">
        <v>0</v>
      </c>
      <c r="I646" s="353" t="s">
        <v>608</v>
      </c>
      <c r="K646" s="248"/>
      <c r="L646" s="322"/>
      <c r="M646" s="248"/>
      <c r="N646" s="248"/>
      <c r="O646" s="248"/>
      <c r="P646" s="324"/>
      <c r="Q646" s="248"/>
      <c r="R646" s="248"/>
      <c r="S646" s="248"/>
    </row>
    <row r="647" spans="1:19" ht="12" customHeight="1">
      <c r="A647" s="229"/>
      <c r="B647" s="245" t="s">
        <v>325</v>
      </c>
      <c r="C647" s="246">
        <v>0</v>
      </c>
      <c r="D647" s="279">
        <v>0</v>
      </c>
      <c r="E647" s="280">
        <v>0</v>
      </c>
      <c r="F647" s="279">
        <v>0</v>
      </c>
      <c r="G647" s="279">
        <v>0</v>
      </c>
      <c r="H647" s="279">
        <v>0</v>
      </c>
      <c r="I647" s="353" t="s">
        <v>608</v>
      </c>
      <c r="K647" s="248"/>
      <c r="L647" s="322"/>
      <c r="M647" s="248"/>
      <c r="N647" s="248"/>
      <c r="O647" s="248"/>
      <c r="P647" s="324"/>
      <c r="Q647" s="248"/>
      <c r="R647" s="248"/>
      <c r="S647" s="248"/>
    </row>
    <row r="648" spans="1:19" ht="30" customHeight="1">
      <c r="A648" s="229" t="s">
        <v>39</v>
      </c>
      <c r="B648" s="245" t="s">
        <v>326</v>
      </c>
      <c r="C648" s="246">
        <v>0</v>
      </c>
      <c r="D648" s="279">
        <v>0</v>
      </c>
      <c r="E648" s="280">
        <v>0</v>
      </c>
      <c r="F648" s="279">
        <v>0</v>
      </c>
      <c r="G648" s="279">
        <v>0</v>
      </c>
      <c r="H648" s="279">
        <v>0</v>
      </c>
      <c r="I648" s="353" t="s">
        <v>614</v>
      </c>
      <c r="K648" s="248"/>
      <c r="L648" s="322"/>
      <c r="M648" s="248"/>
      <c r="N648" s="248"/>
      <c r="O648" s="248"/>
      <c r="P648" s="324"/>
      <c r="Q648" s="248"/>
      <c r="R648" s="248"/>
      <c r="S648" s="248"/>
    </row>
    <row r="649" spans="1:19" ht="12" customHeight="1">
      <c r="A649" s="229"/>
      <c r="B649" s="245" t="s">
        <v>327</v>
      </c>
      <c r="C649" s="246">
        <v>0</v>
      </c>
      <c r="D649" s="279">
        <v>0</v>
      </c>
      <c r="E649" s="279">
        <v>0</v>
      </c>
      <c r="F649" s="279">
        <v>0</v>
      </c>
      <c r="G649" s="279">
        <v>0</v>
      </c>
      <c r="H649" s="279">
        <v>0</v>
      </c>
      <c r="I649" s="353" t="s">
        <v>614</v>
      </c>
      <c r="K649" s="248"/>
      <c r="L649" s="322"/>
      <c r="M649" s="248"/>
      <c r="N649" s="248"/>
      <c r="O649" s="248"/>
      <c r="P649" s="324"/>
      <c r="Q649" s="248"/>
      <c r="R649" s="248"/>
      <c r="S649" s="248"/>
    </row>
    <row r="650" spans="1:19" ht="12" customHeight="1">
      <c r="A650" s="229"/>
      <c r="B650" s="245" t="s">
        <v>325</v>
      </c>
      <c r="C650" s="246">
        <v>0</v>
      </c>
      <c r="D650" s="279">
        <v>0</v>
      </c>
      <c r="E650" s="279">
        <v>0</v>
      </c>
      <c r="F650" s="279">
        <v>0</v>
      </c>
      <c r="G650" s="279">
        <v>0</v>
      </c>
      <c r="H650" s="279">
        <v>0</v>
      </c>
      <c r="I650" s="353" t="s">
        <v>614</v>
      </c>
      <c r="K650" s="248"/>
      <c r="L650" s="322"/>
      <c r="M650" s="248"/>
      <c r="N650" s="248"/>
      <c r="O650" s="248"/>
      <c r="P650" s="324"/>
      <c r="Q650" s="248"/>
      <c r="R650" s="248"/>
      <c r="S650" s="248"/>
    </row>
    <row r="651" spans="1:19" ht="12" customHeight="1">
      <c r="A651" s="229" t="s">
        <v>40</v>
      </c>
      <c r="B651" s="245" t="s">
        <v>326</v>
      </c>
      <c r="C651" s="246">
        <v>0</v>
      </c>
      <c r="D651" s="279">
        <v>0</v>
      </c>
      <c r="E651" s="279">
        <v>0</v>
      </c>
      <c r="F651" s="279">
        <v>0</v>
      </c>
      <c r="G651" s="279">
        <v>0</v>
      </c>
      <c r="H651" s="279">
        <v>0</v>
      </c>
      <c r="I651" s="353" t="s">
        <v>608</v>
      </c>
      <c r="K651" s="248"/>
      <c r="L651" s="322"/>
      <c r="M651" s="248"/>
      <c r="N651" s="248"/>
      <c r="O651" s="248"/>
      <c r="P651" s="324"/>
      <c r="Q651" s="248"/>
      <c r="R651" s="248"/>
      <c r="S651" s="248"/>
    </row>
    <row r="652" spans="1:19" ht="12" customHeight="1">
      <c r="A652" s="229"/>
      <c r="B652" s="245" t="s">
        <v>327</v>
      </c>
      <c r="C652" s="246">
        <v>0</v>
      </c>
      <c r="D652" s="279">
        <v>0</v>
      </c>
      <c r="E652" s="279">
        <v>0</v>
      </c>
      <c r="F652" s="279">
        <v>0</v>
      </c>
      <c r="G652" s="279">
        <v>0</v>
      </c>
      <c r="H652" s="279">
        <v>0</v>
      </c>
      <c r="I652" s="353" t="s">
        <v>608</v>
      </c>
      <c r="K652" s="248"/>
      <c r="L652" s="322"/>
      <c r="M652" s="248"/>
      <c r="N652" s="248"/>
      <c r="O652" s="248"/>
      <c r="P652" s="324"/>
      <c r="Q652" s="248"/>
      <c r="R652" s="248"/>
      <c r="S652" s="248"/>
    </row>
    <row r="653" spans="1:19" ht="12" customHeight="1">
      <c r="A653" s="229"/>
      <c r="B653" s="245" t="s">
        <v>325</v>
      </c>
      <c r="C653" s="246">
        <v>0</v>
      </c>
      <c r="D653" s="279">
        <v>0</v>
      </c>
      <c r="E653" s="279">
        <v>0</v>
      </c>
      <c r="F653" s="279">
        <v>0</v>
      </c>
      <c r="G653" s="279">
        <v>0</v>
      </c>
      <c r="H653" s="279">
        <v>0</v>
      </c>
      <c r="I653" s="353" t="s">
        <v>608</v>
      </c>
      <c r="K653" s="248"/>
      <c r="L653" s="322"/>
      <c r="M653" s="248"/>
      <c r="N653" s="248"/>
      <c r="O653" s="248"/>
      <c r="P653" s="324"/>
      <c r="Q653" s="248"/>
      <c r="R653" s="248"/>
      <c r="S653" s="248"/>
    </row>
    <row r="654" spans="1:19" ht="13.5">
      <c r="A654" s="229" t="s">
        <v>322</v>
      </c>
      <c r="B654" s="245" t="s">
        <v>326</v>
      </c>
      <c r="C654" s="246">
        <v>1</v>
      </c>
      <c r="D654" s="279">
        <v>28.5</v>
      </c>
      <c r="E654" s="341">
        <v>0</v>
      </c>
      <c r="F654" s="341">
        <v>0</v>
      </c>
      <c r="G654" s="279">
        <v>100</v>
      </c>
      <c r="H654" s="341">
        <v>0</v>
      </c>
      <c r="I654" s="353">
        <v>14.285714285714285</v>
      </c>
      <c r="K654" s="248"/>
      <c r="L654" s="322"/>
      <c r="M654" s="248"/>
      <c r="N654" s="248"/>
      <c r="O654" s="248"/>
      <c r="P654" s="324"/>
      <c r="Q654" s="248"/>
      <c r="R654" s="248"/>
      <c r="S654" s="248"/>
    </row>
    <row r="655" spans="1:19" ht="12" customHeight="1">
      <c r="A655" s="229"/>
      <c r="B655" s="245" t="s">
        <v>327</v>
      </c>
      <c r="C655" s="246">
        <v>1</v>
      </c>
      <c r="D655" s="279">
        <v>43.5</v>
      </c>
      <c r="E655" s="279">
        <v>22</v>
      </c>
      <c r="F655" s="341">
        <v>0</v>
      </c>
      <c r="G655" s="279">
        <v>100</v>
      </c>
      <c r="H655" s="341">
        <v>0</v>
      </c>
      <c r="I655" s="353">
        <v>5.8823529411764701</v>
      </c>
      <c r="K655" s="248"/>
      <c r="L655" s="322"/>
      <c r="M655" s="248"/>
      <c r="N655" s="248"/>
      <c r="O655" s="248"/>
      <c r="P655" s="324"/>
      <c r="Q655" s="248"/>
      <c r="R655" s="248"/>
      <c r="S655" s="248"/>
    </row>
    <row r="656" spans="1:19" ht="12" customHeight="1">
      <c r="A656" s="229"/>
      <c r="B656" s="245" t="s">
        <v>325</v>
      </c>
      <c r="C656" s="246">
        <v>2</v>
      </c>
      <c r="D656" s="279">
        <v>36</v>
      </c>
      <c r="E656" s="279">
        <v>22</v>
      </c>
      <c r="F656" s="341">
        <v>0</v>
      </c>
      <c r="G656" s="279">
        <v>100</v>
      </c>
      <c r="H656" s="341">
        <v>0</v>
      </c>
      <c r="I656" s="353">
        <v>8.3333333333333321</v>
      </c>
      <c r="K656" s="248"/>
      <c r="L656" s="322"/>
      <c r="M656" s="248"/>
      <c r="N656" s="248"/>
      <c r="O656" s="248"/>
      <c r="P656" s="324"/>
      <c r="Q656" s="248"/>
      <c r="R656" s="248"/>
      <c r="S656" s="248"/>
    </row>
    <row r="657" spans="1:19" ht="12" customHeight="1">
      <c r="A657" s="229" t="s">
        <v>430</v>
      </c>
      <c r="B657" s="245" t="s">
        <v>326</v>
      </c>
      <c r="C657" s="246">
        <v>0</v>
      </c>
      <c r="D657" s="279">
        <v>0</v>
      </c>
      <c r="E657" s="279">
        <v>0</v>
      </c>
      <c r="F657" s="279">
        <v>0</v>
      </c>
      <c r="G657" s="279">
        <v>0</v>
      </c>
      <c r="H657" s="279">
        <v>0</v>
      </c>
      <c r="I657" s="353" t="s">
        <v>614</v>
      </c>
      <c r="K657" s="248"/>
      <c r="L657" s="322"/>
      <c r="M657" s="248"/>
      <c r="N657" s="248"/>
      <c r="O657" s="248"/>
      <c r="P657" s="324"/>
      <c r="Q657" s="248"/>
      <c r="R657" s="248"/>
      <c r="S657" s="248"/>
    </row>
    <row r="658" spans="1:19" ht="12" customHeight="1">
      <c r="A658" s="229"/>
      <c r="B658" s="245" t="s">
        <v>327</v>
      </c>
      <c r="C658" s="246">
        <v>0</v>
      </c>
      <c r="D658" s="279">
        <v>0</v>
      </c>
      <c r="E658" s="279">
        <v>0</v>
      </c>
      <c r="F658" s="279">
        <v>0</v>
      </c>
      <c r="G658" s="279">
        <v>0</v>
      </c>
      <c r="H658" s="279">
        <v>0</v>
      </c>
      <c r="I658" s="353" t="s">
        <v>614</v>
      </c>
      <c r="K658" s="248"/>
      <c r="L658" s="322"/>
      <c r="M658" s="248"/>
      <c r="N658" s="248"/>
      <c r="O658" s="248"/>
      <c r="P658" s="324"/>
      <c r="Q658" s="248"/>
      <c r="R658" s="248"/>
      <c r="S658" s="248"/>
    </row>
    <row r="659" spans="1:19" ht="12" customHeight="1">
      <c r="A659" s="229"/>
      <c r="B659" s="245" t="s">
        <v>325</v>
      </c>
      <c r="C659" s="246">
        <v>0</v>
      </c>
      <c r="D659" s="279">
        <v>0</v>
      </c>
      <c r="E659" s="279">
        <v>0</v>
      </c>
      <c r="F659" s="279">
        <v>0</v>
      </c>
      <c r="G659" s="279">
        <v>0</v>
      </c>
      <c r="H659" s="279">
        <v>0</v>
      </c>
      <c r="I659" s="353" t="s">
        <v>614</v>
      </c>
      <c r="K659" s="248"/>
      <c r="L659" s="322"/>
      <c r="M659" s="248"/>
      <c r="N659" s="248"/>
      <c r="O659" s="248"/>
      <c r="P659" s="324"/>
      <c r="Q659" s="248"/>
      <c r="R659" s="248"/>
      <c r="S659" s="248"/>
    </row>
    <row r="660" spans="1:19" ht="13.5">
      <c r="A660" s="229" t="s">
        <v>431</v>
      </c>
      <c r="B660" s="245" t="s">
        <v>326</v>
      </c>
      <c r="C660" s="246">
        <v>0</v>
      </c>
      <c r="D660" s="279">
        <v>0</v>
      </c>
      <c r="E660" s="279">
        <v>0</v>
      </c>
      <c r="F660" s="279">
        <v>0</v>
      </c>
      <c r="G660" s="279">
        <v>0</v>
      </c>
      <c r="H660" s="279">
        <v>0</v>
      </c>
      <c r="I660" s="353" t="s">
        <v>614</v>
      </c>
      <c r="K660" s="248"/>
      <c r="L660" s="322"/>
      <c r="M660" s="248"/>
      <c r="N660" s="248"/>
      <c r="O660" s="248"/>
      <c r="P660" s="324"/>
      <c r="Q660" s="248"/>
      <c r="R660" s="248"/>
      <c r="S660" s="248"/>
    </row>
    <row r="661" spans="1:19" ht="12" customHeight="1">
      <c r="A661" s="229"/>
      <c r="B661" s="245" t="s">
        <v>327</v>
      </c>
      <c r="C661" s="246">
        <v>0</v>
      </c>
      <c r="D661" s="279">
        <v>0</v>
      </c>
      <c r="E661" s="279">
        <v>0</v>
      </c>
      <c r="F661" s="279">
        <v>0</v>
      </c>
      <c r="G661" s="279">
        <v>0</v>
      </c>
      <c r="H661" s="279">
        <v>0</v>
      </c>
      <c r="I661" s="353" t="s">
        <v>608</v>
      </c>
      <c r="K661" s="248"/>
      <c r="L661" s="322"/>
      <c r="M661" s="248"/>
      <c r="N661" s="248"/>
      <c r="O661" s="248"/>
      <c r="P661" s="324"/>
      <c r="Q661" s="248"/>
      <c r="R661" s="248"/>
      <c r="S661" s="248"/>
    </row>
    <row r="662" spans="1:19" ht="12" customHeight="1">
      <c r="A662" s="229"/>
      <c r="B662" s="245" t="s">
        <v>325</v>
      </c>
      <c r="C662" s="246">
        <v>0</v>
      </c>
      <c r="D662" s="279">
        <v>0</v>
      </c>
      <c r="E662" s="279">
        <v>0</v>
      </c>
      <c r="F662" s="279">
        <v>0</v>
      </c>
      <c r="G662" s="279">
        <v>0</v>
      </c>
      <c r="H662" s="279">
        <v>0</v>
      </c>
      <c r="I662" s="353" t="s">
        <v>614</v>
      </c>
      <c r="K662" s="248"/>
      <c r="L662" s="322"/>
      <c r="M662" s="248"/>
      <c r="N662" s="248"/>
      <c r="O662" s="248"/>
      <c r="P662" s="324"/>
      <c r="Q662" s="248"/>
      <c r="R662" s="248"/>
      <c r="S662" s="248"/>
    </row>
    <row r="663" spans="1:19" ht="12" customHeight="1">
      <c r="A663" s="229" t="s">
        <v>41</v>
      </c>
      <c r="B663" s="245" t="s">
        <v>326</v>
      </c>
      <c r="C663" s="243">
        <v>0</v>
      </c>
      <c r="D663" s="279">
        <v>0</v>
      </c>
      <c r="E663" s="279">
        <v>0</v>
      </c>
      <c r="F663" s="279">
        <v>0</v>
      </c>
      <c r="G663" s="279">
        <v>0</v>
      </c>
      <c r="H663" s="279">
        <v>0</v>
      </c>
      <c r="I663" s="353" t="s">
        <v>614</v>
      </c>
      <c r="K663" s="248"/>
      <c r="L663" s="322"/>
      <c r="M663" s="248"/>
      <c r="N663" s="248"/>
      <c r="O663" s="248"/>
      <c r="P663" s="324"/>
      <c r="Q663" s="248"/>
      <c r="R663" s="248"/>
      <c r="S663" s="248"/>
    </row>
    <row r="664" spans="1:19" ht="12" customHeight="1">
      <c r="A664" s="229"/>
      <c r="B664" s="245" t="s">
        <v>327</v>
      </c>
      <c r="C664" s="243">
        <v>0</v>
      </c>
      <c r="D664" s="279">
        <v>0</v>
      </c>
      <c r="E664" s="279">
        <v>0</v>
      </c>
      <c r="F664" s="279">
        <v>0</v>
      </c>
      <c r="G664" s="279">
        <v>0</v>
      </c>
      <c r="H664" s="279">
        <v>0</v>
      </c>
      <c r="I664" s="353" t="s">
        <v>614</v>
      </c>
      <c r="K664" s="248"/>
      <c r="L664" s="322"/>
      <c r="M664" s="248"/>
      <c r="N664" s="248"/>
      <c r="O664" s="248"/>
      <c r="P664" s="324"/>
      <c r="Q664" s="248"/>
      <c r="R664" s="248"/>
      <c r="S664" s="248"/>
    </row>
    <row r="665" spans="1:19" ht="12" customHeight="1">
      <c r="A665" s="229"/>
      <c r="B665" s="245" t="s">
        <v>325</v>
      </c>
      <c r="C665" s="243">
        <v>0</v>
      </c>
      <c r="D665" s="279">
        <v>0</v>
      </c>
      <c r="E665" s="279">
        <v>0</v>
      </c>
      <c r="F665" s="279">
        <v>0</v>
      </c>
      <c r="G665" s="279">
        <v>0</v>
      </c>
      <c r="H665" s="279">
        <v>0</v>
      </c>
      <c r="I665" s="353" t="s">
        <v>614</v>
      </c>
      <c r="K665" s="248"/>
      <c r="L665" s="322"/>
      <c r="M665" s="248"/>
      <c r="N665" s="248"/>
      <c r="O665" s="248"/>
      <c r="P665" s="324"/>
      <c r="Q665" s="248"/>
      <c r="R665" s="248"/>
      <c r="S665" s="248"/>
    </row>
    <row r="666" spans="1:19" ht="21" customHeight="1">
      <c r="A666" s="160" t="s">
        <v>65</v>
      </c>
      <c r="B666" s="242" t="s">
        <v>326</v>
      </c>
      <c r="C666" s="243">
        <v>830</v>
      </c>
      <c r="D666" s="278">
        <v>29.1</v>
      </c>
      <c r="E666" s="278">
        <v>14.3</v>
      </c>
      <c r="F666" s="278">
        <v>57.5</v>
      </c>
      <c r="G666" s="278">
        <v>36.5</v>
      </c>
      <c r="H666" s="278">
        <v>0.1</v>
      </c>
      <c r="I666" s="352">
        <v>3.7178051511758117</v>
      </c>
      <c r="K666" s="248"/>
      <c r="L666" s="322"/>
      <c r="M666" s="248"/>
      <c r="N666" s="248"/>
      <c r="O666" s="248"/>
      <c r="P666" s="324"/>
      <c r="Q666" s="248"/>
      <c r="R666" s="248"/>
      <c r="S666" s="248"/>
    </row>
    <row r="667" spans="1:19" ht="12" customHeight="1">
      <c r="A667" s="160"/>
      <c r="B667" s="242" t="s">
        <v>327</v>
      </c>
      <c r="C667" s="243">
        <v>711</v>
      </c>
      <c r="D667" s="278">
        <v>26.8</v>
      </c>
      <c r="E667" s="278">
        <v>14.2</v>
      </c>
      <c r="F667" s="278">
        <v>57</v>
      </c>
      <c r="G667" s="278">
        <v>36</v>
      </c>
      <c r="H667" s="342">
        <v>0</v>
      </c>
      <c r="I667" s="352">
        <v>4.6896642701668751</v>
      </c>
      <c r="K667" s="248"/>
      <c r="L667" s="322"/>
      <c r="M667" s="248"/>
      <c r="N667" s="248"/>
      <c r="O667" s="248"/>
      <c r="P667" s="324"/>
      <c r="Q667" s="248"/>
      <c r="R667" s="248"/>
      <c r="S667" s="248"/>
    </row>
    <row r="668" spans="1:19" ht="12" customHeight="1">
      <c r="A668" s="160"/>
      <c r="B668" s="242" t="s">
        <v>325</v>
      </c>
      <c r="C668" s="243">
        <v>1541</v>
      </c>
      <c r="D668" s="278">
        <v>28</v>
      </c>
      <c r="E668" s="278">
        <v>14.2</v>
      </c>
      <c r="F668" s="278">
        <v>57.2</v>
      </c>
      <c r="G668" s="278">
        <v>36.299999999999997</v>
      </c>
      <c r="H668" s="278">
        <v>0.1</v>
      </c>
      <c r="I668" s="352">
        <v>4.1108680574080996</v>
      </c>
      <c r="K668" s="248"/>
      <c r="L668" s="322"/>
      <c r="M668" s="248"/>
      <c r="N668" s="248"/>
      <c r="O668" s="248"/>
      <c r="P668" s="324"/>
      <c r="Q668" s="248"/>
      <c r="R668" s="248"/>
      <c r="S668" s="248"/>
    </row>
    <row r="669" spans="1:19" ht="12" customHeight="1">
      <c r="A669" s="229" t="s">
        <v>496</v>
      </c>
      <c r="B669" s="245" t="s">
        <v>326</v>
      </c>
      <c r="C669" s="246">
        <v>500</v>
      </c>
      <c r="D669" s="279">
        <v>29.8</v>
      </c>
      <c r="E669" s="279">
        <v>14.9</v>
      </c>
      <c r="F669" s="279">
        <v>56</v>
      </c>
      <c r="G669" s="279">
        <v>36.799999999999997</v>
      </c>
      <c r="H669" s="341">
        <v>0</v>
      </c>
      <c r="I669" s="353">
        <v>7.9365079365079358</v>
      </c>
      <c r="K669" s="248"/>
      <c r="L669" s="322"/>
      <c r="M669" s="248"/>
      <c r="N669" s="248"/>
      <c r="O669" s="248"/>
      <c r="P669" s="324"/>
      <c r="Q669" s="248"/>
      <c r="R669" s="248"/>
      <c r="S669" s="248"/>
    </row>
    <row r="670" spans="1:19" ht="12" customHeight="1">
      <c r="A670" s="229"/>
      <c r="B670" s="245" t="s">
        <v>327</v>
      </c>
      <c r="C670" s="246">
        <v>457</v>
      </c>
      <c r="D670" s="279">
        <v>27.9</v>
      </c>
      <c r="E670" s="279">
        <v>14.8</v>
      </c>
      <c r="F670" s="279">
        <v>55.1</v>
      </c>
      <c r="G670" s="279">
        <v>36.799999999999997</v>
      </c>
      <c r="H670" s="341">
        <v>0</v>
      </c>
      <c r="I670" s="353">
        <v>10.896518836433</v>
      </c>
      <c r="K670" s="248"/>
      <c r="L670" s="322"/>
      <c r="M670" s="248"/>
      <c r="N670" s="248"/>
      <c r="O670" s="248"/>
      <c r="P670" s="324"/>
      <c r="Q670" s="248"/>
      <c r="R670" s="248"/>
      <c r="S670" s="248"/>
    </row>
    <row r="671" spans="1:19" ht="12" customHeight="1">
      <c r="A671" s="229"/>
      <c r="B671" s="245" t="s">
        <v>325</v>
      </c>
      <c r="C671" s="246">
        <v>957</v>
      </c>
      <c r="D671" s="279">
        <v>28.9</v>
      </c>
      <c r="E671" s="279">
        <v>14.9</v>
      </c>
      <c r="F671" s="279">
        <v>55.6</v>
      </c>
      <c r="G671" s="279">
        <v>36.799999999999997</v>
      </c>
      <c r="H671" s="341">
        <v>0</v>
      </c>
      <c r="I671" s="353">
        <v>9.1194968553459113</v>
      </c>
      <c r="K671" s="248"/>
      <c r="L671" s="322"/>
      <c r="M671" s="248"/>
      <c r="N671" s="248"/>
      <c r="O671" s="248"/>
      <c r="P671" s="324"/>
      <c r="Q671" s="248"/>
      <c r="R671" s="248"/>
      <c r="S671" s="248"/>
    </row>
    <row r="672" spans="1:19" ht="12" customHeight="1">
      <c r="A672" s="229" t="s">
        <v>66</v>
      </c>
      <c r="B672" s="245" t="s">
        <v>326</v>
      </c>
      <c r="C672" s="246">
        <v>327</v>
      </c>
      <c r="D672" s="279">
        <v>27.8</v>
      </c>
      <c r="E672" s="279">
        <v>13.2</v>
      </c>
      <c r="F672" s="279">
        <v>60.2</v>
      </c>
      <c r="G672" s="279">
        <v>35.799999999999997</v>
      </c>
      <c r="H672" s="341">
        <v>0</v>
      </c>
      <c r="I672" s="353">
        <v>2.2014272249899016</v>
      </c>
      <c r="K672" s="248"/>
      <c r="L672" s="322"/>
      <c r="M672" s="248"/>
      <c r="N672" s="248"/>
      <c r="O672" s="248"/>
      <c r="P672" s="324"/>
      <c r="Q672" s="248"/>
      <c r="R672" s="248"/>
      <c r="S672" s="248"/>
    </row>
    <row r="673" spans="1:19" ht="12" customHeight="1">
      <c r="A673" s="229"/>
      <c r="B673" s="245" t="s">
        <v>327</v>
      </c>
      <c r="C673" s="246">
        <v>254</v>
      </c>
      <c r="D673" s="279">
        <v>24.9</v>
      </c>
      <c r="E673" s="279">
        <v>13</v>
      </c>
      <c r="F673" s="279">
        <v>60.2</v>
      </c>
      <c r="G673" s="279">
        <v>34.6</v>
      </c>
      <c r="H673" s="341">
        <v>0</v>
      </c>
      <c r="I673" s="353">
        <v>2.4972962343918983</v>
      </c>
      <c r="K673" s="248"/>
      <c r="L673" s="322"/>
      <c r="M673" s="248"/>
      <c r="N673" s="248"/>
      <c r="O673" s="248"/>
      <c r="P673" s="324"/>
      <c r="Q673" s="248"/>
      <c r="R673" s="248"/>
      <c r="S673" s="248"/>
    </row>
    <row r="674" spans="1:19" ht="12" customHeight="1">
      <c r="A674" s="229"/>
      <c r="B674" s="245" t="s">
        <v>325</v>
      </c>
      <c r="C674" s="246">
        <v>581</v>
      </c>
      <c r="D674" s="279">
        <v>26.5</v>
      </c>
      <c r="E674" s="279">
        <v>13.1</v>
      </c>
      <c r="F674" s="279">
        <v>60.2</v>
      </c>
      <c r="G674" s="279">
        <v>35.299999999999997</v>
      </c>
      <c r="H674" s="341">
        <v>0</v>
      </c>
      <c r="I674" s="353">
        <v>2.3216783216783217</v>
      </c>
      <c r="K674" s="248"/>
      <c r="L674" s="322"/>
      <c r="M674" s="248"/>
      <c r="N674" s="248"/>
      <c r="O674" s="248"/>
      <c r="P674" s="324"/>
      <c r="Q674" s="248"/>
      <c r="R674" s="248"/>
      <c r="S674" s="248"/>
    </row>
    <row r="675" spans="1:19" ht="12" customHeight="1">
      <c r="A675" s="229" t="s">
        <v>67</v>
      </c>
      <c r="B675" s="245" t="s">
        <v>326</v>
      </c>
      <c r="C675" s="246">
        <v>3</v>
      </c>
      <c r="D675" s="279">
        <v>38.200000000000003</v>
      </c>
      <c r="E675" s="279">
        <v>16.399999999999999</v>
      </c>
      <c r="F675" s="341">
        <v>0</v>
      </c>
      <c r="G675" s="279">
        <v>66.7</v>
      </c>
      <c r="H675" s="279">
        <v>33.299999999999997</v>
      </c>
      <c r="I675" s="353">
        <v>0.25619128949615716</v>
      </c>
      <c r="K675" s="248"/>
      <c r="L675" s="322"/>
      <c r="M675" s="248"/>
      <c r="N675" s="248"/>
      <c r="O675" s="248"/>
      <c r="P675" s="324"/>
      <c r="Q675" s="248"/>
      <c r="R675" s="248"/>
      <c r="S675" s="248"/>
    </row>
    <row r="676" spans="1:19" ht="12" customHeight="1">
      <c r="A676" s="229"/>
      <c r="B676" s="245" t="s">
        <v>327</v>
      </c>
      <c r="C676" s="246">
        <v>0</v>
      </c>
      <c r="D676" s="279">
        <v>0</v>
      </c>
      <c r="E676" s="279">
        <v>0</v>
      </c>
      <c r="F676" s="279">
        <v>0</v>
      </c>
      <c r="G676" s="279">
        <v>0</v>
      </c>
      <c r="H676" s="279">
        <v>0</v>
      </c>
      <c r="I676" s="353" t="s">
        <v>614</v>
      </c>
      <c r="K676" s="248"/>
      <c r="L676" s="322"/>
      <c r="M676" s="248"/>
      <c r="N676" s="248"/>
      <c r="O676" s="248"/>
      <c r="P676" s="324"/>
      <c r="Q676" s="248"/>
      <c r="R676" s="248"/>
      <c r="S676" s="248"/>
    </row>
    <row r="677" spans="1:19" ht="12" customHeight="1">
      <c r="A677" s="229"/>
      <c r="B677" s="245" t="s">
        <v>325</v>
      </c>
      <c r="C677" s="246">
        <v>3</v>
      </c>
      <c r="D677" s="279">
        <v>38.200000000000003</v>
      </c>
      <c r="E677" s="279">
        <v>16.399999999999999</v>
      </c>
      <c r="F677" s="341">
        <v>0</v>
      </c>
      <c r="G677" s="279">
        <v>66.7</v>
      </c>
      <c r="H677" s="279">
        <v>33.299999999999997</v>
      </c>
      <c r="I677" s="353">
        <v>0.15251652262328419</v>
      </c>
      <c r="K677" s="248"/>
      <c r="L677" s="322"/>
      <c r="M677" s="248"/>
      <c r="N677" s="248"/>
      <c r="O677" s="248"/>
      <c r="P677" s="324"/>
      <c r="Q677" s="248"/>
      <c r="R677" s="248"/>
      <c r="S677" s="248"/>
    </row>
    <row r="678" spans="1:19" ht="21" customHeight="1">
      <c r="A678" s="250" t="s">
        <v>350</v>
      </c>
      <c r="B678" s="242" t="s">
        <v>326</v>
      </c>
      <c r="C678" s="243">
        <v>54795</v>
      </c>
      <c r="D678" s="278">
        <v>30.2</v>
      </c>
      <c r="E678" s="278">
        <v>17.5</v>
      </c>
      <c r="F678" s="278">
        <v>58.2</v>
      </c>
      <c r="G678" s="278">
        <v>36.200000000000003</v>
      </c>
      <c r="H678" s="278">
        <v>49.7</v>
      </c>
      <c r="I678" s="352">
        <v>2.1785661878329843</v>
      </c>
      <c r="L678" s="322"/>
    </row>
    <row r="679" spans="1:19" ht="12" customHeight="1">
      <c r="A679" s="250"/>
      <c r="B679" s="242" t="s">
        <v>327</v>
      </c>
      <c r="C679" s="243">
        <v>57558</v>
      </c>
      <c r="D679" s="278">
        <v>31.4</v>
      </c>
      <c r="E679" s="278">
        <v>15.9</v>
      </c>
      <c r="F679" s="278">
        <v>47</v>
      </c>
      <c r="G679" s="278">
        <v>44.3</v>
      </c>
      <c r="H679" s="278">
        <v>53.6</v>
      </c>
      <c r="I679" s="352">
        <v>2.4314740738296181</v>
      </c>
      <c r="L679" s="322"/>
    </row>
    <row r="680" spans="1:19" ht="12" customHeight="1">
      <c r="A680" s="251"/>
      <c r="B680" s="242" t="s">
        <v>325</v>
      </c>
      <c r="C680" s="243">
        <v>112353</v>
      </c>
      <c r="D680" s="278">
        <v>30.8</v>
      </c>
      <c r="E680" s="278">
        <v>16.600000000000001</v>
      </c>
      <c r="F680" s="278">
        <v>52.5</v>
      </c>
      <c r="G680" s="278">
        <v>40.299999999999997</v>
      </c>
      <c r="H680" s="278">
        <v>51.7</v>
      </c>
      <c r="I680" s="352">
        <v>2.3013738028196338</v>
      </c>
      <c r="L680" s="322"/>
    </row>
    <row r="681" spans="1:19" ht="40.5" customHeight="1">
      <c r="A681" s="124" t="s">
        <v>142</v>
      </c>
      <c r="B681" s="245" t="s">
        <v>326</v>
      </c>
      <c r="C681" s="246">
        <v>5149</v>
      </c>
      <c r="D681" s="279">
        <v>29.7</v>
      </c>
      <c r="E681" s="279">
        <v>18.899999999999999</v>
      </c>
      <c r="F681" s="279">
        <v>58.7</v>
      </c>
      <c r="G681" s="279">
        <v>36.1</v>
      </c>
      <c r="H681" s="279">
        <v>50.2</v>
      </c>
      <c r="I681" s="353">
        <v>1.3046177234433396</v>
      </c>
      <c r="L681" s="322"/>
    </row>
    <row r="682" spans="1:19" ht="11.25" customHeight="1">
      <c r="A682" s="124"/>
      <c r="B682" s="245" t="s">
        <v>327</v>
      </c>
      <c r="C682" s="246">
        <v>5435</v>
      </c>
      <c r="D682" s="279">
        <v>30.1</v>
      </c>
      <c r="E682" s="279">
        <v>19.3</v>
      </c>
      <c r="F682" s="279">
        <v>53.8</v>
      </c>
      <c r="G682" s="279">
        <v>38.200000000000003</v>
      </c>
      <c r="H682" s="279">
        <v>47.3</v>
      </c>
      <c r="I682" s="353">
        <v>1.4654365701125371</v>
      </c>
      <c r="L682" s="322"/>
    </row>
    <row r="683" spans="1:19" ht="11.25" customHeight="1">
      <c r="A683" s="124"/>
      <c r="B683" s="245" t="s">
        <v>325</v>
      </c>
      <c r="C683" s="246">
        <v>10584</v>
      </c>
      <c r="D683" s="279">
        <v>29.9</v>
      </c>
      <c r="E683" s="279">
        <v>19.100000000000001</v>
      </c>
      <c r="F683" s="279">
        <v>56.2</v>
      </c>
      <c r="G683" s="279">
        <v>37.200000000000003</v>
      </c>
      <c r="H683" s="279">
        <v>48.7</v>
      </c>
      <c r="I683" s="353">
        <v>1.3825203857418686</v>
      </c>
      <c r="L683" s="322"/>
    </row>
    <row r="684" spans="1:19" ht="11.25" customHeight="1">
      <c r="A684" s="128" t="s">
        <v>216</v>
      </c>
      <c r="B684" s="245" t="s">
        <v>326</v>
      </c>
      <c r="C684" s="246">
        <v>3039</v>
      </c>
      <c r="D684" s="279">
        <v>28.1</v>
      </c>
      <c r="E684" s="279">
        <v>16.8</v>
      </c>
      <c r="F684" s="279">
        <v>59.1</v>
      </c>
      <c r="G684" s="279">
        <v>36.299999999999997</v>
      </c>
      <c r="H684" s="279">
        <v>56.3</v>
      </c>
      <c r="I684" s="353">
        <v>1.7978312440471613</v>
      </c>
      <c r="L684" s="322"/>
    </row>
    <row r="685" spans="1:19" ht="11.25" customHeight="1">
      <c r="A685" s="128" t="s">
        <v>215</v>
      </c>
      <c r="B685" s="245" t="s">
        <v>327</v>
      </c>
      <c r="C685" s="246">
        <v>2969</v>
      </c>
      <c r="D685" s="279">
        <v>27.5</v>
      </c>
      <c r="E685" s="279">
        <v>16.899999999999999</v>
      </c>
      <c r="F685" s="279">
        <v>57.4</v>
      </c>
      <c r="G685" s="279">
        <v>37.5</v>
      </c>
      <c r="H685" s="279">
        <v>52.3</v>
      </c>
      <c r="I685" s="353">
        <v>1.9996093723691564</v>
      </c>
      <c r="L685" s="322"/>
    </row>
    <row r="686" spans="1:19" ht="11.25" customHeight="1">
      <c r="A686" s="124"/>
      <c r="B686" s="245" t="s">
        <v>325</v>
      </c>
      <c r="C686" s="246">
        <v>6008</v>
      </c>
      <c r="D686" s="279">
        <v>27.8</v>
      </c>
      <c r="E686" s="279">
        <v>16.8</v>
      </c>
      <c r="F686" s="279">
        <v>58.3</v>
      </c>
      <c r="G686" s="279">
        <v>36.9</v>
      </c>
      <c r="H686" s="279">
        <v>54.3</v>
      </c>
      <c r="I686" s="353">
        <v>1.8921881102054701</v>
      </c>
      <c r="L686" s="322"/>
    </row>
    <row r="687" spans="1:19" ht="15" customHeight="1">
      <c r="A687" s="128" t="s">
        <v>74</v>
      </c>
      <c r="B687" s="245" t="s">
        <v>326</v>
      </c>
      <c r="C687" s="246">
        <v>4726</v>
      </c>
      <c r="D687" s="279">
        <v>30.4</v>
      </c>
      <c r="E687" s="279">
        <v>11.9</v>
      </c>
      <c r="F687" s="279">
        <v>55.4</v>
      </c>
      <c r="G687" s="279">
        <v>39.4</v>
      </c>
      <c r="H687" s="279">
        <v>24.8</v>
      </c>
      <c r="I687" s="353">
        <v>4.5426134451357303</v>
      </c>
      <c r="L687" s="322"/>
    </row>
    <row r="688" spans="1:19" ht="11.25" customHeight="1">
      <c r="A688" s="128"/>
      <c r="B688" s="245" t="s">
        <v>327</v>
      </c>
      <c r="C688" s="246">
        <v>7644</v>
      </c>
      <c r="D688" s="279">
        <v>34.1</v>
      </c>
      <c r="E688" s="279">
        <v>11.6</v>
      </c>
      <c r="F688" s="279">
        <v>32.200000000000003</v>
      </c>
      <c r="G688" s="279">
        <v>55.4</v>
      </c>
      <c r="H688" s="279">
        <v>20.8</v>
      </c>
      <c r="I688" s="353">
        <v>4.8735852064402998</v>
      </c>
      <c r="L688" s="322"/>
    </row>
    <row r="689" spans="1:12" ht="11.25" customHeight="1">
      <c r="A689" s="128"/>
      <c r="B689" s="245" t="s">
        <v>325</v>
      </c>
      <c r="C689" s="246">
        <v>12370</v>
      </c>
      <c r="D689" s="279">
        <v>32.700000000000003</v>
      </c>
      <c r="E689" s="279">
        <v>11.7</v>
      </c>
      <c r="F689" s="279">
        <v>41.1</v>
      </c>
      <c r="G689" s="279">
        <v>49.3</v>
      </c>
      <c r="H689" s="279">
        <v>22.3</v>
      </c>
      <c r="I689" s="353">
        <v>4.7416205936706817</v>
      </c>
      <c r="L689" s="322"/>
    </row>
    <row r="690" spans="1:12" ht="15" customHeight="1">
      <c r="A690" s="128" t="s">
        <v>75</v>
      </c>
      <c r="B690" s="245" t="s">
        <v>326</v>
      </c>
      <c r="C690" s="246">
        <v>189</v>
      </c>
      <c r="D690" s="279">
        <v>30.2</v>
      </c>
      <c r="E690" s="279">
        <v>13.5</v>
      </c>
      <c r="F690" s="279">
        <v>56.6</v>
      </c>
      <c r="G690" s="279">
        <v>39.200000000000003</v>
      </c>
      <c r="H690" s="279">
        <v>68.3</v>
      </c>
      <c r="I690" s="353">
        <v>1.7019360648356594</v>
      </c>
      <c r="L690" s="322"/>
    </row>
    <row r="691" spans="1:12" ht="11.25" customHeight="1">
      <c r="A691" s="251"/>
      <c r="B691" s="245" t="s">
        <v>327</v>
      </c>
      <c r="C691" s="246">
        <v>529</v>
      </c>
      <c r="D691" s="279">
        <v>37.6</v>
      </c>
      <c r="E691" s="279">
        <v>14.2</v>
      </c>
      <c r="F691" s="279">
        <v>18.5</v>
      </c>
      <c r="G691" s="279">
        <v>66.400000000000006</v>
      </c>
      <c r="H691" s="279">
        <v>83.4</v>
      </c>
      <c r="I691" s="353">
        <v>2.3546200499464858</v>
      </c>
      <c r="L691" s="322"/>
    </row>
    <row r="692" spans="1:12" ht="11.25" customHeight="1">
      <c r="A692" s="251"/>
      <c r="B692" s="245" t="s">
        <v>325</v>
      </c>
      <c r="C692" s="246">
        <v>718</v>
      </c>
      <c r="D692" s="279">
        <v>35.700000000000003</v>
      </c>
      <c r="E692" s="279">
        <v>14</v>
      </c>
      <c r="F692" s="279">
        <v>28.6</v>
      </c>
      <c r="G692" s="279">
        <v>59.2</v>
      </c>
      <c r="H692" s="279">
        <v>79.400000000000006</v>
      </c>
      <c r="I692" s="353">
        <v>2.1384473142652629</v>
      </c>
      <c r="L692" s="322"/>
    </row>
    <row r="693" spans="1:12" ht="6" customHeight="1">
      <c r="A693" s="161"/>
      <c r="B693" s="161"/>
    </row>
    <row r="694" spans="1:12" ht="210" customHeight="1">
      <c r="A694" s="451" t="s">
        <v>605</v>
      </c>
      <c r="B694" s="451"/>
      <c r="C694" s="451"/>
      <c r="D694" s="451"/>
      <c r="E694" s="451"/>
      <c r="F694" s="451"/>
      <c r="G694" s="451"/>
      <c r="H694" s="451"/>
      <c r="I694" s="451"/>
      <c r="J694" s="189"/>
      <c r="K694" s="189"/>
    </row>
    <row r="695" spans="1:12" ht="24" customHeight="1">
      <c r="A695" s="99" t="s">
        <v>176</v>
      </c>
    </row>
  </sheetData>
  <mergeCells count="10">
    <mergeCell ref="A1:I1"/>
    <mergeCell ref="I3:I5"/>
    <mergeCell ref="A694:I694"/>
    <mergeCell ref="F3:H3"/>
    <mergeCell ref="D5:E5"/>
    <mergeCell ref="F5:H5"/>
    <mergeCell ref="A3:A5"/>
    <mergeCell ref="B3:B5"/>
    <mergeCell ref="C3:C5"/>
    <mergeCell ref="D3:E3"/>
  </mergeCells>
  <phoneticPr fontId="2" type="noConversion"/>
  <printOptions horizontalCentered="1"/>
  <pageMargins left="0.19685039370078741" right="0.19685039370078741" top="0.23622047244094491" bottom="0.39370078740157483" header="0.31496062992125984" footer="0.23622047244094491"/>
  <pageSetup paperSize="9" firstPageNumber="125" fitToHeight="0" pageOrder="overThenDown" orientation="portrait" useFirstPageNumber="1" r:id="rId1"/>
  <headerFooter alignWithMargins="0">
    <oddFooter>&amp;L&amp;"MetaNormalLF-Roman,Standard"&amp;8Statistisches Bundesamt, Fachserie 1 Reihe 2.1, 2013&amp;R&amp;"MetaNormalLF-Roman,Standard"&amp;8&amp;P</oddFooter>
  </headerFooter>
  <rowBreaks count="13" manualBreakCount="13">
    <brk id="59" max="16383" man="1"/>
    <brk id="110" max="16383" man="1"/>
    <brk id="164" max="16383" man="1"/>
    <brk id="218" max="16383" man="1"/>
    <brk id="269" max="16383" man="1"/>
    <brk id="323" max="16383" man="1"/>
    <brk id="377" max="16383" man="1"/>
    <brk id="431" max="16383" man="1"/>
    <brk id="485" max="16383" man="1"/>
    <brk id="542" max="16383" man="1"/>
    <brk id="593" max="16383" man="1"/>
    <brk id="647" max="16383" man="1"/>
    <brk id="680"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2"/>
  <sheetViews>
    <sheetView showGridLines="0" zoomScaleNormal="100" zoomScaleSheetLayoutView="100" workbookViewId="0">
      <selection sqref="A1:G1"/>
    </sheetView>
  </sheetViews>
  <sheetFormatPr baseColWidth="10" defaultRowHeight="11.25"/>
  <cols>
    <col min="1" max="1" width="26.7109375" style="8" customWidth="1"/>
    <col min="2" max="2" width="9.7109375" style="4" customWidth="1"/>
    <col min="3" max="3" width="11.7109375" style="4" customWidth="1"/>
    <col min="4" max="4" width="11.7109375" style="1" customWidth="1"/>
    <col min="5" max="5" width="10.7109375" style="1" customWidth="1"/>
    <col min="6" max="6" width="11.7109375" style="1" customWidth="1"/>
    <col min="7" max="7" width="10.7109375" style="1" customWidth="1"/>
    <col min="8" max="16384" width="11.42578125" style="1"/>
  </cols>
  <sheetData>
    <row r="1" spans="1:8" ht="51.95" customHeight="1">
      <c r="A1" s="456" t="s">
        <v>613</v>
      </c>
      <c r="B1" s="472"/>
      <c r="C1" s="472"/>
      <c r="D1" s="472"/>
      <c r="E1" s="472"/>
      <c r="F1" s="472"/>
      <c r="G1" s="472"/>
      <c r="H1" s="4"/>
    </row>
    <row r="2" spans="1:8" s="4" customFormat="1" ht="12" customHeight="1">
      <c r="A2" s="348"/>
      <c r="B2" s="349"/>
      <c r="C2" s="349"/>
      <c r="D2" s="255"/>
      <c r="E2" s="255"/>
      <c r="F2" s="255"/>
      <c r="G2" s="255"/>
    </row>
    <row r="3" spans="1:8" ht="11.25" customHeight="1">
      <c r="A3" s="437" t="s">
        <v>283</v>
      </c>
      <c r="B3" s="396" t="s">
        <v>433</v>
      </c>
      <c r="C3" s="396" t="s">
        <v>247</v>
      </c>
      <c r="D3" s="404" t="s">
        <v>184</v>
      </c>
      <c r="E3" s="405"/>
      <c r="F3" s="405"/>
      <c r="G3" s="405"/>
      <c r="H3" s="4"/>
    </row>
    <row r="4" spans="1:8" ht="39" customHeight="1">
      <c r="A4" s="473"/>
      <c r="B4" s="397"/>
      <c r="C4" s="397"/>
      <c r="D4" s="390" t="s">
        <v>185</v>
      </c>
      <c r="E4" s="406"/>
      <c r="F4" s="390" t="s">
        <v>186</v>
      </c>
      <c r="G4" s="476"/>
      <c r="H4" s="4"/>
    </row>
    <row r="5" spans="1:8" ht="15" customHeight="1">
      <c r="A5" s="474"/>
      <c r="B5" s="475"/>
      <c r="C5" s="475"/>
      <c r="D5" s="346" t="s">
        <v>165</v>
      </c>
      <c r="E5" s="344" t="s">
        <v>166</v>
      </c>
      <c r="F5" s="346" t="s">
        <v>165</v>
      </c>
      <c r="G5" s="343" t="s">
        <v>166</v>
      </c>
      <c r="H5" s="4"/>
    </row>
    <row r="6" spans="1:8" ht="30" customHeight="1">
      <c r="A6" s="148" t="s">
        <v>499</v>
      </c>
      <c r="B6" s="224" t="s">
        <v>326</v>
      </c>
      <c r="C6" s="243">
        <v>33529</v>
      </c>
      <c r="D6" s="243">
        <v>13458</v>
      </c>
      <c r="E6" s="354">
        <f>IF($C6=0,"–",IF(D6=0,0,D6/$C6*100))</f>
        <v>40.138387664409912</v>
      </c>
      <c r="F6" s="243">
        <v>20071</v>
      </c>
      <c r="G6" s="354">
        <f>IF($C6=0,"–",IF(F6=0,0,F6/$C6*100))</f>
        <v>59.861612335590088</v>
      </c>
    </row>
    <row r="7" spans="1:8" ht="12" customHeight="1">
      <c r="A7" s="153"/>
      <c r="B7" s="224" t="s">
        <v>327</v>
      </c>
      <c r="C7" s="243">
        <v>35504</v>
      </c>
      <c r="D7" s="243">
        <v>17586</v>
      </c>
      <c r="E7" s="354">
        <f t="shared" ref="E7:E70" si="0">IF($C7=0,"–",IF(D7=0,0,D7/$C7*100))</f>
        <v>49.532447048219922</v>
      </c>
      <c r="F7" s="243">
        <v>17918</v>
      </c>
      <c r="G7" s="354">
        <f t="shared" ref="G7:G70" si="1">IF(C7=0,"–",IF(F7=0,0,F7/C7*100))</f>
        <v>50.467552951780078</v>
      </c>
    </row>
    <row r="8" spans="1:8" ht="12" customHeight="1">
      <c r="A8" s="153"/>
      <c r="B8" s="224" t="s">
        <v>325</v>
      </c>
      <c r="C8" s="243">
        <v>69033</v>
      </c>
      <c r="D8" s="243">
        <v>31044</v>
      </c>
      <c r="E8" s="354">
        <f t="shared" si="0"/>
        <v>44.969797053583072</v>
      </c>
      <c r="F8" s="243">
        <v>37989</v>
      </c>
      <c r="G8" s="354">
        <f t="shared" si="1"/>
        <v>55.030202946416928</v>
      </c>
    </row>
    <row r="9" spans="1:8" ht="18" customHeight="1">
      <c r="A9" s="154" t="s">
        <v>173</v>
      </c>
      <c r="B9" s="227" t="s">
        <v>326</v>
      </c>
      <c r="C9" s="246">
        <v>9298</v>
      </c>
      <c r="D9" s="246">
        <v>8929</v>
      </c>
      <c r="E9" s="355">
        <f t="shared" si="0"/>
        <v>96.031404603140459</v>
      </c>
      <c r="F9" s="246">
        <v>369</v>
      </c>
      <c r="G9" s="355">
        <f t="shared" si="1"/>
        <v>3.9685953968595395</v>
      </c>
    </row>
    <row r="10" spans="1:8" ht="12" customHeight="1">
      <c r="A10" s="347"/>
      <c r="B10" s="227" t="s">
        <v>327</v>
      </c>
      <c r="C10" s="246">
        <v>14337</v>
      </c>
      <c r="D10" s="246">
        <v>13856</v>
      </c>
      <c r="E10" s="355">
        <f t="shared" si="0"/>
        <v>96.64504429099533</v>
      </c>
      <c r="F10" s="246">
        <v>481</v>
      </c>
      <c r="G10" s="355">
        <f t="shared" si="1"/>
        <v>3.3549557090046735</v>
      </c>
    </row>
    <row r="11" spans="1:8" ht="12" customHeight="1">
      <c r="A11" s="347"/>
      <c r="B11" s="227" t="s">
        <v>325</v>
      </c>
      <c r="C11" s="246">
        <v>23635</v>
      </c>
      <c r="D11" s="246">
        <v>22785</v>
      </c>
      <c r="E11" s="355">
        <f t="shared" si="0"/>
        <v>96.403638671461806</v>
      </c>
      <c r="F11" s="246">
        <v>850</v>
      </c>
      <c r="G11" s="355">
        <f t="shared" si="1"/>
        <v>3.596361328538185</v>
      </c>
    </row>
    <row r="12" spans="1:8" ht="12" customHeight="1">
      <c r="A12" s="158" t="s">
        <v>434</v>
      </c>
      <c r="B12" s="227" t="s">
        <v>326</v>
      </c>
      <c r="C12" s="246">
        <v>44</v>
      </c>
      <c r="D12" s="246">
        <v>44</v>
      </c>
      <c r="E12" s="355">
        <f t="shared" si="0"/>
        <v>100</v>
      </c>
      <c r="F12" s="246">
        <v>0</v>
      </c>
      <c r="G12" s="355">
        <f t="shared" si="1"/>
        <v>0</v>
      </c>
    </row>
    <row r="13" spans="1:8" ht="12" customHeight="1">
      <c r="A13" s="347"/>
      <c r="B13" s="227" t="s">
        <v>327</v>
      </c>
      <c r="C13" s="246">
        <v>70</v>
      </c>
      <c r="D13" s="246">
        <v>69</v>
      </c>
      <c r="E13" s="355">
        <f t="shared" si="0"/>
        <v>98.571428571428584</v>
      </c>
      <c r="F13" s="246">
        <v>1</v>
      </c>
      <c r="G13" s="355">
        <f t="shared" si="1"/>
        <v>1.4285714285714286</v>
      </c>
    </row>
    <row r="14" spans="1:8" ht="12" customHeight="1">
      <c r="A14" s="347"/>
      <c r="B14" s="227" t="s">
        <v>325</v>
      </c>
      <c r="C14" s="246">
        <v>114</v>
      </c>
      <c r="D14" s="246">
        <v>113</v>
      </c>
      <c r="E14" s="355">
        <f t="shared" si="0"/>
        <v>99.122807017543863</v>
      </c>
      <c r="F14" s="246">
        <v>1</v>
      </c>
      <c r="G14" s="355">
        <f t="shared" si="1"/>
        <v>0.8771929824561403</v>
      </c>
    </row>
    <row r="15" spans="1:8" ht="12" customHeight="1">
      <c r="A15" s="158" t="s">
        <v>459</v>
      </c>
      <c r="B15" s="227" t="s">
        <v>326</v>
      </c>
      <c r="C15" s="246">
        <v>639</v>
      </c>
      <c r="D15" s="246">
        <v>629</v>
      </c>
      <c r="E15" s="355">
        <f t="shared" si="0"/>
        <v>98.435054773082939</v>
      </c>
      <c r="F15" s="246">
        <v>10</v>
      </c>
      <c r="G15" s="355">
        <f t="shared" si="1"/>
        <v>1.5649452269170578</v>
      </c>
    </row>
    <row r="16" spans="1:8" ht="12" customHeight="1">
      <c r="A16" s="347"/>
      <c r="B16" s="227" t="s">
        <v>327</v>
      </c>
      <c r="C16" s="246">
        <v>1151</v>
      </c>
      <c r="D16" s="246">
        <v>1136</v>
      </c>
      <c r="E16" s="355">
        <f t="shared" si="0"/>
        <v>98.696785403996529</v>
      </c>
      <c r="F16" s="246">
        <v>15</v>
      </c>
      <c r="G16" s="355">
        <f t="shared" si="1"/>
        <v>1.3032145960034751</v>
      </c>
    </row>
    <row r="17" spans="1:8" ht="12" customHeight="1">
      <c r="A17" s="347"/>
      <c r="B17" s="227" t="s">
        <v>325</v>
      </c>
      <c r="C17" s="246">
        <v>1790</v>
      </c>
      <c r="D17" s="246">
        <v>1765</v>
      </c>
      <c r="E17" s="355">
        <f t="shared" si="0"/>
        <v>98.603351955307261</v>
      </c>
      <c r="F17" s="246">
        <v>25</v>
      </c>
      <c r="G17" s="355">
        <f t="shared" si="1"/>
        <v>1.3966480446927374</v>
      </c>
    </row>
    <row r="18" spans="1:8" ht="12" customHeight="1">
      <c r="A18" s="158" t="s">
        <v>435</v>
      </c>
      <c r="B18" s="227" t="s">
        <v>326</v>
      </c>
      <c r="C18" s="246">
        <v>10</v>
      </c>
      <c r="D18" s="246">
        <v>6</v>
      </c>
      <c r="E18" s="355">
        <f t="shared" si="0"/>
        <v>60</v>
      </c>
      <c r="F18" s="246">
        <v>4</v>
      </c>
      <c r="G18" s="355">
        <f t="shared" si="1"/>
        <v>40</v>
      </c>
    </row>
    <row r="19" spans="1:8" ht="12" customHeight="1">
      <c r="A19" s="347"/>
      <c r="B19" s="227" t="s">
        <v>327</v>
      </c>
      <c r="C19" s="246">
        <v>9</v>
      </c>
      <c r="D19" s="246">
        <v>3</v>
      </c>
      <c r="E19" s="355">
        <f t="shared" si="0"/>
        <v>33.333333333333329</v>
      </c>
      <c r="F19" s="246">
        <v>6</v>
      </c>
      <c r="G19" s="355">
        <f t="shared" si="1"/>
        <v>66.666666666666657</v>
      </c>
    </row>
    <row r="20" spans="1:8" ht="12" customHeight="1">
      <c r="A20" s="347"/>
      <c r="B20" s="227" t="s">
        <v>325</v>
      </c>
      <c r="C20" s="246">
        <v>19</v>
      </c>
      <c r="D20" s="246">
        <v>9</v>
      </c>
      <c r="E20" s="355">
        <f t="shared" si="0"/>
        <v>47.368421052631575</v>
      </c>
      <c r="F20" s="246">
        <v>10</v>
      </c>
      <c r="G20" s="355">
        <f t="shared" si="1"/>
        <v>52.631578947368418</v>
      </c>
    </row>
    <row r="21" spans="1:8" ht="12" customHeight="1">
      <c r="A21" s="158" t="s">
        <v>436</v>
      </c>
      <c r="B21" s="227" t="s">
        <v>326</v>
      </c>
      <c r="C21" s="246">
        <v>23</v>
      </c>
      <c r="D21" s="246">
        <v>23</v>
      </c>
      <c r="E21" s="355">
        <f t="shared" si="0"/>
        <v>100</v>
      </c>
      <c r="F21" s="246">
        <v>0</v>
      </c>
      <c r="G21" s="355">
        <f t="shared" si="1"/>
        <v>0</v>
      </c>
    </row>
    <row r="22" spans="1:8" ht="12" customHeight="1">
      <c r="A22" s="347"/>
      <c r="B22" s="227" t="s">
        <v>327</v>
      </c>
      <c r="C22" s="246">
        <v>69</v>
      </c>
      <c r="D22" s="246">
        <v>68</v>
      </c>
      <c r="E22" s="355">
        <f t="shared" si="0"/>
        <v>98.550724637681171</v>
      </c>
      <c r="F22" s="246">
        <v>1</v>
      </c>
      <c r="G22" s="355">
        <f t="shared" si="1"/>
        <v>1.4492753623188406</v>
      </c>
    </row>
    <row r="23" spans="1:8" ht="12" customHeight="1">
      <c r="A23" s="347"/>
      <c r="B23" s="227" t="s">
        <v>325</v>
      </c>
      <c r="C23" s="246">
        <v>92</v>
      </c>
      <c r="D23" s="246">
        <v>91</v>
      </c>
      <c r="E23" s="355">
        <f t="shared" si="0"/>
        <v>98.91304347826086</v>
      </c>
      <c r="F23" s="246">
        <v>1</v>
      </c>
      <c r="G23" s="355">
        <f t="shared" si="1"/>
        <v>1.0869565217391304</v>
      </c>
    </row>
    <row r="24" spans="1:8" ht="12" customHeight="1">
      <c r="A24" s="158" t="s">
        <v>437</v>
      </c>
      <c r="B24" s="227" t="s">
        <v>326</v>
      </c>
      <c r="C24" s="246">
        <v>22</v>
      </c>
      <c r="D24" s="246">
        <v>22</v>
      </c>
      <c r="E24" s="355">
        <f t="shared" si="0"/>
        <v>100</v>
      </c>
      <c r="F24" s="246">
        <v>0</v>
      </c>
      <c r="G24" s="355">
        <f t="shared" si="1"/>
        <v>0</v>
      </c>
    </row>
    <row r="25" spans="1:8" ht="12" customHeight="1">
      <c r="A25" s="347"/>
      <c r="B25" s="227" t="s">
        <v>327</v>
      </c>
      <c r="C25" s="246">
        <v>75</v>
      </c>
      <c r="D25" s="246">
        <v>75</v>
      </c>
      <c r="E25" s="355">
        <f t="shared" si="0"/>
        <v>100</v>
      </c>
      <c r="F25" s="246">
        <v>0</v>
      </c>
      <c r="G25" s="355">
        <f t="shared" si="1"/>
        <v>0</v>
      </c>
    </row>
    <row r="26" spans="1:8" ht="12" customHeight="1">
      <c r="A26" s="347"/>
      <c r="B26" s="227" t="s">
        <v>325</v>
      </c>
      <c r="C26" s="246">
        <v>97</v>
      </c>
      <c r="D26" s="246">
        <v>97</v>
      </c>
      <c r="E26" s="355">
        <f t="shared" si="0"/>
        <v>100</v>
      </c>
      <c r="F26" s="246">
        <v>0</v>
      </c>
      <c r="G26" s="355">
        <f t="shared" si="1"/>
        <v>0</v>
      </c>
    </row>
    <row r="27" spans="1:8" ht="12" customHeight="1">
      <c r="A27" s="158" t="s">
        <v>438</v>
      </c>
      <c r="B27" s="227" t="s">
        <v>326</v>
      </c>
      <c r="C27" s="246">
        <v>220</v>
      </c>
      <c r="D27" s="246">
        <v>218</v>
      </c>
      <c r="E27" s="355">
        <f t="shared" si="0"/>
        <v>99.090909090909093</v>
      </c>
      <c r="F27" s="246">
        <v>2</v>
      </c>
      <c r="G27" s="355">
        <f t="shared" si="1"/>
        <v>0.90909090909090906</v>
      </c>
    </row>
    <row r="28" spans="1:8" s="5" customFormat="1" ht="12" customHeight="1">
      <c r="A28" s="347"/>
      <c r="B28" s="227" t="s">
        <v>327</v>
      </c>
      <c r="C28" s="246">
        <v>323</v>
      </c>
      <c r="D28" s="246">
        <v>323</v>
      </c>
      <c r="E28" s="355">
        <f t="shared" si="0"/>
        <v>100</v>
      </c>
      <c r="F28" s="246">
        <v>0</v>
      </c>
      <c r="G28" s="355">
        <f t="shared" si="1"/>
        <v>0</v>
      </c>
      <c r="H28" s="26"/>
    </row>
    <row r="29" spans="1:8" ht="12" customHeight="1">
      <c r="A29" s="347"/>
      <c r="B29" s="227" t="s">
        <v>325</v>
      </c>
      <c r="C29" s="246">
        <v>543</v>
      </c>
      <c r="D29" s="246">
        <v>541</v>
      </c>
      <c r="E29" s="355">
        <f t="shared" si="0"/>
        <v>99.631675874769797</v>
      </c>
      <c r="F29" s="246">
        <v>2</v>
      </c>
      <c r="G29" s="355">
        <f t="shared" si="1"/>
        <v>0.36832412523020258</v>
      </c>
    </row>
    <row r="30" spans="1:8" ht="12" customHeight="1">
      <c r="A30" s="158" t="s">
        <v>439</v>
      </c>
      <c r="B30" s="227" t="s">
        <v>326</v>
      </c>
      <c r="C30" s="246">
        <v>1825</v>
      </c>
      <c r="D30" s="246">
        <v>1823</v>
      </c>
      <c r="E30" s="355">
        <f t="shared" si="0"/>
        <v>99.890410958904113</v>
      </c>
      <c r="F30" s="246">
        <v>2</v>
      </c>
      <c r="G30" s="355">
        <f t="shared" si="1"/>
        <v>0.1095890410958904</v>
      </c>
    </row>
    <row r="31" spans="1:8" ht="12" customHeight="1">
      <c r="A31" s="347"/>
      <c r="B31" s="227" t="s">
        <v>327</v>
      </c>
      <c r="C31" s="246">
        <v>1673</v>
      </c>
      <c r="D31" s="246">
        <v>1671</v>
      </c>
      <c r="E31" s="355">
        <f t="shared" si="0"/>
        <v>99.88045427375971</v>
      </c>
      <c r="F31" s="246">
        <v>2</v>
      </c>
      <c r="G31" s="355">
        <f t="shared" si="1"/>
        <v>0.11954572624028689</v>
      </c>
    </row>
    <row r="32" spans="1:8" ht="12" customHeight="1">
      <c r="A32" s="347"/>
      <c r="B32" s="227" t="s">
        <v>325</v>
      </c>
      <c r="C32" s="246">
        <v>3498</v>
      </c>
      <c r="D32" s="246">
        <v>3494</v>
      </c>
      <c r="E32" s="355">
        <f t="shared" si="0"/>
        <v>99.885648942252715</v>
      </c>
      <c r="F32" s="246">
        <v>4</v>
      </c>
      <c r="G32" s="355">
        <f t="shared" si="1"/>
        <v>0.11435105774728416</v>
      </c>
    </row>
    <row r="33" spans="1:7" ht="12" customHeight="1">
      <c r="A33" s="158" t="s">
        <v>440</v>
      </c>
      <c r="B33" s="227" t="s">
        <v>326</v>
      </c>
      <c r="C33" s="246">
        <v>21</v>
      </c>
      <c r="D33" s="246">
        <v>21</v>
      </c>
      <c r="E33" s="355">
        <f t="shared" si="0"/>
        <v>100</v>
      </c>
      <c r="F33" s="246">
        <v>0</v>
      </c>
      <c r="G33" s="355">
        <f t="shared" si="1"/>
        <v>0</v>
      </c>
    </row>
    <row r="34" spans="1:7" ht="12" customHeight="1">
      <c r="A34" s="347"/>
      <c r="B34" s="227" t="s">
        <v>327</v>
      </c>
      <c r="C34" s="246">
        <v>20</v>
      </c>
      <c r="D34" s="246">
        <v>20</v>
      </c>
      <c r="E34" s="355">
        <f t="shared" si="0"/>
        <v>100</v>
      </c>
      <c r="F34" s="246">
        <v>0</v>
      </c>
      <c r="G34" s="355">
        <f t="shared" si="1"/>
        <v>0</v>
      </c>
    </row>
    <row r="35" spans="1:7" ht="12" customHeight="1">
      <c r="A35" s="347"/>
      <c r="B35" s="227" t="s">
        <v>325</v>
      </c>
      <c r="C35" s="246">
        <v>41</v>
      </c>
      <c r="D35" s="246">
        <v>41</v>
      </c>
      <c r="E35" s="355">
        <f t="shared" si="0"/>
        <v>100</v>
      </c>
      <c r="F35" s="246">
        <v>0</v>
      </c>
      <c r="G35" s="355">
        <f t="shared" si="1"/>
        <v>0</v>
      </c>
    </row>
    <row r="36" spans="1:7" ht="12" customHeight="1">
      <c r="A36" s="158" t="s">
        <v>441</v>
      </c>
      <c r="B36" s="227" t="s">
        <v>326</v>
      </c>
      <c r="C36" s="246">
        <v>1435</v>
      </c>
      <c r="D36" s="246">
        <v>1435</v>
      </c>
      <c r="E36" s="355">
        <f t="shared" si="0"/>
        <v>100</v>
      </c>
      <c r="F36" s="246">
        <v>0</v>
      </c>
      <c r="G36" s="355">
        <f t="shared" si="1"/>
        <v>0</v>
      </c>
    </row>
    <row r="37" spans="1:7" ht="12" customHeight="1">
      <c r="A37" s="347"/>
      <c r="B37" s="227" t="s">
        <v>327</v>
      </c>
      <c r="C37" s="246">
        <v>1319</v>
      </c>
      <c r="D37" s="246">
        <v>1316</v>
      </c>
      <c r="E37" s="355">
        <f t="shared" si="0"/>
        <v>99.772554965883245</v>
      </c>
      <c r="F37" s="246">
        <v>3</v>
      </c>
      <c r="G37" s="355">
        <f t="shared" si="1"/>
        <v>0.22744503411675512</v>
      </c>
    </row>
    <row r="38" spans="1:7" ht="12" customHeight="1">
      <c r="A38" s="347"/>
      <c r="B38" s="227" t="s">
        <v>325</v>
      </c>
      <c r="C38" s="246">
        <v>2754</v>
      </c>
      <c r="D38" s="246">
        <v>2751</v>
      </c>
      <c r="E38" s="355">
        <f t="shared" si="0"/>
        <v>99.891067538126364</v>
      </c>
      <c r="F38" s="246">
        <v>3</v>
      </c>
      <c r="G38" s="355">
        <f t="shared" si="1"/>
        <v>0.10893246187363835</v>
      </c>
    </row>
    <row r="39" spans="1:7" ht="12" customHeight="1">
      <c r="A39" s="158" t="s">
        <v>461</v>
      </c>
      <c r="B39" s="227" t="s">
        <v>326</v>
      </c>
      <c r="C39" s="246">
        <v>808</v>
      </c>
      <c r="D39" s="246">
        <v>683</v>
      </c>
      <c r="E39" s="355">
        <f t="shared" si="0"/>
        <v>84.529702970297024</v>
      </c>
      <c r="F39" s="246">
        <v>125</v>
      </c>
      <c r="G39" s="355">
        <f t="shared" si="1"/>
        <v>15.470297029702969</v>
      </c>
    </row>
    <row r="40" spans="1:7" ht="12" customHeight="1">
      <c r="A40" s="347"/>
      <c r="B40" s="227" t="s">
        <v>327</v>
      </c>
      <c r="C40" s="246">
        <v>913</v>
      </c>
      <c r="D40" s="246">
        <v>746</v>
      </c>
      <c r="E40" s="355">
        <f t="shared" si="0"/>
        <v>81.708652792990151</v>
      </c>
      <c r="F40" s="246">
        <v>167</v>
      </c>
      <c r="G40" s="355">
        <f t="shared" si="1"/>
        <v>18.29134720700986</v>
      </c>
    </row>
    <row r="41" spans="1:7" ht="12" customHeight="1">
      <c r="A41" s="347"/>
      <c r="B41" s="227" t="s">
        <v>325</v>
      </c>
      <c r="C41" s="246">
        <v>1721</v>
      </c>
      <c r="D41" s="246">
        <v>1429</v>
      </c>
      <c r="E41" s="355">
        <f t="shared" si="0"/>
        <v>83.033120278907617</v>
      </c>
      <c r="F41" s="246">
        <v>292</v>
      </c>
      <c r="G41" s="355">
        <f t="shared" si="1"/>
        <v>16.966879721092386</v>
      </c>
    </row>
    <row r="42" spans="1:7" ht="12" customHeight="1">
      <c r="A42" s="158" t="s">
        <v>432</v>
      </c>
      <c r="B42" s="227" t="s">
        <v>326</v>
      </c>
      <c r="C42" s="246">
        <v>57</v>
      </c>
      <c r="D42" s="246">
        <v>51</v>
      </c>
      <c r="E42" s="355">
        <f t="shared" si="0"/>
        <v>89.473684210526315</v>
      </c>
      <c r="F42" s="246">
        <v>6</v>
      </c>
      <c r="G42" s="355">
        <f t="shared" si="1"/>
        <v>10.526315789473683</v>
      </c>
    </row>
    <row r="43" spans="1:7" ht="12" customHeight="1">
      <c r="A43" s="347"/>
      <c r="B43" s="227" t="s">
        <v>327</v>
      </c>
      <c r="C43" s="246">
        <v>144</v>
      </c>
      <c r="D43" s="246">
        <v>133</v>
      </c>
      <c r="E43" s="355">
        <f t="shared" si="0"/>
        <v>92.361111111111114</v>
      </c>
      <c r="F43" s="246">
        <v>11</v>
      </c>
      <c r="G43" s="355">
        <f t="shared" si="1"/>
        <v>7.6388888888888893</v>
      </c>
    </row>
    <row r="44" spans="1:7" ht="12" customHeight="1">
      <c r="A44" s="347"/>
      <c r="B44" s="227" t="s">
        <v>325</v>
      </c>
      <c r="C44" s="246">
        <v>201</v>
      </c>
      <c r="D44" s="246">
        <v>184</v>
      </c>
      <c r="E44" s="355">
        <f t="shared" si="0"/>
        <v>91.542288557213936</v>
      </c>
      <c r="F44" s="246">
        <v>17</v>
      </c>
      <c r="G44" s="355">
        <f t="shared" si="1"/>
        <v>8.4577114427860707</v>
      </c>
    </row>
    <row r="45" spans="1:7" ht="12" customHeight="1">
      <c r="A45" s="158" t="s">
        <v>442</v>
      </c>
      <c r="B45" s="227" t="s">
        <v>326</v>
      </c>
      <c r="C45" s="246">
        <v>94</v>
      </c>
      <c r="D45" s="246">
        <v>71</v>
      </c>
      <c r="E45" s="355">
        <f t="shared" si="0"/>
        <v>75.531914893617028</v>
      </c>
      <c r="F45" s="246">
        <v>23</v>
      </c>
      <c r="G45" s="355">
        <f t="shared" si="1"/>
        <v>24.468085106382979</v>
      </c>
    </row>
    <row r="46" spans="1:7" ht="12" customHeight="1">
      <c r="A46" s="347"/>
      <c r="B46" s="227" t="s">
        <v>327</v>
      </c>
      <c r="C46" s="246">
        <v>269</v>
      </c>
      <c r="D46" s="246">
        <v>198</v>
      </c>
      <c r="E46" s="355">
        <f t="shared" si="0"/>
        <v>73.605947955390334</v>
      </c>
      <c r="F46" s="246">
        <v>71</v>
      </c>
      <c r="G46" s="355">
        <f t="shared" si="1"/>
        <v>26.394052044609666</v>
      </c>
    </row>
    <row r="47" spans="1:7" ht="12" customHeight="1">
      <c r="A47" s="347"/>
      <c r="B47" s="227" t="s">
        <v>325</v>
      </c>
      <c r="C47" s="246">
        <v>363</v>
      </c>
      <c r="D47" s="246">
        <v>269</v>
      </c>
      <c r="E47" s="355">
        <f t="shared" si="0"/>
        <v>74.104683195592287</v>
      </c>
      <c r="F47" s="246">
        <v>94</v>
      </c>
      <c r="G47" s="355">
        <f t="shared" si="1"/>
        <v>25.895316804407713</v>
      </c>
    </row>
    <row r="48" spans="1:7" ht="12" customHeight="1">
      <c r="A48" s="158" t="s">
        <v>443</v>
      </c>
      <c r="B48" s="227" t="s">
        <v>326</v>
      </c>
      <c r="C48" s="246">
        <v>10</v>
      </c>
      <c r="D48" s="246">
        <v>10</v>
      </c>
      <c r="E48" s="355">
        <f t="shared" si="0"/>
        <v>100</v>
      </c>
      <c r="F48" s="246">
        <v>0</v>
      </c>
      <c r="G48" s="355">
        <f t="shared" si="1"/>
        <v>0</v>
      </c>
    </row>
    <row r="49" spans="1:7" s="5" customFormat="1" ht="12" customHeight="1">
      <c r="A49" s="347"/>
      <c r="B49" s="227" t="s">
        <v>327</v>
      </c>
      <c r="C49" s="246">
        <v>20</v>
      </c>
      <c r="D49" s="246">
        <v>19</v>
      </c>
      <c r="E49" s="355">
        <f t="shared" si="0"/>
        <v>95</v>
      </c>
      <c r="F49" s="246">
        <v>1</v>
      </c>
      <c r="G49" s="355">
        <f t="shared" si="1"/>
        <v>5</v>
      </c>
    </row>
    <row r="50" spans="1:7" ht="12" customHeight="1">
      <c r="A50" s="347"/>
      <c r="B50" s="227" t="s">
        <v>325</v>
      </c>
      <c r="C50" s="246">
        <v>30</v>
      </c>
      <c r="D50" s="246">
        <v>29</v>
      </c>
      <c r="E50" s="355">
        <f t="shared" si="0"/>
        <v>96.666666666666671</v>
      </c>
      <c r="F50" s="246">
        <v>1</v>
      </c>
      <c r="G50" s="355">
        <f t="shared" si="1"/>
        <v>3.3333333333333335</v>
      </c>
    </row>
    <row r="51" spans="1:7" ht="12" customHeight="1">
      <c r="A51" s="158" t="s">
        <v>444</v>
      </c>
      <c r="B51" s="227" t="s">
        <v>326</v>
      </c>
      <c r="C51" s="246">
        <v>2</v>
      </c>
      <c r="D51" s="246">
        <v>2</v>
      </c>
      <c r="E51" s="355">
        <f t="shared" si="0"/>
        <v>100</v>
      </c>
      <c r="F51" s="246">
        <v>0</v>
      </c>
      <c r="G51" s="355">
        <f t="shared" si="1"/>
        <v>0</v>
      </c>
    </row>
    <row r="52" spans="1:7" ht="12" customHeight="1">
      <c r="A52" s="347"/>
      <c r="B52" s="227" t="s">
        <v>327</v>
      </c>
      <c r="C52" s="246">
        <v>2</v>
      </c>
      <c r="D52" s="246">
        <v>2</v>
      </c>
      <c r="E52" s="355">
        <f t="shared" si="0"/>
        <v>100</v>
      </c>
      <c r="F52" s="246">
        <v>0</v>
      </c>
      <c r="G52" s="355">
        <f t="shared" si="1"/>
        <v>0</v>
      </c>
    </row>
    <row r="53" spans="1:7" ht="12" customHeight="1">
      <c r="A53" s="347"/>
      <c r="B53" s="227" t="s">
        <v>325</v>
      </c>
      <c r="C53" s="246">
        <v>4</v>
      </c>
      <c r="D53" s="246">
        <v>4</v>
      </c>
      <c r="E53" s="355">
        <f t="shared" si="0"/>
        <v>100</v>
      </c>
      <c r="F53" s="246">
        <v>0</v>
      </c>
      <c r="G53" s="355">
        <f t="shared" si="1"/>
        <v>0</v>
      </c>
    </row>
    <row r="54" spans="1:7" ht="12" customHeight="1">
      <c r="A54" s="158" t="s">
        <v>445</v>
      </c>
      <c r="B54" s="227" t="s">
        <v>326</v>
      </c>
      <c r="C54" s="246">
        <v>355</v>
      </c>
      <c r="D54" s="246">
        <v>340</v>
      </c>
      <c r="E54" s="355">
        <f t="shared" si="0"/>
        <v>95.774647887323937</v>
      </c>
      <c r="F54" s="246">
        <v>15</v>
      </c>
      <c r="G54" s="355">
        <f t="shared" si="1"/>
        <v>4.225352112676056</v>
      </c>
    </row>
    <row r="55" spans="1:7" ht="12" customHeight="1">
      <c r="A55" s="347"/>
      <c r="B55" s="227" t="s">
        <v>327</v>
      </c>
      <c r="C55" s="246">
        <v>305</v>
      </c>
      <c r="D55" s="246">
        <v>294</v>
      </c>
      <c r="E55" s="355">
        <f t="shared" si="0"/>
        <v>96.393442622950815</v>
      </c>
      <c r="F55" s="246">
        <v>11</v>
      </c>
      <c r="G55" s="355">
        <f t="shared" si="1"/>
        <v>3.6065573770491808</v>
      </c>
    </row>
    <row r="56" spans="1:7" ht="12" customHeight="1">
      <c r="A56" s="347"/>
      <c r="B56" s="227" t="s">
        <v>325</v>
      </c>
      <c r="C56" s="246">
        <v>660</v>
      </c>
      <c r="D56" s="246">
        <v>634</v>
      </c>
      <c r="E56" s="355">
        <f t="shared" si="0"/>
        <v>96.060606060606062</v>
      </c>
      <c r="F56" s="246">
        <v>26</v>
      </c>
      <c r="G56" s="355">
        <f t="shared" si="1"/>
        <v>3.939393939393939</v>
      </c>
    </row>
    <row r="57" spans="1:7" ht="30" customHeight="1">
      <c r="A57" s="158" t="s">
        <v>446</v>
      </c>
      <c r="B57" s="227" t="s">
        <v>326</v>
      </c>
      <c r="C57" s="246">
        <v>141</v>
      </c>
      <c r="D57" s="246">
        <v>45</v>
      </c>
      <c r="E57" s="355">
        <f t="shared" si="0"/>
        <v>31.914893617021278</v>
      </c>
      <c r="F57" s="246">
        <v>96</v>
      </c>
      <c r="G57" s="355">
        <f t="shared" si="1"/>
        <v>68.085106382978722</v>
      </c>
    </row>
    <row r="58" spans="1:7" ht="12" customHeight="1">
      <c r="A58" s="347"/>
      <c r="B58" s="227" t="s">
        <v>327</v>
      </c>
      <c r="C58" s="246">
        <v>104</v>
      </c>
      <c r="D58" s="246">
        <v>37</v>
      </c>
      <c r="E58" s="355">
        <f t="shared" si="0"/>
        <v>35.57692307692308</v>
      </c>
      <c r="F58" s="246">
        <v>67</v>
      </c>
      <c r="G58" s="355">
        <f t="shared" si="1"/>
        <v>64.423076923076934</v>
      </c>
    </row>
    <row r="59" spans="1:7" ht="12" customHeight="1">
      <c r="A59" s="347"/>
      <c r="B59" s="227" t="s">
        <v>325</v>
      </c>
      <c r="C59" s="246">
        <v>245</v>
      </c>
      <c r="D59" s="246">
        <v>82</v>
      </c>
      <c r="E59" s="355">
        <f t="shared" si="0"/>
        <v>33.469387755102041</v>
      </c>
      <c r="F59" s="246">
        <v>163</v>
      </c>
      <c r="G59" s="355">
        <f t="shared" si="1"/>
        <v>66.530612244897952</v>
      </c>
    </row>
    <row r="60" spans="1:7" ht="12" customHeight="1">
      <c r="A60" s="158" t="s">
        <v>447</v>
      </c>
      <c r="B60" s="227" t="s">
        <v>326</v>
      </c>
      <c r="C60" s="246">
        <v>1501</v>
      </c>
      <c r="D60" s="246">
        <v>1501</v>
      </c>
      <c r="E60" s="355">
        <f t="shared" si="0"/>
        <v>100</v>
      </c>
      <c r="F60" s="246">
        <v>0</v>
      </c>
      <c r="G60" s="355">
        <f t="shared" si="1"/>
        <v>0</v>
      </c>
    </row>
    <row r="61" spans="1:7" ht="12" customHeight="1">
      <c r="A61" s="347"/>
      <c r="B61" s="227" t="s">
        <v>327</v>
      </c>
      <c r="C61" s="246">
        <v>3961</v>
      </c>
      <c r="D61" s="246">
        <v>3961</v>
      </c>
      <c r="E61" s="355">
        <f t="shared" si="0"/>
        <v>100</v>
      </c>
      <c r="F61" s="246">
        <v>0</v>
      </c>
      <c r="G61" s="355">
        <f t="shared" si="1"/>
        <v>0</v>
      </c>
    </row>
    <row r="62" spans="1:7" ht="12" customHeight="1">
      <c r="A62" s="347"/>
      <c r="B62" s="227" t="s">
        <v>325</v>
      </c>
      <c r="C62" s="246">
        <v>5462</v>
      </c>
      <c r="D62" s="246">
        <v>5462</v>
      </c>
      <c r="E62" s="355">
        <f t="shared" si="0"/>
        <v>100</v>
      </c>
      <c r="F62" s="246">
        <v>0</v>
      </c>
      <c r="G62" s="355">
        <f t="shared" si="1"/>
        <v>0</v>
      </c>
    </row>
    <row r="63" spans="1:7" ht="12" customHeight="1">
      <c r="A63" s="158" t="s">
        <v>448</v>
      </c>
      <c r="B63" s="227" t="s">
        <v>326</v>
      </c>
      <c r="C63" s="246">
        <v>266</v>
      </c>
      <c r="D63" s="246">
        <v>266</v>
      </c>
      <c r="E63" s="355">
        <f t="shared" si="0"/>
        <v>100</v>
      </c>
      <c r="F63" s="246">
        <v>0</v>
      </c>
      <c r="G63" s="355">
        <f t="shared" si="1"/>
        <v>0</v>
      </c>
    </row>
    <row r="64" spans="1:7" ht="12" customHeight="1">
      <c r="A64" s="347"/>
      <c r="B64" s="227" t="s">
        <v>327</v>
      </c>
      <c r="C64" s="246">
        <v>244</v>
      </c>
      <c r="D64" s="246">
        <v>244</v>
      </c>
      <c r="E64" s="355">
        <f t="shared" si="0"/>
        <v>100</v>
      </c>
      <c r="F64" s="246">
        <v>0</v>
      </c>
      <c r="G64" s="355">
        <f t="shared" si="1"/>
        <v>0</v>
      </c>
    </row>
    <row r="65" spans="1:7" ht="12" customHeight="1">
      <c r="A65" s="347"/>
      <c r="B65" s="227" t="s">
        <v>325</v>
      </c>
      <c r="C65" s="246">
        <v>510</v>
      </c>
      <c r="D65" s="246">
        <v>510</v>
      </c>
      <c r="E65" s="355">
        <f t="shared" si="0"/>
        <v>100</v>
      </c>
      <c r="F65" s="246">
        <v>0</v>
      </c>
      <c r="G65" s="355">
        <f t="shared" si="1"/>
        <v>0</v>
      </c>
    </row>
    <row r="66" spans="1:7" ht="12" customHeight="1">
      <c r="A66" s="158" t="s">
        <v>464</v>
      </c>
      <c r="B66" s="227" t="s">
        <v>326</v>
      </c>
      <c r="C66" s="246">
        <v>708</v>
      </c>
      <c r="D66" s="246">
        <v>696</v>
      </c>
      <c r="E66" s="355">
        <f t="shared" si="0"/>
        <v>98.305084745762713</v>
      </c>
      <c r="F66" s="246">
        <v>12</v>
      </c>
      <c r="G66" s="355">
        <f t="shared" si="1"/>
        <v>1.6949152542372881</v>
      </c>
    </row>
    <row r="67" spans="1:7" ht="12" customHeight="1">
      <c r="A67" s="347"/>
      <c r="B67" s="227" t="s">
        <v>327</v>
      </c>
      <c r="C67" s="246">
        <v>1796</v>
      </c>
      <c r="D67" s="246">
        <v>1768</v>
      </c>
      <c r="E67" s="355">
        <f t="shared" si="0"/>
        <v>98.440979955456569</v>
      </c>
      <c r="F67" s="246">
        <v>28</v>
      </c>
      <c r="G67" s="355">
        <f t="shared" si="1"/>
        <v>1.5590200445434299</v>
      </c>
    </row>
    <row r="68" spans="1:7" ht="12" customHeight="1">
      <c r="A68" s="347"/>
      <c r="B68" s="227" t="s">
        <v>325</v>
      </c>
      <c r="C68" s="246">
        <v>2504</v>
      </c>
      <c r="D68" s="246">
        <v>2464</v>
      </c>
      <c r="E68" s="355">
        <f t="shared" si="0"/>
        <v>98.402555910543128</v>
      </c>
      <c r="F68" s="246">
        <v>40</v>
      </c>
      <c r="G68" s="355">
        <f t="shared" si="1"/>
        <v>1.5974440894568689</v>
      </c>
    </row>
    <row r="69" spans="1:7" ht="12" customHeight="1">
      <c r="A69" s="158" t="s">
        <v>449</v>
      </c>
      <c r="B69" s="227" t="s">
        <v>326</v>
      </c>
      <c r="C69" s="246">
        <v>36</v>
      </c>
      <c r="D69" s="246">
        <v>36</v>
      </c>
      <c r="E69" s="355">
        <f t="shared" si="0"/>
        <v>100</v>
      </c>
      <c r="F69" s="246">
        <v>0</v>
      </c>
      <c r="G69" s="355">
        <f t="shared" si="1"/>
        <v>0</v>
      </c>
    </row>
    <row r="70" spans="1:7" ht="12" customHeight="1">
      <c r="A70" s="347"/>
      <c r="B70" s="227" t="s">
        <v>327</v>
      </c>
      <c r="C70" s="246">
        <v>62</v>
      </c>
      <c r="D70" s="246">
        <v>62</v>
      </c>
      <c r="E70" s="355">
        <f t="shared" si="0"/>
        <v>100</v>
      </c>
      <c r="F70" s="246">
        <v>0</v>
      </c>
      <c r="G70" s="355">
        <f t="shared" si="1"/>
        <v>0</v>
      </c>
    </row>
    <row r="71" spans="1:7" ht="12" customHeight="1">
      <c r="A71" s="347"/>
      <c r="B71" s="227" t="s">
        <v>325</v>
      </c>
      <c r="C71" s="246">
        <v>98</v>
      </c>
      <c r="D71" s="246">
        <v>98</v>
      </c>
      <c r="E71" s="355">
        <f t="shared" ref="E71:E134" si="2">IF($C71=0,"–",IF(D71=0,0,D71/$C71*100))</f>
        <v>100</v>
      </c>
      <c r="F71" s="246">
        <v>0</v>
      </c>
      <c r="G71" s="355">
        <f t="shared" ref="G71:G134" si="3">IF(C71=0,"–",IF(F71=0,0,F71/C71*100))</f>
        <v>0</v>
      </c>
    </row>
    <row r="72" spans="1:7" ht="12" customHeight="1">
      <c r="A72" s="158" t="s">
        <v>450</v>
      </c>
      <c r="B72" s="227" t="s">
        <v>326</v>
      </c>
      <c r="C72" s="246">
        <v>75</v>
      </c>
      <c r="D72" s="246">
        <v>56</v>
      </c>
      <c r="E72" s="355">
        <f t="shared" si="2"/>
        <v>74.666666666666671</v>
      </c>
      <c r="F72" s="246">
        <v>19</v>
      </c>
      <c r="G72" s="355">
        <f t="shared" si="3"/>
        <v>25.333333333333336</v>
      </c>
    </row>
    <row r="73" spans="1:7" s="5" customFormat="1" ht="12" customHeight="1">
      <c r="A73" s="347"/>
      <c r="B73" s="227" t="s">
        <v>327</v>
      </c>
      <c r="C73" s="246">
        <v>223</v>
      </c>
      <c r="D73" s="246">
        <v>181</v>
      </c>
      <c r="E73" s="355">
        <f t="shared" si="2"/>
        <v>81.165919282511211</v>
      </c>
      <c r="F73" s="246">
        <v>42</v>
      </c>
      <c r="G73" s="355">
        <f t="shared" si="3"/>
        <v>18.834080717488789</v>
      </c>
    </row>
    <row r="74" spans="1:7" ht="12" customHeight="1">
      <c r="A74" s="347"/>
      <c r="B74" s="227" t="s">
        <v>325</v>
      </c>
      <c r="C74" s="246">
        <v>298</v>
      </c>
      <c r="D74" s="246">
        <v>237</v>
      </c>
      <c r="E74" s="355">
        <f t="shared" si="2"/>
        <v>79.530201342281885</v>
      </c>
      <c r="F74" s="246">
        <v>61</v>
      </c>
      <c r="G74" s="355">
        <f t="shared" si="3"/>
        <v>20.469798657718123</v>
      </c>
    </row>
    <row r="75" spans="1:7" s="4" customFormat="1" ht="12" customHeight="1">
      <c r="A75" s="158" t="s">
        <v>451</v>
      </c>
      <c r="B75" s="227" t="s">
        <v>326</v>
      </c>
      <c r="C75" s="246">
        <v>75</v>
      </c>
      <c r="D75" s="246">
        <v>72</v>
      </c>
      <c r="E75" s="355">
        <f t="shared" si="2"/>
        <v>96</v>
      </c>
      <c r="F75" s="246">
        <v>3</v>
      </c>
      <c r="G75" s="355">
        <f t="shared" si="3"/>
        <v>4</v>
      </c>
    </row>
    <row r="76" spans="1:7" ht="12" customHeight="1">
      <c r="A76" s="347"/>
      <c r="B76" s="227" t="s">
        <v>327</v>
      </c>
      <c r="C76" s="246">
        <v>117</v>
      </c>
      <c r="D76" s="246">
        <v>116</v>
      </c>
      <c r="E76" s="355">
        <f t="shared" si="2"/>
        <v>99.145299145299148</v>
      </c>
      <c r="F76" s="246">
        <v>1</v>
      </c>
      <c r="G76" s="355">
        <f t="shared" si="3"/>
        <v>0.85470085470085477</v>
      </c>
    </row>
    <row r="77" spans="1:7" ht="12" customHeight="1">
      <c r="A77" s="347"/>
      <c r="B77" s="227" t="s">
        <v>325</v>
      </c>
      <c r="C77" s="246">
        <v>192</v>
      </c>
      <c r="D77" s="246">
        <v>188</v>
      </c>
      <c r="E77" s="355">
        <f t="shared" si="2"/>
        <v>97.916666666666657</v>
      </c>
      <c r="F77" s="246">
        <v>4</v>
      </c>
      <c r="G77" s="355">
        <f t="shared" si="3"/>
        <v>2.083333333333333</v>
      </c>
    </row>
    <row r="78" spans="1:7" ht="12" customHeight="1">
      <c r="A78" s="158" t="s">
        <v>452</v>
      </c>
      <c r="B78" s="227" t="s">
        <v>326</v>
      </c>
      <c r="C78" s="246">
        <v>297</v>
      </c>
      <c r="D78" s="246">
        <v>293</v>
      </c>
      <c r="E78" s="355">
        <f t="shared" si="2"/>
        <v>98.653198653198643</v>
      </c>
      <c r="F78" s="246">
        <v>4</v>
      </c>
      <c r="G78" s="355">
        <f t="shared" si="3"/>
        <v>1.3468013468013467</v>
      </c>
    </row>
    <row r="79" spans="1:7" ht="12" customHeight="1">
      <c r="A79" s="347"/>
      <c r="B79" s="227" t="s">
        <v>327</v>
      </c>
      <c r="C79" s="246">
        <v>400</v>
      </c>
      <c r="D79" s="246">
        <v>397</v>
      </c>
      <c r="E79" s="355">
        <f t="shared" si="2"/>
        <v>99.25</v>
      </c>
      <c r="F79" s="246">
        <v>3</v>
      </c>
      <c r="G79" s="355">
        <f t="shared" si="3"/>
        <v>0.75</v>
      </c>
    </row>
    <row r="80" spans="1:7" ht="12" customHeight="1">
      <c r="A80" s="347"/>
      <c r="B80" s="227" t="s">
        <v>325</v>
      </c>
      <c r="C80" s="246">
        <v>697</v>
      </c>
      <c r="D80" s="246">
        <v>690</v>
      </c>
      <c r="E80" s="355">
        <f t="shared" si="2"/>
        <v>98.995695839311338</v>
      </c>
      <c r="F80" s="246">
        <v>7</v>
      </c>
      <c r="G80" s="355">
        <f t="shared" si="3"/>
        <v>1.0043041606886656</v>
      </c>
    </row>
    <row r="81" spans="1:7" ht="12" customHeight="1">
      <c r="A81" s="158" t="s">
        <v>453</v>
      </c>
      <c r="B81" s="227" t="s">
        <v>326</v>
      </c>
      <c r="C81" s="246">
        <v>114</v>
      </c>
      <c r="D81" s="246">
        <v>69</v>
      </c>
      <c r="E81" s="355">
        <f t="shared" si="2"/>
        <v>60.526315789473685</v>
      </c>
      <c r="F81" s="246">
        <v>45</v>
      </c>
      <c r="G81" s="355">
        <f t="shared" si="3"/>
        <v>39.473684210526315</v>
      </c>
    </row>
    <row r="82" spans="1:7" ht="12" customHeight="1">
      <c r="A82" s="347"/>
      <c r="B82" s="227" t="s">
        <v>327</v>
      </c>
      <c r="C82" s="246">
        <v>306</v>
      </c>
      <c r="D82" s="246">
        <v>256</v>
      </c>
      <c r="E82" s="355">
        <f t="shared" si="2"/>
        <v>83.66013071895425</v>
      </c>
      <c r="F82" s="246">
        <v>50</v>
      </c>
      <c r="G82" s="355">
        <f t="shared" si="3"/>
        <v>16.33986928104575</v>
      </c>
    </row>
    <row r="83" spans="1:7" ht="12" customHeight="1">
      <c r="A83" s="347"/>
      <c r="B83" s="227" t="s">
        <v>325</v>
      </c>
      <c r="C83" s="246">
        <v>420</v>
      </c>
      <c r="D83" s="246">
        <v>325</v>
      </c>
      <c r="E83" s="355">
        <f t="shared" si="2"/>
        <v>77.38095238095238</v>
      </c>
      <c r="F83" s="246">
        <v>95</v>
      </c>
      <c r="G83" s="355">
        <f t="shared" si="3"/>
        <v>22.61904761904762</v>
      </c>
    </row>
    <row r="84" spans="1:7" ht="12" customHeight="1">
      <c r="A84" s="158" t="s">
        <v>454</v>
      </c>
      <c r="B84" s="227" t="s">
        <v>326</v>
      </c>
      <c r="C84" s="246">
        <v>277</v>
      </c>
      <c r="D84" s="246">
        <v>277</v>
      </c>
      <c r="E84" s="355">
        <f t="shared" si="2"/>
        <v>100</v>
      </c>
      <c r="F84" s="246">
        <v>0</v>
      </c>
      <c r="G84" s="355">
        <f t="shared" si="3"/>
        <v>0</v>
      </c>
    </row>
    <row r="85" spans="1:7" ht="12" customHeight="1">
      <c r="A85" s="347"/>
      <c r="B85" s="227" t="s">
        <v>327</v>
      </c>
      <c r="C85" s="246">
        <v>535</v>
      </c>
      <c r="D85" s="246">
        <v>534</v>
      </c>
      <c r="E85" s="355">
        <f t="shared" si="2"/>
        <v>99.813084112149525</v>
      </c>
      <c r="F85" s="246">
        <v>1</v>
      </c>
      <c r="G85" s="355">
        <f t="shared" si="3"/>
        <v>0.18691588785046731</v>
      </c>
    </row>
    <row r="86" spans="1:7" ht="12" customHeight="1">
      <c r="A86" s="347"/>
      <c r="B86" s="227" t="s">
        <v>325</v>
      </c>
      <c r="C86" s="246">
        <v>812</v>
      </c>
      <c r="D86" s="246">
        <v>811</v>
      </c>
      <c r="E86" s="355">
        <f t="shared" si="2"/>
        <v>99.876847290640399</v>
      </c>
      <c r="F86" s="246">
        <v>1</v>
      </c>
      <c r="G86" s="355">
        <f t="shared" si="3"/>
        <v>0.12315270935960591</v>
      </c>
    </row>
    <row r="87" spans="1:7" ht="12" customHeight="1">
      <c r="A87" s="158" t="s">
        <v>455</v>
      </c>
      <c r="B87" s="227" t="s">
        <v>326</v>
      </c>
      <c r="C87" s="246">
        <v>237</v>
      </c>
      <c r="D87" s="246">
        <v>234</v>
      </c>
      <c r="E87" s="355">
        <f t="shared" si="2"/>
        <v>98.734177215189874</v>
      </c>
      <c r="F87" s="246">
        <v>3</v>
      </c>
      <c r="G87" s="355">
        <f t="shared" si="3"/>
        <v>1.2658227848101267</v>
      </c>
    </row>
    <row r="88" spans="1:7" ht="12" customHeight="1">
      <c r="A88" s="347"/>
      <c r="B88" s="227" t="s">
        <v>327</v>
      </c>
      <c r="C88" s="246">
        <v>223</v>
      </c>
      <c r="D88" s="246">
        <v>223</v>
      </c>
      <c r="E88" s="355">
        <f t="shared" si="2"/>
        <v>100</v>
      </c>
      <c r="F88" s="246">
        <v>0</v>
      </c>
      <c r="G88" s="355">
        <f t="shared" si="3"/>
        <v>0</v>
      </c>
    </row>
    <row r="89" spans="1:7" ht="12" customHeight="1">
      <c r="A89" s="347"/>
      <c r="B89" s="227" t="s">
        <v>325</v>
      </c>
      <c r="C89" s="246">
        <v>460</v>
      </c>
      <c r="D89" s="246">
        <v>457</v>
      </c>
      <c r="E89" s="355">
        <f t="shared" si="2"/>
        <v>99.34782608695653</v>
      </c>
      <c r="F89" s="246">
        <v>3</v>
      </c>
      <c r="G89" s="355">
        <f t="shared" si="3"/>
        <v>0.65217391304347827</v>
      </c>
    </row>
    <row r="90" spans="1:7" ht="18" customHeight="1">
      <c r="A90" s="158" t="s">
        <v>456</v>
      </c>
      <c r="B90" s="227" t="s">
        <v>326</v>
      </c>
      <c r="C90" s="246">
        <v>6</v>
      </c>
      <c r="D90" s="246">
        <v>6</v>
      </c>
      <c r="E90" s="355">
        <f t="shared" si="2"/>
        <v>100</v>
      </c>
      <c r="F90" s="246">
        <v>0</v>
      </c>
      <c r="G90" s="355">
        <f t="shared" si="3"/>
        <v>0</v>
      </c>
    </row>
    <row r="91" spans="1:7" ht="12" customHeight="1">
      <c r="A91" s="347"/>
      <c r="B91" s="227" t="s">
        <v>327</v>
      </c>
      <c r="C91" s="246">
        <v>4</v>
      </c>
      <c r="D91" s="246">
        <v>4</v>
      </c>
      <c r="E91" s="355">
        <f t="shared" si="2"/>
        <v>100</v>
      </c>
      <c r="F91" s="246">
        <v>0</v>
      </c>
      <c r="G91" s="355">
        <f t="shared" si="3"/>
        <v>0</v>
      </c>
    </row>
    <row r="92" spans="1:7" ht="12" customHeight="1">
      <c r="A92" s="347"/>
      <c r="B92" s="227" t="s">
        <v>325</v>
      </c>
      <c r="C92" s="246">
        <v>10</v>
      </c>
      <c r="D92" s="246">
        <v>10</v>
      </c>
      <c r="E92" s="355">
        <f t="shared" si="2"/>
        <v>100</v>
      </c>
      <c r="F92" s="246">
        <v>0</v>
      </c>
      <c r="G92" s="355">
        <f t="shared" si="3"/>
        <v>0</v>
      </c>
    </row>
    <row r="93" spans="1:7" ht="12" customHeight="1">
      <c r="A93" s="154" t="s">
        <v>210</v>
      </c>
      <c r="B93" s="227" t="s">
        <v>326</v>
      </c>
      <c r="C93" s="246">
        <v>18302</v>
      </c>
      <c r="D93" s="246">
        <v>3460</v>
      </c>
      <c r="E93" s="355">
        <f t="shared" si="2"/>
        <v>18.905037700797727</v>
      </c>
      <c r="F93" s="246">
        <v>14842</v>
      </c>
      <c r="G93" s="355">
        <f t="shared" si="3"/>
        <v>81.09496229920228</v>
      </c>
    </row>
    <row r="94" spans="1:7" ht="12" customHeight="1">
      <c r="A94" s="148"/>
      <c r="B94" s="227" t="s">
        <v>327</v>
      </c>
      <c r="C94" s="246">
        <v>13245</v>
      </c>
      <c r="D94" s="246">
        <v>2513</v>
      </c>
      <c r="E94" s="355">
        <f t="shared" si="2"/>
        <v>18.973197432993583</v>
      </c>
      <c r="F94" s="246">
        <v>10732</v>
      </c>
      <c r="G94" s="355">
        <f t="shared" si="3"/>
        <v>81.026802567006413</v>
      </c>
    </row>
    <row r="95" spans="1:7" ht="12" customHeight="1">
      <c r="A95" s="148"/>
      <c r="B95" s="227" t="s">
        <v>325</v>
      </c>
      <c r="C95" s="246">
        <v>31547</v>
      </c>
      <c r="D95" s="246">
        <v>5973</v>
      </c>
      <c r="E95" s="355">
        <f t="shared" si="2"/>
        <v>18.933654547183568</v>
      </c>
      <c r="F95" s="246">
        <v>25574</v>
      </c>
      <c r="G95" s="355">
        <f t="shared" si="3"/>
        <v>81.066345452816435</v>
      </c>
    </row>
    <row r="96" spans="1:7" ht="12" customHeight="1">
      <c r="A96" s="158" t="s">
        <v>460</v>
      </c>
      <c r="B96" s="227" t="s">
        <v>326</v>
      </c>
      <c r="C96" s="246">
        <v>1</v>
      </c>
      <c r="D96" s="246">
        <v>0</v>
      </c>
      <c r="E96" s="355">
        <f t="shared" si="2"/>
        <v>0</v>
      </c>
      <c r="F96" s="246">
        <v>1</v>
      </c>
      <c r="G96" s="355">
        <f t="shared" si="3"/>
        <v>100</v>
      </c>
    </row>
    <row r="97" spans="1:7" ht="12" customHeight="1">
      <c r="A97" s="347"/>
      <c r="B97" s="227" t="s">
        <v>327</v>
      </c>
      <c r="C97" s="246">
        <v>0</v>
      </c>
      <c r="D97" s="246">
        <v>0</v>
      </c>
      <c r="E97" s="356" t="str">
        <f t="shared" si="2"/>
        <v>–</v>
      </c>
      <c r="F97" s="246">
        <v>0</v>
      </c>
      <c r="G97" s="356" t="str">
        <f t="shared" si="3"/>
        <v>–</v>
      </c>
    </row>
    <row r="98" spans="1:7" ht="12" customHeight="1">
      <c r="A98" s="347"/>
      <c r="B98" s="227" t="s">
        <v>325</v>
      </c>
      <c r="C98" s="246">
        <v>1</v>
      </c>
      <c r="D98" s="246">
        <v>0</v>
      </c>
      <c r="E98" s="355">
        <f t="shared" si="2"/>
        <v>0</v>
      </c>
      <c r="F98" s="246">
        <v>1</v>
      </c>
      <c r="G98" s="355">
        <f t="shared" si="3"/>
        <v>100</v>
      </c>
    </row>
    <row r="99" spans="1:7" ht="12" customHeight="1">
      <c r="A99" s="158" t="s">
        <v>462</v>
      </c>
      <c r="B99" s="227" t="s">
        <v>326</v>
      </c>
      <c r="C99" s="246">
        <v>446</v>
      </c>
      <c r="D99" s="246">
        <v>33</v>
      </c>
      <c r="E99" s="355">
        <f t="shared" si="2"/>
        <v>7.3991031390134534</v>
      </c>
      <c r="F99" s="246">
        <v>413</v>
      </c>
      <c r="G99" s="355">
        <f t="shared" si="3"/>
        <v>92.600896860986552</v>
      </c>
    </row>
    <row r="100" spans="1:7" ht="12" customHeight="1">
      <c r="A100" s="347"/>
      <c r="B100" s="227" t="s">
        <v>327</v>
      </c>
      <c r="C100" s="246">
        <v>416</v>
      </c>
      <c r="D100" s="246">
        <v>40</v>
      </c>
      <c r="E100" s="355">
        <f t="shared" si="2"/>
        <v>9.6153846153846168</v>
      </c>
      <c r="F100" s="246">
        <v>376</v>
      </c>
      <c r="G100" s="355">
        <f t="shared" si="3"/>
        <v>90.384615384615387</v>
      </c>
    </row>
    <row r="101" spans="1:7" ht="12" customHeight="1">
      <c r="A101" s="347"/>
      <c r="B101" s="227" t="s">
        <v>325</v>
      </c>
      <c r="C101" s="246">
        <v>862</v>
      </c>
      <c r="D101" s="246">
        <v>73</v>
      </c>
      <c r="E101" s="355">
        <f t="shared" si="2"/>
        <v>8.468677494199536</v>
      </c>
      <c r="F101" s="246">
        <v>789</v>
      </c>
      <c r="G101" s="355">
        <f t="shared" si="3"/>
        <v>91.53132250580046</v>
      </c>
    </row>
    <row r="102" spans="1:7" ht="12" customHeight="1">
      <c r="A102" s="158" t="s">
        <v>598</v>
      </c>
      <c r="B102" s="227" t="s">
        <v>326</v>
      </c>
      <c r="C102" s="246">
        <v>54</v>
      </c>
      <c r="D102" s="246">
        <v>7</v>
      </c>
      <c r="E102" s="355">
        <f t="shared" si="2"/>
        <v>12.962962962962962</v>
      </c>
      <c r="F102" s="246">
        <v>47</v>
      </c>
      <c r="G102" s="355">
        <f t="shared" si="3"/>
        <v>87.037037037037038</v>
      </c>
    </row>
    <row r="103" spans="1:7" ht="12" customHeight="1">
      <c r="A103" s="347"/>
      <c r="B103" s="227" t="s">
        <v>327</v>
      </c>
      <c r="C103" s="246">
        <v>70</v>
      </c>
      <c r="D103" s="246">
        <v>5</v>
      </c>
      <c r="E103" s="355">
        <f t="shared" si="2"/>
        <v>7.1428571428571423</v>
      </c>
      <c r="F103" s="246">
        <v>65</v>
      </c>
      <c r="G103" s="355">
        <f t="shared" si="3"/>
        <v>92.857142857142861</v>
      </c>
    </row>
    <row r="104" spans="1:7" ht="12" customHeight="1">
      <c r="A104" s="347"/>
      <c r="B104" s="227" t="s">
        <v>325</v>
      </c>
      <c r="C104" s="246">
        <v>124</v>
      </c>
      <c r="D104" s="246">
        <v>12</v>
      </c>
      <c r="E104" s="355">
        <f t="shared" si="2"/>
        <v>9.67741935483871</v>
      </c>
      <c r="F104" s="246">
        <v>112</v>
      </c>
      <c r="G104" s="355">
        <f t="shared" si="3"/>
        <v>90.322580645161281</v>
      </c>
    </row>
    <row r="105" spans="1:7" ht="12" customHeight="1">
      <c r="A105" s="158" t="s">
        <v>253</v>
      </c>
      <c r="B105" s="227" t="s">
        <v>326</v>
      </c>
      <c r="C105" s="246">
        <v>1285</v>
      </c>
      <c r="D105" s="246">
        <v>546</v>
      </c>
      <c r="E105" s="355">
        <f t="shared" si="2"/>
        <v>42.490272373540854</v>
      </c>
      <c r="F105" s="246">
        <v>739</v>
      </c>
      <c r="G105" s="355">
        <f t="shared" si="3"/>
        <v>57.509727626459139</v>
      </c>
    </row>
    <row r="106" spans="1:7" ht="12" customHeight="1">
      <c r="A106" s="158"/>
      <c r="B106" s="227" t="s">
        <v>327</v>
      </c>
      <c r="C106" s="246">
        <v>1301</v>
      </c>
      <c r="D106" s="246">
        <v>449</v>
      </c>
      <c r="E106" s="355">
        <f t="shared" si="2"/>
        <v>34.5119139123751</v>
      </c>
      <c r="F106" s="246">
        <v>852</v>
      </c>
      <c r="G106" s="355">
        <f t="shared" si="3"/>
        <v>65.488086087624907</v>
      </c>
    </row>
    <row r="107" spans="1:7" ht="12" customHeight="1">
      <c r="A107" s="158"/>
      <c r="B107" s="227" t="s">
        <v>325</v>
      </c>
      <c r="C107" s="246">
        <v>2586</v>
      </c>
      <c r="D107" s="246">
        <v>995</v>
      </c>
      <c r="E107" s="355">
        <f t="shared" si="2"/>
        <v>38.476411446249031</v>
      </c>
      <c r="F107" s="246">
        <v>1591</v>
      </c>
      <c r="G107" s="355">
        <f t="shared" si="3"/>
        <v>61.523588553750962</v>
      </c>
    </row>
    <row r="108" spans="1:7" ht="12" customHeight="1">
      <c r="A108" s="158" t="s">
        <v>599</v>
      </c>
      <c r="B108" s="227" t="s">
        <v>326</v>
      </c>
      <c r="C108" s="246">
        <v>3</v>
      </c>
      <c r="D108" s="246">
        <v>1</v>
      </c>
      <c r="E108" s="355">
        <f t="shared" si="2"/>
        <v>33.333333333333329</v>
      </c>
      <c r="F108" s="246">
        <v>2</v>
      </c>
      <c r="G108" s="355">
        <f t="shared" si="3"/>
        <v>66.666666666666657</v>
      </c>
    </row>
    <row r="109" spans="1:7" ht="12" customHeight="1">
      <c r="A109" s="158"/>
      <c r="B109" s="227" t="s">
        <v>327</v>
      </c>
      <c r="C109" s="246">
        <v>1</v>
      </c>
      <c r="D109" s="246">
        <v>0</v>
      </c>
      <c r="E109" s="355">
        <f t="shared" si="2"/>
        <v>0</v>
      </c>
      <c r="F109" s="246">
        <v>1</v>
      </c>
      <c r="G109" s="355">
        <f t="shared" si="3"/>
        <v>100</v>
      </c>
    </row>
    <row r="110" spans="1:7" ht="12" customHeight="1">
      <c r="A110" s="158"/>
      <c r="B110" s="227" t="s">
        <v>325</v>
      </c>
      <c r="C110" s="246">
        <v>4</v>
      </c>
      <c r="D110" s="246">
        <v>1</v>
      </c>
      <c r="E110" s="355">
        <f t="shared" si="2"/>
        <v>25</v>
      </c>
      <c r="F110" s="246">
        <v>3</v>
      </c>
      <c r="G110" s="355">
        <f t="shared" si="3"/>
        <v>75</v>
      </c>
    </row>
    <row r="111" spans="1:7" ht="30" customHeight="1">
      <c r="A111" s="158" t="s">
        <v>467</v>
      </c>
      <c r="B111" s="227" t="s">
        <v>326</v>
      </c>
      <c r="C111" s="246">
        <v>16513</v>
      </c>
      <c r="D111" s="246">
        <v>2873</v>
      </c>
      <c r="E111" s="355">
        <f t="shared" si="2"/>
        <v>17.39841337128323</v>
      </c>
      <c r="F111" s="246">
        <v>13640</v>
      </c>
      <c r="G111" s="355">
        <f t="shared" si="3"/>
        <v>82.601586628716774</v>
      </c>
    </row>
    <row r="112" spans="1:7" ht="12" customHeight="1">
      <c r="A112" s="347"/>
      <c r="B112" s="227" t="s">
        <v>327</v>
      </c>
      <c r="C112" s="246">
        <v>11457</v>
      </c>
      <c r="D112" s="246">
        <v>2019</v>
      </c>
      <c r="E112" s="355">
        <f t="shared" si="2"/>
        <v>17.622414244566638</v>
      </c>
      <c r="F112" s="246">
        <v>9438</v>
      </c>
      <c r="G112" s="355">
        <f t="shared" si="3"/>
        <v>82.377585755433358</v>
      </c>
    </row>
    <row r="113" spans="1:7" ht="12" customHeight="1">
      <c r="A113" s="347"/>
      <c r="B113" s="227" t="s">
        <v>325</v>
      </c>
      <c r="C113" s="246">
        <v>27970</v>
      </c>
      <c r="D113" s="246">
        <v>4892</v>
      </c>
      <c r="E113" s="355">
        <f t="shared" si="2"/>
        <v>17.490168037182695</v>
      </c>
      <c r="F113" s="246">
        <v>23078</v>
      </c>
      <c r="G113" s="355">
        <f t="shared" si="3"/>
        <v>82.509831962817302</v>
      </c>
    </row>
    <row r="114" spans="1:7" ht="12" customHeight="1">
      <c r="A114" s="154" t="s">
        <v>211</v>
      </c>
      <c r="B114" s="227" t="s">
        <v>326</v>
      </c>
      <c r="C114" s="246">
        <v>128</v>
      </c>
      <c r="D114" s="246">
        <v>120</v>
      </c>
      <c r="E114" s="355">
        <f t="shared" si="2"/>
        <v>93.75</v>
      </c>
      <c r="F114" s="246">
        <v>8</v>
      </c>
      <c r="G114" s="355">
        <f t="shared" si="3"/>
        <v>6.25</v>
      </c>
    </row>
    <row r="115" spans="1:7" ht="12" customHeight="1">
      <c r="A115" s="347"/>
      <c r="B115" s="227" t="s">
        <v>327</v>
      </c>
      <c r="C115" s="246">
        <v>133</v>
      </c>
      <c r="D115" s="246">
        <v>131</v>
      </c>
      <c r="E115" s="355">
        <f t="shared" si="2"/>
        <v>98.496240601503757</v>
      </c>
      <c r="F115" s="246">
        <v>2</v>
      </c>
      <c r="G115" s="355">
        <f t="shared" si="3"/>
        <v>1.5037593984962405</v>
      </c>
    </row>
    <row r="116" spans="1:7" ht="12" customHeight="1">
      <c r="A116" s="347"/>
      <c r="B116" s="227" t="s">
        <v>325</v>
      </c>
      <c r="C116" s="246">
        <v>261</v>
      </c>
      <c r="D116" s="246">
        <v>251</v>
      </c>
      <c r="E116" s="355">
        <f t="shared" si="2"/>
        <v>96.168582375478934</v>
      </c>
      <c r="F116" s="246">
        <v>10</v>
      </c>
      <c r="G116" s="355">
        <f t="shared" si="3"/>
        <v>3.8314176245210727</v>
      </c>
    </row>
    <row r="117" spans="1:7" ht="12" customHeight="1">
      <c r="A117" s="158" t="s">
        <v>87</v>
      </c>
      <c r="B117" s="227" t="s">
        <v>326</v>
      </c>
      <c r="C117" s="246">
        <v>1</v>
      </c>
      <c r="D117" s="246">
        <v>0</v>
      </c>
      <c r="E117" s="355">
        <f t="shared" si="2"/>
        <v>0</v>
      </c>
      <c r="F117" s="246">
        <v>1</v>
      </c>
      <c r="G117" s="355">
        <f t="shared" si="3"/>
        <v>100</v>
      </c>
    </row>
    <row r="118" spans="1:7" ht="12" customHeight="1">
      <c r="A118" s="347"/>
      <c r="B118" s="227" t="s">
        <v>327</v>
      </c>
      <c r="C118" s="246">
        <v>0</v>
      </c>
      <c r="D118" s="246">
        <v>0</v>
      </c>
      <c r="E118" s="356" t="str">
        <f t="shared" si="2"/>
        <v>–</v>
      </c>
      <c r="F118" s="246">
        <v>0</v>
      </c>
      <c r="G118" s="356" t="str">
        <f t="shared" si="3"/>
        <v>–</v>
      </c>
    </row>
    <row r="119" spans="1:7" ht="12" customHeight="1">
      <c r="A119" s="347"/>
      <c r="B119" s="227" t="s">
        <v>325</v>
      </c>
      <c r="C119" s="246">
        <v>1</v>
      </c>
      <c r="D119" s="246">
        <v>0</v>
      </c>
      <c r="E119" s="355">
        <f t="shared" si="2"/>
        <v>0</v>
      </c>
      <c r="F119" s="246">
        <v>1</v>
      </c>
      <c r="G119" s="355">
        <f t="shared" si="3"/>
        <v>100</v>
      </c>
    </row>
    <row r="120" spans="1:7" ht="12" customHeight="1">
      <c r="A120" s="158" t="s">
        <v>463</v>
      </c>
      <c r="B120" s="227" t="s">
        <v>326</v>
      </c>
      <c r="C120" s="246">
        <v>6</v>
      </c>
      <c r="D120" s="246">
        <v>0</v>
      </c>
      <c r="E120" s="355">
        <f t="shared" si="2"/>
        <v>0</v>
      </c>
      <c r="F120" s="246">
        <v>6</v>
      </c>
      <c r="G120" s="355">
        <f t="shared" si="3"/>
        <v>100</v>
      </c>
    </row>
    <row r="121" spans="1:7" ht="12" customHeight="1">
      <c r="A121" s="347"/>
      <c r="B121" s="227" t="s">
        <v>327</v>
      </c>
      <c r="C121" s="246">
        <v>1</v>
      </c>
      <c r="D121" s="246">
        <v>0</v>
      </c>
      <c r="E121" s="355">
        <f t="shared" si="2"/>
        <v>0</v>
      </c>
      <c r="F121" s="246">
        <v>1</v>
      </c>
      <c r="G121" s="355">
        <f t="shared" si="3"/>
        <v>100</v>
      </c>
    </row>
    <row r="122" spans="1:7" ht="12" customHeight="1">
      <c r="A122" s="347"/>
      <c r="B122" s="227" t="s">
        <v>325</v>
      </c>
      <c r="C122" s="246">
        <v>7</v>
      </c>
      <c r="D122" s="246">
        <v>0</v>
      </c>
      <c r="E122" s="355">
        <f t="shared" si="2"/>
        <v>0</v>
      </c>
      <c r="F122" s="246">
        <v>7</v>
      </c>
      <c r="G122" s="355">
        <f t="shared" si="3"/>
        <v>100</v>
      </c>
    </row>
    <row r="123" spans="1:7" ht="12" customHeight="1">
      <c r="A123" s="158" t="s">
        <v>466</v>
      </c>
      <c r="B123" s="227" t="s">
        <v>326</v>
      </c>
      <c r="C123" s="246">
        <v>121</v>
      </c>
      <c r="D123" s="246">
        <v>120</v>
      </c>
      <c r="E123" s="355">
        <f t="shared" si="2"/>
        <v>99.173553719008268</v>
      </c>
      <c r="F123" s="246">
        <v>1</v>
      </c>
      <c r="G123" s="355">
        <f t="shared" si="3"/>
        <v>0.82644628099173556</v>
      </c>
    </row>
    <row r="124" spans="1:7" ht="12" customHeight="1">
      <c r="A124" s="347"/>
      <c r="B124" s="227" t="s">
        <v>327</v>
      </c>
      <c r="C124" s="246">
        <v>132</v>
      </c>
      <c r="D124" s="246">
        <v>131</v>
      </c>
      <c r="E124" s="355">
        <f t="shared" si="2"/>
        <v>99.242424242424249</v>
      </c>
      <c r="F124" s="246">
        <v>1</v>
      </c>
      <c r="G124" s="355">
        <f t="shared" si="3"/>
        <v>0.75757575757575757</v>
      </c>
    </row>
    <row r="125" spans="1:7" ht="12" customHeight="1">
      <c r="A125" s="347"/>
      <c r="B125" s="227" t="s">
        <v>325</v>
      </c>
      <c r="C125" s="246">
        <v>253</v>
      </c>
      <c r="D125" s="246">
        <v>251</v>
      </c>
      <c r="E125" s="355">
        <f t="shared" si="2"/>
        <v>99.209486166007906</v>
      </c>
      <c r="F125" s="246">
        <v>2</v>
      </c>
      <c r="G125" s="355">
        <f t="shared" si="3"/>
        <v>0.79051383399209485</v>
      </c>
    </row>
    <row r="126" spans="1:7" ht="18" customHeight="1">
      <c r="A126" s="154" t="s">
        <v>44</v>
      </c>
      <c r="B126" s="227" t="s">
        <v>326</v>
      </c>
      <c r="C126" s="246">
        <v>5801</v>
      </c>
      <c r="D126" s="246">
        <v>949</v>
      </c>
      <c r="E126" s="355">
        <f t="shared" si="2"/>
        <v>16.359248405447339</v>
      </c>
      <c r="F126" s="246">
        <v>4852</v>
      </c>
      <c r="G126" s="355">
        <f t="shared" si="3"/>
        <v>83.640751594552668</v>
      </c>
    </row>
    <row r="127" spans="1:7" ht="12" customHeight="1">
      <c r="A127" s="347"/>
      <c r="B127" s="227" t="s">
        <v>327</v>
      </c>
      <c r="C127" s="246">
        <v>7789</v>
      </c>
      <c r="D127" s="246">
        <v>1086</v>
      </c>
      <c r="E127" s="355">
        <f t="shared" si="2"/>
        <v>13.942739761201695</v>
      </c>
      <c r="F127" s="246">
        <v>6703</v>
      </c>
      <c r="G127" s="355">
        <f t="shared" si="3"/>
        <v>86.057260238798307</v>
      </c>
    </row>
    <row r="128" spans="1:7" ht="12" customHeight="1">
      <c r="A128" s="347"/>
      <c r="B128" s="227" t="s">
        <v>325</v>
      </c>
      <c r="C128" s="246">
        <v>13590</v>
      </c>
      <c r="D128" s="246">
        <v>2035</v>
      </c>
      <c r="E128" s="355">
        <f t="shared" si="2"/>
        <v>14.974245768947755</v>
      </c>
      <c r="F128" s="246">
        <v>11555</v>
      </c>
      <c r="G128" s="355">
        <f t="shared" si="3"/>
        <v>85.025754231052247</v>
      </c>
    </row>
    <row r="129" spans="1:7" ht="12" customHeight="1">
      <c r="A129" s="158" t="s">
        <v>457</v>
      </c>
      <c r="B129" s="227" t="s">
        <v>326</v>
      </c>
      <c r="C129" s="246">
        <v>122</v>
      </c>
      <c r="D129" s="246">
        <v>10</v>
      </c>
      <c r="E129" s="355">
        <f t="shared" si="2"/>
        <v>8.1967213114754092</v>
      </c>
      <c r="F129" s="246">
        <v>112</v>
      </c>
      <c r="G129" s="355">
        <f t="shared" si="3"/>
        <v>91.803278688524586</v>
      </c>
    </row>
    <row r="130" spans="1:7" ht="12" customHeight="1">
      <c r="A130" s="347"/>
      <c r="B130" s="227" t="s">
        <v>327</v>
      </c>
      <c r="C130" s="246">
        <v>152</v>
      </c>
      <c r="D130" s="246">
        <v>14</v>
      </c>
      <c r="E130" s="355">
        <f t="shared" si="2"/>
        <v>9.2105263157894726</v>
      </c>
      <c r="F130" s="246">
        <v>138</v>
      </c>
      <c r="G130" s="355">
        <f t="shared" si="3"/>
        <v>90.789473684210535</v>
      </c>
    </row>
    <row r="131" spans="1:7" ht="12" customHeight="1">
      <c r="A131" s="347"/>
      <c r="B131" s="227" t="s">
        <v>325</v>
      </c>
      <c r="C131" s="246">
        <v>274</v>
      </c>
      <c r="D131" s="246">
        <v>24</v>
      </c>
      <c r="E131" s="355">
        <f t="shared" si="2"/>
        <v>8.7591240875912408</v>
      </c>
      <c r="F131" s="246">
        <v>250</v>
      </c>
      <c r="G131" s="355">
        <f t="shared" si="3"/>
        <v>91.240875912408754</v>
      </c>
    </row>
    <row r="132" spans="1:7" ht="12" customHeight="1">
      <c r="A132" s="158" t="s">
        <v>458</v>
      </c>
      <c r="B132" s="227" t="s">
        <v>326</v>
      </c>
      <c r="C132" s="246">
        <v>781</v>
      </c>
      <c r="D132" s="246">
        <v>57</v>
      </c>
      <c r="E132" s="355">
        <f t="shared" si="2"/>
        <v>7.2983354673495526</v>
      </c>
      <c r="F132" s="246">
        <v>724</v>
      </c>
      <c r="G132" s="355">
        <f t="shared" si="3"/>
        <v>92.701664532650454</v>
      </c>
    </row>
    <row r="133" spans="1:7" ht="12" customHeight="1">
      <c r="A133" s="347"/>
      <c r="B133" s="227" t="s">
        <v>327</v>
      </c>
      <c r="C133" s="246">
        <v>1020</v>
      </c>
      <c r="D133" s="246">
        <v>80</v>
      </c>
      <c r="E133" s="355">
        <f t="shared" si="2"/>
        <v>7.8431372549019605</v>
      </c>
      <c r="F133" s="246">
        <v>940</v>
      </c>
      <c r="G133" s="355">
        <f t="shared" si="3"/>
        <v>92.156862745098039</v>
      </c>
    </row>
    <row r="134" spans="1:7" ht="12" customHeight="1">
      <c r="A134" s="347"/>
      <c r="B134" s="227" t="s">
        <v>325</v>
      </c>
      <c r="C134" s="246">
        <v>1801</v>
      </c>
      <c r="D134" s="246">
        <v>137</v>
      </c>
      <c r="E134" s="355">
        <f t="shared" si="2"/>
        <v>7.6068850638534151</v>
      </c>
      <c r="F134" s="246">
        <v>1664</v>
      </c>
      <c r="G134" s="355">
        <f t="shared" si="3"/>
        <v>92.393114936146574</v>
      </c>
    </row>
    <row r="135" spans="1:7" ht="12" customHeight="1">
      <c r="A135" s="158" t="s">
        <v>249</v>
      </c>
      <c r="B135" s="227" t="s">
        <v>326</v>
      </c>
      <c r="C135" s="246">
        <v>1697</v>
      </c>
      <c r="D135" s="246">
        <v>120</v>
      </c>
      <c r="E135" s="355">
        <f t="shared" ref="E135:E198" si="4">IF($C135=0,"–",IF(D135=0,0,D135/$C135*100))</f>
        <v>7.0713022981732472</v>
      </c>
      <c r="F135" s="246">
        <v>1577</v>
      </c>
      <c r="G135" s="355">
        <f t="shared" ref="G135:G198" si="5">IF(C135=0,"–",IF(F135=0,0,F135/C135*100))</f>
        <v>92.928697701826763</v>
      </c>
    </row>
    <row r="136" spans="1:7" ht="12" customHeight="1">
      <c r="A136" s="347"/>
      <c r="B136" s="227" t="s">
        <v>327</v>
      </c>
      <c r="C136" s="246">
        <v>1597</v>
      </c>
      <c r="D136" s="246">
        <v>141</v>
      </c>
      <c r="E136" s="355">
        <f t="shared" si="4"/>
        <v>8.8290544771446466</v>
      </c>
      <c r="F136" s="246">
        <v>1456</v>
      </c>
      <c r="G136" s="355">
        <f t="shared" si="5"/>
        <v>91.170945522855348</v>
      </c>
    </row>
    <row r="137" spans="1:7" ht="12" customHeight="1">
      <c r="A137" s="347"/>
      <c r="B137" s="227" t="s">
        <v>325</v>
      </c>
      <c r="C137" s="246">
        <v>3294</v>
      </c>
      <c r="D137" s="246">
        <v>261</v>
      </c>
      <c r="E137" s="355">
        <f t="shared" si="4"/>
        <v>7.9234972677595632</v>
      </c>
      <c r="F137" s="246">
        <v>3033</v>
      </c>
      <c r="G137" s="355">
        <f t="shared" si="5"/>
        <v>92.076502732240442</v>
      </c>
    </row>
    <row r="138" spans="1:7" ht="12" customHeight="1">
      <c r="A138" s="158" t="s">
        <v>45</v>
      </c>
      <c r="B138" s="227" t="s">
        <v>326</v>
      </c>
      <c r="C138" s="246">
        <v>182</v>
      </c>
      <c r="D138" s="246">
        <v>34</v>
      </c>
      <c r="E138" s="355">
        <f t="shared" si="4"/>
        <v>18.681318681318682</v>
      </c>
      <c r="F138" s="246">
        <v>148</v>
      </c>
      <c r="G138" s="355">
        <f t="shared" si="5"/>
        <v>81.318681318681314</v>
      </c>
    </row>
    <row r="139" spans="1:7" ht="12" customHeight="1">
      <c r="A139" s="347"/>
      <c r="B139" s="227" t="s">
        <v>327</v>
      </c>
      <c r="C139" s="246">
        <v>271</v>
      </c>
      <c r="D139" s="246">
        <v>35</v>
      </c>
      <c r="E139" s="355">
        <f t="shared" si="4"/>
        <v>12.915129151291513</v>
      </c>
      <c r="F139" s="246">
        <v>236</v>
      </c>
      <c r="G139" s="355">
        <f t="shared" si="5"/>
        <v>87.084870848708491</v>
      </c>
    </row>
    <row r="140" spans="1:7" ht="12" customHeight="1">
      <c r="A140" s="347"/>
      <c r="B140" s="227" t="s">
        <v>325</v>
      </c>
      <c r="C140" s="246">
        <v>453</v>
      </c>
      <c r="D140" s="246">
        <v>69</v>
      </c>
      <c r="E140" s="355">
        <f t="shared" si="4"/>
        <v>15.231788079470199</v>
      </c>
      <c r="F140" s="246">
        <v>384</v>
      </c>
      <c r="G140" s="355">
        <f t="shared" si="5"/>
        <v>84.768211920529808</v>
      </c>
    </row>
    <row r="141" spans="1:7" ht="12" customHeight="1">
      <c r="A141" s="158" t="s">
        <v>465</v>
      </c>
      <c r="B141" s="227" t="s">
        <v>326</v>
      </c>
      <c r="C141" s="246">
        <v>1148</v>
      </c>
      <c r="D141" s="246">
        <v>430</v>
      </c>
      <c r="E141" s="355">
        <f t="shared" si="4"/>
        <v>37.456445993031359</v>
      </c>
      <c r="F141" s="246">
        <v>718</v>
      </c>
      <c r="G141" s="355">
        <f t="shared" si="5"/>
        <v>62.543554006968641</v>
      </c>
    </row>
    <row r="142" spans="1:7" ht="12" customHeight="1">
      <c r="A142" s="347"/>
      <c r="B142" s="227" t="s">
        <v>327</v>
      </c>
      <c r="C142" s="246">
        <v>1636</v>
      </c>
      <c r="D142" s="246">
        <v>468</v>
      </c>
      <c r="E142" s="355">
        <f t="shared" si="4"/>
        <v>28.606356968215156</v>
      </c>
      <c r="F142" s="246">
        <v>1168</v>
      </c>
      <c r="G142" s="355">
        <f t="shared" si="5"/>
        <v>71.393643031784833</v>
      </c>
    </row>
    <row r="143" spans="1:7" ht="12" customHeight="1">
      <c r="A143" s="347"/>
      <c r="B143" s="227" t="s">
        <v>325</v>
      </c>
      <c r="C143" s="246">
        <v>2784</v>
      </c>
      <c r="D143" s="246">
        <v>898</v>
      </c>
      <c r="E143" s="355">
        <f t="shared" si="4"/>
        <v>32.255747126436781</v>
      </c>
      <c r="F143" s="246">
        <v>1886</v>
      </c>
      <c r="G143" s="355">
        <f t="shared" si="5"/>
        <v>67.744252873563212</v>
      </c>
    </row>
    <row r="144" spans="1:7" ht="12" customHeight="1">
      <c r="A144" s="158" t="s">
        <v>468</v>
      </c>
      <c r="B144" s="227" t="s">
        <v>326</v>
      </c>
      <c r="C144" s="246">
        <v>1723</v>
      </c>
      <c r="D144" s="246">
        <v>268</v>
      </c>
      <c r="E144" s="355">
        <f t="shared" si="4"/>
        <v>15.554265815438189</v>
      </c>
      <c r="F144" s="246">
        <v>1455</v>
      </c>
      <c r="G144" s="355">
        <f t="shared" si="5"/>
        <v>84.445734184561815</v>
      </c>
    </row>
    <row r="145" spans="1:7" ht="12" customHeight="1">
      <c r="A145" s="158"/>
      <c r="B145" s="227" t="s">
        <v>327</v>
      </c>
      <c r="C145" s="246">
        <v>2816</v>
      </c>
      <c r="D145" s="246">
        <v>311</v>
      </c>
      <c r="E145" s="355">
        <f t="shared" si="4"/>
        <v>11.044034090909092</v>
      </c>
      <c r="F145" s="246">
        <v>2505</v>
      </c>
      <c r="G145" s="355">
        <f t="shared" si="5"/>
        <v>88.955965909090907</v>
      </c>
    </row>
    <row r="146" spans="1:7" ht="12" customHeight="1">
      <c r="A146" s="158"/>
      <c r="B146" s="227" t="s">
        <v>325</v>
      </c>
      <c r="C146" s="246">
        <v>4539</v>
      </c>
      <c r="D146" s="246">
        <v>579</v>
      </c>
      <c r="E146" s="355">
        <f t="shared" si="4"/>
        <v>12.756113681427628</v>
      </c>
      <c r="F146" s="246">
        <v>3960</v>
      </c>
      <c r="G146" s="355">
        <f t="shared" si="5"/>
        <v>87.243886318572379</v>
      </c>
    </row>
    <row r="147" spans="1:7" ht="12" customHeight="1">
      <c r="A147" s="158" t="s">
        <v>294</v>
      </c>
      <c r="B147" s="227" t="s">
        <v>326</v>
      </c>
      <c r="C147" s="246">
        <v>147</v>
      </c>
      <c r="D147" s="246">
        <v>30</v>
      </c>
      <c r="E147" s="355">
        <f t="shared" si="4"/>
        <v>20.408163265306122</v>
      </c>
      <c r="F147" s="246">
        <v>117</v>
      </c>
      <c r="G147" s="355">
        <f t="shared" si="5"/>
        <v>79.591836734693871</v>
      </c>
    </row>
    <row r="148" spans="1:7" ht="12" customHeight="1">
      <c r="A148" s="347"/>
      <c r="B148" s="227" t="s">
        <v>327</v>
      </c>
      <c r="C148" s="246">
        <v>297</v>
      </c>
      <c r="D148" s="246">
        <v>37</v>
      </c>
      <c r="E148" s="355">
        <f t="shared" si="4"/>
        <v>12.457912457912458</v>
      </c>
      <c r="F148" s="246">
        <v>260</v>
      </c>
      <c r="G148" s="355">
        <f t="shared" si="5"/>
        <v>87.542087542087543</v>
      </c>
    </row>
    <row r="149" spans="1:7" ht="12" customHeight="1">
      <c r="A149" s="347"/>
      <c r="B149" s="227" t="s">
        <v>325</v>
      </c>
      <c r="C149" s="246">
        <v>444</v>
      </c>
      <c r="D149" s="246">
        <v>67</v>
      </c>
      <c r="E149" s="355">
        <f t="shared" si="4"/>
        <v>15.090090090090092</v>
      </c>
      <c r="F149" s="246">
        <v>377</v>
      </c>
      <c r="G149" s="355">
        <f t="shared" si="5"/>
        <v>84.909909909909913</v>
      </c>
    </row>
    <row r="150" spans="1:7" ht="21" customHeight="1">
      <c r="A150" s="159" t="s">
        <v>500</v>
      </c>
      <c r="B150" s="224" t="s">
        <v>326</v>
      </c>
      <c r="C150" s="243">
        <v>6013</v>
      </c>
      <c r="D150" s="243">
        <v>3716</v>
      </c>
      <c r="E150" s="354">
        <f t="shared" si="4"/>
        <v>61.799434558456682</v>
      </c>
      <c r="F150" s="243">
        <v>2297</v>
      </c>
      <c r="G150" s="354">
        <f t="shared" si="5"/>
        <v>38.200565441543318</v>
      </c>
    </row>
    <row r="151" spans="1:7" ht="12" customHeight="1">
      <c r="A151" s="153"/>
      <c r="B151" s="224" t="s">
        <v>327</v>
      </c>
      <c r="C151" s="243">
        <v>4859</v>
      </c>
      <c r="D151" s="243">
        <v>2560</v>
      </c>
      <c r="E151" s="354">
        <f t="shared" si="4"/>
        <v>52.685737806132948</v>
      </c>
      <c r="F151" s="243">
        <v>2299</v>
      </c>
      <c r="G151" s="354">
        <f t="shared" si="5"/>
        <v>47.314262193867052</v>
      </c>
    </row>
    <row r="152" spans="1:7" ht="12" customHeight="1">
      <c r="A152" s="153"/>
      <c r="B152" s="224" t="s">
        <v>325</v>
      </c>
      <c r="C152" s="243">
        <v>10872</v>
      </c>
      <c r="D152" s="243">
        <v>6276</v>
      </c>
      <c r="E152" s="354">
        <f t="shared" si="4"/>
        <v>57.726269315673285</v>
      </c>
      <c r="F152" s="243">
        <v>4596</v>
      </c>
      <c r="G152" s="354">
        <f t="shared" si="5"/>
        <v>42.273730684326708</v>
      </c>
    </row>
    <row r="153" spans="1:7" ht="18" customHeight="1">
      <c r="A153" s="154" t="s">
        <v>47</v>
      </c>
      <c r="B153" s="227" t="s">
        <v>326</v>
      </c>
      <c r="C153" s="246">
        <v>2937</v>
      </c>
      <c r="D153" s="246">
        <v>2621</v>
      </c>
      <c r="E153" s="355">
        <f t="shared" si="4"/>
        <v>89.240721824991482</v>
      </c>
      <c r="F153" s="246">
        <v>316</v>
      </c>
      <c r="G153" s="355">
        <f t="shared" si="5"/>
        <v>10.759278175008511</v>
      </c>
    </row>
    <row r="154" spans="1:7" ht="12" customHeight="1">
      <c r="A154" s="347"/>
      <c r="B154" s="227" t="s">
        <v>327</v>
      </c>
      <c r="C154" s="246">
        <v>1732</v>
      </c>
      <c r="D154" s="246">
        <v>1568</v>
      </c>
      <c r="E154" s="355">
        <f t="shared" si="4"/>
        <v>90.531177829099306</v>
      </c>
      <c r="F154" s="246">
        <v>164</v>
      </c>
      <c r="G154" s="355">
        <f t="shared" si="5"/>
        <v>9.4688221709006921</v>
      </c>
    </row>
    <row r="155" spans="1:7" ht="12" customHeight="1">
      <c r="A155" s="347"/>
      <c r="B155" s="227" t="s">
        <v>325</v>
      </c>
      <c r="C155" s="246">
        <v>4669</v>
      </c>
      <c r="D155" s="246">
        <v>4189</v>
      </c>
      <c r="E155" s="355">
        <f t="shared" si="4"/>
        <v>89.719426001285072</v>
      </c>
      <c r="F155" s="246">
        <v>480</v>
      </c>
      <c r="G155" s="355">
        <f t="shared" si="5"/>
        <v>10.280573998714928</v>
      </c>
    </row>
    <row r="156" spans="1:7" ht="12" customHeight="1">
      <c r="A156" s="158" t="s">
        <v>469</v>
      </c>
      <c r="B156" s="227" t="s">
        <v>326</v>
      </c>
      <c r="C156" s="246">
        <v>313</v>
      </c>
      <c r="D156" s="246">
        <v>29</v>
      </c>
      <c r="E156" s="355">
        <f t="shared" si="4"/>
        <v>9.2651757188498394</v>
      </c>
      <c r="F156" s="246">
        <v>284</v>
      </c>
      <c r="G156" s="355">
        <f t="shared" si="5"/>
        <v>90.734824281150168</v>
      </c>
    </row>
    <row r="157" spans="1:7" ht="12" customHeight="1">
      <c r="A157" s="347"/>
      <c r="B157" s="227" t="s">
        <v>327</v>
      </c>
      <c r="C157" s="246">
        <v>150</v>
      </c>
      <c r="D157" s="246">
        <v>11</v>
      </c>
      <c r="E157" s="355">
        <f t="shared" si="4"/>
        <v>7.333333333333333</v>
      </c>
      <c r="F157" s="246">
        <v>139</v>
      </c>
      <c r="G157" s="355">
        <f t="shared" si="5"/>
        <v>92.666666666666657</v>
      </c>
    </row>
    <row r="158" spans="1:7" ht="12" customHeight="1">
      <c r="A158" s="347"/>
      <c r="B158" s="227" t="s">
        <v>325</v>
      </c>
      <c r="C158" s="246">
        <v>463</v>
      </c>
      <c r="D158" s="246">
        <v>40</v>
      </c>
      <c r="E158" s="355">
        <f t="shared" si="4"/>
        <v>8.639308855291576</v>
      </c>
      <c r="F158" s="246">
        <v>423</v>
      </c>
      <c r="G158" s="355">
        <f t="shared" si="5"/>
        <v>91.360691144708426</v>
      </c>
    </row>
    <row r="159" spans="1:7" ht="12" customHeight="1">
      <c r="A159" s="158" t="s">
        <v>471</v>
      </c>
      <c r="B159" s="227" t="s">
        <v>326</v>
      </c>
      <c r="C159" s="246">
        <v>259</v>
      </c>
      <c r="D159" s="246">
        <v>259</v>
      </c>
      <c r="E159" s="355">
        <f t="shared" si="4"/>
        <v>100</v>
      </c>
      <c r="F159" s="246">
        <v>0</v>
      </c>
      <c r="G159" s="355">
        <f t="shared" si="5"/>
        <v>0</v>
      </c>
    </row>
    <row r="160" spans="1:7" ht="12" customHeight="1">
      <c r="A160" s="153"/>
      <c r="B160" s="227" t="s">
        <v>327</v>
      </c>
      <c r="C160" s="246">
        <v>172</v>
      </c>
      <c r="D160" s="246">
        <v>172</v>
      </c>
      <c r="E160" s="355">
        <f t="shared" si="4"/>
        <v>100</v>
      </c>
      <c r="F160" s="246">
        <v>0</v>
      </c>
      <c r="G160" s="355">
        <f t="shared" si="5"/>
        <v>0</v>
      </c>
    </row>
    <row r="161" spans="1:7" ht="12" customHeight="1">
      <c r="A161" s="153"/>
      <c r="B161" s="227" t="s">
        <v>325</v>
      </c>
      <c r="C161" s="246">
        <v>431</v>
      </c>
      <c r="D161" s="246">
        <v>431</v>
      </c>
      <c r="E161" s="355">
        <f t="shared" si="4"/>
        <v>100</v>
      </c>
      <c r="F161" s="246">
        <v>0</v>
      </c>
      <c r="G161" s="355">
        <f t="shared" si="5"/>
        <v>0</v>
      </c>
    </row>
    <row r="162" spans="1:7" ht="30" customHeight="1">
      <c r="A162" s="158" t="s">
        <v>473</v>
      </c>
      <c r="B162" s="227" t="s">
        <v>326</v>
      </c>
      <c r="C162" s="246">
        <v>1623</v>
      </c>
      <c r="D162" s="246">
        <v>1623</v>
      </c>
      <c r="E162" s="355">
        <f t="shared" si="4"/>
        <v>100</v>
      </c>
      <c r="F162" s="246">
        <v>0</v>
      </c>
      <c r="G162" s="355">
        <f t="shared" si="5"/>
        <v>0</v>
      </c>
    </row>
    <row r="163" spans="1:7" ht="12" customHeight="1">
      <c r="A163" s="347"/>
      <c r="B163" s="227" t="s">
        <v>327</v>
      </c>
      <c r="C163" s="246">
        <v>1087</v>
      </c>
      <c r="D163" s="246">
        <v>1087</v>
      </c>
      <c r="E163" s="355">
        <f t="shared" si="4"/>
        <v>100</v>
      </c>
      <c r="F163" s="246">
        <v>0</v>
      </c>
      <c r="G163" s="355">
        <f t="shared" si="5"/>
        <v>0</v>
      </c>
    </row>
    <row r="164" spans="1:7" ht="12" customHeight="1">
      <c r="A164" s="347"/>
      <c r="B164" s="227" t="s">
        <v>325</v>
      </c>
      <c r="C164" s="246">
        <v>2710</v>
      </c>
      <c r="D164" s="246">
        <v>2710</v>
      </c>
      <c r="E164" s="355">
        <f t="shared" si="4"/>
        <v>100</v>
      </c>
      <c r="F164" s="246">
        <v>0</v>
      </c>
      <c r="G164" s="355">
        <f t="shared" si="5"/>
        <v>0</v>
      </c>
    </row>
    <row r="165" spans="1:7" ht="12" customHeight="1">
      <c r="A165" s="158" t="s">
        <v>476</v>
      </c>
      <c r="B165" s="227" t="s">
        <v>326</v>
      </c>
      <c r="C165" s="246">
        <v>692</v>
      </c>
      <c r="D165" s="246">
        <v>692</v>
      </c>
      <c r="E165" s="355">
        <f t="shared" si="4"/>
        <v>100</v>
      </c>
      <c r="F165" s="246">
        <v>0</v>
      </c>
      <c r="G165" s="355">
        <f t="shared" si="5"/>
        <v>0</v>
      </c>
    </row>
    <row r="166" spans="1:7" ht="12" customHeight="1">
      <c r="A166" s="347"/>
      <c r="B166" s="227" t="s">
        <v>327</v>
      </c>
      <c r="C166" s="246">
        <v>287</v>
      </c>
      <c r="D166" s="246">
        <v>287</v>
      </c>
      <c r="E166" s="355">
        <f t="shared" si="4"/>
        <v>100</v>
      </c>
      <c r="F166" s="246">
        <v>0</v>
      </c>
      <c r="G166" s="355">
        <f t="shared" si="5"/>
        <v>0</v>
      </c>
    </row>
    <row r="167" spans="1:7" ht="12" customHeight="1">
      <c r="A167" s="347"/>
      <c r="B167" s="227" t="s">
        <v>325</v>
      </c>
      <c r="C167" s="246">
        <v>979</v>
      </c>
      <c r="D167" s="246">
        <v>979</v>
      </c>
      <c r="E167" s="355">
        <f t="shared" si="4"/>
        <v>100</v>
      </c>
      <c r="F167" s="246">
        <v>0</v>
      </c>
      <c r="G167" s="355">
        <f t="shared" si="5"/>
        <v>0</v>
      </c>
    </row>
    <row r="168" spans="1:7" ht="18" customHeight="1">
      <c r="A168" s="154" t="s">
        <v>48</v>
      </c>
      <c r="B168" s="227" t="s">
        <v>326</v>
      </c>
      <c r="C168" s="246">
        <v>1424</v>
      </c>
      <c r="D168" s="246">
        <v>658</v>
      </c>
      <c r="E168" s="355">
        <f t="shared" si="4"/>
        <v>46.207865168539328</v>
      </c>
      <c r="F168" s="246">
        <v>766</v>
      </c>
      <c r="G168" s="355">
        <f t="shared" si="5"/>
        <v>53.792134831460672</v>
      </c>
    </row>
    <row r="169" spans="1:7" ht="12" customHeight="1">
      <c r="A169" s="347"/>
      <c r="B169" s="227" t="s">
        <v>327</v>
      </c>
      <c r="C169" s="246">
        <v>1200</v>
      </c>
      <c r="D169" s="246">
        <v>486</v>
      </c>
      <c r="E169" s="355">
        <f t="shared" si="4"/>
        <v>40.5</v>
      </c>
      <c r="F169" s="246">
        <v>714</v>
      </c>
      <c r="G169" s="355">
        <f t="shared" si="5"/>
        <v>59.5</v>
      </c>
    </row>
    <row r="170" spans="1:7" ht="12" customHeight="1">
      <c r="A170" s="347"/>
      <c r="B170" s="227" t="s">
        <v>325</v>
      </c>
      <c r="C170" s="246">
        <v>2624</v>
      </c>
      <c r="D170" s="246">
        <v>1144</v>
      </c>
      <c r="E170" s="355">
        <f t="shared" si="4"/>
        <v>43.597560975609753</v>
      </c>
      <c r="F170" s="246">
        <v>1480</v>
      </c>
      <c r="G170" s="355">
        <f t="shared" si="5"/>
        <v>56.40243902439024</v>
      </c>
    </row>
    <row r="171" spans="1:7" ht="12" customHeight="1">
      <c r="A171" s="158" t="s">
        <v>472</v>
      </c>
      <c r="B171" s="227" t="s">
        <v>326</v>
      </c>
      <c r="C171" s="246">
        <v>342</v>
      </c>
      <c r="D171" s="246">
        <v>32</v>
      </c>
      <c r="E171" s="355">
        <f t="shared" si="4"/>
        <v>9.3567251461988299</v>
      </c>
      <c r="F171" s="246">
        <v>310</v>
      </c>
      <c r="G171" s="355">
        <f t="shared" si="5"/>
        <v>90.643274853801174</v>
      </c>
    </row>
    <row r="172" spans="1:7" ht="12" customHeight="1">
      <c r="A172" s="347"/>
      <c r="B172" s="227" t="s">
        <v>327</v>
      </c>
      <c r="C172" s="246">
        <v>418</v>
      </c>
      <c r="D172" s="246">
        <v>30</v>
      </c>
      <c r="E172" s="355">
        <f t="shared" si="4"/>
        <v>7.1770334928229662</v>
      </c>
      <c r="F172" s="246">
        <v>388</v>
      </c>
      <c r="G172" s="355">
        <f t="shared" si="5"/>
        <v>92.822966507177028</v>
      </c>
    </row>
    <row r="173" spans="1:7" ht="12" customHeight="1">
      <c r="A173" s="347"/>
      <c r="B173" s="227" t="s">
        <v>325</v>
      </c>
      <c r="C173" s="246">
        <v>760</v>
      </c>
      <c r="D173" s="246">
        <v>62</v>
      </c>
      <c r="E173" s="355">
        <f t="shared" si="4"/>
        <v>8.1578947368421062</v>
      </c>
      <c r="F173" s="246">
        <v>698</v>
      </c>
      <c r="G173" s="355">
        <f t="shared" si="5"/>
        <v>91.84210526315789</v>
      </c>
    </row>
    <row r="174" spans="1:7" ht="12" customHeight="1">
      <c r="A174" s="158" t="s">
        <v>474</v>
      </c>
      <c r="B174" s="227" t="s">
        <v>326</v>
      </c>
      <c r="C174" s="246">
        <v>509</v>
      </c>
      <c r="D174" s="246">
        <v>493</v>
      </c>
      <c r="E174" s="355">
        <f t="shared" si="4"/>
        <v>96.856581532416513</v>
      </c>
      <c r="F174" s="246">
        <v>16</v>
      </c>
      <c r="G174" s="355">
        <f t="shared" si="5"/>
        <v>3.1434184675834969</v>
      </c>
    </row>
    <row r="175" spans="1:7" ht="12" customHeight="1">
      <c r="A175" s="347"/>
      <c r="B175" s="227" t="s">
        <v>327</v>
      </c>
      <c r="C175" s="246">
        <v>363</v>
      </c>
      <c r="D175" s="246">
        <v>357</v>
      </c>
      <c r="E175" s="355">
        <f t="shared" si="4"/>
        <v>98.347107438016536</v>
      </c>
      <c r="F175" s="246">
        <v>6</v>
      </c>
      <c r="G175" s="355">
        <f t="shared" si="5"/>
        <v>1.6528925619834711</v>
      </c>
    </row>
    <row r="176" spans="1:7" ht="12" customHeight="1">
      <c r="A176" s="347"/>
      <c r="B176" s="227" t="s">
        <v>325</v>
      </c>
      <c r="C176" s="246">
        <v>872</v>
      </c>
      <c r="D176" s="246">
        <v>850</v>
      </c>
      <c r="E176" s="355">
        <f t="shared" si="4"/>
        <v>97.477064220183479</v>
      </c>
      <c r="F176" s="246">
        <v>22</v>
      </c>
      <c r="G176" s="355">
        <f t="shared" si="5"/>
        <v>2.522935779816514</v>
      </c>
    </row>
    <row r="177" spans="1:7" ht="12" customHeight="1">
      <c r="A177" s="158" t="s">
        <v>498</v>
      </c>
      <c r="B177" s="227" t="s">
        <v>326</v>
      </c>
      <c r="C177" s="246">
        <v>194</v>
      </c>
      <c r="D177" s="246">
        <v>96</v>
      </c>
      <c r="E177" s="355">
        <f t="shared" si="4"/>
        <v>49.484536082474229</v>
      </c>
      <c r="F177" s="246">
        <v>98</v>
      </c>
      <c r="G177" s="355">
        <f t="shared" si="5"/>
        <v>50.515463917525771</v>
      </c>
    </row>
    <row r="178" spans="1:7" ht="12" customHeight="1">
      <c r="A178" s="347"/>
      <c r="B178" s="227" t="s">
        <v>327</v>
      </c>
      <c r="C178" s="246">
        <v>149</v>
      </c>
      <c r="D178" s="246">
        <v>62</v>
      </c>
      <c r="E178" s="355">
        <f t="shared" si="4"/>
        <v>41.61073825503356</v>
      </c>
      <c r="F178" s="246">
        <v>87</v>
      </c>
      <c r="G178" s="355">
        <f t="shared" si="5"/>
        <v>58.389261744966447</v>
      </c>
    </row>
    <row r="179" spans="1:7" ht="12" customHeight="1">
      <c r="A179" s="347"/>
      <c r="B179" s="227" t="s">
        <v>325</v>
      </c>
      <c r="C179" s="246">
        <v>343</v>
      </c>
      <c r="D179" s="246">
        <v>158</v>
      </c>
      <c r="E179" s="355">
        <f t="shared" si="4"/>
        <v>46.064139941690961</v>
      </c>
      <c r="F179" s="246">
        <v>185</v>
      </c>
      <c r="G179" s="355">
        <f t="shared" si="5"/>
        <v>53.935860058309039</v>
      </c>
    </row>
    <row r="180" spans="1:7" ht="18" customHeight="1">
      <c r="A180" s="154" t="s">
        <v>223</v>
      </c>
      <c r="B180" s="227" t="s">
        <v>326</v>
      </c>
      <c r="C180" s="246">
        <v>860</v>
      </c>
      <c r="D180" s="246">
        <v>47</v>
      </c>
      <c r="E180" s="355">
        <f t="shared" si="4"/>
        <v>5.4651162790697674</v>
      </c>
      <c r="F180" s="246">
        <v>813</v>
      </c>
      <c r="G180" s="355">
        <f t="shared" si="5"/>
        <v>94.534883720930225</v>
      </c>
    </row>
    <row r="181" spans="1:7" ht="12" customHeight="1">
      <c r="A181" s="347"/>
      <c r="B181" s="227" t="s">
        <v>327</v>
      </c>
      <c r="C181" s="246">
        <v>786</v>
      </c>
      <c r="D181" s="246">
        <v>43</v>
      </c>
      <c r="E181" s="355">
        <f t="shared" si="4"/>
        <v>5.4707379134860057</v>
      </c>
      <c r="F181" s="246">
        <v>743</v>
      </c>
      <c r="G181" s="355">
        <f t="shared" si="5"/>
        <v>94.529262086513995</v>
      </c>
    </row>
    <row r="182" spans="1:7" ht="12" customHeight="1">
      <c r="A182" s="347"/>
      <c r="B182" s="227" t="s">
        <v>325</v>
      </c>
      <c r="C182" s="246">
        <v>1646</v>
      </c>
      <c r="D182" s="246">
        <v>90</v>
      </c>
      <c r="E182" s="355">
        <f t="shared" si="4"/>
        <v>5.4678007290400972</v>
      </c>
      <c r="F182" s="246">
        <v>1556</v>
      </c>
      <c r="G182" s="355">
        <f t="shared" si="5"/>
        <v>94.532199270959907</v>
      </c>
    </row>
    <row r="183" spans="1:7" ht="12" customHeight="1">
      <c r="A183" s="158" t="s">
        <v>4</v>
      </c>
      <c r="B183" s="227" t="s">
        <v>326</v>
      </c>
      <c r="C183" s="246">
        <v>559</v>
      </c>
      <c r="D183" s="246">
        <v>13</v>
      </c>
      <c r="E183" s="355">
        <f t="shared" si="4"/>
        <v>2.3255813953488373</v>
      </c>
      <c r="F183" s="246">
        <v>546</v>
      </c>
      <c r="G183" s="355">
        <f t="shared" si="5"/>
        <v>97.674418604651152</v>
      </c>
    </row>
    <row r="184" spans="1:7" ht="12" customHeight="1">
      <c r="A184" s="347"/>
      <c r="B184" s="227" t="s">
        <v>327</v>
      </c>
      <c r="C184" s="246">
        <v>433</v>
      </c>
      <c r="D184" s="246">
        <v>14</v>
      </c>
      <c r="E184" s="355">
        <f t="shared" si="4"/>
        <v>3.2332563510392611</v>
      </c>
      <c r="F184" s="246">
        <v>419</v>
      </c>
      <c r="G184" s="355">
        <f t="shared" si="5"/>
        <v>96.766743648960741</v>
      </c>
    </row>
    <row r="185" spans="1:7" ht="12" customHeight="1">
      <c r="A185" s="347"/>
      <c r="B185" s="227" t="s">
        <v>325</v>
      </c>
      <c r="C185" s="246">
        <v>992</v>
      </c>
      <c r="D185" s="246">
        <v>27</v>
      </c>
      <c r="E185" s="355">
        <f t="shared" si="4"/>
        <v>2.721774193548387</v>
      </c>
      <c r="F185" s="246">
        <v>965</v>
      </c>
      <c r="G185" s="355">
        <f t="shared" si="5"/>
        <v>97.278225806451616</v>
      </c>
    </row>
    <row r="186" spans="1:7" ht="12" customHeight="1">
      <c r="A186" s="158" t="s">
        <v>519</v>
      </c>
      <c r="B186" s="227" t="s">
        <v>326</v>
      </c>
      <c r="C186" s="246">
        <v>201</v>
      </c>
      <c r="D186" s="246">
        <v>16</v>
      </c>
      <c r="E186" s="355">
        <f t="shared" si="4"/>
        <v>7.9601990049751246</v>
      </c>
      <c r="F186" s="246">
        <v>185</v>
      </c>
      <c r="G186" s="355">
        <f t="shared" si="5"/>
        <v>92.039800995024876</v>
      </c>
    </row>
    <row r="187" spans="1:7" ht="12" customHeight="1">
      <c r="A187" s="347"/>
      <c r="B187" s="227" t="s">
        <v>327</v>
      </c>
      <c r="C187" s="246">
        <v>245</v>
      </c>
      <c r="D187" s="246">
        <v>12</v>
      </c>
      <c r="E187" s="355">
        <f t="shared" si="4"/>
        <v>4.8979591836734695</v>
      </c>
      <c r="F187" s="246">
        <v>233</v>
      </c>
      <c r="G187" s="355">
        <f t="shared" si="5"/>
        <v>95.102040816326522</v>
      </c>
    </row>
    <row r="188" spans="1:7" ht="12" customHeight="1">
      <c r="A188" s="347"/>
      <c r="B188" s="227" t="s">
        <v>325</v>
      </c>
      <c r="C188" s="246">
        <v>446</v>
      </c>
      <c r="D188" s="246">
        <v>28</v>
      </c>
      <c r="E188" s="355">
        <f t="shared" si="4"/>
        <v>6.2780269058295968</v>
      </c>
      <c r="F188" s="246">
        <v>418</v>
      </c>
      <c r="G188" s="355">
        <f t="shared" si="5"/>
        <v>93.721973094170409</v>
      </c>
    </row>
    <row r="189" spans="1:7" ht="18" customHeight="1">
      <c r="A189" s="154" t="s">
        <v>51</v>
      </c>
      <c r="B189" s="227" t="s">
        <v>326</v>
      </c>
      <c r="C189" s="246">
        <v>561</v>
      </c>
      <c r="D189" s="246">
        <v>231</v>
      </c>
      <c r="E189" s="355">
        <f t="shared" si="4"/>
        <v>41.17647058823529</v>
      </c>
      <c r="F189" s="246">
        <v>330</v>
      </c>
      <c r="G189" s="355">
        <f t="shared" si="5"/>
        <v>58.82352941176471</v>
      </c>
    </row>
    <row r="190" spans="1:7" ht="12" customHeight="1">
      <c r="A190" s="347"/>
      <c r="B190" s="227" t="s">
        <v>327</v>
      </c>
      <c r="C190" s="246">
        <v>888</v>
      </c>
      <c r="D190" s="246">
        <v>296</v>
      </c>
      <c r="E190" s="355">
        <f t="shared" si="4"/>
        <v>33.333333333333329</v>
      </c>
      <c r="F190" s="246">
        <v>592</v>
      </c>
      <c r="G190" s="355">
        <f t="shared" si="5"/>
        <v>66.666666666666657</v>
      </c>
    </row>
    <row r="191" spans="1:7" ht="12" customHeight="1">
      <c r="A191" s="347"/>
      <c r="B191" s="227" t="s">
        <v>325</v>
      </c>
      <c r="C191" s="246">
        <v>1449</v>
      </c>
      <c r="D191" s="246">
        <v>527</v>
      </c>
      <c r="E191" s="355">
        <f t="shared" si="4"/>
        <v>36.369910282953761</v>
      </c>
      <c r="F191" s="246">
        <v>922</v>
      </c>
      <c r="G191" s="355">
        <f t="shared" si="5"/>
        <v>63.630089717046232</v>
      </c>
    </row>
    <row r="192" spans="1:7" ht="12" customHeight="1">
      <c r="A192" s="158" t="s">
        <v>470</v>
      </c>
      <c r="B192" s="227" t="s">
        <v>326</v>
      </c>
      <c r="C192" s="246">
        <v>174</v>
      </c>
      <c r="D192" s="246">
        <v>13</v>
      </c>
      <c r="E192" s="355">
        <f t="shared" si="4"/>
        <v>7.4712643678160928</v>
      </c>
      <c r="F192" s="246">
        <v>161</v>
      </c>
      <c r="G192" s="355">
        <f t="shared" si="5"/>
        <v>92.52873563218391</v>
      </c>
    </row>
    <row r="193" spans="1:7" ht="12" customHeight="1">
      <c r="A193" s="153"/>
      <c r="B193" s="227" t="s">
        <v>327</v>
      </c>
      <c r="C193" s="246">
        <v>223</v>
      </c>
      <c r="D193" s="246">
        <v>9</v>
      </c>
      <c r="E193" s="355">
        <f t="shared" si="4"/>
        <v>4.0358744394618835</v>
      </c>
      <c r="F193" s="246">
        <v>214</v>
      </c>
      <c r="G193" s="355">
        <f t="shared" si="5"/>
        <v>95.964125560538122</v>
      </c>
    </row>
    <row r="194" spans="1:7" ht="12" customHeight="1">
      <c r="A194" s="153"/>
      <c r="B194" s="227" t="s">
        <v>325</v>
      </c>
      <c r="C194" s="246">
        <v>397</v>
      </c>
      <c r="D194" s="246">
        <v>22</v>
      </c>
      <c r="E194" s="355">
        <f t="shared" si="4"/>
        <v>5.5415617128463479</v>
      </c>
      <c r="F194" s="246">
        <v>375</v>
      </c>
      <c r="G194" s="355">
        <f t="shared" si="5"/>
        <v>94.458438287153655</v>
      </c>
    </row>
    <row r="195" spans="1:7" ht="18" customHeight="1">
      <c r="A195" s="154" t="s">
        <v>52</v>
      </c>
      <c r="B195" s="227" t="s">
        <v>326</v>
      </c>
      <c r="C195" s="246">
        <v>231</v>
      </c>
      <c r="D195" s="246">
        <v>159</v>
      </c>
      <c r="E195" s="355">
        <f t="shared" si="4"/>
        <v>68.831168831168839</v>
      </c>
      <c r="F195" s="246">
        <v>72</v>
      </c>
      <c r="G195" s="355">
        <f t="shared" si="5"/>
        <v>31.168831168831169</v>
      </c>
    </row>
    <row r="196" spans="1:7" ht="12" customHeight="1">
      <c r="A196" s="347"/>
      <c r="B196" s="227" t="s">
        <v>327</v>
      </c>
      <c r="C196" s="246">
        <v>253</v>
      </c>
      <c r="D196" s="246">
        <v>167</v>
      </c>
      <c r="E196" s="355">
        <f t="shared" si="4"/>
        <v>66.007905138339922</v>
      </c>
      <c r="F196" s="246">
        <v>86</v>
      </c>
      <c r="G196" s="355">
        <f t="shared" si="5"/>
        <v>33.992094861660078</v>
      </c>
    </row>
    <row r="197" spans="1:7" ht="12" customHeight="1">
      <c r="A197" s="347"/>
      <c r="B197" s="227" t="s">
        <v>325</v>
      </c>
      <c r="C197" s="246">
        <v>484</v>
      </c>
      <c r="D197" s="246">
        <v>326</v>
      </c>
      <c r="E197" s="355">
        <f t="shared" si="4"/>
        <v>67.355371900826441</v>
      </c>
      <c r="F197" s="246">
        <v>158</v>
      </c>
      <c r="G197" s="355">
        <f t="shared" si="5"/>
        <v>32.644628099173559</v>
      </c>
    </row>
    <row r="198" spans="1:7" ht="12" customHeight="1">
      <c r="A198" s="158" t="s">
        <v>475</v>
      </c>
      <c r="B198" s="227" t="s">
        <v>326</v>
      </c>
      <c r="C198" s="246">
        <v>64</v>
      </c>
      <c r="D198" s="246">
        <v>24</v>
      </c>
      <c r="E198" s="355">
        <f t="shared" si="4"/>
        <v>37.5</v>
      </c>
      <c r="F198" s="246">
        <v>40</v>
      </c>
      <c r="G198" s="355">
        <f t="shared" si="5"/>
        <v>62.5</v>
      </c>
    </row>
    <row r="199" spans="1:7" ht="12" customHeight="1">
      <c r="A199" s="347"/>
      <c r="B199" s="227" t="s">
        <v>327</v>
      </c>
      <c r="C199" s="246">
        <v>63</v>
      </c>
      <c r="D199" s="246">
        <v>25</v>
      </c>
      <c r="E199" s="355">
        <f t="shared" ref="E199:E262" si="6">IF($C199=0,"–",IF(D199=0,0,D199/$C199*100))</f>
        <v>39.682539682539684</v>
      </c>
      <c r="F199" s="246">
        <v>38</v>
      </c>
      <c r="G199" s="355">
        <f t="shared" ref="G199:G262" si="7">IF(C199=0,"–",IF(F199=0,0,F199/C199*100))</f>
        <v>60.317460317460316</v>
      </c>
    </row>
    <row r="200" spans="1:7" ht="12" customHeight="1">
      <c r="A200" s="347"/>
      <c r="B200" s="227" t="s">
        <v>325</v>
      </c>
      <c r="C200" s="246">
        <v>127</v>
      </c>
      <c r="D200" s="246">
        <v>49</v>
      </c>
      <c r="E200" s="355">
        <f t="shared" si="6"/>
        <v>38.582677165354326</v>
      </c>
      <c r="F200" s="246">
        <v>78</v>
      </c>
      <c r="G200" s="355">
        <f t="shared" si="7"/>
        <v>61.417322834645674</v>
      </c>
    </row>
    <row r="201" spans="1:7" ht="21" customHeight="1">
      <c r="A201" s="159" t="s">
        <v>501</v>
      </c>
      <c r="B201" s="224" t="s">
        <v>326</v>
      </c>
      <c r="C201" s="243">
        <v>1694</v>
      </c>
      <c r="D201" s="243">
        <v>1358</v>
      </c>
      <c r="E201" s="354">
        <f t="shared" si="6"/>
        <v>80.165289256198349</v>
      </c>
      <c r="F201" s="243">
        <v>336</v>
      </c>
      <c r="G201" s="354">
        <f t="shared" si="7"/>
        <v>19.834710743801654</v>
      </c>
    </row>
    <row r="202" spans="1:7" ht="12" customHeight="1">
      <c r="A202" s="347"/>
      <c r="B202" s="224" t="s">
        <v>327</v>
      </c>
      <c r="C202" s="243">
        <v>2958</v>
      </c>
      <c r="D202" s="243">
        <v>2357</v>
      </c>
      <c r="E202" s="354">
        <f t="shared" si="6"/>
        <v>79.682217714672078</v>
      </c>
      <c r="F202" s="243">
        <v>601</v>
      </c>
      <c r="G202" s="354">
        <f t="shared" si="7"/>
        <v>20.317782285327922</v>
      </c>
    </row>
    <row r="203" spans="1:7" ht="12" customHeight="1">
      <c r="A203" s="347"/>
      <c r="B203" s="224" t="s">
        <v>325</v>
      </c>
      <c r="C203" s="243">
        <v>4652</v>
      </c>
      <c r="D203" s="243">
        <v>3715</v>
      </c>
      <c r="E203" s="354">
        <f t="shared" si="6"/>
        <v>79.858125537403268</v>
      </c>
      <c r="F203" s="243">
        <v>937</v>
      </c>
      <c r="G203" s="354">
        <f t="shared" si="7"/>
        <v>20.141874462596732</v>
      </c>
    </row>
    <row r="204" spans="1:7" ht="18" customHeight="1">
      <c r="A204" s="154" t="s">
        <v>53</v>
      </c>
      <c r="B204" s="227" t="s">
        <v>326</v>
      </c>
      <c r="C204" s="246">
        <v>543</v>
      </c>
      <c r="D204" s="246">
        <v>467</v>
      </c>
      <c r="E204" s="355">
        <f t="shared" si="6"/>
        <v>86.003683241252304</v>
      </c>
      <c r="F204" s="246">
        <v>76</v>
      </c>
      <c r="G204" s="355">
        <f t="shared" si="7"/>
        <v>13.996316758747698</v>
      </c>
    </row>
    <row r="205" spans="1:7" ht="12" customHeight="1">
      <c r="A205" s="347"/>
      <c r="B205" s="227" t="s">
        <v>327</v>
      </c>
      <c r="C205" s="246">
        <v>500</v>
      </c>
      <c r="D205" s="246">
        <v>441</v>
      </c>
      <c r="E205" s="355">
        <f t="shared" si="6"/>
        <v>88.2</v>
      </c>
      <c r="F205" s="246">
        <v>59</v>
      </c>
      <c r="G205" s="355">
        <f t="shared" si="7"/>
        <v>11.799999999999999</v>
      </c>
    </row>
    <row r="206" spans="1:7" ht="12" customHeight="1">
      <c r="A206" s="347"/>
      <c r="B206" s="227" t="s">
        <v>325</v>
      </c>
      <c r="C206" s="246">
        <v>1043</v>
      </c>
      <c r="D206" s="246">
        <v>908</v>
      </c>
      <c r="E206" s="355">
        <f t="shared" si="6"/>
        <v>87.056567593480352</v>
      </c>
      <c r="F206" s="246">
        <v>135</v>
      </c>
      <c r="G206" s="355">
        <f t="shared" si="7"/>
        <v>12.943432406519657</v>
      </c>
    </row>
    <row r="207" spans="1:7" ht="12" customHeight="1">
      <c r="A207" s="158" t="s">
        <v>134</v>
      </c>
      <c r="B207" s="227" t="s">
        <v>326</v>
      </c>
      <c r="C207" s="246">
        <v>513</v>
      </c>
      <c r="D207" s="246">
        <v>448</v>
      </c>
      <c r="E207" s="355">
        <f t="shared" si="6"/>
        <v>87.329434697855746</v>
      </c>
      <c r="F207" s="246">
        <v>65</v>
      </c>
      <c r="G207" s="355">
        <f t="shared" si="7"/>
        <v>12.670565302144249</v>
      </c>
    </row>
    <row r="208" spans="1:7" ht="12" customHeight="1">
      <c r="A208" s="347"/>
      <c r="B208" s="227" t="s">
        <v>327</v>
      </c>
      <c r="C208" s="246">
        <v>481</v>
      </c>
      <c r="D208" s="246">
        <v>428</v>
      </c>
      <c r="E208" s="355">
        <f t="shared" si="6"/>
        <v>88.981288981288984</v>
      </c>
      <c r="F208" s="246">
        <v>53</v>
      </c>
      <c r="G208" s="355">
        <f t="shared" si="7"/>
        <v>11.01871101871102</v>
      </c>
    </row>
    <row r="209" spans="1:7" ht="12" customHeight="1">
      <c r="A209" s="347"/>
      <c r="B209" s="227" t="s">
        <v>325</v>
      </c>
      <c r="C209" s="246">
        <v>994</v>
      </c>
      <c r="D209" s="246">
        <v>876</v>
      </c>
      <c r="E209" s="355">
        <f t="shared" si="6"/>
        <v>88.128772635814883</v>
      </c>
      <c r="F209" s="246">
        <v>118</v>
      </c>
      <c r="G209" s="355">
        <f t="shared" si="7"/>
        <v>11.87122736418511</v>
      </c>
    </row>
    <row r="210" spans="1:7" ht="30" customHeight="1">
      <c r="A210" s="154" t="s">
        <v>54</v>
      </c>
      <c r="B210" s="227" t="s">
        <v>326</v>
      </c>
      <c r="C210" s="246">
        <v>440</v>
      </c>
      <c r="D210" s="246">
        <v>402</v>
      </c>
      <c r="E210" s="355">
        <f t="shared" si="6"/>
        <v>91.363636363636374</v>
      </c>
      <c r="F210" s="246">
        <v>38</v>
      </c>
      <c r="G210" s="355">
        <f t="shared" si="7"/>
        <v>8.6363636363636367</v>
      </c>
    </row>
    <row r="211" spans="1:7" ht="12" customHeight="1">
      <c r="A211" s="347"/>
      <c r="B211" s="227" t="s">
        <v>327</v>
      </c>
      <c r="C211" s="246">
        <v>803</v>
      </c>
      <c r="D211" s="246">
        <v>737</v>
      </c>
      <c r="E211" s="355">
        <f t="shared" si="6"/>
        <v>91.780821917808225</v>
      </c>
      <c r="F211" s="246">
        <v>66</v>
      </c>
      <c r="G211" s="355">
        <f t="shared" si="7"/>
        <v>8.2191780821917799</v>
      </c>
    </row>
    <row r="212" spans="1:7" ht="12" customHeight="1">
      <c r="A212" s="347"/>
      <c r="B212" s="227" t="s">
        <v>325</v>
      </c>
      <c r="C212" s="246">
        <v>1243</v>
      </c>
      <c r="D212" s="246">
        <v>1139</v>
      </c>
      <c r="E212" s="355">
        <f t="shared" si="6"/>
        <v>91.633145615446495</v>
      </c>
      <c r="F212" s="246">
        <v>104</v>
      </c>
      <c r="G212" s="355">
        <f t="shared" si="7"/>
        <v>8.3668543845535002</v>
      </c>
    </row>
    <row r="213" spans="1:7" ht="18" customHeight="1">
      <c r="A213" s="154" t="s">
        <v>55</v>
      </c>
      <c r="B213" s="227" t="s">
        <v>326</v>
      </c>
      <c r="C213" s="246">
        <v>711</v>
      </c>
      <c r="D213" s="246">
        <v>489</v>
      </c>
      <c r="E213" s="355">
        <f t="shared" si="6"/>
        <v>68.776371308016877</v>
      </c>
      <c r="F213" s="246">
        <v>222</v>
      </c>
      <c r="G213" s="355">
        <f t="shared" si="7"/>
        <v>31.223628691983123</v>
      </c>
    </row>
    <row r="214" spans="1:7" ht="12" customHeight="1">
      <c r="A214" s="347"/>
      <c r="B214" s="227" t="s">
        <v>327</v>
      </c>
      <c r="C214" s="246">
        <v>1655</v>
      </c>
      <c r="D214" s="246">
        <v>1179</v>
      </c>
      <c r="E214" s="355">
        <f t="shared" si="6"/>
        <v>71.238670694864055</v>
      </c>
      <c r="F214" s="246">
        <v>476</v>
      </c>
      <c r="G214" s="355">
        <f t="shared" si="7"/>
        <v>28.761329305135952</v>
      </c>
    </row>
    <row r="215" spans="1:7" ht="12" customHeight="1">
      <c r="A215" s="347"/>
      <c r="B215" s="227" t="s">
        <v>325</v>
      </c>
      <c r="C215" s="246">
        <v>2366</v>
      </c>
      <c r="D215" s="246">
        <v>1668</v>
      </c>
      <c r="E215" s="355">
        <f t="shared" si="6"/>
        <v>70.498732037193577</v>
      </c>
      <c r="F215" s="246">
        <v>698</v>
      </c>
      <c r="G215" s="355">
        <f t="shared" si="7"/>
        <v>29.501267962806427</v>
      </c>
    </row>
    <row r="216" spans="1:7" ht="12" customHeight="1">
      <c r="A216" s="158" t="s">
        <v>477</v>
      </c>
      <c r="B216" s="227" t="s">
        <v>326</v>
      </c>
      <c r="C216" s="246">
        <v>61</v>
      </c>
      <c r="D216" s="246">
        <v>61</v>
      </c>
      <c r="E216" s="355">
        <f t="shared" si="6"/>
        <v>100</v>
      </c>
      <c r="F216" s="246">
        <v>0</v>
      </c>
      <c r="G216" s="355">
        <f t="shared" si="7"/>
        <v>0</v>
      </c>
    </row>
    <row r="217" spans="1:7" ht="12" customHeight="1">
      <c r="A217" s="347"/>
      <c r="B217" s="227" t="s">
        <v>327</v>
      </c>
      <c r="C217" s="246">
        <v>118</v>
      </c>
      <c r="D217" s="246">
        <v>118</v>
      </c>
      <c r="E217" s="355">
        <f t="shared" si="6"/>
        <v>100</v>
      </c>
      <c r="F217" s="246">
        <v>0</v>
      </c>
      <c r="G217" s="355">
        <f t="shared" si="7"/>
        <v>0</v>
      </c>
    </row>
    <row r="218" spans="1:7" ht="12" customHeight="1">
      <c r="A218" s="347"/>
      <c r="B218" s="227" t="s">
        <v>325</v>
      </c>
      <c r="C218" s="246">
        <v>179</v>
      </c>
      <c r="D218" s="246">
        <v>179</v>
      </c>
      <c r="E218" s="355">
        <f t="shared" si="6"/>
        <v>100</v>
      </c>
      <c r="F218" s="246">
        <v>0</v>
      </c>
      <c r="G218" s="355">
        <f t="shared" si="7"/>
        <v>0</v>
      </c>
    </row>
    <row r="219" spans="1:7" ht="12" customHeight="1">
      <c r="A219" s="158" t="s">
        <v>478</v>
      </c>
      <c r="B219" s="227" t="s">
        <v>326</v>
      </c>
      <c r="C219" s="246">
        <v>257</v>
      </c>
      <c r="D219" s="246">
        <v>257</v>
      </c>
      <c r="E219" s="355">
        <f t="shared" si="6"/>
        <v>100</v>
      </c>
      <c r="F219" s="246">
        <v>0</v>
      </c>
      <c r="G219" s="355">
        <f t="shared" si="7"/>
        <v>0</v>
      </c>
    </row>
    <row r="220" spans="1:7" ht="12" customHeight="1">
      <c r="A220" s="347"/>
      <c r="B220" s="227" t="s">
        <v>327</v>
      </c>
      <c r="C220" s="246">
        <v>788</v>
      </c>
      <c r="D220" s="246">
        <v>775</v>
      </c>
      <c r="E220" s="355">
        <f t="shared" si="6"/>
        <v>98.350253807106597</v>
      </c>
      <c r="F220" s="246">
        <v>13</v>
      </c>
      <c r="G220" s="355">
        <f t="shared" si="7"/>
        <v>1.6497461928934012</v>
      </c>
    </row>
    <row r="221" spans="1:7" ht="12" customHeight="1">
      <c r="A221" s="347"/>
      <c r="B221" s="227" t="s">
        <v>325</v>
      </c>
      <c r="C221" s="246">
        <v>1045</v>
      </c>
      <c r="D221" s="246">
        <v>1032</v>
      </c>
      <c r="E221" s="355">
        <f t="shared" si="6"/>
        <v>98.755980861244012</v>
      </c>
      <c r="F221" s="246">
        <v>13</v>
      </c>
      <c r="G221" s="355">
        <f t="shared" si="7"/>
        <v>1.2440191387559809</v>
      </c>
    </row>
    <row r="222" spans="1:7" ht="12" customHeight="1">
      <c r="A222" s="158" t="s">
        <v>479</v>
      </c>
      <c r="B222" s="227" t="s">
        <v>326</v>
      </c>
      <c r="C222" s="246">
        <v>36</v>
      </c>
      <c r="D222" s="246">
        <v>12</v>
      </c>
      <c r="E222" s="355">
        <f t="shared" si="6"/>
        <v>33.333333333333329</v>
      </c>
      <c r="F222" s="246">
        <v>24</v>
      </c>
      <c r="G222" s="355">
        <f t="shared" si="7"/>
        <v>66.666666666666657</v>
      </c>
    </row>
    <row r="223" spans="1:7" ht="12" customHeight="1">
      <c r="A223" s="347"/>
      <c r="B223" s="227" t="s">
        <v>327</v>
      </c>
      <c r="C223" s="246">
        <v>43</v>
      </c>
      <c r="D223" s="246">
        <v>12</v>
      </c>
      <c r="E223" s="355">
        <f t="shared" si="6"/>
        <v>27.906976744186046</v>
      </c>
      <c r="F223" s="246">
        <v>31</v>
      </c>
      <c r="G223" s="355">
        <f t="shared" si="7"/>
        <v>72.093023255813947</v>
      </c>
    </row>
    <row r="224" spans="1:7" ht="12" customHeight="1">
      <c r="A224" s="347"/>
      <c r="B224" s="227" t="s">
        <v>325</v>
      </c>
      <c r="C224" s="246">
        <v>79</v>
      </c>
      <c r="D224" s="246">
        <v>24</v>
      </c>
      <c r="E224" s="355">
        <f t="shared" si="6"/>
        <v>30.37974683544304</v>
      </c>
      <c r="F224" s="246">
        <v>55</v>
      </c>
      <c r="G224" s="355">
        <f t="shared" si="7"/>
        <v>69.620253164556971</v>
      </c>
    </row>
    <row r="225" spans="1:7" ht="21" customHeight="1">
      <c r="A225" s="159" t="s">
        <v>502</v>
      </c>
      <c r="B225" s="224" t="s">
        <v>326</v>
      </c>
      <c r="C225" s="243">
        <v>12685</v>
      </c>
      <c r="D225" s="243">
        <v>7472</v>
      </c>
      <c r="E225" s="354">
        <f t="shared" si="6"/>
        <v>58.904217579818685</v>
      </c>
      <c r="F225" s="243">
        <v>5213</v>
      </c>
      <c r="G225" s="354">
        <f t="shared" si="7"/>
        <v>41.095782420181315</v>
      </c>
    </row>
    <row r="226" spans="1:7" ht="12" customHeight="1">
      <c r="A226" s="153"/>
      <c r="B226" s="224" t="s">
        <v>327</v>
      </c>
      <c r="C226" s="243">
        <v>13470</v>
      </c>
      <c r="D226" s="243">
        <v>7217</v>
      </c>
      <c r="E226" s="354">
        <f t="shared" si="6"/>
        <v>53.57832219747587</v>
      </c>
      <c r="F226" s="243">
        <v>6253</v>
      </c>
      <c r="G226" s="354">
        <f t="shared" si="7"/>
        <v>46.421677802524123</v>
      </c>
    </row>
    <row r="227" spans="1:7" ht="12" customHeight="1">
      <c r="A227" s="153"/>
      <c r="B227" s="224" t="s">
        <v>325</v>
      </c>
      <c r="C227" s="243">
        <v>26155</v>
      </c>
      <c r="D227" s="243">
        <v>14689</v>
      </c>
      <c r="E227" s="354">
        <f t="shared" si="6"/>
        <v>56.161345822978404</v>
      </c>
      <c r="F227" s="243">
        <v>11466</v>
      </c>
      <c r="G227" s="354">
        <f t="shared" si="7"/>
        <v>43.838654177021603</v>
      </c>
    </row>
    <row r="228" spans="1:7" ht="18" customHeight="1">
      <c r="A228" s="345" t="s">
        <v>56</v>
      </c>
      <c r="B228" s="227" t="s">
        <v>326</v>
      </c>
      <c r="C228" s="246">
        <v>6209</v>
      </c>
      <c r="D228" s="246">
        <v>5411</v>
      </c>
      <c r="E228" s="355">
        <f t="shared" si="6"/>
        <v>87.147688838782415</v>
      </c>
      <c r="F228" s="246">
        <v>798</v>
      </c>
      <c r="G228" s="355">
        <f t="shared" si="7"/>
        <v>12.852311161217585</v>
      </c>
    </row>
    <row r="229" spans="1:7" ht="12" customHeight="1">
      <c r="A229" s="153"/>
      <c r="B229" s="227" t="s">
        <v>327</v>
      </c>
      <c r="C229" s="246">
        <v>5635</v>
      </c>
      <c r="D229" s="246">
        <v>4747</v>
      </c>
      <c r="E229" s="355">
        <f t="shared" si="6"/>
        <v>84.241348713398395</v>
      </c>
      <c r="F229" s="246">
        <v>888</v>
      </c>
      <c r="G229" s="355">
        <f t="shared" si="7"/>
        <v>15.758651286601596</v>
      </c>
    </row>
    <row r="230" spans="1:7" ht="12" customHeight="1">
      <c r="A230" s="153"/>
      <c r="B230" s="227" t="s">
        <v>325</v>
      </c>
      <c r="C230" s="246">
        <v>11844</v>
      </c>
      <c r="D230" s="246">
        <v>10158</v>
      </c>
      <c r="E230" s="355">
        <f t="shared" si="6"/>
        <v>85.764944275582579</v>
      </c>
      <c r="F230" s="246">
        <v>1686</v>
      </c>
      <c r="G230" s="355">
        <f t="shared" si="7"/>
        <v>14.235055724417425</v>
      </c>
    </row>
    <row r="231" spans="1:7" ht="12" customHeight="1">
      <c r="A231" s="158" t="s">
        <v>13</v>
      </c>
      <c r="B231" s="227" t="s">
        <v>326</v>
      </c>
      <c r="C231" s="246">
        <v>88</v>
      </c>
      <c r="D231" s="246">
        <v>38</v>
      </c>
      <c r="E231" s="355">
        <f t="shared" si="6"/>
        <v>43.18181818181818</v>
      </c>
      <c r="F231" s="246">
        <v>50</v>
      </c>
      <c r="G231" s="355">
        <f t="shared" si="7"/>
        <v>56.81818181818182</v>
      </c>
    </row>
    <row r="232" spans="1:7" ht="12" customHeight="1">
      <c r="A232" s="347"/>
      <c r="B232" s="227" t="s">
        <v>327</v>
      </c>
      <c r="C232" s="246">
        <v>121</v>
      </c>
      <c r="D232" s="246">
        <v>13</v>
      </c>
      <c r="E232" s="355">
        <f t="shared" si="6"/>
        <v>10.743801652892563</v>
      </c>
      <c r="F232" s="246">
        <v>108</v>
      </c>
      <c r="G232" s="355">
        <f t="shared" si="7"/>
        <v>89.256198347107443</v>
      </c>
    </row>
    <row r="233" spans="1:7" ht="12" customHeight="1">
      <c r="A233" s="347"/>
      <c r="B233" s="227" t="s">
        <v>325</v>
      </c>
      <c r="C233" s="246">
        <v>209</v>
      </c>
      <c r="D233" s="246">
        <v>51</v>
      </c>
      <c r="E233" s="355">
        <f t="shared" si="6"/>
        <v>24.401913875598087</v>
      </c>
      <c r="F233" s="246">
        <v>158</v>
      </c>
      <c r="G233" s="355">
        <f t="shared" si="7"/>
        <v>75.598086124401902</v>
      </c>
    </row>
    <row r="234" spans="1:7" ht="12" customHeight="1">
      <c r="A234" s="158" t="s">
        <v>14</v>
      </c>
      <c r="B234" s="227" t="s">
        <v>326</v>
      </c>
      <c r="C234" s="246">
        <v>117</v>
      </c>
      <c r="D234" s="246">
        <v>68</v>
      </c>
      <c r="E234" s="355">
        <f t="shared" si="6"/>
        <v>58.119658119658126</v>
      </c>
      <c r="F234" s="246">
        <v>49</v>
      </c>
      <c r="G234" s="355">
        <f t="shared" si="7"/>
        <v>41.880341880341881</v>
      </c>
    </row>
    <row r="235" spans="1:7" ht="12" customHeight="1">
      <c r="A235" s="347"/>
      <c r="B235" s="227" t="s">
        <v>327</v>
      </c>
      <c r="C235" s="246">
        <v>129</v>
      </c>
      <c r="D235" s="246">
        <v>80</v>
      </c>
      <c r="E235" s="355">
        <f t="shared" si="6"/>
        <v>62.015503875968989</v>
      </c>
      <c r="F235" s="246">
        <v>49</v>
      </c>
      <c r="G235" s="355">
        <f t="shared" si="7"/>
        <v>37.984496124031011</v>
      </c>
    </row>
    <row r="236" spans="1:7" ht="12" customHeight="1">
      <c r="A236" s="347"/>
      <c r="B236" s="227" t="s">
        <v>325</v>
      </c>
      <c r="C236" s="246">
        <v>246</v>
      </c>
      <c r="D236" s="246">
        <v>148</v>
      </c>
      <c r="E236" s="355">
        <f t="shared" si="6"/>
        <v>60.162601626016269</v>
      </c>
      <c r="F236" s="246">
        <v>98</v>
      </c>
      <c r="G236" s="355">
        <f t="shared" si="7"/>
        <v>39.837398373983739</v>
      </c>
    </row>
    <row r="237" spans="1:7" ht="12" customHeight="1">
      <c r="A237" s="158" t="s">
        <v>16</v>
      </c>
      <c r="B237" s="227" t="s">
        <v>326</v>
      </c>
      <c r="C237" s="246">
        <v>155</v>
      </c>
      <c r="D237" s="246">
        <v>16</v>
      </c>
      <c r="E237" s="355">
        <f t="shared" si="6"/>
        <v>10.32258064516129</v>
      </c>
      <c r="F237" s="246">
        <v>139</v>
      </c>
      <c r="G237" s="355">
        <f t="shared" si="7"/>
        <v>89.677419354838705</v>
      </c>
    </row>
    <row r="238" spans="1:7" ht="12" customHeight="1">
      <c r="A238" s="347"/>
      <c r="B238" s="227" t="s">
        <v>327</v>
      </c>
      <c r="C238" s="246">
        <v>302</v>
      </c>
      <c r="D238" s="246">
        <v>22</v>
      </c>
      <c r="E238" s="355">
        <f t="shared" si="6"/>
        <v>7.2847682119205297</v>
      </c>
      <c r="F238" s="246">
        <v>280</v>
      </c>
      <c r="G238" s="355">
        <f t="shared" si="7"/>
        <v>92.715231788079464</v>
      </c>
    </row>
    <row r="239" spans="1:7" ht="12" customHeight="1">
      <c r="A239" s="347"/>
      <c r="B239" s="227" t="s">
        <v>325</v>
      </c>
      <c r="C239" s="246">
        <v>457</v>
      </c>
      <c r="D239" s="246">
        <v>38</v>
      </c>
      <c r="E239" s="355">
        <f t="shared" si="6"/>
        <v>8.3150984682713336</v>
      </c>
      <c r="F239" s="246">
        <v>419</v>
      </c>
      <c r="G239" s="355">
        <f t="shared" si="7"/>
        <v>91.68490153172867</v>
      </c>
    </row>
    <row r="240" spans="1:7" ht="12" customHeight="1">
      <c r="A240" s="158" t="s">
        <v>17</v>
      </c>
      <c r="B240" s="227" t="s">
        <v>326</v>
      </c>
      <c r="C240" s="246">
        <v>1718</v>
      </c>
      <c r="D240" s="246">
        <v>1325</v>
      </c>
      <c r="E240" s="355">
        <f t="shared" si="6"/>
        <v>77.124563445867295</v>
      </c>
      <c r="F240" s="246">
        <v>393</v>
      </c>
      <c r="G240" s="355">
        <f t="shared" si="7"/>
        <v>22.875436554132715</v>
      </c>
    </row>
    <row r="241" spans="1:7" ht="12" customHeight="1">
      <c r="A241" s="347"/>
      <c r="B241" s="227" t="s">
        <v>327</v>
      </c>
      <c r="C241" s="246">
        <v>1432</v>
      </c>
      <c r="D241" s="246">
        <v>1076</v>
      </c>
      <c r="E241" s="355">
        <f t="shared" si="6"/>
        <v>75.139664804469277</v>
      </c>
      <c r="F241" s="246">
        <v>356</v>
      </c>
      <c r="G241" s="355">
        <f t="shared" si="7"/>
        <v>24.860335195530723</v>
      </c>
    </row>
    <row r="242" spans="1:7" ht="12" customHeight="1">
      <c r="A242" s="347"/>
      <c r="B242" s="227" t="s">
        <v>325</v>
      </c>
      <c r="C242" s="246">
        <v>3150</v>
      </c>
      <c r="D242" s="246">
        <v>2401</v>
      </c>
      <c r="E242" s="355">
        <f t="shared" si="6"/>
        <v>76.222222222222229</v>
      </c>
      <c r="F242" s="246">
        <v>749</v>
      </c>
      <c r="G242" s="355">
        <f t="shared" si="7"/>
        <v>23.777777777777779</v>
      </c>
    </row>
    <row r="243" spans="1:7" ht="12" customHeight="1">
      <c r="A243" s="158" t="s">
        <v>117</v>
      </c>
      <c r="B243" s="227" t="s">
        <v>326</v>
      </c>
      <c r="C243" s="246">
        <v>1249</v>
      </c>
      <c r="D243" s="246">
        <v>1249</v>
      </c>
      <c r="E243" s="355">
        <f t="shared" si="6"/>
        <v>100</v>
      </c>
      <c r="F243" s="246">
        <v>0</v>
      </c>
      <c r="G243" s="355">
        <f t="shared" si="7"/>
        <v>0</v>
      </c>
    </row>
    <row r="244" spans="1:7" ht="12" customHeight="1">
      <c r="A244" s="347"/>
      <c r="B244" s="227" t="s">
        <v>327</v>
      </c>
      <c r="C244" s="246">
        <v>1311</v>
      </c>
      <c r="D244" s="246">
        <v>1310</v>
      </c>
      <c r="E244" s="355">
        <f t="shared" si="6"/>
        <v>99.923722349351635</v>
      </c>
      <c r="F244" s="246">
        <v>1</v>
      </c>
      <c r="G244" s="355">
        <f t="shared" si="7"/>
        <v>7.6277650648360035E-2</v>
      </c>
    </row>
    <row r="245" spans="1:7" ht="12" customHeight="1">
      <c r="A245" s="347"/>
      <c r="B245" s="227" t="s">
        <v>325</v>
      </c>
      <c r="C245" s="246">
        <v>2560</v>
      </c>
      <c r="D245" s="246">
        <v>2559</v>
      </c>
      <c r="E245" s="355">
        <f t="shared" si="6"/>
        <v>99.9609375</v>
      </c>
      <c r="F245" s="246">
        <v>1</v>
      </c>
      <c r="G245" s="355">
        <f t="shared" si="7"/>
        <v>3.90625E-2</v>
      </c>
    </row>
    <row r="246" spans="1:7" ht="12" customHeight="1">
      <c r="A246" s="158" t="s">
        <v>483</v>
      </c>
      <c r="B246" s="227" t="s">
        <v>326</v>
      </c>
      <c r="C246" s="246">
        <v>1000</v>
      </c>
      <c r="D246" s="246">
        <v>962</v>
      </c>
      <c r="E246" s="355">
        <f t="shared" si="6"/>
        <v>96.2</v>
      </c>
      <c r="F246" s="246">
        <v>38</v>
      </c>
      <c r="G246" s="355">
        <f t="shared" si="7"/>
        <v>3.8</v>
      </c>
    </row>
    <row r="247" spans="1:7" ht="12" customHeight="1">
      <c r="A247" s="347"/>
      <c r="B247" s="227" t="s">
        <v>327</v>
      </c>
      <c r="C247" s="246">
        <v>904</v>
      </c>
      <c r="D247" s="246">
        <v>871</v>
      </c>
      <c r="E247" s="355">
        <f t="shared" si="6"/>
        <v>96.349557522123902</v>
      </c>
      <c r="F247" s="246">
        <v>33</v>
      </c>
      <c r="G247" s="355">
        <f t="shared" si="7"/>
        <v>3.6504424778761062</v>
      </c>
    </row>
    <row r="248" spans="1:7" ht="12" customHeight="1">
      <c r="A248" s="347"/>
      <c r="B248" s="227" t="s">
        <v>325</v>
      </c>
      <c r="C248" s="246">
        <v>1904</v>
      </c>
      <c r="D248" s="246">
        <v>1833</v>
      </c>
      <c r="E248" s="355">
        <f t="shared" si="6"/>
        <v>96.27100840336135</v>
      </c>
      <c r="F248" s="246">
        <v>71</v>
      </c>
      <c r="G248" s="355">
        <f t="shared" si="7"/>
        <v>3.7289915966386555</v>
      </c>
    </row>
    <row r="249" spans="1:7" ht="12">
      <c r="A249" s="158" t="s">
        <v>485</v>
      </c>
      <c r="B249" s="227" t="s">
        <v>326</v>
      </c>
      <c r="C249" s="246">
        <v>155</v>
      </c>
      <c r="D249" s="246">
        <v>97</v>
      </c>
      <c r="E249" s="355">
        <f t="shared" si="6"/>
        <v>62.580645161290327</v>
      </c>
      <c r="F249" s="246">
        <v>58</v>
      </c>
      <c r="G249" s="355">
        <f t="shared" si="7"/>
        <v>37.41935483870968</v>
      </c>
    </row>
    <row r="250" spans="1:7" ht="12" customHeight="1">
      <c r="A250" s="347"/>
      <c r="B250" s="227" t="s">
        <v>327</v>
      </c>
      <c r="C250" s="246">
        <v>102</v>
      </c>
      <c r="D250" s="246">
        <v>73</v>
      </c>
      <c r="E250" s="355">
        <f t="shared" si="6"/>
        <v>71.568627450980387</v>
      </c>
      <c r="F250" s="246">
        <v>29</v>
      </c>
      <c r="G250" s="355">
        <f t="shared" si="7"/>
        <v>28.431372549019606</v>
      </c>
    </row>
    <row r="251" spans="1:7" ht="12" customHeight="1">
      <c r="A251" s="347"/>
      <c r="B251" s="227" t="s">
        <v>325</v>
      </c>
      <c r="C251" s="246">
        <v>257</v>
      </c>
      <c r="D251" s="246">
        <v>170</v>
      </c>
      <c r="E251" s="355">
        <f t="shared" si="6"/>
        <v>66.147859922178981</v>
      </c>
      <c r="F251" s="246">
        <v>87</v>
      </c>
      <c r="G251" s="355">
        <f t="shared" si="7"/>
        <v>33.852140077821012</v>
      </c>
    </row>
    <row r="252" spans="1:7" ht="12" customHeight="1">
      <c r="A252" s="158" t="s">
        <v>489</v>
      </c>
      <c r="B252" s="227" t="s">
        <v>326</v>
      </c>
      <c r="C252" s="246">
        <v>821</v>
      </c>
      <c r="D252" s="246">
        <v>820</v>
      </c>
      <c r="E252" s="355">
        <f t="shared" si="6"/>
        <v>99.878197320341044</v>
      </c>
      <c r="F252" s="246">
        <v>1</v>
      </c>
      <c r="G252" s="355">
        <f t="shared" si="7"/>
        <v>0.12180267965895249</v>
      </c>
    </row>
    <row r="253" spans="1:7" ht="12" customHeight="1">
      <c r="A253" s="158"/>
      <c r="B253" s="227" t="s">
        <v>327</v>
      </c>
      <c r="C253" s="246">
        <v>585</v>
      </c>
      <c r="D253" s="246">
        <v>585</v>
      </c>
      <c r="E253" s="355">
        <f t="shared" si="6"/>
        <v>100</v>
      </c>
      <c r="F253" s="246">
        <v>0</v>
      </c>
      <c r="G253" s="355">
        <f t="shared" si="7"/>
        <v>0</v>
      </c>
    </row>
    <row r="254" spans="1:7" ht="12" customHeight="1">
      <c r="A254" s="158"/>
      <c r="B254" s="227" t="s">
        <v>325</v>
      </c>
      <c r="C254" s="246">
        <v>1406</v>
      </c>
      <c r="D254" s="246">
        <v>1405</v>
      </c>
      <c r="E254" s="355">
        <f t="shared" si="6"/>
        <v>99.928876244665716</v>
      </c>
      <c r="F254" s="246">
        <v>1</v>
      </c>
      <c r="G254" s="355">
        <f t="shared" si="7"/>
        <v>7.1123755334281655E-2</v>
      </c>
    </row>
    <row r="255" spans="1:7" ht="12" customHeight="1">
      <c r="A255" s="158" t="s">
        <v>581</v>
      </c>
      <c r="B255" s="227" t="s">
        <v>326</v>
      </c>
      <c r="C255" s="246">
        <v>17</v>
      </c>
      <c r="D255" s="246">
        <v>3</v>
      </c>
      <c r="E255" s="355">
        <f t="shared" si="6"/>
        <v>17.647058823529413</v>
      </c>
      <c r="F255" s="246">
        <v>14</v>
      </c>
      <c r="G255" s="355">
        <f t="shared" si="7"/>
        <v>82.35294117647058</v>
      </c>
    </row>
    <row r="256" spans="1:7" ht="12" customHeight="1">
      <c r="A256" s="347"/>
      <c r="B256" s="227" t="s">
        <v>327</v>
      </c>
      <c r="C256" s="246">
        <v>8</v>
      </c>
      <c r="D256" s="246">
        <v>3</v>
      </c>
      <c r="E256" s="355">
        <f t="shared" si="6"/>
        <v>37.5</v>
      </c>
      <c r="F256" s="246">
        <v>5</v>
      </c>
      <c r="G256" s="355">
        <f t="shared" si="7"/>
        <v>62.5</v>
      </c>
    </row>
    <row r="257" spans="1:7" ht="12" customHeight="1">
      <c r="A257" s="347"/>
      <c r="B257" s="227" t="s">
        <v>325</v>
      </c>
      <c r="C257" s="246">
        <v>25</v>
      </c>
      <c r="D257" s="246">
        <v>6</v>
      </c>
      <c r="E257" s="355">
        <f t="shared" si="6"/>
        <v>24</v>
      </c>
      <c r="F257" s="246">
        <v>19</v>
      </c>
      <c r="G257" s="355">
        <f t="shared" si="7"/>
        <v>76</v>
      </c>
    </row>
    <row r="258" spans="1:7" ht="12" customHeight="1">
      <c r="A258" s="158" t="s">
        <v>123</v>
      </c>
      <c r="B258" s="227" t="s">
        <v>326</v>
      </c>
      <c r="C258" s="246">
        <v>809</v>
      </c>
      <c r="D258" s="246">
        <v>808</v>
      </c>
      <c r="E258" s="355">
        <f t="shared" si="6"/>
        <v>99.876390605686026</v>
      </c>
      <c r="F258" s="246">
        <v>1</v>
      </c>
      <c r="G258" s="355">
        <f t="shared" si="7"/>
        <v>0.12360939431396785</v>
      </c>
    </row>
    <row r="259" spans="1:7" ht="12" customHeight="1">
      <c r="A259" s="347"/>
      <c r="B259" s="227" t="s">
        <v>327</v>
      </c>
      <c r="C259" s="246">
        <v>699</v>
      </c>
      <c r="D259" s="246">
        <v>698</v>
      </c>
      <c r="E259" s="355">
        <f t="shared" si="6"/>
        <v>99.856938483547935</v>
      </c>
      <c r="F259" s="246">
        <v>1</v>
      </c>
      <c r="G259" s="355">
        <f t="shared" si="7"/>
        <v>0.14306151645207438</v>
      </c>
    </row>
    <row r="260" spans="1:7" ht="12" customHeight="1">
      <c r="A260" s="347"/>
      <c r="B260" s="227" t="s">
        <v>325</v>
      </c>
      <c r="C260" s="246">
        <v>1508</v>
      </c>
      <c r="D260" s="246">
        <v>1506</v>
      </c>
      <c r="E260" s="355">
        <f t="shared" si="6"/>
        <v>99.867374005305038</v>
      </c>
      <c r="F260" s="246">
        <v>2</v>
      </c>
      <c r="G260" s="355">
        <f t="shared" si="7"/>
        <v>0.1326259946949602</v>
      </c>
    </row>
    <row r="261" spans="1:7" ht="30" customHeight="1">
      <c r="A261" s="345" t="s">
        <v>174</v>
      </c>
      <c r="B261" s="227" t="s">
        <v>326</v>
      </c>
      <c r="C261" s="246">
        <v>3241</v>
      </c>
      <c r="D261" s="246">
        <v>408</v>
      </c>
      <c r="E261" s="355">
        <f t="shared" si="6"/>
        <v>12.588707189139154</v>
      </c>
      <c r="F261" s="246">
        <v>2833</v>
      </c>
      <c r="G261" s="355">
        <f t="shared" si="7"/>
        <v>87.411292810860843</v>
      </c>
    </row>
    <row r="262" spans="1:7" ht="12" customHeight="1">
      <c r="A262" s="347"/>
      <c r="B262" s="227" t="s">
        <v>327</v>
      </c>
      <c r="C262" s="246">
        <v>3865</v>
      </c>
      <c r="D262" s="246">
        <v>695</v>
      </c>
      <c r="E262" s="355">
        <f t="shared" si="6"/>
        <v>17.981888745148773</v>
      </c>
      <c r="F262" s="246">
        <v>3170</v>
      </c>
      <c r="G262" s="355">
        <f t="shared" si="7"/>
        <v>82.018111254851235</v>
      </c>
    </row>
    <row r="263" spans="1:7" ht="12" customHeight="1">
      <c r="A263" s="347"/>
      <c r="B263" s="227" t="s">
        <v>325</v>
      </c>
      <c r="C263" s="246">
        <v>7106</v>
      </c>
      <c r="D263" s="246">
        <v>1103</v>
      </c>
      <c r="E263" s="355">
        <f t="shared" ref="E263:E326" si="8">IF($C263=0,"–",IF(D263=0,0,D263/$C263*100))</f>
        <v>15.522094005066142</v>
      </c>
      <c r="F263" s="246">
        <v>6003</v>
      </c>
      <c r="G263" s="355">
        <f t="shared" ref="G263:G326" si="9">IF(C263=0,"–",IF(F263=0,0,F263/C263*100))</f>
        <v>84.477905994933849</v>
      </c>
    </row>
    <row r="264" spans="1:7" ht="12" customHeight="1">
      <c r="A264" s="158" t="s">
        <v>481</v>
      </c>
      <c r="B264" s="227" t="s">
        <v>326</v>
      </c>
      <c r="C264" s="246">
        <v>660</v>
      </c>
      <c r="D264" s="246">
        <v>12</v>
      </c>
      <c r="E264" s="355">
        <f t="shared" si="8"/>
        <v>1.8181818181818181</v>
      </c>
      <c r="F264" s="246">
        <v>648</v>
      </c>
      <c r="G264" s="355">
        <f t="shared" si="9"/>
        <v>98.181818181818187</v>
      </c>
    </row>
    <row r="265" spans="1:7" ht="12" customHeight="1">
      <c r="A265" s="347"/>
      <c r="B265" s="227" t="s">
        <v>327</v>
      </c>
      <c r="C265" s="246">
        <v>530</v>
      </c>
      <c r="D265" s="246">
        <v>12</v>
      </c>
      <c r="E265" s="355">
        <f t="shared" si="8"/>
        <v>2.2641509433962264</v>
      </c>
      <c r="F265" s="246">
        <v>518</v>
      </c>
      <c r="G265" s="355">
        <f t="shared" si="9"/>
        <v>97.735849056603769</v>
      </c>
    </row>
    <row r="266" spans="1:7" ht="12" customHeight="1">
      <c r="A266" s="347"/>
      <c r="B266" s="227" t="s">
        <v>325</v>
      </c>
      <c r="C266" s="246">
        <v>1190</v>
      </c>
      <c r="D266" s="246">
        <v>24</v>
      </c>
      <c r="E266" s="355">
        <f t="shared" si="8"/>
        <v>2.0168067226890756</v>
      </c>
      <c r="F266" s="246">
        <v>1166</v>
      </c>
      <c r="G266" s="355">
        <f t="shared" si="9"/>
        <v>97.983193277310917</v>
      </c>
    </row>
    <row r="267" spans="1:7" ht="12" customHeight="1">
      <c r="A267" s="158" t="s">
        <v>482</v>
      </c>
      <c r="B267" s="227" t="s">
        <v>326</v>
      </c>
      <c r="C267" s="246">
        <v>48</v>
      </c>
      <c r="D267" s="246">
        <v>2</v>
      </c>
      <c r="E267" s="355">
        <f t="shared" si="8"/>
        <v>4.1666666666666661</v>
      </c>
      <c r="F267" s="246">
        <v>46</v>
      </c>
      <c r="G267" s="355">
        <f t="shared" si="9"/>
        <v>95.833333333333343</v>
      </c>
    </row>
    <row r="268" spans="1:7" ht="12" customHeight="1">
      <c r="A268" s="347"/>
      <c r="B268" s="227" t="s">
        <v>327</v>
      </c>
      <c r="C268" s="246">
        <v>93</v>
      </c>
      <c r="D268" s="246">
        <v>3</v>
      </c>
      <c r="E268" s="355">
        <f t="shared" si="8"/>
        <v>3.225806451612903</v>
      </c>
      <c r="F268" s="246">
        <v>90</v>
      </c>
      <c r="G268" s="355">
        <f t="shared" si="9"/>
        <v>96.774193548387103</v>
      </c>
    </row>
    <row r="269" spans="1:7" ht="12" customHeight="1">
      <c r="A269" s="347"/>
      <c r="B269" s="227" t="s">
        <v>325</v>
      </c>
      <c r="C269" s="246">
        <v>141</v>
      </c>
      <c r="D269" s="246">
        <v>5</v>
      </c>
      <c r="E269" s="355">
        <f t="shared" si="8"/>
        <v>3.5460992907801421</v>
      </c>
      <c r="F269" s="246">
        <v>136</v>
      </c>
      <c r="G269" s="355">
        <f t="shared" si="9"/>
        <v>96.453900709219852</v>
      </c>
    </row>
    <row r="270" spans="1:7" ht="12" customHeight="1">
      <c r="A270" s="158" t="s">
        <v>490</v>
      </c>
      <c r="B270" s="227" t="s">
        <v>326</v>
      </c>
      <c r="C270" s="246">
        <v>572</v>
      </c>
      <c r="D270" s="246">
        <v>99</v>
      </c>
      <c r="E270" s="355">
        <f t="shared" si="8"/>
        <v>17.307692307692307</v>
      </c>
      <c r="F270" s="246">
        <v>473</v>
      </c>
      <c r="G270" s="355">
        <f t="shared" si="9"/>
        <v>82.692307692307693</v>
      </c>
    </row>
    <row r="271" spans="1:7" ht="12" customHeight="1">
      <c r="A271" s="347"/>
      <c r="B271" s="227" t="s">
        <v>327</v>
      </c>
      <c r="C271" s="246">
        <v>416</v>
      </c>
      <c r="D271" s="246">
        <v>94</v>
      </c>
      <c r="E271" s="355">
        <f t="shared" si="8"/>
        <v>22.596153846153847</v>
      </c>
      <c r="F271" s="246">
        <v>322</v>
      </c>
      <c r="G271" s="355">
        <f t="shared" si="9"/>
        <v>77.40384615384616</v>
      </c>
    </row>
    <row r="272" spans="1:7" ht="12" customHeight="1">
      <c r="A272" s="347"/>
      <c r="B272" s="227" t="s">
        <v>325</v>
      </c>
      <c r="C272" s="246">
        <v>988</v>
      </c>
      <c r="D272" s="246">
        <v>193</v>
      </c>
      <c r="E272" s="355">
        <f t="shared" si="8"/>
        <v>19.534412955465587</v>
      </c>
      <c r="F272" s="246">
        <v>795</v>
      </c>
      <c r="G272" s="355">
        <f t="shared" si="9"/>
        <v>80.465587044534416</v>
      </c>
    </row>
    <row r="273" spans="1:7" ht="12" customHeight="1">
      <c r="A273" s="158" t="s">
        <v>491</v>
      </c>
      <c r="B273" s="227" t="s">
        <v>326</v>
      </c>
      <c r="C273" s="246">
        <v>69</v>
      </c>
      <c r="D273" s="246">
        <v>6</v>
      </c>
      <c r="E273" s="355">
        <f t="shared" si="8"/>
        <v>8.695652173913043</v>
      </c>
      <c r="F273" s="246">
        <v>63</v>
      </c>
      <c r="G273" s="355">
        <f t="shared" si="9"/>
        <v>91.304347826086953</v>
      </c>
    </row>
    <row r="274" spans="1:7" ht="12" customHeight="1">
      <c r="A274" s="347"/>
      <c r="B274" s="227" t="s">
        <v>327</v>
      </c>
      <c r="C274" s="246">
        <v>468</v>
      </c>
      <c r="D274" s="246">
        <v>20</v>
      </c>
      <c r="E274" s="355">
        <f t="shared" si="8"/>
        <v>4.2735042735042734</v>
      </c>
      <c r="F274" s="246">
        <v>448</v>
      </c>
      <c r="G274" s="355">
        <f t="shared" si="9"/>
        <v>95.726495726495727</v>
      </c>
    </row>
    <row r="275" spans="1:7" ht="12" customHeight="1">
      <c r="A275" s="347"/>
      <c r="B275" s="227" t="s">
        <v>325</v>
      </c>
      <c r="C275" s="246">
        <v>537</v>
      </c>
      <c r="D275" s="246">
        <v>26</v>
      </c>
      <c r="E275" s="355">
        <f t="shared" si="8"/>
        <v>4.8417132216014895</v>
      </c>
      <c r="F275" s="246">
        <v>511</v>
      </c>
      <c r="G275" s="355">
        <f t="shared" si="9"/>
        <v>95.158286778398519</v>
      </c>
    </row>
    <row r="276" spans="1:7" ht="12" customHeight="1">
      <c r="A276" s="158" t="s">
        <v>492</v>
      </c>
      <c r="B276" s="227" t="s">
        <v>326</v>
      </c>
      <c r="C276" s="246">
        <v>323</v>
      </c>
      <c r="D276" s="246">
        <v>31</v>
      </c>
      <c r="E276" s="355">
        <f t="shared" si="8"/>
        <v>9.5975232198142422</v>
      </c>
      <c r="F276" s="246">
        <v>292</v>
      </c>
      <c r="G276" s="355">
        <f t="shared" si="9"/>
        <v>90.402476780185765</v>
      </c>
    </row>
    <row r="277" spans="1:7" ht="12" customHeight="1">
      <c r="A277" s="347"/>
      <c r="B277" s="227" t="s">
        <v>327</v>
      </c>
      <c r="C277" s="246">
        <v>405</v>
      </c>
      <c r="D277" s="246">
        <v>29</v>
      </c>
      <c r="E277" s="355">
        <f t="shared" si="8"/>
        <v>7.1604938271604937</v>
      </c>
      <c r="F277" s="246">
        <v>376</v>
      </c>
      <c r="G277" s="355">
        <f t="shared" si="9"/>
        <v>92.839506172839506</v>
      </c>
    </row>
    <row r="278" spans="1:7" ht="12" customHeight="1">
      <c r="A278" s="347"/>
      <c r="B278" s="227" t="s">
        <v>325</v>
      </c>
      <c r="C278" s="246">
        <v>728</v>
      </c>
      <c r="D278" s="246">
        <v>60</v>
      </c>
      <c r="E278" s="355">
        <f t="shared" si="8"/>
        <v>8.2417582417582409</v>
      </c>
      <c r="F278" s="246">
        <v>668</v>
      </c>
      <c r="G278" s="355">
        <f t="shared" si="9"/>
        <v>91.758241758241752</v>
      </c>
    </row>
    <row r="279" spans="1:7" ht="12" customHeight="1">
      <c r="A279" s="158" t="s">
        <v>493</v>
      </c>
      <c r="B279" s="227" t="s">
        <v>326</v>
      </c>
      <c r="C279" s="246">
        <v>174</v>
      </c>
      <c r="D279" s="246">
        <v>170</v>
      </c>
      <c r="E279" s="355">
        <f t="shared" si="8"/>
        <v>97.701149425287355</v>
      </c>
      <c r="F279" s="246">
        <v>4</v>
      </c>
      <c r="G279" s="355">
        <f t="shared" si="9"/>
        <v>2.2988505747126435</v>
      </c>
    </row>
    <row r="280" spans="1:7" ht="12" customHeight="1">
      <c r="A280" s="347"/>
      <c r="B280" s="227" t="s">
        <v>327</v>
      </c>
      <c r="C280" s="246">
        <v>467</v>
      </c>
      <c r="D280" s="246">
        <v>460</v>
      </c>
      <c r="E280" s="355">
        <f t="shared" si="8"/>
        <v>98.501070663811561</v>
      </c>
      <c r="F280" s="246">
        <v>7</v>
      </c>
      <c r="G280" s="355">
        <f t="shared" si="9"/>
        <v>1.4989293361884368</v>
      </c>
    </row>
    <row r="281" spans="1:7" ht="12" customHeight="1">
      <c r="A281" s="347"/>
      <c r="B281" s="227" t="s">
        <v>325</v>
      </c>
      <c r="C281" s="246">
        <v>641</v>
      </c>
      <c r="D281" s="246">
        <v>630</v>
      </c>
      <c r="E281" s="355">
        <f t="shared" si="8"/>
        <v>98.283931357254289</v>
      </c>
      <c r="F281" s="246">
        <v>11</v>
      </c>
      <c r="G281" s="355">
        <f t="shared" si="9"/>
        <v>1.7160686427457099</v>
      </c>
    </row>
    <row r="282" spans="1:7" ht="12" customHeight="1">
      <c r="A282" s="158" t="s">
        <v>494</v>
      </c>
      <c r="B282" s="227" t="s">
        <v>326</v>
      </c>
      <c r="C282" s="246">
        <v>1185</v>
      </c>
      <c r="D282" s="246">
        <v>62</v>
      </c>
      <c r="E282" s="355">
        <f t="shared" si="8"/>
        <v>5.2320675105485233</v>
      </c>
      <c r="F282" s="246">
        <v>1123</v>
      </c>
      <c r="G282" s="355">
        <f t="shared" si="9"/>
        <v>94.767932489451482</v>
      </c>
    </row>
    <row r="283" spans="1:7" ht="12" customHeight="1">
      <c r="A283" s="347"/>
      <c r="B283" s="227" t="s">
        <v>327</v>
      </c>
      <c r="C283" s="246">
        <v>1274</v>
      </c>
      <c r="D283" s="246">
        <v>50</v>
      </c>
      <c r="E283" s="355">
        <f t="shared" si="8"/>
        <v>3.9246467817896389</v>
      </c>
      <c r="F283" s="246">
        <v>1224</v>
      </c>
      <c r="G283" s="355">
        <f t="shared" si="9"/>
        <v>96.075353218210353</v>
      </c>
    </row>
    <row r="284" spans="1:7" ht="12" customHeight="1">
      <c r="A284" s="347"/>
      <c r="B284" s="227" t="s">
        <v>325</v>
      </c>
      <c r="C284" s="246">
        <v>2459</v>
      </c>
      <c r="D284" s="246">
        <v>112</v>
      </c>
      <c r="E284" s="355">
        <f t="shared" si="8"/>
        <v>4.554697031313542</v>
      </c>
      <c r="F284" s="246">
        <v>2347</v>
      </c>
      <c r="G284" s="355">
        <f t="shared" si="9"/>
        <v>95.445302968686462</v>
      </c>
    </row>
    <row r="285" spans="1:7" ht="18" customHeight="1">
      <c r="A285" s="345" t="s">
        <v>175</v>
      </c>
      <c r="B285" s="227" t="s">
        <v>326</v>
      </c>
      <c r="C285" s="246">
        <v>3235</v>
      </c>
      <c r="D285" s="246">
        <v>1653</v>
      </c>
      <c r="E285" s="355">
        <f t="shared" si="8"/>
        <v>51.097372488408034</v>
      </c>
      <c r="F285" s="246">
        <v>1582</v>
      </c>
      <c r="G285" s="355">
        <f t="shared" si="9"/>
        <v>48.902627511591959</v>
      </c>
    </row>
    <row r="286" spans="1:7" ht="12" customHeight="1">
      <c r="A286" s="347"/>
      <c r="B286" s="227" t="s">
        <v>327</v>
      </c>
      <c r="C286" s="246">
        <v>3970</v>
      </c>
      <c r="D286" s="246">
        <v>1775</v>
      </c>
      <c r="E286" s="355">
        <f t="shared" si="8"/>
        <v>44.710327455919398</v>
      </c>
      <c r="F286" s="246">
        <v>2195</v>
      </c>
      <c r="G286" s="355">
        <f t="shared" si="9"/>
        <v>55.289672544080602</v>
      </c>
    </row>
    <row r="287" spans="1:7" ht="12" customHeight="1">
      <c r="A287" s="347"/>
      <c r="B287" s="227" t="s">
        <v>325</v>
      </c>
      <c r="C287" s="246">
        <v>7205</v>
      </c>
      <c r="D287" s="246">
        <v>3428</v>
      </c>
      <c r="E287" s="355">
        <f t="shared" si="8"/>
        <v>47.578070784177655</v>
      </c>
      <c r="F287" s="246">
        <v>3777</v>
      </c>
      <c r="G287" s="355">
        <f t="shared" si="9"/>
        <v>52.421929215822352</v>
      </c>
    </row>
    <row r="288" spans="1:7" ht="12" customHeight="1">
      <c r="A288" s="158" t="s">
        <v>480</v>
      </c>
      <c r="B288" s="227" t="s">
        <v>326</v>
      </c>
      <c r="C288" s="246">
        <v>1506</v>
      </c>
      <c r="D288" s="246">
        <v>1506</v>
      </c>
      <c r="E288" s="355">
        <f t="shared" si="8"/>
        <v>100</v>
      </c>
      <c r="F288" s="246">
        <v>0</v>
      </c>
      <c r="G288" s="355">
        <f t="shared" si="9"/>
        <v>0</v>
      </c>
    </row>
    <row r="289" spans="1:7" ht="12" customHeight="1">
      <c r="A289" s="347"/>
      <c r="B289" s="227" t="s">
        <v>327</v>
      </c>
      <c r="C289" s="246">
        <v>1548</v>
      </c>
      <c r="D289" s="246">
        <v>1548</v>
      </c>
      <c r="E289" s="355">
        <f t="shared" si="8"/>
        <v>100</v>
      </c>
      <c r="F289" s="246">
        <v>0</v>
      </c>
      <c r="G289" s="355">
        <f t="shared" si="9"/>
        <v>0</v>
      </c>
    </row>
    <row r="290" spans="1:7" ht="12" customHeight="1">
      <c r="A290" s="347"/>
      <c r="B290" s="227" t="s">
        <v>325</v>
      </c>
      <c r="C290" s="246">
        <v>3054</v>
      </c>
      <c r="D290" s="246">
        <v>3054</v>
      </c>
      <c r="E290" s="355">
        <f t="shared" si="8"/>
        <v>100</v>
      </c>
      <c r="F290" s="246">
        <v>0</v>
      </c>
      <c r="G290" s="355">
        <f t="shared" si="9"/>
        <v>0</v>
      </c>
    </row>
    <row r="291" spans="1:7" ht="12" customHeight="1">
      <c r="A291" s="158" t="s">
        <v>518</v>
      </c>
      <c r="B291" s="227" t="s">
        <v>326</v>
      </c>
      <c r="C291" s="246">
        <v>601</v>
      </c>
      <c r="D291" s="246">
        <v>25</v>
      </c>
      <c r="E291" s="355">
        <f t="shared" si="8"/>
        <v>4.1597337770382694</v>
      </c>
      <c r="F291" s="246">
        <v>576</v>
      </c>
      <c r="G291" s="355">
        <f t="shared" si="9"/>
        <v>95.840266222961731</v>
      </c>
    </row>
    <row r="292" spans="1:7" ht="12" customHeight="1">
      <c r="A292" s="347"/>
      <c r="B292" s="227" t="s">
        <v>327</v>
      </c>
      <c r="C292" s="246">
        <v>669</v>
      </c>
      <c r="D292" s="246">
        <v>21</v>
      </c>
      <c r="E292" s="355">
        <f t="shared" si="8"/>
        <v>3.1390134529147984</v>
      </c>
      <c r="F292" s="246">
        <v>648</v>
      </c>
      <c r="G292" s="355">
        <f t="shared" si="9"/>
        <v>96.860986547085204</v>
      </c>
    </row>
    <row r="293" spans="1:7" ht="12" customHeight="1">
      <c r="A293" s="347"/>
      <c r="B293" s="227" t="s">
        <v>325</v>
      </c>
      <c r="C293" s="246">
        <v>1270</v>
      </c>
      <c r="D293" s="246">
        <v>46</v>
      </c>
      <c r="E293" s="355">
        <f t="shared" si="8"/>
        <v>3.622047244094488</v>
      </c>
      <c r="F293" s="246">
        <v>1224</v>
      </c>
      <c r="G293" s="355">
        <f t="shared" si="9"/>
        <v>96.377952755905511</v>
      </c>
    </row>
    <row r="294" spans="1:7" ht="12" customHeight="1">
      <c r="A294" s="158" t="s">
        <v>484</v>
      </c>
      <c r="B294" s="227" t="s">
        <v>326</v>
      </c>
      <c r="C294" s="246">
        <v>8</v>
      </c>
      <c r="D294" s="246">
        <v>1</v>
      </c>
      <c r="E294" s="355">
        <f t="shared" si="8"/>
        <v>12.5</v>
      </c>
      <c r="F294" s="246">
        <v>7</v>
      </c>
      <c r="G294" s="355">
        <f t="shared" si="9"/>
        <v>87.5</v>
      </c>
    </row>
    <row r="295" spans="1:7" ht="12" customHeight="1">
      <c r="A295" s="347"/>
      <c r="B295" s="227" t="s">
        <v>327</v>
      </c>
      <c r="C295" s="246">
        <v>11</v>
      </c>
      <c r="D295" s="246">
        <v>0</v>
      </c>
      <c r="E295" s="355">
        <f t="shared" si="8"/>
        <v>0</v>
      </c>
      <c r="F295" s="246">
        <v>11</v>
      </c>
      <c r="G295" s="355">
        <f t="shared" si="9"/>
        <v>100</v>
      </c>
    </row>
    <row r="296" spans="1:7" ht="12" customHeight="1">
      <c r="A296" s="347"/>
      <c r="B296" s="227" t="s">
        <v>325</v>
      </c>
      <c r="C296" s="246">
        <v>19</v>
      </c>
      <c r="D296" s="246">
        <v>1</v>
      </c>
      <c r="E296" s="355">
        <f t="shared" si="8"/>
        <v>5.2631578947368416</v>
      </c>
      <c r="F296" s="246">
        <v>18</v>
      </c>
      <c r="G296" s="355">
        <f t="shared" si="9"/>
        <v>94.73684210526315</v>
      </c>
    </row>
    <row r="297" spans="1:7" ht="12" customHeight="1">
      <c r="A297" s="158" t="s">
        <v>18</v>
      </c>
      <c r="B297" s="227" t="s">
        <v>326</v>
      </c>
      <c r="C297" s="246">
        <v>742</v>
      </c>
      <c r="D297" s="246">
        <v>34</v>
      </c>
      <c r="E297" s="355">
        <f t="shared" si="8"/>
        <v>4.5822102425876015</v>
      </c>
      <c r="F297" s="246">
        <v>708</v>
      </c>
      <c r="G297" s="355">
        <f t="shared" si="9"/>
        <v>95.417789757412393</v>
      </c>
    </row>
    <row r="298" spans="1:7" ht="12" customHeight="1">
      <c r="A298" s="158"/>
      <c r="B298" s="227" t="s">
        <v>327</v>
      </c>
      <c r="C298" s="246">
        <v>1174</v>
      </c>
      <c r="D298" s="246">
        <v>61</v>
      </c>
      <c r="E298" s="355">
        <f t="shared" si="8"/>
        <v>5.1959114139693359</v>
      </c>
      <c r="F298" s="246">
        <v>1113</v>
      </c>
      <c r="G298" s="355">
        <f t="shared" si="9"/>
        <v>94.804088586030673</v>
      </c>
    </row>
    <row r="299" spans="1:7" ht="12" customHeight="1">
      <c r="A299" s="158"/>
      <c r="B299" s="227" t="s">
        <v>325</v>
      </c>
      <c r="C299" s="246">
        <v>1916</v>
      </c>
      <c r="D299" s="246">
        <v>95</v>
      </c>
      <c r="E299" s="355">
        <f t="shared" si="8"/>
        <v>4.9582463465553239</v>
      </c>
      <c r="F299" s="246">
        <v>1821</v>
      </c>
      <c r="G299" s="355">
        <f t="shared" si="9"/>
        <v>95.041753653444673</v>
      </c>
    </row>
    <row r="300" spans="1:7" ht="12" customHeight="1">
      <c r="A300" s="158" t="s">
        <v>486</v>
      </c>
      <c r="B300" s="227" t="s">
        <v>326</v>
      </c>
      <c r="C300" s="246">
        <v>81</v>
      </c>
      <c r="D300" s="246">
        <v>0</v>
      </c>
      <c r="E300" s="355">
        <f t="shared" si="8"/>
        <v>0</v>
      </c>
      <c r="F300" s="246">
        <v>81</v>
      </c>
      <c r="G300" s="355">
        <f t="shared" si="9"/>
        <v>100</v>
      </c>
    </row>
    <row r="301" spans="1:7" ht="12" customHeight="1">
      <c r="A301" s="158"/>
      <c r="B301" s="227" t="s">
        <v>327</v>
      </c>
      <c r="C301" s="246">
        <v>85</v>
      </c>
      <c r="D301" s="246">
        <v>1</v>
      </c>
      <c r="E301" s="355">
        <f t="shared" si="8"/>
        <v>1.1764705882352942</v>
      </c>
      <c r="F301" s="246">
        <v>84</v>
      </c>
      <c r="G301" s="355">
        <f t="shared" si="9"/>
        <v>98.82352941176471</v>
      </c>
    </row>
    <row r="302" spans="1:7" ht="12" customHeight="1">
      <c r="A302" s="158"/>
      <c r="B302" s="227" t="s">
        <v>325</v>
      </c>
      <c r="C302" s="246">
        <v>166</v>
      </c>
      <c r="D302" s="246">
        <v>1</v>
      </c>
      <c r="E302" s="355">
        <f t="shared" si="8"/>
        <v>0.60240963855421692</v>
      </c>
      <c r="F302" s="246">
        <v>165</v>
      </c>
      <c r="G302" s="355">
        <f t="shared" si="9"/>
        <v>99.397590361445793</v>
      </c>
    </row>
    <row r="303" spans="1:7" ht="12" customHeight="1">
      <c r="A303" s="158" t="s">
        <v>579</v>
      </c>
      <c r="B303" s="227" t="s">
        <v>326</v>
      </c>
      <c r="C303" s="246">
        <v>8</v>
      </c>
      <c r="D303" s="246">
        <v>0</v>
      </c>
      <c r="E303" s="355">
        <f t="shared" si="8"/>
        <v>0</v>
      </c>
      <c r="F303" s="246">
        <v>8</v>
      </c>
      <c r="G303" s="355">
        <f t="shared" si="9"/>
        <v>100</v>
      </c>
    </row>
    <row r="304" spans="1:7" ht="12" customHeight="1">
      <c r="A304" s="158"/>
      <c r="B304" s="227" t="s">
        <v>327</v>
      </c>
      <c r="C304" s="246">
        <v>17</v>
      </c>
      <c r="D304" s="246">
        <v>0</v>
      </c>
      <c r="E304" s="355">
        <f t="shared" si="8"/>
        <v>0</v>
      </c>
      <c r="F304" s="246">
        <v>17</v>
      </c>
      <c r="G304" s="355">
        <f t="shared" si="9"/>
        <v>100</v>
      </c>
    </row>
    <row r="305" spans="1:7" ht="12" customHeight="1">
      <c r="A305" s="158"/>
      <c r="B305" s="227" t="s">
        <v>325</v>
      </c>
      <c r="C305" s="246">
        <v>25</v>
      </c>
      <c r="D305" s="246">
        <v>0</v>
      </c>
      <c r="E305" s="355">
        <f t="shared" si="8"/>
        <v>0</v>
      </c>
      <c r="F305" s="246">
        <v>25</v>
      </c>
      <c r="G305" s="355">
        <f t="shared" si="9"/>
        <v>100</v>
      </c>
    </row>
    <row r="306" spans="1:7" ht="21" customHeight="1">
      <c r="A306" s="159" t="s">
        <v>503</v>
      </c>
      <c r="B306" s="224" t="s">
        <v>326</v>
      </c>
      <c r="C306" s="243">
        <v>44</v>
      </c>
      <c r="D306" s="243">
        <v>35</v>
      </c>
      <c r="E306" s="354">
        <f t="shared" si="8"/>
        <v>79.545454545454547</v>
      </c>
      <c r="F306" s="243">
        <v>9</v>
      </c>
      <c r="G306" s="354">
        <f t="shared" si="9"/>
        <v>20.454545454545457</v>
      </c>
    </row>
    <row r="307" spans="1:7" ht="12" customHeight="1">
      <c r="A307" s="153"/>
      <c r="B307" s="224" t="s">
        <v>327</v>
      </c>
      <c r="C307" s="243">
        <v>56</v>
      </c>
      <c r="D307" s="243">
        <v>44</v>
      </c>
      <c r="E307" s="354">
        <f t="shared" si="8"/>
        <v>78.571428571428569</v>
      </c>
      <c r="F307" s="243">
        <v>12</v>
      </c>
      <c r="G307" s="354">
        <f t="shared" si="9"/>
        <v>21.428571428571427</v>
      </c>
    </row>
    <row r="308" spans="1:7" ht="12" customHeight="1">
      <c r="A308" s="153"/>
      <c r="B308" s="224" t="s">
        <v>325</v>
      </c>
      <c r="C308" s="243">
        <v>100</v>
      </c>
      <c r="D308" s="243">
        <v>79</v>
      </c>
      <c r="E308" s="354">
        <f t="shared" si="8"/>
        <v>79</v>
      </c>
      <c r="F308" s="243">
        <v>21</v>
      </c>
      <c r="G308" s="354">
        <f t="shared" si="9"/>
        <v>21</v>
      </c>
    </row>
    <row r="309" spans="1:7" ht="12" customHeight="1">
      <c r="A309" s="158" t="s">
        <v>495</v>
      </c>
      <c r="B309" s="227" t="s">
        <v>326</v>
      </c>
      <c r="C309" s="246">
        <v>37</v>
      </c>
      <c r="D309" s="246">
        <v>33</v>
      </c>
      <c r="E309" s="355">
        <f t="shared" si="8"/>
        <v>89.189189189189193</v>
      </c>
      <c r="F309" s="246">
        <v>4</v>
      </c>
      <c r="G309" s="355">
        <f t="shared" si="9"/>
        <v>10.810810810810811</v>
      </c>
    </row>
    <row r="310" spans="1:7" ht="12" customHeight="1">
      <c r="A310" s="347"/>
      <c r="B310" s="227" t="s">
        <v>327</v>
      </c>
      <c r="C310" s="246">
        <v>49</v>
      </c>
      <c r="D310" s="246">
        <v>42</v>
      </c>
      <c r="E310" s="355">
        <f t="shared" si="8"/>
        <v>85.714285714285708</v>
      </c>
      <c r="F310" s="246">
        <v>7</v>
      </c>
      <c r="G310" s="355">
        <f t="shared" si="9"/>
        <v>14.285714285714285</v>
      </c>
    </row>
    <row r="311" spans="1:7" ht="12" customHeight="1">
      <c r="A311" s="347"/>
      <c r="B311" s="227" t="s">
        <v>325</v>
      </c>
      <c r="C311" s="246">
        <v>86</v>
      </c>
      <c r="D311" s="246">
        <v>75</v>
      </c>
      <c r="E311" s="355">
        <f t="shared" si="8"/>
        <v>87.20930232558139</v>
      </c>
      <c r="F311" s="246">
        <v>11</v>
      </c>
      <c r="G311" s="355">
        <f t="shared" si="9"/>
        <v>12.790697674418606</v>
      </c>
    </row>
    <row r="312" spans="1:7" ht="30" customHeight="1">
      <c r="A312" s="160" t="s">
        <v>65</v>
      </c>
      <c r="B312" s="224" t="s">
        <v>326</v>
      </c>
      <c r="C312" s="243">
        <v>830</v>
      </c>
      <c r="D312" s="243">
        <v>1</v>
      </c>
      <c r="E312" s="354">
        <f t="shared" si="8"/>
        <v>0.12048192771084339</v>
      </c>
      <c r="F312" s="243">
        <v>829</v>
      </c>
      <c r="G312" s="354">
        <f t="shared" si="9"/>
        <v>99.879518072289159</v>
      </c>
    </row>
    <row r="313" spans="1:7" ht="12" customHeight="1">
      <c r="A313" s="75"/>
      <c r="B313" s="224" t="s">
        <v>327</v>
      </c>
      <c r="C313" s="243">
        <v>711</v>
      </c>
      <c r="D313" s="243">
        <v>0</v>
      </c>
      <c r="E313" s="354">
        <f t="shared" si="8"/>
        <v>0</v>
      </c>
      <c r="F313" s="243">
        <v>711</v>
      </c>
      <c r="G313" s="354">
        <f t="shared" si="9"/>
        <v>100</v>
      </c>
    </row>
    <row r="314" spans="1:7" ht="12" customHeight="1">
      <c r="A314" s="75"/>
      <c r="B314" s="224" t="s">
        <v>325</v>
      </c>
      <c r="C314" s="243">
        <v>1541</v>
      </c>
      <c r="D314" s="243">
        <v>1</v>
      </c>
      <c r="E314" s="354">
        <f t="shared" si="8"/>
        <v>6.4892926670992862E-2</v>
      </c>
      <c r="F314" s="243">
        <v>1540</v>
      </c>
      <c r="G314" s="354">
        <f t="shared" si="9"/>
        <v>99.935107073329007</v>
      </c>
    </row>
    <row r="315" spans="1:7" ht="12" customHeight="1">
      <c r="A315" s="158" t="s">
        <v>496</v>
      </c>
      <c r="B315" s="227" t="s">
        <v>326</v>
      </c>
      <c r="C315" s="246">
        <v>500</v>
      </c>
      <c r="D315" s="246">
        <v>0</v>
      </c>
      <c r="E315" s="355">
        <f t="shared" si="8"/>
        <v>0</v>
      </c>
      <c r="F315" s="246">
        <v>500</v>
      </c>
      <c r="G315" s="355">
        <f t="shared" si="9"/>
        <v>100</v>
      </c>
    </row>
    <row r="316" spans="1:7" ht="12" customHeight="1">
      <c r="A316" s="347"/>
      <c r="B316" s="227" t="s">
        <v>327</v>
      </c>
      <c r="C316" s="246">
        <v>457</v>
      </c>
      <c r="D316" s="246">
        <v>0</v>
      </c>
      <c r="E316" s="355">
        <f t="shared" si="8"/>
        <v>0</v>
      </c>
      <c r="F316" s="246">
        <v>457</v>
      </c>
      <c r="G316" s="355">
        <f t="shared" si="9"/>
        <v>100</v>
      </c>
    </row>
    <row r="317" spans="1:7" ht="12" customHeight="1">
      <c r="A317" s="347"/>
      <c r="B317" s="227" t="s">
        <v>325</v>
      </c>
      <c r="C317" s="246">
        <v>957</v>
      </c>
      <c r="D317" s="246">
        <v>0</v>
      </c>
      <c r="E317" s="355">
        <f t="shared" si="8"/>
        <v>0</v>
      </c>
      <c r="F317" s="246">
        <v>957</v>
      </c>
      <c r="G317" s="355">
        <f t="shared" si="9"/>
        <v>100</v>
      </c>
    </row>
    <row r="318" spans="1:7" ht="12" customHeight="1">
      <c r="A318" s="158" t="s">
        <v>497</v>
      </c>
      <c r="B318" s="227" t="s">
        <v>326</v>
      </c>
      <c r="C318" s="246">
        <v>330</v>
      </c>
      <c r="D318" s="246">
        <v>1</v>
      </c>
      <c r="E318" s="355">
        <f t="shared" si="8"/>
        <v>0.30303030303030304</v>
      </c>
      <c r="F318" s="246">
        <v>329</v>
      </c>
      <c r="G318" s="355">
        <f t="shared" si="9"/>
        <v>99.696969696969688</v>
      </c>
    </row>
    <row r="319" spans="1:7" ht="12" customHeight="1">
      <c r="A319" s="347"/>
      <c r="B319" s="227" t="s">
        <v>327</v>
      </c>
      <c r="C319" s="246">
        <v>254</v>
      </c>
      <c r="D319" s="246">
        <v>0</v>
      </c>
      <c r="E319" s="355">
        <f t="shared" si="8"/>
        <v>0</v>
      </c>
      <c r="F319" s="246">
        <v>254</v>
      </c>
      <c r="G319" s="355">
        <f t="shared" si="9"/>
        <v>100</v>
      </c>
    </row>
    <row r="320" spans="1:7" ht="12" customHeight="1">
      <c r="A320" s="347"/>
      <c r="B320" s="227" t="s">
        <v>325</v>
      </c>
      <c r="C320" s="246">
        <v>584</v>
      </c>
      <c r="D320" s="246">
        <v>1</v>
      </c>
      <c r="E320" s="355">
        <f t="shared" si="8"/>
        <v>0.17123287671232876</v>
      </c>
      <c r="F320" s="246">
        <v>583</v>
      </c>
      <c r="G320" s="355">
        <f t="shared" si="9"/>
        <v>99.828767123287676</v>
      </c>
    </row>
    <row r="321" spans="1:7" ht="12" customHeight="1">
      <c r="A321" s="159" t="s">
        <v>350</v>
      </c>
      <c r="B321" s="224" t="s">
        <v>326</v>
      </c>
      <c r="C321" s="243">
        <v>54795</v>
      </c>
      <c r="D321" s="243">
        <v>26040</v>
      </c>
      <c r="E321" s="354">
        <f t="shared" si="8"/>
        <v>47.522584177388453</v>
      </c>
      <c r="F321" s="243">
        <v>28755</v>
      </c>
      <c r="G321" s="354">
        <f t="shared" si="9"/>
        <v>52.477415822611547</v>
      </c>
    </row>
    <row r="322" spans="1:7" ht="12" customHeight="1">
      <c r="A322" s="153"/>
      <c r="B322" s="224" t="s">
        <v>327</v>
      </c>
      <c r="C322" s="243">
        <v>57558</v>
      </c>
      <c r="D322" s="243">
        <v>29764</v>
      </c>
      <c r="E322" s="354">
        <f t="shared" si="8"/>
        <v>51.711317279961079</v>
      </c>
      <c r="F322" s="243">
        <v>27794</v>
      </c>
      <c r="G322" s="354">
        <f t="shared" si="9"/>
        <v>48.288682720038913</v>
      </c>
    </row>
    <row r="323" spans="1:7" ht="12" customHeight="1">
      <c r="A323" s="153"/>
      <c r="B323" s="224" t="s">
        <v>325</v>
      </c>
      <c r="C323" s="243">
        <v>112353</v>
      </c>
      <c r="D323" s="243">
        <v>55804</v>
      </c>
      <c r="E323" s="354">
        <f t="shared" si="8"/>
        <v>49.668455670965614</v>
      </c>
      <c r="F323" s="243">
        <v>56549</v>
      </c>
      <c r="G323" s="354">
        <f t="shared" si="9"/>
        <v>50.331544329034386</v>
      </c>
    </row>
    <row r="324" spans="1:7" ht="12" customHeight="1">
      <c r="A324" s="428" t="s">
        <v>539</v>
      </c>
      <c r="B324" s="227" t="s">
        <v>326</v>
      </c>
      <c r="C324" s="246">
        <v>5149</v>
      </c>
      <c r="D324" s="246">
        <v>1519</v>
      </c>
      <c r="E324" s="355">
        <f t="shared" si="8"/>
        <v>29.500873956107981</v>
      </c>
      <c r="F324" s="246">
        <v>3630</v>
      </c>
      <c r="G324" s="355">
        <f t="shared" si="9"/>
        <v>70.499126043892019</v>
      </c>
    </row>
    <row r="325" spans="1:7" ht="12" customHeight="1">
      <c r="A325" s="428"/>
      <c r="B325" s="227" t="s">
        <v>327</v>
      </c>
      <c r="C325" s="246">
        <v>5435</v>
      </c>
      <c r="D325" s="246">
        <v>1577</v>
      </c>
      <c r="E325" s="355">
        <f t="shared" si="8"/>
        <v>29.015639374425024</v>
      </c>
      <c r="F325" s="246">
        <v>3858</v>
      </c>
      <c r="G325" s="355">
        <f t="shared" si="9"/>
        <v>70.984360625574965</v>
      </c>
    </row>
    <row r="326" spans="1:7" ht="12" customHeight="1">
      <c r="A326" s="428"/>
      <c r="B326" s="227" t="s">
        <v>325</v>
      </c>
      <c r="C326" s="246">
        <v>10584</v>
      </c>
      <c r="D326" s="246">
        <v>3096</v>
      </c>
      <c r="E326" s="355">
        <f t="shared" si="8"/>
        <v>29.251700680272108</v>
      </c>
      <c r="F326" s="246">
        <v>7488</v>
      </c>
      <c r="G326" s="355">
        <f t="shared" si="9"/>
        <v>70.748299319727892</v>
      </c>
    </row>
    <row r="327" spans="1:7" ht="12" customHeight="1">
      <c r="A327" s="347" t="s">
        <v>216</v>
      </c>
      <c r="B327" s="227" t="s">
        <v>326</v>
      </c>
      <c r="C327" s="246">
        <v>3039</v>
      </c>
      <c r="D327" s="246">
        <v>674</v>
      </c>
      <c r="E327" s="355">
        <f t="shared" ref="E327:E335" si="10">IF($C327=0,"–",IF(D327=0,0,D327/$C327*100))</f>
        <v>22.178348140835801</v>
      </c>
      <c r="F327" s="246">
        <v>2365</v>
      </c>
      <c r="G327" s="355">
        <f t="shared" ref="G327:G335" si="11">IF(C327=0,"–",IF(F327=0,0,F327/C327*100))</f>
        <v>77.821651859164191</v>
      </c>
    </row>
    <row r="328" spans="1:7" ht="12" customHeight="1">
      <c r="A328" s="347" t="s">
        <v>215</v>
      </c>
      <c r="B328" s="227" t="s">
        <v>327</v>
      </c>
      <c r="C328" s="246">
        <v>2969</v>
      </c>
      <c r="D328" s="246">
        <v>595</v>
      </c>
      <c r="E328" s="355">
        <f t="shared" si="10"/>
        <v>20.040417649040084</v>
      </c>
      <c r="F328" s="246">
        <v>2374</v>
      </c>
      <c r="G328" s="355">
        <f t="shared" si="11"/>
        <v>79.95958235095992</v>
      </c>
    </row>
    <row r="329" spans="1:7" ht="12" customHeight="1">
      <c r="A329" s="345"/>
      <c r="B329" s="227" t="s">
        <v>325</v>
      </c>
      <c r="C329" s="246">
        <v>6008</v>
      </c>
      <c r="D329" s="246">
        <v>1269</v>
      </c>
      <c r="E329" s="355">
        <f t="shared" si="10"/>
        <v>21.121837549933424</v>
      </c>
      <c r="F329" s="246">
        <v>4739</v>
      </c>
      <c r="G329" s="355">
        <f t="shared" si="11"/>
        <v>78.878162450066583</v>
      </c>
    </row>
    <row r="330" spans="1:7" ht="12" customHeight="1">
      <c r="A330" s="128" t="s">
        <v>74</v>
      </c>
      <c r="B330" s="227" t="s">
        <v>326</v>
      </c>
      <c r="C330" s="246">
        <v>4726</v>
      </c>
      <c r="D330" s="246">
        <v>1148</v>
      </c>
      <c r="E330" s="355">
        <f t="shared" si="10"/>
        <v>24.29115531104528</v>
      </c>
      <c r="F330" s="246">
        <v>3578</v>
      </c>
      <c r="G330" s="355">
        <f t="shared" si="11"/>
        <v>75.708844688954727</v>
      </c>
    </row>
    <row r="331" spans="1:7" ht="12" customHeight="1">
      <c r="A331" s="128"/>
      <c r="B331" s="227" t="s">
        <v>327</v>
      </c>
      <c r="C331" s="246">
        <v>7644</v>
      </c>
      <c r="D331" s="246">
        <v>1570</v>
      </c>
      <c r="E331" s="355">
        <f t="shared" si="10"/>
        <v>20.53898482469911</v>
      </c>
      <c r="F331" s="246">
        <v>6074</v>
      </c>
      <c r="G331" s="355">
        <f t="shared" si="11"/>
        <v>79.461015175300886</v>
      </c>
    </row>
    <row r="332" spans="1:7" ht="12" customHeight="1">
      <c r="A332" s="128"/>
      <c r="B332" s="227" t="s">
        <v>325</v>
      </c>
      <c r="C332" s="246">
        <v>12370</v>
      </c>
      <c r="D332" s="246">
        <v>2718</v>
      </c>
      <c r="E332" s="355">
        <f t="shared" si="10"/>
        <v>21.972514147130155</v>
      </c>
      <c r="F332" s="246">
        <v>9652</v>
      </c>
      <c r="G332" s="355">
        <f t="shared" si="11"/>
        <v>78.027485852869845</v>
      </c>
    </row>
    <row r="333" spans="1:7" ht="12" customHeight="1">
      <c r="A333" s="128" t="s">
        <v>75</v>
      </c>
      <c r="B333" s="227" t="s">
        <v>326</v>
      </c>
      <c r="C333" s="246">
        <v>189</v>
      </c>
      <c r="D333" s="246">
        <v>125</v>
      </c>
      <c r="E333" s="355">
        <f t="shared" si="10"/>
        <v>66.137566137566139</v>
      </c>
      <c r="F333" s="246">
        <v>64</v>
      </c>
      <c r="G333" s="355">
        <f t="shared" si="11"/>
        <v>33.862433862433861</v>
      </c>
    </row>
    <row r="334" spans="1:7" ht="12" customHeight="1">
      <c r="A334" s="128"/>
      <c r="B334" s="227" t="s">
        <v>327</v>
      </c>
      <c r="C334" s="246">
        <v>529</v>
      </c>
      <c r="D334" s="246">
        <v>437</v>
      </c>
      <c r="E334" s="355">
        <f t="shared" si="10"/>
        <v>82.608695652173907</v>
      </c>
      <c r="F334" s="246">
        <v>92</v>
      </c>
      <c r="G334" s="355">
        <f t="shared" si="11"/>
        <v>17.391304347826086</v>
      </c>
    </row>
    <row r="335" spans="1:7" ht="12" customHeight="1">
      <c r="A335" s="128"/>
      <c r="B335" s="227" t="s">
        <v>325</v>
      </c>
      <c r="C335" s="246">
        <v>718</v>
      </c>
      <c r="D335" s="246">
        <v>562</v>
      </c>
      <c r="E335" s="355">
        <f t="shared" si="10"/>
        <v>78.272980501392752</v>
      </c>
      <c r="F335" s="246">
        <v>156</v>
      </c>
      <c r="G335" s="355">
        <f t="shared" si="11"/>
        <v>21.727019498607241</v>
      </c>
    </row>
    <row r="336" spans="1:7" ht="4.5" customHeight="1">
      <c r="A336" s="185"/>
      <c r="B336" s="347"/>
      <c r="C336" s="347"/>
      <c r="D336" s="59"/>
      <c r="E336" s="59"/>
      <c r="F336" s="59"/>
      <c r="G336" s="59"/>
    </row>
    <row r="337" spans="1:9" ht="185.1" customHeight="1">
      <c r="A337" s="451" t="s">
        <v>606</v>
      </c>
      <c r="B337" s="451"/>
      <c r="C337" s="451"/>
      <c r="D337" s="451"/>
      <c r="E337" s="451"/>
      <c r="F337" s="451"/>
      <c r="G337" s="451"/>
      <c r="H337" s="9"/>
      <c r="I337" s="9"/>
    </row>
    <row r="338" spans="1:9" ht="24" customHeight="1">
      <c r="A338" s="428" t="s">
        <v>177</v>
      </c>
      <c r="B338" s="428"/>
      <c r="C338" s="428"/>
      <c r="D338" s="428"/>
      <c r="E338" s="75"/>
      <c r="F338" s="75"/>
      <c r="G338" s="75"/>
    </row>
    <row r="339" spans="1:9">
      <c r="A339" s="6"/>
      <c r="B339" s="7"/>
      <c r="C339" s="7"/>
    </row>
    <row r="340" spans="1:9">
      <c r="A340" s="6"/>
      <c r="B340" s="7"/>
      <c r="C340" s="7"/>
    </row>
    <row r="342" spans="1:9">
      <c r="A342" s="6"/>
      <c r="B342" s="7"/>
      <c r="C342" s="7"/>
    </row>
  </sheetData>
  <mergeCells count="10">
    <mergeCell ref="A324:A326"/>
    <mergeCell ref="A337:G337"/>
    <mergeCell ref="A338:D338"/>
    <mergeCell ref="A1:G1"/>
    <mergeCell ref="A3:A5"/>
    <mergeCell ref="B3:B5"/>
    <mergeCell ref="C3:C5"/>
    <mergeCell ref="D3:G3"/>
    <mergeCell ref="D4:E4"/>
    <mergeCell ref="F4:G4"/>
  </mergeCells>
  <printOptions horizontalCentered="1"/>
  <pageMargins left="0.19685039370078741" right="0.19685039370078741" top="0.23622047244094491" bottom="0.39370078740157483" header="0.31496062992125984" footer="0.23622047244094491"/>
  <pageSetup paperSize="9" firstPageNumber="139" pageOrder="overThenDown" orientation="portrait" useFirstPageNumber="1" r:id="rId1"/>
  <headerFooter alignWithMargins="0">
    <oddFooter>&amp;L&amp;"MetaNormalLF-Roman,Standard"&amp;8Statistisches Bundesamt, Fachserie 1 Reihe 2.1, 2013&amp;R&amp;"MetaNormalLF-Roman,Standard"&amp;8&amp;P</oddFooter>
  </headerFooter>
  <rowBreaks count="6" manualBreakCount="6">
    <brk id="56" max="16383" man="1"/>
    <brk id="110" max="16383" man="1"/>
    <brk id="161" max="16383" man="1"/>
    <brk id="209" max="16383" man="1"/>
    <brk id="260" max="16383" man="1"/>
    <brk id="31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1"/>
  <sheetViews>
    <sheetView showGridLines="0" zoomScaleNormal="100" zoomScaleSheetLayoutView="100" workbookViewId="0">
      <selection sqref="A1:F1"/>
    </sheetView>
  </sheetViews>
  <sheetFormatPr baseColWidth="10" defaultRowHeight="12"/>
  <cols>
    <col min="1" max="1" width="26.7109375" style="231" customWidth="1"/>
    <col min="2" max="2" width="9.7109375" style="75" customWidth="1"/>
    <col min="3" max="3" width="15.7109375" style="75" customWidth="1"/>
    <col min="4" max="4" width="13.7109375" style="59" customWidth="1"/>
    <col min="5" max="5" width="13.7109375" style="106" customWidth="1"/>
    <col min="6" max="6" width="13.7109375" style="59" customWidth="1"/>
    <col min="7" max="16384" width="11.42578125" style="59"/>
  </cols>
  <sheetData>
    <row r="1" spans="1:8" ht="39.950000000000003" customHeight="1">
      <c r="A1" s="456" t="s">
        <v>248</v>
      </c>
      <c r="B1" s="472"/>
      <c r="C1" s="472"/>
      <c r="D1" s="472"/>
      <c r="E1" s="472"/>
      <c r="F1" s="472"/>
    </row>
    <row r="2" spans="1:8" s="75" customFormat="1" ht="12" customHeight="1">
      <c r="A2" s="256"/>
      <c r="B2" s="256"/>
      <c r="C2" s="256"/>
      <c r="D2" s="257"/>
      <c r="E2" s="315"/>
      <c r="F2" s="257"/>
    </row>
    <row r="3" spans="1:8" ht="11.25" customHeight="1">
      <c r="A3" s="437" t="s">
        <v>283</v>
      </c>
      <c r="B3" s="396" t="s">
        <v>433</v>
      </c>
      <c r="C3" s="396" t="s">
        <v>220</v>
      </c>
      <c r="D3" s="404" t="s">
        <v>133</v>
      </c>
      <c r="E3" s="405"/>
      <c r="F3" s="405"/>
    </row>
    <row r="4" spans="1:8" ht="36.950000000000003" customHeight="1">
      <c r="A4" s="474"/>
      <c r="B4" s="475"/>
      <c r="C4" s="475"/>
      <c r="D4" s="58" t="s">
        <v>575</v>
      </c>
      <c r="E4" s="136" t="s">
        <v>576</v>
      </c>
      <c r="F4" s="58" t="s">
        <v>577</v>
      </c>
    </row>
    <row r="5" spans="1:8" ht="30" customHeight="1">
      <c r="A5" s="148" t="s">
        <v>499</v>
      </c>
      <c r="B5" s="224" t="s">
        <v>326</v>
      </c>
      <c r="C5" s="243">
        <f>D5+E5+F5</f>
        <v>35636</v>
      </c>
      <c r="D5" s="243">
        <v>35001</v>
      </c>
      <c r="E5" s="316">
        <v>170</v>
      </c>
      <c r="F5" s="243">
        <v>465</v>
      </c>
      <c r="G5" s="243"/>
      <c r="H5" s="243"/>
    </row>
    <row r="6" spans="1:8" ht="12" customHeight="1">
      <c r="A6" s="153"/>
      <c r="B6" s="224" t="s">
        <v>327</v>
      </c>
      <c r="C6" s="243">
        <f t="shared" ref="C6:C69" si="0">D6+E6+F6</f>
        <v>36405</v>
      </c>
      <c r="D6" s="243">
        <v>35631</v>
      </c>
      <c r="E6" s="316">
        <v>166</v>
      </c>
      <c r="F6" s="243">
        <v>608</v>
      </c>
      <c r="G6" s="243"/>
      <c r="H6" s="243"/>
    </row>
    <row r="7" spans="1:8" ht="12" customHeight="1">
      <c r="A7" s="153"/>
      <c r="B7" s="224" t="s">
        <v>325</v>
      </c>
      <c r="C7" s="243">
        <f t="shared" si="0"/>
        <v>72041</v>
      </c>
      <c r="D7" s="243">
        <v>70632</v>
      </c>
      <c r="E7" s="316">
        <v>336</v>
      </c>
      <c r="F7" s="243">
        <v>1073</v>
      </c>
      <c r="G7" s="243"/>
      <c r="H7" s="243"/>
    </row>
    <row r="8" spans="1:8" ht="18" customHeight="1">
      <c r="A8" s="154" t="s">
        <v>173</v>
      </c>
      <c r="B8" s="227" t="s">
        <v>326</v>
      </c>
      <c r="C8" s="246">
        <f t="shared" si="0"/>
        <v>8157</v>
      </c>
      <c r="D8" s="246">
        <v>8076</v>
      </c>
      <c r="E8" s="317">
        <v>66</v>
      </c>
      <c r="F8" s="246">
        <v>15</v>
      </c>
      <c r="G8" s="246"/>
      <c r="H8" s="246"/>
    </row>
    <row r="9" spans="1:8" ht="12" customHeight="1">
      <c r="A9" s="126"/>
      <c r="B9" s="227" t="s">
        <v>327</v>
      </c>
      <c r="C9" s="246">
        <f t="shared" si="0"/>
        <v>12511</v>
      </c>
      <c r="D9" s="246">
        <v>12425</v>
      </c>
      <c r="E9" s="317">
        <v>60</v>
      </c>
      <c r="F9" s="246">
        <v>26</v>
      </c>
      <c r="G9" s="246"/>
      <c r="H9" s="246"/>
    </row>
    <row r="10" spans="1:8" ht="12" customHeight="1">
      <c r="A10" s="126"/>
      <c r="B10" s="227" t="s">
        <v>325</v>
      </c>
      <c r="C10" s="246">
        <f t="shared" si="0"/>
        <v>20668</v>
      </c>
      <c r="D10" s="246">
        <v>20501</v>
      </c>
      <c r="E10" s="317">
        <v>126</v>
      </c>
      <c r="F10" s="246">
        <v>41</v>
      </c>
      <c r="G10" s="246"/>
      <c r="H10" s="246"/>
    </row>
    <row r="11" spans="1:8" ht="12" customHeight="1">
      <c r="A11" s="158" t="s">
        <v>434</v>
      </c>
      <c r="B11" s="227" t="s">
        <v>326</v>
      </c>
      <c r="C11" s="246">
        <f t="shared" si="0"/>
        <v>25</v>
      </c>
      <c r="D11" s="246">
        <v>25</v>
      </c>
      <c r="E11" s="317">
        <v>0</v>
      </c>
      <c r="F11" s="246">
        <v>0</v>
      </c>
      <c r="G11" s="246"/>
      <c r="H11" s="246"/>
    </row>
    <row r="12" spans="1:8" ht="12" customHeight="1">
      <c r="A12" s="126"/>
      <c r="B12" s="227" t="s">
        <v>327</v>
      </c>
      <c r="C12" s="246">
        <f t="shared" si="0"/>
        <v>66</v>
      </c>
      <c r="D12" s="246">
        <v>66</v>
      </c>
      <c r="E12" s="317">
        <v>0</v>
      </c>
      <c r="F12" s="246">
        <v>0</v>
      </c>
      <c r="G12" s="246"/>
      <c r="H12" s="246"/>
    </row>
    <row r="13" spans="1:8" ht="12" customHeight="1">
      <c r="A13" s="126"/>
      <c r="B13" s="227" t="s">
        <v>325</v>
      </c>
      <c r="C13" s="246">
        <f t="shared" si="0"/>
        <v>91</v>
      </c>
      <c r="D13" s="246">
        <v>91</v>
      </c>
      <c r="E13" s="317">
        <v>0</v>
      </c>
      <c r="F13" s="246">
        <v>0</v>
      </c>
      <c r="G13" s="246"/>
      <c r="H13" s="246"/>
    </row>
    <row r="14" spans="1:8" ht="12" customHeight="1">
      <c r="A14" s="158" t="s">
        <v>459</v>
      </c>
      <c r="B14" s="227" t="s">
        <v>326</v>
      </c>
      <c r="C14" s="246">
        <f t="shared" si="0"/>
        <v>563</v>
      </c>
      <c r="D14" s="246">
        <v>543</v>
      </c>
      <c r="E14" s="317">
        <v>20</v>
      </c>
      <c r="F14" s="246">
        <v>0</v>
      </c>
      <c r="G14" s="246"/>
      <c r="H14" s="246"/>
    </row>
    <row r="15" spans="1:8" ht="12" customHeight="1">
      <c r="A15" s="126"/>
      <c r="B15" s="227" t="s">
        <v>327</v>
      </c>
      <c r="C15" s="246">
        <f t="shared" si="0"/>
        <v>1166</v>
      </c>
      <c r="D15" s="246">
        <v>1148</v>
      </c>
      <c r="E15" s="317">
        <v>18</v>
      </c>
      <c r="F15" s="246">
        <v>0</v>
      </c>
      <c r="G15" s="246"/>
      <c r="H15" s="246"/>
    </row>
    <row r="16" spans="1:8" ht="12" customHeight="1">
      <c r="A16" s="126"/>
      <c r="B16" s="227" t="s">
        <v>325</v>
      </c>
      <c r="C16" s="246">
        <f t="shared" si="0"/>
        <v>1729</v>
      </c>
      <c r="D16" s="246">
        <v>1691</v>
      </c>
      <c r="E16" s="317">
        <v>38</v>
      </c>
      <c r="F16" s="246">
        <v>0</v>
      </c>
      <c r="G16" s="246"/>
      <c r="H16" s="246"/>
    </row>
    <row r="17" spans="1:9" ht="12" customHeight="1">
      <c r="A17" s="158" t="s">
        <v>435</v>
      </c>
      <c r="B17" s="227" t="s">
        <v>326</v>
      </c>
      <c r="C17" s="246">
        <f t="shared" si="0"/>
        <v>12</v>
      </c>
      <c r="D17" s="246">
        <v>12</v>
      </c>
      <c r="E17" s="317">
        <v>0</v>
      </c>
      <c r="F17" s="246">
        <v>0</v>
      </c>
      <c r="G17" s="246"/>
      <c r="H17" s="246"/>
    </row>
    <row r="18" spans="1:9" ht="12" customHeight="1">
      <c r="A18" s="126"/>
      <c r="B18" s="227" t="s">
        <v>327</v>
      </c>
      <c r="C18" s="246">
        <f t="shared" si="0"/>
        <v>7</v>
      </c>
      <c r="D18" s="246">
        <v>7</v>
      </c>
      <c r="E18" s="317">
        <v>0</v>
      </c>
      <c r="F18" s="246">
        <v>0</v>
      </c>
      <c r="G18" s="246"/>
      <c r="H18" s="246"/>
    </row>
    <row r="19" spans="1:9" ht="12" customHeight="1">
      <c r="A19" s="126"/>
      <c r="B19" s="227" t="s">
        <v>325</v>
      </c>
      <c r="C19" s="246">
        <f t="shared" si="0"/>
        <v>19</v>
      </c>
      <c r="D19" s="246">
        <v>19</v>
      </c>
      <c r="E19" s="317">
        <v>0</v>
      </c>
      <c r="F19" s="246">
        <v>0</v>
      </c>
      <c r="G19" s="246"/>
      <c r="H19" s="246"/>
    </row>
    <row r="20" spans="1:9" ht="12" customHeight="1">
      <c r="A20" s="158" t="s">
        <v>436</v>
      </c>
      <c r="B20" s="227" t="s">
        <v>326</v>
      </c>
      <c r="C20" s="246">
        <f t="shared" si="0"/>
        <v>17</v>
      </c>
      <c r="D20" s="246">
        <v>16</v>
      </c>
      <c r="E20" s="317">
        <v>0</v>
      </c>
      <c r="F20" s="246">
        <v>1</v>
      </c>
      <c r="G20" s="246"/>
      <c r="H20" s="246"/>
    </row>
    <row r="21" spans="1:9" ht="12" customHeight="1">
      <c r="A21" s="126"/>
      <c r="B21" s="227" t="s">
        <v>327</v>
      </c>
      <c r="C21" s="246">
        <f t="shared" si="0"/>
        <v>66</v>
      </c>
      <c r="D21" s="246">
        <v>64</v>
      </c>
      <c r="E21" s="317">
        <v>2</v>
      </c>
      <c r="F21" s="246">
        <v>0</v>
      </c>
      <c r="G21" s="246"/>
      <c r="H21" s="246"/>
    </row>
    <row r="22" spans="1:9" ht="12" customHeight="1">
      <c r="A22" s="126"/>
      <c r="B22" s="227" t="s">
        <v>325</v>
      </c>
      <c r="C22" s="246">
        <f t="shared" si="0"/>
        <v>83</v>
      </c>
      <c r="D22" s="246">
        <v>80</v>
      </c>
      <c r="E22" s="317">
        <v>2</v>
      </c>
      <c r="F22" s="246">
        <v>1</v>
      </c>
      <c r="G22" s="246"/>
      <c r="H22" s="246"/>
    </row>
    <row r="23" spans="1:9" ht="12" customHeight="1">
      <c r="A23" s="158" t="s">
        <v>437</v>
      </c>
      <c r="B23" s="227" t="s">
        <v>326</v>
      </c>
      <c r="C23" s="246">
        <f t="shared" si="0"/>
        <v>22</v>
      </c>
      <c r="D23" s="246">
        <v>22</v>
      </c>
      <c r="E23" s="317">
        <v>0</v>
      </c>
      <c r="F23" s="246">
        <v>0</v>
      </c>
      <c r="G23" s="246"/>
      <c r="H23" s="246"/>
    </row>
    <row r="24" spans="1:9" ht="12" customHeight="1">
      <c r="A24" s="126"/>
      <c r="B24" s="227" t="s">
        <v>327</v>
      </c>
      <c r="C24" s="246">
        <f t="shared" si="0"/>
        <v>72</v>
      </c>
      <c r="D24" s="246">
        <v>72</v>
      </c>
      <c r="E24" s="317">
        <v>0</v>
      </c>
      <c r="F24" s="246">
        <v>0</v>
      </c>
      <c r="G24" s="246"/>
      <c r="H24" s="246"/>
    </row>
    <row r="25" spans="1:9" ht="12" customHeight="1">
      <c r="A25" s="126"/>
      <c r="B25" s="227" t="s">
        <v>325</v>
      </c>
      <c r="C25" s="246">
        <f t="shared" si="0"/>
        <v>94</v>
      </c>
      <c r="D25" s="246">
        <v>94</v>
      </c>
      <c r="E25" s="317">
        <v>0</v>
      </c>
      <c r="F25" s="246">
        <v>0</v>
      </c>
      <c r="G25" s="246"/>
      <c r="H25" s="246"/>
    </row>
    <row r="26" spans="1:9" ht="12" customHeight="1">
      <c r="A26" s="158" t="s">
        <v>438</v>
      </c>
      <c r="B26" s="227" t="s">
        <v>326</v>
      </c>
      <c r="C26" s="246">
        <f t="shared" si="0"/>
        <v>169</v>
      </c>
      <c r="D26" s="246">
        <v>167</v>
      </c>
      <c r="E26" s="317">
        <v>2</v>
      </c>
      <c r="F26" s="246">
        <v>0</v>
      </c>
      <c r="G26" s="246"/>
      <c r="H26" s="246"/>
    </row>
    <row r="27" spans="1:9" s="195" customFormat="1" ht="12" customHeight="1">
      <c r="A27" s="126"/>
      <c r="B27" s="227" t="s">
        <v>327</v>
      </c>
      <c r="C27" s="246">
        <f t="shared" si="0"/>
        <v>291</v>
      </c>
      <c r="D27" s="246">
        <v>290</v>
      </c>
      <c r="E27" s="317">
        <v>1</v>
      </c>
      <c r="F27" s="246">
        <v>0</v>
      </c>
      <c r="G27" s="246"/>
      <c r="H27" s="246"/>
      <c r="I27" s="59"/>
    </row>
    <row r="28" spans="1:9" ht="12" customHeight="1">
      <c r="A28" s="126"/>
      <c r="B28" s="227" t="s">
        <v>325</v>
      </c>
      <c r="C28" s="246">
        <f t="shared" si="0"/>
        <v>460</v>
      </c>
      <c r="D28" s="246">
        <v>457</v>
      </c>
      <c r="E28" s="317">
        <v>3</v>
      </c>
      <c r="F28" s="246">
        <v>0</v>
      </c>
      <c r="G28" s="246"/>
      <c r="H28" s="246"/>
    </row>
    <row r="29" spans="1:9" ht="12" customHeight="1">
      <c r="A29" s="158" t="s">
        <v>439</v>
      </c>
      <c r="B29" s="227" t="s">
        <v>326</v>
      </c>
      <c r="C29" s="246">
        <f t="shared" si="0"/>
        <v>2222</v>
      </c>
      <c r="D29" s="246">
        <v>2220</v>
      </c>
      <c r="E29" s="317">
        <v>2</v>
      </c>
      <c r="F29" s="246">
        <v>0</v>
      </c>
      <c r="G29" s="246"/>
      <c r="H29" s="246"/>
    </row>
    <row r="30" spans="1:9" ht="12" customHeight="1">
      <c r="A30" s="126"/>
      <c r="B30" s="227" t="s">
        <v>327</v>
      </c>
      <c r="C30" s="246">
        <f t="shared" si="0"/>
        <v>1948</v>
      </c>
      <c r="D30" s="246">
        <v>1947</v>
      </c>
      <c r="E30" s="317">
        <v>1</v>
      </c>
      <c r="F30" s="246">
        <v>0</v>
      </c>
      <c r="G30" s="246"/>
      <c r="H30" s="246"/>
    </row>
    <row r="31" spans="1:9" ht="12" customHeight="1">
      <c r="A31" s="126"/>
      <c r="B31" s="227" t="s">
        <v>325</v>
      </c>
      <c r="C31" s="246">
        <f t="shared" si="0"/>
        <v>4170</v>
      </c>
      <c r="D31" s="246">
        <v>4167</v>
      </c>
      <c r="E31" s="317">
        <v>3</v>
      </c>
      <c r="F31" s="246">
        <v>0</v>
      </c>
      <c r="G31" s="246"/>
      <c r="H31" s="246"/>
    </row>
    <row r="32" spans="1:9" ht="12" customHeight="1">
      <c r="A32" s="158" t="s">
        <v>440</v>
      </c>
      <c r="B32" s="227" t="s">
        <v>326</v>
      </c>
      <c r="C32" s="246">
        <f t="shared" si="0"/>
        <v>14</v>
      </c>
      <c r="D32" s="246">
        <v>14</v>
      </c>
      <c r="E32" s="317">
        <v>0</v>
      </c>
      <c r="F32" s="246">
        <v>0</v>
      </c>
      <c r="G32" s="246"/>
      <c r="H32" s="246"/>
    </row>
    <row r="33" spans="1:9" ht="12" customHeight="1">
      <c r="A33" s="126"/>
      <c r="B33" s="227" t="s">
        <v>327</v>
      </c>
      <c r="C33" s="246">
        <f t="shared" si="0"/>
        <v>14</v>
      </c>
      <c r="D33" s="246">
        <v>14</v>
      </c>
      <c r="E33" s="317">
        <v>0</v>
      </c>
      <c r="F33" s="246">
        <v>0</v>
      </c>
      <c r="G33" s="246"/>
      <c r="H33" s="246"/>
    </row>
    <row r="34" spans="1:9" ht="12" customHeight="1">
      <c r="A34" s="126"/>
      <c r="B34" s="227" t="s">
        <v>325</v>
      </c>
      <c r="C34" s="246">
        <f t="shared" si="0"/>
        <v>28</v>
      </c>
      <c r="D34" s="246">
        <v>28</v>
      </c>
      <c r="E34" s="317">
        <v>0</v>
      </c>
      <c r="F34" s="246">
        <v>0</v>
      </c>
      <c r="G34" s="246"/>
      <c r="H34" s="246"/>
    </row>
    <row r="35" spans="1:9" ht="12" customHeight="1">
      <c r="A35" s="158" t="s">
        <v>441</v>
      </c>
      <c r="B35" s="227" t="s">
        <v>326</v>
      </c>
      <c r="C35" s="246">
        <f t="shared" si="0"/>
        <v>1152</v>
      </c>
      <c r="D35" s="246">
        <v>1151</v>
      </c>
      <c r="E35" s="317">
        <v>1</v>
      </c>
      <c r="F35" s="246">
        <v>0</v>
      </c>
      <c r="G35" s="246"/>
      <c r="H35" s="246"/>
    </row>
    <row r="36" spans="1:9" ht="12" customHeight="1">
      <c r="A36" s="126"/>
      <c r="B36" s="227" t="s">
        <v>327</v>
      </c>
      <c r="C36" s="246">
        <f t="shared" si="0"/>
        <v>1052</v>
      </c>
      <c r="D36" s="246">
        <v>1051</v>
      </c>
      <c r="E36" s="317">
        <v>1</v>
      </c>
      <c r="F36" s="246">
        <v>0</v>
      </c>
      <c r="G36" s="246"/>
      <c r="H36" s="246"/>
    </row>
    <row r="37" spans="1:9" ht="12" customHeight="1">
      <c r="A37" s="126"/>
      <c r="B37" s="227" t="s">
        <v>325</v>
      </c>
      <c r="C37" s="246">
        <f t="shared" si="0"/>
        <v>2204</v>
      </c>
      <c r="D37" s="246">
        <v>2202</v>
      </c>
      <c r="E37" s="317">
        <v>2</v>
      </c>
      <c r="F37" s="246">
        <v>0</v>
      </c>
      <c r="G37" s="246"/>
      <c r="H37" s="246"/>
    </row>
    <row r="38" spans="1:9" ht="12" customHeight="1">
      <c r="A38" s="158" t="s">
        <v>461</v>
      </c>
      <c r="B38" s="227" t="s">
        <v>326</v>
      </c>
      <c r="C38" s="246">
        <f t="shared" si="0"/>
        <v>218</v>
      </c>
      <c r="D38" s="246">
        <v>218</v>
      </c>
      <c r="E38" s="317">
        <v>0</v>
      </c>
      <c r="F38" s="246">
        <v>0</v>
      </c>
      <c r="G38" s="246"/>
      <c r="H38" s="246"/>
    </row>
    <row r="39" spans="1:9" ht="12" customHeight="1">
      <c r="A39" s="126"/>
      <c r="B39" s="227" t="s">
        <v>327</v>
      </c>
      <c r="C39" s="246">
        <f t="shared" si="0"/>
        <v>328</v>
      </c>
      <c r="D39" s="246">
        <v>326</v>
      </c>
      <c r="E39" s="317">
        <v>2</v>
      </c>
      <c r="F39" s="246">
        <v>0</v>
      </c>
      <c r="G39" s="246"/>
      <c r="H39" s="246"/>
    </row>
    <row r="40" spans="1:9" ht="12" customHeight="1">
      <c r="A40" s="126"/>
      <c r="B40" s="227" t="s">
        <v>325</v>
      </c>
      <c r="C40" s="246">
        <f t="shared" si="0"/>
        <v>546</v>
      </c>
      <c r="D40" s="246">
        <v>544</v>
      </c>
      <c r="E40" s="317">
        <v>2</v>
      </c>
      <c r="F40" s="246">
        <v>0</v>
      </c>
      <c r="G40" s="246"/>
      <c r="H40" s="246"/>
    </row>
    <row r="41" spans="1:9" ht="12" customHeight="1">
      <c r="A41" s="158" t="s">
        <v>432</v>
      </c>
      <c r="B41" s="227" t="s">
        <v>326</v>
      </c>
      <c r="C41" s="246">
        <f t="shared" si="0"/>
        <v>50</v>
      </c>
      <c r="D41" s="246">
        <v>47</v>
      </c>
      <c r="E41" s="317">
        <v>1</v>
      </c>
      <c r="F41" s="246">
        <v>2</v>
      </c>
      <c r="G41" s="246"/>
      <c r="H41" s="246"/>
    </row>
    <row r="42" spans="1:9" ht="12" customHeight="1">
      <c r="A42" s="126"/>
      <c r="B42" s="227" t="s">
        <v>327</v>
      </c>
      <c r="C42" s="246">
        <f t="shared" si="0"/>
        <v>120</v>
      </c>
      <c r="D42" s="246">
        <v>114</v>
      </c>
      <c r="E42" s="317">
        <v>3</v>
      </c>
      <c r="F42" s="246">
        <v>3</v>
      </c>
      <c r="G42" s="246"/>
      <c r="H42" s="246"/>
    </row>
    <row r="43" spans="1:9" ht="12" customHeight="1">
      <c r="A43" s="126"/>
      <c r="B43" s="227" t="s">
        <v>325</v>
      </c>
      <c r="C43" s="246">
        <f t="shared" si="0"/>
        <v>170</v>
      </c>
      <c r="D43" s="246">
        <v>161</v>
      </c>
      <c r="E43" s="317">
        <v>4</v>
      </c>
      <c r="F43" s="246">
        <v>5</v>
      </c>
      <c r="G43" s="246"/>
      <c r="H43" s="246"/>
    </row>
    <row r="44" spans="1:9" ht="12" customHeight="1">
      <c r="A44" s="158" t="s">
        <v>442</v>
      </c>
      <c r="B44" s="227" t="s">
        <v>326</v>
      </c>
      <c r="C44" s="246">
        <f t="shared" si="0"/>
        <v>74</v>
      </c>
      <c r="D44" s="246">
        <v>73</v>
      </c>
      <c r="E44" s="317">
        <v>1</v>
      </c>
      <c r="F44" s="246">
        <v>0</v>
      </c>
      <c r="G44" s="246"/>
      <c r="H44" s="246"/>
    </row>
    <row r="45" spans="1:9" ht="12" customHeight="1">
      <c r="A45" s="126"/>
      <c r="B45" s="227" t="s">
        <v>327</v>
      </c>
      <c r="C45" s="246">
        <f t="shared" si="0"/>
        <v>247</v>
      </c>
      <c r="D45" s="246">
        <v>244</v>
      </c>
      <c r="E45" s="317">
        <v>3</v>
      </c>
      <c r="F45" s="246">
        <v>0</v>
      </c>
      <c r="G45" s="246"/>
      <c r="H45" s="246"/>
    </row>
    <row r="46" spans="1:9" ht="12" customHeight="1">
      <c r="A46" s="126"/>
      <c r="B46" s="227" t="s">
        <v>325</v>
      </c>
      <c r="C46" s="246">
        <f t="shared" si="0"/>
        <v>321</v>
      </c>
      <c r="D46" s="246">
        <v>317</v>
      </c>
      <c r="E46" s="317">
        <v>4</v>
      </c>
      <c r="F46" s="246">
        <v>0</v>
      </c>
      <c r="G46" s="246"/>
      <c r="H46" s="246"/>
    </row>
    <row r="47" spans="1:9" ht="12" customHeight="1">
      <c r="A47" s="158" t="s">
        <v>443</v>
      </c>
      <c r="B47" s="227" t="s">
        <v>326</v>
      </c>
      <c r="C47" s="246">
        <f t="shared" si="0"/>
        <v>14</v>
      </c>
      <c r="D47" s="246">
        <v>14</v>
      </c>
      <c r="E47" s="317">
        <v>0</v>
      </c>
      <c r="F47" s="246">
        <v>0</v>
      </c>
      <c r="G47" s="246"/>
      <c r="H47" s="246"/>
    </row>
    <row r="48" spans="1:9" s="195" customFormat="1" ht="12" customHeight="1">
      <c r="A48" s="126"/>
      <c r="B48" s="227" t="s">
        <v>327</v>
      </c>
      <c r="C48" s="246">
        <f t="shared" si="0"/>
        <v>23</v>
      </c>
      <c r="D48" s="246">
        <v>23</v>
      </c>
      <c r="E48" s="317">
        <v>0</v>
      </c>
      <c r="F48" s="246">
        <v>0</v>
      </c>
      <c r="G48" s="246"/>
      <c r="H48" s="246"/>
      <c r="I48" s="59"/>
    </row>
    <row r="49" spans="1:8" ht="12" customHeight="1">
      <c r="A49" s="126"/>
      <c r="B49" s="227" t="s">
        <v>325</v>
      </c>
      <c r="C49" s="246">
        <f t="shared" si="0"/>
        <v>37</v>
      </c>
      <c r="D49" s="246">
        <v>37</v>
      </c>
      <c r="E49" s="317">
        <v>0</v>
      </c>
      <c r="F49" s="246">
        <v>0</v>
      </c>
      <c r="G49" s="246"/>
      <c r="H49" s="246"/>
    </row>
    <row r="50" spans="1:8" ht="12" customHeight="1">
      <c r="A50" s="158" t="s">
        <v>444</v>
      </c>
      <c r="B50" s="227" t="s">
        <v>326</v>
      </c>
      <c r="C50" s="246">
        <f t="shared" si="0"/>
        <v>1</v>
      </c>
      <c r="D50" s="246">
        <v>1</v>
      </c>
      <c r="E50" s="317">
        <v>0</v>
      </c>
      <c r="F50" s="246">
        <v>0</v>
      </c>
      <c r="G50" s="246"/>
      <c r="H50" s="246"/>
    </row>
    <row r="51" spans="1:8" ht="12" customHeight="1">
      <c r="A51" s="126"/>
      <c r="B51" s="227" t="s">
        <v>327</v>
      </c>
      <c r="C51" s="246">
        <f t="shared" si="0"/>
        <v>3</v>
      </c>
      <c r="D51" s="246">
        <v>3</v>
      </c>
      <c r="E51" s="317">
        <v>0</v>
      </c>
      <c r="F51" s="246">
        <v>0</v>
      </c>
      <c r="G51" s="246"/>
      <c r="H51" s="246"/>
    </row>
    <row r="52" spans="1:8" ht="12" customHeight="1">
      <c r="A52" s="126"/>
      <c r="B52" s="227" t="s">
        <v>325</v>
      </c>
      <c r="C52" s="246">
        <f t="shared" si="0"/>
        <v>4</v>
      </c>
      <c r="D52" s="246">
        <v>4</v>
      </c>
      <c r="E52" s="317">
        <v>0</v>
      </c>
      <c r="F52" s="246">
        <v>0</v>
      </c>
      <c r="G52" s="246"/>
      <c r="H52" s="246"/>
    </row>
    <row r="53" spans="1:8" ht="12" customHeight="1">
      <c r="A53" s="158" t="s">
        <v>445</v>
      </c>
      <c r="B53" s="227" t="s">
        <v>326</v>
      </c>
      <c r="C53" s="246">
        <f t="shared" si="0"/>
        <v>267</v>
      </c>
      <c r="D53" s="246">
        <v>267</v>
      </c>
      <c r="E53" s="317">
        <v>0</v>
      </c>
      <c r="F53" s="246">
        <v>0</v>
      </c>
      <c r="G53" s="246"/>
      <c r="H53" s="246"/>
    </row>
    <row r="54" spans="1:8" ht="12" customHeight="1">
      <c r="A54" s="126"/>
      <c r="B54" s="227" t="s">
        <v>327</v>
      </c>
      <c r="C54" s="246">
        <f t="shared" si="0"/>
        <v>264</v>
      </c>
      <c r="D54" s="246">
        <v>264</v>
      </c>
      <c r="E54" s="317">
        <v>0</v>
      </c>
      <c r="F54" s="246">
        <v>0</v>
      </c>
      <c r="G54" s="246"/>
      <c r="H54" s="246"/>
    </row>
    <row r="55" spans="1:8" ht="12" customHeight="1">
      <c r="A55" s="126"/>
      <c r="B55" s="227" t="s">
        <v>325</v>
      </c>
      <c r="C55" s="246">
        <f t="shared" si="0"/>
        <v>531</v>
      </c>
      <c r="D55" s="246">
        <v>531</v>
      </c>
      <c r="E55" s="317">
        <v>0</v>
      </c>
      <c r="F55" s="246">
        <v>0</v>
      </c>
      <c r="G55" s="246"/>
      <c r="H55" s="246"/>
    </row>
    <row r="56" spans="1:8" ht="30" customHeight="1">
      <c r="A56" s="158" t="s">
        <v>446</v>
      </c>
      <c r="B56" s="227" t="s">
        <v>326</v>
      </c>
      <c r="C56" s="246">
        <f t="shared" si="0"/>
        <v>103</v>
      </c>
      <c r="D56" s="246">
        <v>102</v>
      </c>
      <c r="E56" s="317">
        <v>1</v>
      </c>
      <c r="F56" s="246">
        <v>0</v>
      </c>
      <c r="G56" s="246"/>
      <c r="H56" s="246"/>
    </row>
    <row r="57" spans="1:8" ht="12" customHeight="1">
      <c r="A57" s="126"/>
      <c r="B57" s="227" t="s">
        <v>327</v>
      </c>
      <c r="C57" s="246">
        <f t="shared" si="0"/>
        <v>89</v>
      </c>
      <c r="D57" s="246">
        <v>88</v>
      </c>
      <c r="E57" s="317">
        <v>1</v>
      </c>
      <c r="F57" s="246">
        <v>0</v>
      </c>
      <c r="G57" s="246"/>
      <c r="H57" s="246"/>
    </row>
    <row r="58" spans="1:8" ht="12" customHeight="1">
      <c r="A58" s="126"/>
      <c r="B58" s="227" t="s">
        <v>325</v>
      </c>
      <c r="C58" s="246">
        <f t="shared" si="0"/>
        <v>192</v>
      </c>
      <c r="D58" s="246">
        <v>190</v>
      </c>
      <c r="E58" s="317">
        <v>2</v>
      </c>
      <c r="F58" s="246">
        <v>0</v>
      </c>
      <c r="G58" s="246"/>
      <c r="H58" s="246"/>
    </row>
    <row r="59" spans="1:8" ht="12" customHeight="1">
      <c r="A59" s="158" t="s">
        <v>447</v>
      </c>
      <c r="B59" s="227" t="s">
        <v>326</v>
      </c>
      <c r="C59" s="246">
        <f t="shared" si="0"/>
        <v>1299</v>
      </c>
      <c r="D59" s="246">
        <v>1283</v>
      </c>
      <c r="E59" s="317">
        <v>14</v>
      </c>
      <c r="F59" s="246">
        <v>2</v>
      </c>
      <c r="G59" s="246"/>
      <c r="H59" s="246"/>
    </row>
    <row r="60" spans="1:8" ht="12" customHeight="1">
      <c r="A60" s="126"/>
      <c r="B60" s="227" t="s">
        <v>327</v>
      </c>
      <c r="C60" s="246">
        <f t="shared" si="0"/>
        <v>3233</v>
      </c>
      <c r="D60" s="246">
        <v>3213</v>
      </c>
      <c r="E60" s="317">
        <v>10</v>
      </c>
      <c r="F60" s="246">
        <v>10</v>
      </c>
      <c r="G60" s="246"/>
      <c r="H60" s="246"/>
    </row>
    <row r="61" spans="1:8" ht="12" customHeight="1">
      <c r="A61" s="126"/>
      <c r="B61" s="227" t="s">
        <v>325</v>
      </c>
      <c r="C61" s="246">
        <f t="shared" si="0"/>
        <v>4532</v>
      </c>
      <c r="D61" s="246">
        <v>4496</v>
      </c>
      <c r="E61" s="317">
        <v>24</v>
      </c>
      <c r="F61" s="246">
        <v>12</v>
      </c>
      <c r="G61" s="246"/>
      <c r="H61" s="246"/>
    </row>
    <row r="62" spans="1:8" ht="12" customHeight="1">
      <c r="A62" s="158" t="s">
        <v>448</v>
      </c>
      <c r="B62" s="227" t="s">
        <v>326</v>
      </c>
      <c r="C62" s="246">
        <f t="shared" si="0"/>
        <v>223</v>
      </c>
      <c r="D62" s="246">
        <v>219</v>
      </c>
      <c r="E62" s="317">
        <v>4</v>
      </c>
      <c r="F62" s="246">
        <v>0</v>
      </c>
      <c r="G62" s="246"/>
      <c r="H62" s="246"/>
    </row>
    <row r="63" spans="1:8" ht="12" customHeight="1">
      <c r="A63" s="126"/>
      <c r="B63" s="227" t="s">
        <v>327</v>
      </c>
      <c r="C63" s="246">
        <f t="shared" si="0"/>
        <v>225</v>
      </c>
      <c r="D63" s="246">
        <v>225</v>
      </c>
      <c r="E63" s="317">
        <v>0</v>
      </c>
      <c r="F63" s="246">
        <v>0</v>
      </c>
      <c r="G63" s="246"/>
      <c r="H63" s="246"/>
    </row>
    <row r="64" spans="1:8" ht="12" customHeight="1">
      <c r="A64" s="126"/>
      <c r="B64" s="227" t="s">
        <v>325</v>
      </c>
      <c r="C64" s="246">
        <f t="shared" si="0"/>
        <v>448</v>
      </c>
      <c r="D64" s="246">
        <v>444</v>
      </c>
      <c r="E64" s="317">
        <v>4</v>
      </c>
      <c r="F64" s="246">
        <v>0</v>
      </c>
      <c r="G64" s="246"/>
      <c r="H64" s="246"/>
    </row>
    <row r="65" spans="1:9" ht="12" customHeight="1">
      <c r="A65" s="158" t="s">
        <v>464</v>
      </c>
      <c r="B65" s="227" t="s">
        <v>326</v>
      </c>
      <c r="C65" s="246">
        <f t="shared" si="0"/>
        <v>684</v>
      </c>
      <c r="D65" s="246">
        <v>666</v>
      </c>
      <c r="E65" s="317">
        <v>8</v>
      </c>
      <c r="F65" s="246">
        <v>10</v>
      </c>
      <c r="G65" s="246"/>
      <c r="H65" s="246"/>
    </row>
    <row r="66" spans="1:9" ht="12" customHeight="1">
      <c r="A66" s="126"/>
      <c r="B66" s="227" t="s">
        <v>327</v>
      </c>
      <c r="C66" s="246">
        <f t="shared" si="0"/>
        <v>1699</v>
      </c>
      <c r="D66" s="246">
        <v>1677</v>
      </c>
      <c r="E66" s="317">
        <v>10</v>
      </c>
      <c r="F66" s="246">
        <v>12</v>
      </c>
      <c r="G66" s="246"/>
      <c r="H66" s="246"/>
    </row>
    <row r="67" spans="1:9" ht="12" customHeight="1">
      <c r="A67" s="126"/>
      <c r="B67" s="227" t="s">
        <v>325</v>
      </c>
      <c r="C67" s="246">
        <f t="shared" si="0"/>
        <v>2383</v>
      </c>
      <c r="D67" s="246">
        <v>2343</v>
      </c>
      <c r="E67" s="317">
        <v>18</v>
      </c>
      <c r="F67" s="246">
        <v>22</v>
      </c>
      <c r="G67" s="246"/>
      <c r="H67" s="246"/>
    </row>
    <row r="68" spans="1:9" ht="12" customHeight="1">
      <c r="A68" s="158" t="s">
        <v>449</v>
      </c>
      <c r="B68" s="227" t="s">
        <v>326</v>
      </c>
      <c r="C68" s="246">
        <f t="shared" si="0"/>
        <v>33</v>
      </c>
      <c r="D68" s="246">
        <v>33</v>
      </c>
      <c r="E68" s="317">
        <v>0</v>
      </c>
      <c r="F68" s="246">
        <v>0</v>
      </c>
      <c r="G68" s="246"/>
      <c r="H68" s="246"/>
    </row>
    <row r="69" spans="1:9" ht="12" customHeight="1">
      <c r="A69" s="126"/>
      <c r="B69" s="227" t="s">
        <v>327</v>
      </c>
      <c r="C69" s="246">
        <f t="shared" si="0"/>
        <v>59</v>
      </c>
      <c r="D69" s="246">
        <v>59</v>
      </c>
      <c r="E69" s="317">
        <v>0</v>
      </c>
      <c r="F69" s="246">
        <v>0</v>
      </c>
      <c r="G69" s="246"/>
      <c r="H69" s="246"/>
    </row>
    <row r="70" spans="1:9" ht="12" customHeight="1">
      <c r="A70" s="126"/>
      <c r="B70" s="227" t="s">
        <v>325</v>
      </c>
      <c r="C70" s="246">
        <f t="shared" ref="C70:C133" si="1">D70+E70+F70</f>
        <v>92</v>
      </c>
      <c r="D70" s="246">
        <v>92</v>
      </c>
      <c r="E70" s="317">
        <v>0</v>
      </c>
      <c r="F70" s="246">
        <v>0</v>
      </c>
      <c r="G70" s="246"/>
      <c r="H70" s="246"/>
    </row>
    <row r="71" spans="1:9" ht="12" customHeight="1">
      <c r="A71" s="158" t="s">
        <v>450</v>
      </c>
      <c r="B71" s="227" t="s">
        <v>326</v>
      </c>
      <c r="C71" s="246">
        <f t="shared" si="1"/>
        <v>62</v>
      </c>
      <c r="D71" s="246">
        <v>61</v>
      </c>
      <c r="E71" s="317">
        <v>1</v>
      </c>
      <c r="F71" s="246">
        <v>0</v>
      </c>
      <c r="G71" s="246"/>
      <c r="H71" s="246"/>
    </row>
    <row r="72" spans="1:9" s="195" customFormat="1" ht="12" customHeight="1">
      <c r="A72" s="126"/>
      <c r="B72" s="227" t="s">
        <v>327</v>
      </c>
      <c r="C72" s="246">
        <f t="shared" si="1"/>
        <v>195</v>
      </c>
      <c r="D72" s="246">
        <v>193</v>
      </c>
      <c r="E72" s="317">
        <v>2</v>
      </c>
      <c r="F72" s="246">
        <v>0</v>
      </c>
      <c r="G72" s="246"/>
      <c r="H72" s="246"/>
      <c r="I72" s="59"/>
    </row>
    <row r="73" spans="1:9" ht="12" customHeight="1">
      <c r="A73" s="126"/>
      <c r="B73" s="227" t="s">
        <v>325</v>
      </c>
      <c r="C73" s="246">
        <f t="shared" si="1"/>
        <v>257</v>
      </c>
      <c r="D73" s="246">
        <v>254</v>
      </c>
      <c r="E73" s="317">
        <v>3</v>
      </c>
      <c r="F73" s="246">
        <v>0</v>
      </c>
      <c r="G73" s="246"/>
      <c r="H73" s="246"/>
    </row>
    <row r="74" spans="1:9" s="75" customFormat="1" ht="12" customHeight="1">
      <c r="A74" s="158" t="s">
        <v>451</v>
      </c>
      <c r="B74" s="227" t="s">
        <v>326</v>
      </c>
      <c r="C74" s="246">
        <f t="shared" si="1"/>
        <v>139</v>
      </c>
      <c r="D74" s="246">
        <v>139</v>
      </c>
      <c r="E74" s="317">
        <v>0</v>
      </c>
      <c r="F74" s="246">
        <v>0</v>
      </c>
      <c r="G74" s="246"/>
      <c r="H74" s="246"/>
      <c r="I74" s="59"/>
    </row>
    <row r="75" spans="1:9" ht="12" customHeight="1">
      <c r="A75" s="126"/>
      <c r="B75" s="227" t="s">
        <v>327</v>
      </c>
      <c r="C75" s="246">
        <f t="shared" si="1"/>
        <v>149</v>
      </c>
      <c r="D75" s="246">
        <v>149</v>
      </c>
      <c r="E75" s="317">
        <v>0</v>
      </c>
      <c r="F75" s="246">
        <v>0</v>
      </c>
      <c r="G75" s="246"/>
      <c r="H75" s="246"/>
    </row>
    <row r="76" spans="1:9" ht="12" customHeight="1">
      <c r="A76" s="126"/>
      <c r="B76" s="227" t="s">
        <v>325</v>
      </c>
      <c r="C76" s="246">
        <f t="shared" si="1"/>
        <v>288</v>
      </c>
      <c r="D76" s="246">
        <v>288</v>
      </c>
      <c r="E76" s="317">
        <v>0</v>
      </c>
      <c r="F76" s="246">
        <v>0</v>
      </c>
      <c r="G76" s="246"/>
      <c r="H76" s="246"/>
    </row>
    <row r="77" spans="1:9" ht="12" customHeight="1">
      <c r="A77" s="158" t="s">
        <v>452</v>
      </c>
      <c r="B77" s="227" t="s">
        <v>326</v>
      </c>
      <c r="C77" s="246">
        <f t="shared" si="1"/>
        <v>243</v>
      </c>
      <c r="D77" s="246">
        <v>243</v>
      </c>
      <c r="E77" s="317">
        <v>0</v>
      </c>
      <c r="F77" s="246">
        <v>0</v>
      </c>
      <c r="G77" s="246"/>
      <c r="H77" s="246"/>
    </row>
    <row r="78" spans="1:9" ht="12" customHeight="1">
      <c r="A78" s="126"/>
      <c r="B78" s="227" t="s">
        <v>327</v>
      </c>
      <c r="C78" s="246">
        <f t="shared" si="1"/>
        <v>302</v>
      </c>
      <c r="D78" s="246">
        <v>300</v>
      </c>
      <c r="E78" s="317">
        <v>2</v>
      </c>
      <c r="F78" s="246">
        <v>0</v>
      </c>
      <c r="G78" s="246"/>
      <c r="H78" s="246"/>
    </row>
    <row r="79" spans="1:9" ht="12" customHeight="1">
      <c r="A79" s="126"/>
      <c r="B79" s="227" t="s">
        <v>325</v>
      </c>
      <c r="C79" s="246">
        <f t="shared" si="1"/>
        <v>545</v>
      </c>
      <c r="D79" s="246">
        <v>543</v>
      </c>
      <c r="E79" s="317">
        <v>2</v>
      </c>
      <c r="F79" s="246">
        <v>0</v>
      </c>
      <c r="G79" s="246"/>
      <c r="H79" s="246"/>
    </row>
    <row r="80" spans="1:9" ht="12" customHeight="1">
      <c r="A80" s="158" t="s">
        <v>453</v>
      </c>
      <c r="B80" s="227" t="s">
        <v>326</v>
      </c>
      <c r="C80" s="246">
        <f t="shared" si="1"/>
        <v>88</v>
      </c>
      <c r="D80" s="246">
        <v>81</v>
      </c>
      <c r="E80" s="317">
        <v>7</v>
      </c>
      <c r="F80" s="246">
        <v>0</v>
      </c>
      <c r="G80" s="246"/>
      <c r="H80" s="246"/>
    </row>
    <row r="81" spans="1:8" ht="12" customHeight="1">
      <c r="A81" s="126"/>
      <c r="B81" s="227" t="s">
        <v>327</v>
      </c>
      <c r="C81" s="246">
        <f t="shared" si="1"/>
        <v>277</v>
      </c>
      <c r="D81" s="246">
        <v>274</v>
      </c>
      <c r="E81" s="317">
        <v>3</v>
      </c>
      <c r="F81" s="246">
        <v>0</v>
      </c>
      <c r="G81" s="246"/>
      <c r="H81" s="246"/>
    </row>
    <row r="82" spans="1:8" ht="12" customHeight="1">
      <c r="A82" s="126"/>
      <c r="B82" s="227" t="s">
        <v>325</v>
      </c>
      <c r="C82" s="246">
        <f t="shared" si="1"/>
        <v>365</v>
      </c>
      <c r="D82" s="246">
        <v>355</v>
      </c>
      <c r="E82" s="317">
        <v>10</v>
      </c>
      <c r="F82" s="246">
        <v>0</v>
      </c>
      <c r="G82" s="246"/>
      <c r="H82" s="246"/>
    </row>
    <row r="83" spans="1:8" ht="12" customHeight="1">
      <c r="A83" s="158" t="s">
        <v>454</v>
      </c>
      <c r="B83" s="227" t="s">
        <v>326</v>
      </c>
      <c r="C83" s="246">
        <f t="shared" si="1"/>
        <v>264</v>
      </c>
      <c r="D83" s="246">
        <v>262</v>
      </c>
      <c r="E83" s="317">
        <v>2</v>
      </c>
      <c r="F83" s="246">
        <v>0</v>
      </c>
      <c r="G83" s="246"/>
      <c r="H83" s="246"/>
    </row>
    <row r="84" spans="1:8" ht="12" customHeight="1">
      <c r="A84" s="126"/>
      <c r="B84" s="227" t="s">
        <v>327</v>
      </c>
      <c r="C84" s="246">
        <f t="shared" si="1"/>
        <v>479</v>
      </c>
      <c r="D84" s="246">
        <v>477</v>
      </c>
      <c r="E84" s="317">
        <v>1</v>
      </c>
      <c r="F84" s="246">
        <v>1</v>
      </c>
      <c r="G84" s="246"/>
      <c r="H84" s="246"/>
    </row>
    <row r="85" spans="1:8" ht="12" customHeight="1">
      <c r="A85" s="126"/>
      <c r="B85" s="227" t="s">
        <v>325</v>
      </c>
      <c r="C85" s="246">
        <f t="shared" si="1"/>
        <v>743</v>
      </c>
      <c r="D85" s="246">
        <v>739</v>
      </c>
      <c r="E85" s="317">
        <v>3</v>
      </c>
      <c r="F85" s="246">
        <v>1</v>
      </c>
      <c r="G85" s="246"/>
      <c r="H85" s="246"/>
    </row>
    <row r="86" spans="1:8" ht="12" customHeight="1">
      <c r="A86" s="158" t="s">
        <v>455</v>
      </c>
      <c r="B86" s="227" t="s">
        <v>326</v>
      </c>
      <c r="C86" s="246">
        <f t="shared" si="1"/>
        <v>194</v>
      </c>
      <c r="D86" s="246">
        <v>192</v>
      </c>
      <c r="E86" s="317">
        <v>2</v>
      </c>
      <c r="F86" s="246">
        <v>0</v>
      </c>
      <c r="G86" s="246"/>
      <c r="H86" s="246"/>
    </row>
    <row r="87" spans="1:8" ht="12" customHeight="1">
      <c r="A87" s="126"/>
      <c r="B87" s="227" t="s">
        <v>327</v>
      </c>
      <c r="C87" s="246">
        <f t="shared" si="1"/>
        <v>133</v>
      </c>
      <c r="D87" s="246">
        <v>133</v>
      </c>
      <c r="E87" s="317">
        <v>0</v>
      </c>
      <c r="F87" s="246">
        <v>0</v>
      </c>
      <c r="G87" s="246"/>
      <c r="H87" s="246"/>
    </row>
    <row r="88" spans="1:8" ht="12" customHeight="1">
      <c r="A88" s="126"/>
      <c r="B88" s="227" t="s">
        <v>325</v>
      </c>
      <c r="C88" s="246">
        <f t="shared" si="1"/>
        <v>327</v>
      </c>
      <c r="D88" s="246">
        <v>325</v>
      </c>
      <c r="E88" s="317">
        <v>2</v>
      </c>
      <c r="F88" s="246">
        <v>0</v>
      </c>
      <c r="G88" s="246"/>
      <c r="H88" s="246"/>
    </row>
    <row r="89" spans="1:8" ht="18" customHeight="1">
      <c r="A89" s="158" t="s">
        <v>456</v>
      </c>
      <c r="B89" s="227" t="s">
        <v>326</v>
      </c>
      <c r="C89" s="246">
        <f t="shared" si="1"/>
        <v>5</v>
      </c>
      <c r="D89" s="246">
        <v>5</v>
      </c>
      <c r="E89" s="317">
        <v>0</v>
      </c>
      <c r="F89" s="246">
        <v>0</v>
      </c>
      <c r="G89" s="246"/>
      <c r="H89" s="246"/>
    </row>
    <row r="90" spans="1:8" ht="12" customHeight="1">
      <c r="A90" s="126"/>
      <c r="B90" s="227" t="s">
        <v>327</v>
      </c>
      <c r="C90" s="246">
        <f t="shared" si="1"/>
        <v>4</v>
      </c>
      <c r="D90" s="246">
        <v>4</v>
      </c>
      <c r="E90" s="317">
        <v>0</v>
      </c>
      <c r="F90" s="246">
        <v>0</v>
      </c>
      <c r="G90" s="246"/>
      <c r="H90" s="246"/>
    </row>
    <row r="91" spans="1:8" ht="12" customHeight="1">
      <c r="A91" s="126"/>
      <c r="B91" s="227" t="s">
        <v>325</v>
      </c>
      <c r="C91" s="246">
        <f t="shared" si="1"/>
        <v>9</v>
      </c>
      <c r="D91" s="246">
        <v>9</v>
      </c>
      <c r="E91" s="317">
        <v>0</v>
      </c>
      <c r="F91" s="246">
        <v>0</v>
      </c>
      <c r="G91" s="246"/>
      <c r="H91" s="246"/>
    </row>
    <row r="92" spans="1:8" s="337" customFormat="1" ht="12" customHeight="1">
      <c r="A92" s="154" t="s">
        <v>210</v>
      </c>
      <c r="B92" s="335" t="s">
        <v>326</v>
      </c>
      <c r="C92" s="336">
        <f t="shared" si="1"/>
        <v>21052</v>
      </c>
      <c r="D92" s="336">
        <v>21037</v>
      </c>
      <c r="E92" s="336">
        <v>15</v>
      </c>
      <c r="F92" s="336">
        <v>0</v>
      </c>
      <c r="G92" s="336"/>
      <c r="H92" s="336"/>
    </row>
    <row r="93" spans="1:8" s="337" customFormat="1" ht="12" customHeight="1">
      <c r="A93" s="148"/>
      <c r="B93" s="335" t="s">
        <v>327</v>
      </c>
      <c r="C93" s="336">
        <f t="shared" si="1"/>
        <v>15749</v>
      </c>
      <c r="D93" s="336">
        <v>15733</v>
      </c>
      <c r="E93" s="336">
        <v>16</v>
      </c>
      <c r="F93" s="336">
        <v>0</v>
      </c>
      <c r="G93" s="336"/>
      <c r="H93" s="336"/>
    </row>
    <row r="94" spans="1:8" s="337" customFormat="1" ht="12" customHeight="1">
      <c r="A94" s="148"/>
      <c r="B94" s="335" t="s">
        <v>325</v>
      </c>
      <c r="C94" s="336">
        <f t="shared" si="1"/>
        <v>36801</v>
      </c>
      <c r="D94" s="336">
        <v>36770</v>
      </c>
      <c r="E94" s="336">
        <v>31</v>
      </c>
      <c r="F94" s="336">
        <v>0</v>
      </c>
      <c r="G94" s="336"/>
      <c r="H94" s="336"/>
    </row>
    <row r="95" spans="1:8" ht="12" customHeight="1">
      <c r="A95" s="158" t="s">
        <v>460</v>
      </c>
      <c r="B95" s="227" t="s">
        <v>326</v>
      </c>
      <c r="C95" s="246">
        <f t="shared" si="1"/>
        <v>0</v>
      </c>
      <c r="D95" s="246">
        <v>0</v>
      </c>
      <c r="E95" s="317">
        <v>0</v>
      </c>
      <c r="F95" s="246">
        <v>0</v>
      </c>
      <c r="G95" s="246"/>
      <c r="H95" s="246"/>
    </row>
    <row r="96" spans="1:8" ht="12" customHeight="1">
      <c r="A96" s="126"/>
      <c r="B96" s="227" t="s">
        <v>327</v>
      </c>
      <c r="C96" s="246">
        <f t="shared" si="1"/>
        <v>1</v>
      </c>
      <c r="D96" s="246">
        <v>1</v>
      </c>
      <c r="E96" s="317">
        <v>0</v>
      </c>
      <c r="F96" s="246">
        <v>0</v>
      </c>
      <c r="G96" s="246"/>
      <c r="H96" s="246"/>
    </row>
    <row r="97" spans="1:8" ht="12" customHeight="1">
      <c r="A97" s="126"/>
      <c r="B97" s="227" t="s">
        <v>325</v>
      </c>
      <c r="C97" s="246">
        <f t="shared" si="1"/>
        <v>1</v>
      </c>
      <c r="D97" s="246">
        <v>1</v>
      </c>
      <c r="E97" s="317">
        <v>0</v>
      </c>
      <c r="F97" s="246">
        <v>0</v>
      </c>
      <c r="G97" s="246"/>
      <c r="H97" s="246"/>
    </row>
    <row r="98" spans="1:8" ht="12" customHeight="1">
      <c r="A98" s="158" t="s">
        <v>462</v>
      </c>
      <c r="B98" s="227" t="s">
        <v>326</v>
      </c>
      <c r="C98" s="246">
        <f t="shared" si="1"/>
        <v>407</v>
      </c>
      <c r="D98" s="246">
        <v>407</v>
      </c>
      <c r="E98" s="317">
        <v>0</v>
      </c>
      <c r="F98" s="246">
        <v>0</v>
      </c>
      <c r="G98" s="246"/>
      <c r="H98" s="246"/>
    </row>
    <row r="99" spans="1:8" ht="12" customHeight="1">
      <c r="A99" s="126"/>
      <c r="B99" s="227" t="s">
        <v>327</v>
      </c>
      <c r="C99" s="246">
        <f t="shared" si="1"/>
        <v>370</v>
      </c>
      <c r="D99" s="246">
        <v>370</v>
      </c>
      <c r="E99" s="317">
        <v>0</v>
      </c>
      <c r="F99" s="246">
        <v>0</v>
      </c>
      <c r="G99" s="246"/>
      <c r="H99" s="246"/>
    </row>
    <row r="100" spans="1:8" ht="12" customHeight="1">
      <c r="A100" s="126"/>
      <c r="B100" s="227" t="s">
        <v>325</v>
      </c>
      <c r="C100" s="246">
        <f t="shared" si="1"/>
        <v>777</v>
      </c>
      <c r="D100" s="246">
        <v>777</v>
      </c>
      <c r="E100" s="317">
        <v>0</v>
      </c>
      <c r="F100" s="246">
        <v>0</v>
      </c>
      <c r="G100" s="246"/>
      <c r="H100" s="246"/>
    </row>
    <row r="101" spans="1:8" ht="12" customHeight="1">
      <c r="A101" s="158" t="s">
        <v>230</v>
      </c>
      <c r="B101" s="227" t="s">
        <v>326</v>
      </c>
      <c r="C101" s="246">
        <f t="shared" si="1"/>
        <v>56</v>
      </c>
      <c r="D101" s="246">
        <v>56</v>
      </c>
      <c r="E101" s="317">
        <v>0</v>
      </c>
      <c r="F101" s="246">
        <v>0</v>
      </c>
      <c r="G101" s="246"/>
      <c r="H101" s="246"/>
    </row>
    <row r="102" spans="1:8" ht="12" customHeight="1">
      <c r="A102" s="126"/>
      <c r="B102" s="227" t="s">
        <v>327</v>
      </c>
      <c r="C102" s="246">
        <f t="shared" si="1"/>
        <v>74</v>
      </c>
      <c r="D102" s="246">
        <v>72</v>
      </c>
      <c r="E102" s="317">
        <v>2</v>
      </c>
      <c r="F102" s="246">
        <v>0</v>
      </c>
      <c r="G102" s="246"/>
      <c r="H102" s="246"/>
    </row>
    <row r="103" spans="1:8" ht="12" customHeight="1">
      <c r="A103" s="126"/>
      <c r="B103" s="227" t="s">
        <v>325</v>
      </c>
      <c r="C103" s="246">
        <f t="shared" si="1"/>
        <v>130</v>
      </c>
      <c r="D103" s="246">
        <v>128</v>
      </c>
      <c r="E103" s="317">
        <v>2</v>
      </c>
      <c r="F103" s="246">
        <v>0</v>
      </c>
      <c r="G103" s="246"/>
      <c r="H103" s="246"/>
    </row>
    <row r="104" spans="1:8" ht="12" customHeight="1">
      <c r="A104" s="158" t="s">
        <v>229</v>
      </c>
      <c r="B104" s="227" t="s">
        <v>326</v>
      </c>
      <c r="C104" s="246">
        <f t="shared" si="1"/>
        <v>1277</v>
      </c>
      <c r="D104" s="246">
        <v>1274</v>
      </c>
      <c r="E104" s="317">
        <v>3</v>
      </c>
      <c r="F104" s="246">
        <v>0</v>
      </c>
      <c r="G104" s="246"/>
      <c r="H104" s="246"/>
    </row>
    <row r="105" spans="1:8" ht="12" customHeight="1">
      <c r="A105" s="158"/>
      <c r="B105" s="227" t="s">
        <v>327</v>
      </c>
      <c r="C105" s="246">
        <f t="shared" si="1"/>
        <v>1343</v>
      </c>
      <c r="D105" s="246">
        <v>1337</v>
      </c>
      <c r="E105" s="317">
        <v>6</v>
      </c>
      <c r="F105" s="246">
        <v>0</v>
      </c>
      <c r="G105" s="246"/>
      <c r="H105" s="246"/>
    </row>
    <row r="106" spans="1:8" ht="12" customHeight="1">
      <c r="A106" s="158"/>
      <c r="B106" s="227" t="s">
        <v>325</v>
      </c>
      <c r="C106" s="246">
        <f t="shared" si="1"/>
        <v>2620</v>
      </c>
      <c r="D106" s="246">
        <v>2611</v>
      </c>
      <c r="E106" s="317">
        <v>9</v>
      </c>
      <c r="F106" s="246">
        <v>0</v>
      </c>
      <c r="G106" s="246"/>
      <c r="H106" s="246"/>
    </row>
    <row r="107" spans="1:8" ht="12" customHeight="1">
      <c r="A107" s="158" t="s">
        <v>228</v>
      </c>
      <c r="B107" s="227" t="s">
        <v>326</v>
      </c>
      <c r="C107" s="246">
        <f t="shared" si="1"/>
        <v>4</v>
      </c>
      <c r="D107" s="246">
        <v>4</v>
      </c>
      <c r="E107" s="317">
        <v>0</v>
      </c>
      <c r="F107" s="246">
        <v>0</v>
      </c>
      <c r="G107" s="246"/>
      <c r="H107" s="246"/>
    </row>
    <row r="108" spans="1:8" ht="12" customHeight="1">
      <c r="A108" s="158"/>
      <c r="B108" s="227" t="s">
        <v>327</v>
      </c>
      <c r="C108" s="246">
        <f t="shared" si="1"/>
        <v>3</v>
      </c>
      <c r="D108" s="246">
        <v>3</v>
      </c>
      <c r="E108" s="246">
        <v>0</v>
      </c>
      <c r="F108" s="246">
        <v>0</v>
      </c>
      <c r="G108" s="247"/>
      <c r="H108" s="246"/>
    </row>
    <row r="109" spans="1:8" ht="12" customHeight="1">
      <c r="A109" s="158"/>
      <c r="B109" s="227" t="s">
        <v>325</v>
      </c>
      <c r="C109" s="246">
        <f t="shared" si="1"/>
        <v>7</v>
      </c>
      <c r="D109" s="246">
        <v>7</v>
      </c>
      <c r="E109" s="317">
        <v>0</v>
      </c>
      <c r="F109" s="246">
        <v>0</v>
      </c>
      <c r="G109" s="246"/>
      <c r="H109" s="246"/>
    </row>
    <row r="110" spans="1:8" ht="30" customHeight="1">
      <c r="A110" s="158" t="s">
        <v>467</v>
      </c>
      <c r="B110" s="227" t="s">
        <v>326</v>
      </c>
      <c r="C110" s="246">
        <f t="shared" si="1"/>
        <v>19308</v>
      </c>
      <c r="D110" s="246">
        <v>19296</v>
      </c>
      <c r="E110" s="317">
        <v>12</v>
      </c>
      <c r="F110" s="246">
        <v>0</v>
      </c>
      <c r="G110" s="246"/>
      <c r="H110" s="246"/>
    </row>
    <row r="111" spans="1:8" ht="12" customHeight="1">
      <c r="A111" s="126"/>
      <c r="B111" s="227" t="s">
        <v>327</v>
      </c>
      <c r="C111" s="246">
        <f t="shared" si="1"/>
        <v>13958</v>
      </c>
      <c r="D111" s="246">
        <v>13950</v>
      </c>
      <c r="E111" s="317">
        <v>8</v>
      </c>
      <c r="F111" s="246">
        <v>0</v>
      </c>
      <c r="G111" s="246"/>
      <c r="H111" s="246"/>
    </row>
    <row r="112" spans="1:8" ht="12" customHeight="1">
      <c r="A112" s="126"/>
      <c r="B112" s="227" t="s">
        <v>325</v>
      </c>
      <c r="C112" s="246">
        <f t="shared" si="1"/>
        <v>33266</v>
      </c>
      <c r="D112" s="246">
        <v>33246</v>
      </c>
      <c r="E112" s="317">
        <v>20</v>
      </c>
      <c r="F112" s="246">
        <v>0</v>
      </c>
      <c r="G112" s="246"/>
      <c r="H112" s="246"/>
    </row>
    <row r="113" spans="1:8" s="337" customFormat="1" ht="12" customHeight="1">
      <c r="A113" s="154" t="s">
        <v>211</v>
      </c>
      <c r="B113" s="335" t="s">
        <v>326</v>
      </c>
      <c r="C113" s="336">
        <f t="shared" si="1"/>
        <v>73</v>
      </c>
      <c r="D113" s="336">
        <v>73</v>
      </c>
      <c r="E113" s="336">
        <v>0</v>
      </c>
      <c r="F113" s="336">
        <v>0</v>
      </c>
      <c r="G113" s="336"/>
      <c r="H113" s="336"/>
    </row>
    <row r="114" spans="1:8" s="337" customFormat="1" ht="12" customHeight="1">
      <c r="A114" s="126"/>
      <c r="B114" s="335" t="s">
        <v>327</v>
      </c>
      <c r="C114" s="336">
        <f t="shared" si="1"/>
        <v>80</v>
      </c>
      <c r="D114" s="336">
        <v>79</v>
      </c>
      <c r="E114" s="336">
        <v>1</v>
      </c>
      <c r="F114" s="336">
        <v>0</v>
      </c>
      <c r="G114" s="336"/>
      <c r="H114" s="336"/>
    </row>
    <row r="115" spans="1:8" s="337" customFormat="1" ht="12" customHeight="1">
      <c r="A115" s="126"/>
      <c r="B115" s="335" t="s">
        <v>325</v>
      </c>
      <c r="C115" s="336">
        <f t="shared" si="1"/>
        <v>153</v>
      </c>
      <c r="D115" s="336">
        <v>152</v>
      </c>
      <c r="E115" s="336">
        <v>1</v>
      </c>
      <c r="F115" s="336">
        <v>0</v>
      </c>
      <c r="G115" s="336"/>
      <c r="H115" s="336"/>
    </row>
    <row r="116" spans="1:8">
      <c r="A116" s="158" t="s">
        <v>87</v>
      </c>
      <c r="B116" s="227" t="s">
        <v>326</v>
      </c>
      <c r="C116" s="246">
        <f t="shared" si="1"/>
        <v>0</v>
      </c>
      <c r="D116" s="246">
        <v>0</v>
      </c>
      <c r="E116" s="317">
        <v>0</v>
      </c>
      <c r="F116" s="246">
        <v>0</v>
      </c>
      <c r="G116" s="246"/>
      <c r="H116" s="246"/>
    </row>
    <row r="117" spans="1:8" ht="12" customHeight="1">
      <c r="A117" s="126"/>
      <c r="B117" s="227" t="s">
        <v>327</v>
      </c>
      <c r="C117" s="246">
        <f t="shared" si="1"/>
        <v>0</v>
      </c>
      <c r="D117" s="246">
        <v>0</v>
      </c>
      <c r="E117" s="317">
        <v>0</v>
      </c>
      <c r="F117" s="246">
        <v>0</v>
      </c>
      <c r="G117" s="246"/>
      <c r="H117" s="246"/>
    </row>
    <row r="118" spans="1:8" ht="12" customHeight="1">
      <c r="A118" s="126"/>
      <c r="B118" s="227" t="s">
        <v>325</v>
      </c>
      <c r="C118" s="246">
        <f t="shared" si="1"/>
        <v>0</v>
      </c>
      <c r="D118" s="246">
        <v>0</v>
      </c>
      <c r="E118" s="317">
        <v>0</v>
      </c>
      <c r="F118" s="246">
        <v>0</v>
      </c>
      <c r="G118" s="246"/>
      <c r="H118" s="246"/>
    </row>
    <row r="119" spans="1:8" ht="12" customHeight="1">
      <c r="A119" s="158" t="s">
        <v>463</v>
      </c>
      <c r="B119" s="227" t="s">
        <v>326</v>
      </c>
      <c r="C119" s="246">
        <f t="shared" si="1"/>
        <v>3</v>
      </c>
      <c r="D119" s="246">
        <v>3</v>
      </c>
      <c r="E119" s="317">
        <v>0</v>
      </c>
      <c r="F119" s="246">
        <v>0</v>
      </c>
      <c r="G119" s="246"/>
      <c r="H119" s="246"/>
    </row>
    <row r="120" spans="1:8" ht="12" customHeight="1">
      <c r="A120" s="126"/>
      <c r="B120" s="227" t="s">
        <v>327</v>
      </c>
      <c r="C120" s="246">
        <f t="shared" si="1"/>
        <v>2</v>
      </c>
      <c r="D120" s="246">
        <v>2</v>
      </c>
      <c r="E120" s="317">
        <v>0</v>
      </c>
      <c r="F120" s="246">
        <v>0</v>
      </c>
      <c r="G120" s="246"/>
      <c r="H120" s="246"/>
    </row>
    <row r="121" spans="1:8" ht="12" customHeight="1">
      <c r="A121" s="126"/>
      <c r="B121" s="227" t="s">
        <v>325</v>
      </c>
      <c r="C121" s="246">
        <f t="shared" si="1"/>
        <v>5</v>
      </c>
      <c r="D121" s="246">
        <v>5</v>
      </c>
      <c r="E121" s="317">
        <v>0</v>
      </c>
      <c r="F121" s="246">
        <v>0</v>
      </c>
      <c r="G121" s="246"/>
      <c r="H121" s="246"/>
    </row>
    <row r="122" spans="1:8" ht="12" customHeight="1">
      <c r="A122" s="158" t="s">
        <v>466</v>
      </c>
      <c r="B122" s="227" t="s">
        <v>326</v>
      </c>
      <c r="C122" s="246">
        <f t="shared" si="1"/>
        <v>70</v>
      </c>
      <c r="D122" s="246">
        <v>70</v>
      </c>
      <c r="E122" s="317">
        <v>0</v>
      </c>
      <c r="F122" s="246">
        <v>0</v>
      </c>
      <c r="G122" s="246"/>
      <c r="H122" s="246"/>
    </row>
    <row r="123" spans="1:8" ht="12" customHeight="1">
      <c r="A123" s="126"/>
      <c r="B123" s="227" t="s">
        <v>327</v>
      </c>
      <c r="C123" s="246">
        <f t="shared" si="1"/>
        <v>78</v>
      </c>
      <c r="D123" s="246">
        <v>77</v>
      </c>
      <c r="E123" s="317">
        <v>1</v>
      </c>
      <c r="F123" s="246">
        <v>0</v>
      </c>
      <c r="G123" s="247"/>
      <c r="H123" s="246"/>
    </row>
    <row r="124" spans="1:8" ht="12" customHeight="1">
      <c r="A124" s="126"/>
      <c r="B124" s="227" t="s">
        <v>325</v>
      </c>
      <c r="C124" s="246">
        <f t="shared" si="1"/>
        <v>148</v>
      </c>
      <c r="D124" s="246">
        <v>147</v>
      </c>
      <c r="E124" s="317">
        <v>1</v>
      </c>
      <c r="F124" s="246">
        <v>0</v>
      </c>
      <c r="G124" s="246"/>
      <c r="H124" s="246"/>
    </row>
    <row r="125" spans="1:8" ht="18" customHeight="1">
      <c r="A125" s="154" t="s">
        <v>44</v>
      </c>
      <c r="B125" s="227" t="s">
        <v>326</v>
      </c>
      <c r="C125" s="246">
        <f t="shared" si="1"/>
        <v>6354</v>
      </c>
      <c r="D125" s="246">
        <v>5815</v>
      </c>
      <c r="E125" s="317">
        <v>89</v>
      </c>
      <c r="F125" s="246">
        <v>450</v>
      </c>
      <c r="G125" s="246"/>
      <c r="H125" s="246"/>
    </row>
    <row r="126" spans="1:8" ht="12" customHeight="1">
      <c r="A126" s="126"/>
      <c r="B126" s="227" t="s">
        <v>327</v>
      </c>
      <c r="C126" s="246">
        <f t="shared" si="1"/>
        <v>8065</v>
      </c>
      <c r="D126" s="246">
        <v>7394</v>
      </c>
      <c r="E126" s="317">
        <v>89</v>
      </c>
      <c r="F126" s="246">
        <v>582</v>
      </c>
      <c r="G126" s="246"/>
      <c r="H126" s="246"/>
    </row>
    <row r="127" spans="1:8" ht="12" customHeight="1">
      <c r="A127" s="126"/>
      <c r="B127" s="227" t="s">
        <v>325</v>
      </c>
      <c r="C127" s="246">
        <f t="shared" si="1"/>
        <v>14419</v>
      </c>
      <c r="D127" s="246">
        <v>13209</v>
      </c>
      <c r="E127" s="317">
        <v>178</v>
      </c>
      <c r="F127" s="246">
        <v>1032</v>
      </c>
      <c r="G127" s="246"/>
      <c r="H127" s="246"/>
    </row>
    <row r="128" spans="1:8" ht="12" customHeight="1">
      <c r="A128" s="158" t="s">
        <v>457</v>
      </c>
      <c r="B128" s="227" t="s">
        <v>326</v>
      </c>
      <c r="C128" s="246">
        <f t="shared" si="1"/>
        <v>126</v>
      </c>
      <c r="D128" s="246">
        <v>126</v>
      </c>
      <c r="E128" s="317">
        <v>0</v>
      </c>
      <c r="F128" s="246">
        <v>0</v>
      </c>
      <c r="G128" s="246"/>
      <c r="H128" s="246"/>
    </row>
    <row r="129" spans="1:8" ht="12" customHeight="1">
      <c r="A129" s="126"/>
      <c r="B129" s="227" t="s">
        <v>327</v>
      </c>
      <c r="C129" s="246">
        <f t="shared" si="1"/>
        <v>153</v>
      </c>
      <c r="D129" s="246">
        <v>152</v>
      </c>
      <c r="E129" s="317">
        <v>1</v>
      </c>
      <c r="F129" s="246">
        <v>0</v>
      </c>
      <c r="G129" s="246"/>
      <c r="H129" s="246"/>
    </row>
    <row r="130" spans="1:8" ht="12" customHeight="1">
      <c r="A130" s="126"/>
      <c r="B130" s="227" t="s">
        <v>325</v>
      </c>
      <c r="C130" s="246">
        <f t="shared" si="1"/>
        <v>279</v>
      </c>
      <c r="D130" s="246">
        <v>278</v>
      </c>
      <c r="E130" s="317">
        <v>1</v>
      </c>
      <c r="F130" s="246">
        <v>0</v>
      </c>
      <c r="G130" s="246"/>
      <c r="H130" s="246"/>
    </row>
    <row r="131" spans="1:8" ht="12" customHeight="1">
      <c r="A131" s="158" t="s">
        <v>458</v>
      </c>
      <c r="B131" s="227" t="s">
        <v>326</v>
      </c>
      <c r="C131" s="246">
        <f t="shared" si="1"/>
        <v>858</v>
      </c>
      <c r="D131" s="246">
        <v>856</v>
      </c>
      <c r="E131" s="317">
        <v>2</v>
      </c>
      <c r="F131" s="246">
        <v>0</v>
      </c>
      <c r="G131" s="246"/>
      <c r="H131" s="246"/>
    </row>
    <row r="132" spans="1:8" ht="12" customHeight="1">
      <c r="A132" s="126"/>
      <c r="B132" s="227" t="s">
        <v>327</v>
      </c>
      <c r="C132" s="246">
        <f t="shared" si="1"/>
        <v>1012</v>
      </c>
      <c r="D132" s="246">
        <v>1009</v>
      </c>
      <c r="E132" s="317">
        <v>3</v>
      </c>
      <c r="F132" s="246">
        <v>0</v>
      </c>
      <c r="G132" s="246"/>
      <c r="H132" s="246"/>
    </row>
    <row r="133" spans="1:8" ht="12" customHeight="1">
      <c r="A133" s="126"/>
      <c r="B133" s="227" t="s">
        <v>325</v>
      </c>
      <c r="C133" s="246">
        <f t="shared" si="1"/>
        <v>1870</v>
      </c>
      <c r="D133" s="246">
        <v>1865</v>
      </c>
      <c r="E133" s="317">
        <v>5</v>
      </c>
      <c r="F133" s="246">
        <v>0</v>
      </c>
      <c r="G133" s="246"/>
      <c r="H133" s="246"/>
    </row>
    <row r="134" spans="1:8" ht="12" customHeight="1">
      <c r="A134" s="158" t="s">
        <v>214</v>
      </c>
      <c r="B134" s="227" t="s">
        <v>326</v>
      </c>
      <c r="C134" s="246">
        <f t="shared" ref="C134:C197" si="2">D134+E134+F134</f>
        <v>1841</v>
      </c>
      <c r="D134" s="246">
        <v>1837</v>
      </c>
      <c r="E134" s="317">
        <v>4</v>
      </c>
      <c r="F134" s="246">
        <v>0</v>
      </c>
      <c r="G134" s="246"/>
      <c r="H134" s="246"/>
    </row>
    <row r="135" spans="1:8" ht="12" customHeight="1">
      <c r="A135" s="126"/>
      <c r="B135" s="227" t="s">
        <v>327</v>
      </c>
      <c r="C135" s="246">
        <f t="shared" si="2"/>
        <v>1506</v>
      </c>
      <c r="D135" s="246">
        <v>1502</v>
      </c>
      <c r="E135" s="317">
        <v>4</v>
      </c>
      <c r="F135" s="246">
        <v>0</v>
      </c>
      <c r="G135" s="246"/>
      <c r="H135" s="246"/>
    </row>
    <row r="136" spans="1:8" ht="12" customHeight="1">
      <c r="A136" s="126"/>
      <c r="B136" s="227" t="s">
        <v>325</v>
      </c>
      <c r="C136" s="246">
        <f t="shared" si="2"/>
        <v>3347</v>
      </c>
      <c r="D136" s="246">
        <v>3339</v>
      </c>
      <c r="E136" s="317">
        <v>8</v>
      </c>
      <c r="F136" s="246">
        <v>0</v>
      </c>
      <c r="G136" s="246"/>
      <c r="H136" s="246"/>
    </row>
    <row r="137" spans="1:8" ht="12" customHeight="1">
      <c r="A137" s="158" t="s">
        <v>45</v>
      </c>
      <c r="B137" s="227" t="s">
        <v>326</v>
      </c>
      <c r="C137" s="246">
        <f t="shared" si="2"/>
        <v>144</v>
      </c>
      <c r="D137" s="246">
        <v>142</v>
      </c>
      <c r="E137" s="317">
        <v>2</v>
      </c>
      <c r="F137" s="246">
        <v>0</v>
      </c>
      <c r="G137" s="246"/>
      <c r="H137" s="246"/>
    </row>
    <row r="138" spans="1:8" ht="12" customHeight="1">
      <c r="A138" s="126"/>
      <c r="B138" s="227" t="s">
        <v>327</v>
      </c>
      <c r="C138" s="246">
        <f t="shared" si="2"/>
        <v>239</v>
      </c>
      <c r="D138" s="246">
        <v>239</v>
      </c>
      <c r="E138" s="317">
        <v>0</v>
      </c>
      <c r="F138" s="246">
        <v>0</v>
      </c>
      <c r="G138" s="246"/>
      <c r="H138" s="246"/>
    </row>
    <row r="139" spans="1:8" ht="12" customHeight="1">
      <c r="A139" s="126"/>
      <c r="B139" s="227" t="s">
        <v>325</v>
      </c>
      <c r="C139" s="246">
        <f t="shared" si="2"/>
        <v>383</v>
      </c>
      <c r="D139" s="246">
        <v>381</v>
      </c>
      <c r="E139" s="317">
        <v>2</v>
      </c>
      <c r="F139" s="246">
        <v>0</v>
      </c>
      <c r="G139" s="246"/>
      <c r="H139" s="246"/>
    </row>
    <row r="140" spans="1:8" ht="12" customHeight="1">
      <c r="A140" s="158" t="s">
        <v>465</v>
      </c>
      <c r="B140" s="227" t="s">
        <v>326</v>
      </c>
      <c r="C140" s="246">
        <f t="shared" si="2"/>
        <v>1712</v>
      </c>
      <c r="D140" s="246">
        <v>1245</v>
      </c>
      <c r="E140" s="317">
        <v>62</v>
      </c>
      <c r="F140" s="246">
        <v>405</v>
      </c>
      <c r="G140" s="246"/>
      <c r="H140" s="246"/>
    </row>
    <row r="141" spans="1:8" ht="12" customHeight="1">
      <c r="A141" s="126"/>
      <c r="B141" s="227" t="s">
        <v>327</v>
      </c>
      <c r="C141" s="246">
        <f t="shared" si="2"/>
        <v>2499</v>
      </c>
      <c r="D141" s="246">
        <v>1922</v>
      </c>
      <c r="E141" s="317">
        <v>53</v>
      </c>
      <c r="F141" s="246">
        <v>524</v>
      </c>
      <c r="G141" s="246"/>
      <c r="H141" s="246"/>
    </row>
    <row r="142" spans="1:8" ht="12" customHeight="1">
      <c r="A142" s="126"/>
      <c r="B142" s="227" t="s">
        <v>325</v>
      </c>
      <c r="C142" s="246">
        <f t="shared" si="2"/>
        <v>4211</v>
      </c>
      <c r="D142" s="246">
        <v>3167</v>
      </c>
      <c r="E142" s="317">
        <v>115</v>
      </c>
      <c r="F142" s="246">
        <v>929</v>
      </c>
      <c r="G142" s="246"/>
      <c r="H142" s="246"/>
    </row>
    <row r="143" spans="1:8" ht="12" customHeight="1">
      <c r="A143" s="158" t="s">
        <v>468</v>
      </c>
      <c r="B143" s="227" t="s">
        <v>326</v>
      </c>
      <c r="C143" s="246">
        <f t="shared" si="2"/>
        <v>1490</v>
      </c>
      <c r="D143" s="246">
        <v>1428</v>
      </c>
      <c r="E143" s="317">
        <v>18</v>
      </c>
      <c r="F143" s="246">
        <v>44</v>
      </c>
      <c r="G143" s="246"/>
      <c r="H143" s="246"/>
    </row>
    <row r="144" spans="1:8" ht="12" customHeight="1">
      <c r="A144" s="158"/>
      <c r="B144" s="227" t="s">
        <v>327</v>
      </c>
      <c r="C144" s="246">
        <f t="shared" si="2"/>
        <v>2342</v>
      </c>
      <c r="D144" s="246">
        <v>2263</v>
      </c>
      <c r="E144" s="317">
        <v>22</v>
      </c>
      <c r="F144" s="246">
        <v>57</v>
      </c>
      <c r="G144" s="246"/>
      <c r="H144" s="246"/>
    </row>
    <row r="145" spans="1:8" ht="12" customHeight="1">
      <c r="A145" s="158"/>
      <c r="B145" s="227" t="s">
        <v>325</v>
      </c>
      <c r="C145" s="246">
        <f t="shared" si="2"/>
        <v>3832</v>
      </c>
      <c r="D145" s="246">
        <v>3691</v>
      </c>
      <c r="E145" s="317">
        <v>40</v>
      </c>
      <c r="F145" s="246">
        <v>101</v>
      </c>
      <c r="G145" s="246"/>
      <c r="H145" s="246"/>
    </row>
    <row r="146" spans="1:8" ht="12" customHeight="1">
      <c r="A146" s="158" t="s">
        <v>294</v>
      </c>
      <c r="B146" s="227" t="s">
        <v>326</v>
      </c>
      <c r="C146" s="246">
        <f t="shared" si="2"/>
        <v>182</v>
      </c>
      <c r="D146" s="246">
        <v>180</v>
      </c>
      <c r="E146" s="317">
        <v>1</v>
      </c>
      <c r="F146" s="246">
        <v>1</v>
      </c>
      <c r="G146" s="246"/>
      <c r="H146" s="246"/>
    </row>
    <row r="147" spans="1:8" ht="12" customHeight="1">
      <c r="A147" s="126"/>
      <c r="B147" s="227" t="s">
        <v>327</v>
      </c>
      <c r="C147" s="246">
        <f t="shared" si="2"/>
        <v>312</v>
      </c>
      <c r="D147" s="246">
        <v>305</v>
      </c>
      <c r="E147" s="317">
        <v>6</v>
      </c>
      <c r="F147" s="246">
        <v>1</v>
      </c>
      <c r="G147" s="246"/>
      <c r="H147" s="246"/>
    </row>
    <row r="148" spans="1:8" ht="12" customHeight="1">
      <c r="A148" s="126"/>
      <c r="B148" s="227" t="s">
        <v>325</v>
      </c>
      <c r="C148" s="246">
        <f t="shared" si="2"/>
        <v>494</v>
      </c>
      <c r="D148" s="246">
        <v>485</v>
      </c>
      <c r="E148" s="317">
        <v>7</v>
      </c>
      <c r="F148" s="246">
        <v>2</v>
      </c>
      <c r="G148" s="246"/>
      <c r="H148" s="246"/>
    </row>
    <row r="149" spans="1:8" ht="21" customHeight="1">
      <c r="A149" s="159" t="s">
        <v>500</v>
      </c>
      <c r="B149" s="224" t="s">
        <v>326</v>
      </c>
      <c r="C149" s="243">
        <f t="shared" si="2"/>
        <v>5640</v>
      </c>
      <c r="D149" s="243">
        <v>5563</v>
      </c>
      <c r="E149" s="316">
        <v>77</v>
      </c>
      <c r="F149" s="243">
        <v>0</v>
      </c>
      <c r="G149" s="243"/>
      <c r="H149" s="243"/>
    </row>
    <row r="150" spans="1:8" ht="12" customHeight="1">
      <c r="A150" s="153"/>
      <c r="B150" s="224" t="s">
        <v>327</v>
      </c>
      <c r="C150" s="243">
        <f t="shared" si="2"/>
        <v>4408</v>
      </c>
      <c r="D150" s="243">
        <v>4341</v>
      </c>
      <c r="E150" s="316">
        <v>67</v>
      </c>
      <c r="F150" s="243">
        <v>0</v>
      </c>
      <c r="G150" s="243"/>
      <c r="H150" s="243"/>
    </row>
    <row r="151" spans="1:8" ht="12" customHeight="1">
      <c r="A151" s="153"/>
      <c r="B151" s="224" t="s">
        <v>325</v>
      </c>
      <c r="C151" s="243">
        <f t="shared" si="2"/>
        <v>10048</v>
      </c>
      <c r="D151" s="243">
        <v>9904</v>
      </c>
      <c r="E151" s="316">
        <v>144</v>
      </c>
      <c r="F151" s="243">
        <v>0</v>
      </c>
      <c r="G151" s="243"/>
      <c r="H151" s="243"/>
    </row>
    <row r="152" spans="1:8" ht="18" customHeight="1">
      <c r="A152" s="154" t="s">
        <v>47</v>
      </c>
      <c r="B152" s="227" t="s">
        <v>326</v>
      </c>
      <c r="C152" s="246">
        <f t="shared" si="2"/>
        <v>2859</v>
      </c>
      <c r="D152" s="246">
        <v>2853</v>
      </c>
      <c r="E152" s="317">
        <v>6</v>
      </c>
      <c r="F152" s="243">
        <v>0</v>
      </c>
      <c r="G152" s="246"/>
      <c r="H152" s="246"/>
    </row>
    <row r="153" spans="1:8" ht="12" customHeight="1">
      <c r="A153" s="126"/>
      <c r="B153" s="227" t="s">
        <v>327</v>
      </c>
      <c r="C153" s="246">
        <f t="shared" si="2"/>
        <v>1680</v>
      </c>
      <c r="D153" s="246">
        <v>1679</v>
      </c>
      <c r="E153" s="317">
        <v>1</v>
      </c>
      <c r="F153" s="243">
        <v>0</v>
      </c>
      <c r="G153" s="246"/>
      <c r="H153" s="246"/>
    </row>
    <row r="154" spans="1:8" ht="12" customHeight="1">
      <c r="A154" s="126"/>
      <c r="B154" s="227" t="s">
        <v>325</v>
      </c>
      <c r="C154" s="246">
        <f t="shared" si="2"/>
        <v>4539</v>
      </c>
      <c r="D154" s="246">
        <v>4532</v>
      </c>
      <c r="E154" s="317">
        <v>7</v>
      </c>
      <c r="F154" s="243">
        <v>0</v>
      </c>
      <c r="G154" s="246"/>
      <c r="H154" s="246"/>
    </row>
    <row r="155" spans="1:8" ht="12" customHeight="1">
      <c r="A155" s="158" t="s">
        <v>469</v>
      </c>
      <c r="B155" s="227" t="s">
        <v>326</v>
      </c>
      <c r="C155" s="246">
        <f t="shared" si="2"/>
        <v>270</v>
      </c>
      <c r="D155" s="246">
        <v>270</v>
      </c>
      <c r="E155" s="317">
        <v>0</v>
      </c>
      <c r="F155" s="246">
        <v>0</v>
      </c>
      <c r="G155" s="246"/>
      <c r="H155" s="246"/>
    </row>
    <row r="156" spans="1:8" ht="12" customHeight="1">
      <c r="A156" s="126"/>
      <c r="B156" s="227" t="s">
        <v>327</v>
      </c>
      <c r="C156" s="246">
        <f t="shared" si="2"/>
        <v>96</v>
      </c>
      <c r="D156" s="246">
        <v>96</v>
      </c>
      <c r="E156" s="317">
        <v>0</v>
      </c>
      <c r="F156" s="246">
        <v>0</v>
      </c>
      <c r="G156" s="246"/>
      <c r="H156" s="246"/>
    </row>
    <row r="157" spans="1:8" ht="12" customHeight="1">
      <c r="A157" s="126"/>
      <c r="B157" s="227" t="s">
        <v>325</v>
      </c>
      <c r="C157" s="246">
        <f t="shared" si="2"/>
        <v>366</v>
      </c>
      <c r="D157" s="246">
        <v>366</v>
      </c>
      <c r="E157" s="317">
        <v>0</v>
      </c>
      <c r="F157" s="246">
        <v>0</v>
      </c>
      <c r="G157" s="246"/>
      <c r="H157" s="246"/>
    </row>
    <row r="158" spans="1:8">
      <c r="A158" s="158" t="s">
        <v>471</v>
      </c>
      <c r="B158" s="227" t="s">
        <v>326</v>
      </c>
      <c r="C158" s="246">
        <f t="shared" si="2"/>
        <v>262</v>
      </c>
      <c r="D158" s="246">
        <v>258</v>
      </c>
      <c r="E158" s="317">
        <v>4</v>
      </c>
      <c r="F158" s="246">
        <v>0</v>
      </c>
      <c r="G158" s="246"/>
      <c r="H158" s="246"/>
    </row>
    <row r="159" spans="1:8" ht="12" customHeight="1">
      <c r="A159" s="153"/>
      <c r="B159" s="227" t="s">
        <v>327</v>
      </c>
      <c r="C159" s="246">
        <f t="shared" si="2"/>
        <v>129</v>
      </c>
      <c r="D159" s="246">
        <v>128</v>
      </c>
      <c r="E159" s="317">
        <v>1</v>
      </c>
      <c r="F159" s="246">
        <v>0</v>
      </c>
      <c r="G159" s="246"/>
      <c r="H159" s="246"/>
    </row>
    <row r="160" spans="1:8" ht="12" customHeight="1">
      <c r="A160" s="153"/>
      <c r="B160" s="227" t="s">
        <v>325</v>
      </c>
      <c r="C160" s="246">
        <f t="shared" si="2"/>
        <v>391</v>
      </c>
      <c r="D160" s="246">
        <v>386</v>
      </c>
      <c r="E160" s="317">
        <v>5</v>
      </c>
      <c r="F160" s="246">
        <v>0</v>
      </c>
      <c r="G160" s="246"/>
      <c r="H160" s="246"/>
    </row>
    <row r="161" spans="1:8" ht="30" customHeight="1">
      <c r="A161" s="158" t="s">
        <v>473</v>
      </c>
      <c r="B161" s="227" t="s">
        <v>326</v>
      </c>
      <c r="C161" s="246">
        <f t="shared" si="2"/>
        <v>1689</v>
      </c>
      <c r="D161" s="246">
        <v>1687</v>
      </c>
      <c r="E161" s="317">
        <v>2</v>
      </c>
      <c r="F161" s="246">
        <v>0</v>
      </c>
      <c r="G161" s="246"/>
      <c r="H161" s="246"/>
    </row>
    <row r="162" spans="1:8" ht="12" customHeight="1">
      <c r="A162" s="126"/>
      <c r="B162" s="227" t="s">
        <v>327</v>
      </c>
      <c r="C162" s="246">
        <f t="shared" si="2"/>
        <v>1165</v>
      </c>
      <c r="D162" s="246">
        <v>1165</v>
      </c>
      <c r="E162" s="317">
        <v>0</v>
      </c>
      <c r="F162" s="246">
        <v>0</v>
      </c>
      <c r="G162" s="246"/>
      <c r="H162" s="246"/>
    </row>
    <row r="163" spans="1:8" ht="12" customHeight="1">
      <c r="A163" s="126"/>
      <c r="B163" s="227" t="s">
        <v>325</v>
      </c>
      <c r="C163" s="246">
        <f t="shared" si="2"/>
        <v>2854</v>
      </c>
      <c r="D163" s="246">
        <v>2852</v>
      </c>
      <c r="E163" s="317">
        <v>2</v>
      </c>
      <c r="F163" s="246">
        <v>0</v>
      </c>
      <c r="G163" s="246"/>
      <c r="H163" s="246"/>
    </row>
    <row r="164" spans="1:8" ht="12" customHeight="1">
      <c r="A164" s="158" t="s">
        <v>476</v>
      </c>
      <c r="B164" s="227" t="s">
        <v>326</v>
      </c>
      <c r="C164" s="246">
        <f t="shared" si="2"/>
        <v>601</v>
      </c>
      <c r="D164" s="246">
        <v>601</v>
      </c>
      <c r="E164" s="317">
        <v>0</v>
      </c>
      <c r="F164" s="246">
        <v>0</v>
      </c>
      <c r="G164" s="246"/>
      <c r="H164" s="246"/>
    </row>
    <row r="165" spans="1:8" ht="12" customHeight="1">
      <c r="A165" s="126"/>
      <c r="B165" s="227" t="s">
        <v>327</v>
      </c>
      <c r="C165" s="246">
        <f t="shared" si="2"/>
        <v>266</v>
      </c>
      <c r="D165" s="246">
        <v>266</v>
      </c>
      <c r="E165" s="317">
        <v>0</v>
      </c>
      <c r="F165" s="246">
        <v>0</v>
      </c>
      <c r="G165" s="246"/>
      <c r="H165" s="246"/>
    </row>
    <row r="166" spans="1:8" ht="12" customHeight="1">
      <c r="A166" s="126"/>
      <c r="B166" s="227" t="s">
        <v>325</v>
      </c>
      <c r="C166" s="246">
        <f t="shared" si="2"/>
        <v>867</v>
      </c>
      <c r="D166" s="246">
        <v>867</v>
      </c>
      <c r="E166" s="317">
        <v>0</v>
      </c>
      <c r="F166" s="246">
        <v>0</v>
      </c>
      <c r="G166" s="246"/>
      <c r="H166" s="246"/>
    </row>
    <row r="167" spans="1:8" ht="18" customHeight="1">
      <c r="A167" s="154" t="s">
        <v>48</v>
      </c>
      <c r="B167" s="227" t="s">
        <v>326</v>
      </c>
      <c r="C167" s="246">
        <f t="shared" si="2"/>
        <v>1235</v>
      </c>
      <c r="D167" s="246">
        <v>1228</v>
      </c>
      <c r="E167" s="317">
        <v>7</v>
      </c>
      <c r="F167" s="246">
        <v>0</v>
      </c>
      <c r="G167" s="246"/>
      <c r="H167" s="246"/>
    </row>
    <row r="168" spans="1:8" ht="12" customHeight="1">
      <c r="A168" s="126"/>
      <c r="B168" s="227" t="s">
        <v>327</v>
      </c>
      <c r="C168" s="246">
        <f t="shared" si="2"/>
        <v>953</v>
      </c>
      <c r="D168" s="246">
        <v>936</v>
      </c>
      <c r="E168" s="317">
        <v>17</v>
      </c>
      <c r="F168" s="246">
        <v>0</v>
      </c>
      <c r="G168" s="246"/>
      <c r="H168" s="246"/>
    </row>
    <row r="169" spans="1:8" ht="12" customHeight="1">
      <c r="A169" s="126"/>
      <c r="B169" s="227" t="s">
        <v>325</v>
      </c>
      <c r="C169" s="246">
        <f t="shared" si="2"/>
        <v>2188</v>
      </c>
      <c r="D169" s="246">
        <v>2164</v>
      </c>
      <c r="E169" s="317">
        <v>24</v>
      </c>
      <c r="F169" s="246">
        <v>0</v>
      </c>
      <c r="G169" s="246"/>
      <c r="H169" s="246"/>
    </row>
    <row r="170" spans="1:8" ht="12" customHeight="1">
      <c r="A170" s="158" t="s">
        <v>472</v>
      </c>
      <c r="B170" s="227" t="s">
        <v>326</v>
      </c>
      <c r="C170" s="246">
        <f t="shared" si="2"/>
        <v>214</v>
      </c>
      <c r="D170" s="246">
        <v>213</v>
      </c>
      <c r="E170" s="317">
        <v>1</v>
      </c>
      <c r="F170" s="246">
        <v>0</v>
      </c>
      <c r="G170" s="246"/>
      <c r="H170" s="246"/>
    </row>
    <row r="171" spans="1:8" ht="12" customHeight="1">
      <c r="A171" s="126"/>
      <c r="B171" s="227" t="s">
        <v>327</v>
      </c>
      <c r="C171" s="246">
        <f t="shared" si="2"/>
        <v>244</v>
      </c>
      <c r="D171" s="246">
        <v>243</v>
      </c>
      <c r="E171" s="317">
        <v>1</v>
      </c>
      <c r="F171" s="246">
        <v>0</v>
      </c>
      <c r="G171" s="246"/>
      <c r="H171" s="246"/>
    </row>
    <row r="172" spans="1:8" ht="12" customHeight="1">
      <c r="A172" s="126"/>
      <c r="B172" s="227" t="s">
        <v>325</v>
      </c>
      <c r="C172" s="246">
        <f t="shared" si="2"/>
        <v>458</v>
      </c>
      <c r="D172" s="246">
        <v>456</v>
      </c>
      <c r="E172" s="317">
        <v>2</v>
      </c>
      <c r="F172" s="246">
        <v>0</v>
      </c>
      <c r="G172" s="246"/>
      <c r="H172" s="246"/>
    </row>
    <row r="173" spans="1:8" ht="12" customHeight="1">
      <c r="A173" s="158" t="s">
        <v>474</v>
      </c>
      <c r="B173" s="227" t="s">
        <v>326</v>
      </c>
      <c r="C173" s="246">
        <f t="shared" si="2"/>
        <v>456</v>
      </c>
      <c r="D173" s="246">
        <v>455</v>
      </c>
      <c r="E173" s="317">
        <v>1</v>
      </c>
      <c r="F173" s="246">
        <v>0</v>
      </c>
      <c r="G173" s="246"/>
      <c r="H173" s="246"/>
    </row>
    <row r="174" spans="1:8" ht="12" customHeight="1">
      <c r="A174" s="126"/>
      <c r="B174" s="227" t="s">
        <v>327</v>
      </c>
      <c r="C174" s="246">
        <f t="shared" si="2"/>
        <v>334</v>
      </c>
      <c r="D174" s="246">
        <v>332</v>
      </c>
      <c r="E174" s="317">
        <v>2</v>
      </c>
      <c r="F174" s="246">
        <v>0</v>
      </c>
      <c r="G174" s="246"/>
      <c r="H174" s="246"/>
    </row>
    <row r="175" spans="1:8" ht="12" customHeight="1">
      <c r="A175" s="126"/>
      <c r="B175" s="227" t="s">
        <v>325</v>
      </c>
      <c r="C175" s="246">
        <f t="shared" si="2"/>
        <v>790</v>
      </c>
      <c r="D175" s="246">
        <v>787</v>
      </c>
      <c r="E175" s="317">
        <v>3</v>
      </c>
      <c r="F175" s="246">
        <v>0</v>
      </c>
      <c r="G175" s="246"/>
      <c r="H175" s="246"/>
    </row>
    <row r="176" spans="1:8" ht="12" customHeight="1">
      <c r="A176" s="158" t="s">
        <v>498</v>
      </c>
      <c r="B176" s="227" t="s">
        <v>326</v>
      </c>
      <c r="C176" s="246">
        <f t="shared" si="2"/>
        <v>219</v>
      </c>
      <c r="D176" s="246">
        <v>218</v>
      </c>
      <c r="E176" s="317">
        <v>1</v>
      </c>
      <c r="F176" s="246">
        <v>0</v>
      </c>
      <c r="G176" s="246"/>
      <c r="H176" s="246"/>
    </row>
    <row r="177" spans="1:8" ht="12" customHeight="1">
      <c r="A177" s="126"/>
      <c r="B177" s="227" t="s">
        <v>327</v>
      </c>
      <c r="C177" s="246">
        <f t="shared" si="2"/>
        <v>156</v>
      </c>
      <c r="D177" s="246">
        <v>156</v>
      </c>
      <c r="E177" s="317">
        <v>0</v>
      </c>
      <c r="F177" s="246">
        <v>0</v>
      </c>
      <c r="G177" s="246"/>
      <c r="H177" s="246"/>
    </row>
    <row r="178" spans="1:8" ht="12" customHeight="1">
      <c r="A178" s="126"/>
      <c r="B178" s="227" t="s">
        <v>325</v>
      </c>
      <c r="C178" s="246">
        <f t="shared" si="2"/>
        <v>375</v>
      </c>
      <c r="D178" s="246">
        <v>374</v>
      </c>
      <c r="E178" s="317">
        <v>1</v>
      </c>
      <c r="F178" s="246">
        <v>0</v>
      </c>
      <c r="G178" s="246"/>
      <c r="H178" s="246"/>
    </row>
    <row r="179" spans="1:8" ht="18" customHeight="1">
      <c r="A179" s="154" t="s">
        <v>223</v>
      </c>
      <c r="B179" s="227" t="s">
        <v>326</v>
      </c>
      <c r="C179" s="246">
        <f t="shared" si="2"/>
        <v>797</v>
      </c>
      <c r="D179" s="246">
        <v>792</v>
      </c>
      <c r="E179" s="317">
        <v>5</v>
      </c>
      <c r="F179" s="246">
        <v>0</v>
      </c>
      <c r="G179" s="246"/>
      <c r="H179" s="246"/>
    </row>
    <row r="180" spans="1:8" ht="12" customHeight="1">
      <c r="A180" s="126"/>
      <c r="B180" s="227" t="s">
        <v>327</v>
      </c>
      <c r="C180" s="246">
        <f t="shared" si="2"/>
        <v>717</v>
      </c>
      <c r="D180" s="246">
        <v>710</v>
      </c>
      <c r="E180" s="317">
        <v>7</v>
      </c>
      <c r="F180" s="246">
        <v>0</v>
      </c>
      <c r="G180" s="246"/>
      <c r="H180" s="246"/>
    </row>
    <row r="181" spans="1:8" ht="12" customHeight="1">
      <c r="A181" s="126"/>
      <c r="B181" s="227" t="s">
        <v>325</v>
      </c>
      <c r="C181" s="246">
        <f t="shared" si="2"/>
        <v>1514</v>
      </c>
      <c r="D181" s="246">
        <v>1502</v>
      </c>
      <c r="E181" s="317">
        <v>12</v>
      </c>
      <c r="F181" s="246">
        <v>0</v>
      </c>
      <c r="G181" s="246"/>
      <c r="H181" s="246"/>
    </row>
    <row r="182" spans="1:8" ht="12" customHeight="1">
      <c r="A182" s="158" t="s">
        <v>4</v>
      </c>
      <c r="B182" s="227" t="s">
        <v>326</v>
      </c>
      <c r="C182" s="246">
        <f t="shared" si="2"/>
        <v>500</v>
      </c>
      <c r="D182" s="246">
        <v>496</v>
      </c>
      <c r="E182" s="317">
        <v>4</v>
      </c>
      <c r="F182" s="246">
        <v>0</v>
      </c>
      <c r="G182" s="246"/>
      <c r="H182" s="246"/>
    </row>
    <row r="183" spans="1:8" ht="12" customHeight="1">
      <c r="A183" s="126"/>
      <c r="B183" s="227" t="s">
        <v>327</v>
      </c>
      <c r="C183" s="246">
        <f t="shared" si="2"/>
        <v>374</v>
      </c>
      <c r="D183" s="246">
        <v>369</v>
      </c>
      <c r="E183" s="317">
        <v>5</v>
      </c>
      <c r="F183" s="246">
        <v>0</v>
      </c>
      <c r="G183" s="246"/>
      <c r="H183" s="246"/>
    </row>
    <row r="184" spans="1:8" ht="12" customHeight="1">
      <c r="A184" s="126"/>
      <c r="B184" s="227" t="s">
        <v>325</v>
      </c>
      <c r="C184" s="246">
        <f t="shared" si="2"/>
        <v>874</v>
      </c>
      <c r="D184" s="246">
        <v>865</v>
      </c>
      <c r="E184" s="317">
        <v>9</v>
      </c>
      <c r="F184" s="246">
        <v>0</v>
      </c>
      <c r="G184" s="246"/>
      <c r="H184" s="246"/>
    </row>
    <row r="185" spans="1:8" ht="12" customHeight="1">
      <c r="A185" s="158" t="s">
        <v>519</v>
      </c>
      <c r="B185" s="227" t="s">
        <v>326</v>
      </c>
      <c r="C185" s="246">
        <f t="shared" si="2"/>
        <v>180</v>
      </c>
      <c r="D185" s="246">
        <v>180</v>
      </c>
      <c r="E185" s="317">
        <v>0</v>
      </c>
      <c r="F185" s="246">
        <v>0</v>
      </c>
      <c r="G185" s="246"/>
      <c r="H185" s="246"/>
    </row>
    <row r="186" spans="1:8" ht="12" customHeight="1">
      <c r="A186" s="126"/>
      <c r="B186" s="227" t="s">
        <v>327</v>
      </c>
      <c r="C186" s="246">
        <f t="shared" si="2"/>
        <v>239</v>
      </c>
      <c r="D186" s="246">
        <v>238</v>
      </c>
      <c r="E186" s="317">
        <v>1</v>
      </c>
      <c r="F186" s="246">
        <v>0</v>
      </c>
      <c r="G186" s="246"/>
      <c r="H186" s="246"/>
    </row>
    <row r="187" spans="1:8" ht="12" customHeight="1">
      <c r="A187" s="126"/>
      <c r="B187" s="227" t="s">
        <v>325</v>
      </c>
      <c r="C187" s="246">
        <f t="shared" si="2"/>
        <v>419</v>
      </c>
      <c r="D187" s="246">
        <v>418</v>
      </c>
      <c r="E187" s="317">
        <v>1</v>
      </c>
      <c r="F187" s="246">
        <v>0</v>
      </c>
      <c r="G187" s="246"/>
      <c r="H187" s="246"/>
    </row>
    <row r="188" spans="1:8" ht="18" customHeight="1">
      <c r="A188" s="154" t="s">
        <v>51</v>
      </c>
      <c r="B188" s="227" t="s">
        <v>326</v>
      </c>
      <c r="C188" s="246">
        <f t="shared" si="2"/>
        <v>523</v>
      </c>
      <c r="D188" s="246">
        <v>475</v>
      </c>
      <c r="E188" s="317">
        <v>48</v>
      </c>
      <c r="F188" s="246">
        <v>0</v>
      </c>
      <c r="G188" s="246"/>
      <c r="H188" s="246"/>
    </row>
    <row r="189" spans="1:8" ht="12" customHeight="1">
      <c r="A189" s="126"/>
      <c r="B189" s="227" t="s">
        <v>327</v>
      </c>
      <c r="C189" s="246">
        <f t="shared" si="2"/>
        <v>835</v>
      </c>
      <c r="D189" s="246">
        <v>799</v>
      </c>
      <c r="E189" s="317">
        <v>36</v>
      </c>
      <c r="F189" s="246">
        <v>0</v>
      </c>
      <c r="G189" s="246"/>
      <c r="H189" s="246"/>
    </row>
    <row r="190" spans="1:8" ht="12" customHeight="1">
      <c r="A190" s="126"/>
      <c r="B190" s="227" t="s">
        <v>325</v>
      </c>
      <c r="C190" s="246">
        <f t="shared" si="2"/>
        <v>1358</v>
      </c>
      <c r="D190" s="246">
        <v>1274</v>
      </c>
      <c r="E190" s="317">
        <v>84</v>
      </c>
      <c r="F190" s="246">
        <v>0</v>
      </c>
      <c r="G190" s="246"/>
      <c r="H190" s="246"/>
    </row>
    <row r="191" spans="1:8" ht="12" customHeight="1">
      <c r="A191" s="158" t="s">
        <v>470</v>
      </c>
      <c r="B191" s="227" t="s">
        <v>326</v>
      </c>
      <c r="C191" s="246">
        <f t="shared" si="2"/>
        <v>174</v>
      </c>
      <c r="D191" s="246">
        <v>143</v>
      </c>
      <c r="E191" s="317">
        <v>31</v>
      </c>
      <c r="F191" s="246">
        <v>0</v>
      </c>
      <c r="G191" s="246"/>
      <c r="H191" s="246"/>
    </row>
    <row r="192" spans="1:8" ht="12" customHeight="1">
      <c r="A192" s="153"/>
      <c r="B192" s="227" t="s">
        <v>327</v>
      </c>
      <c r="C192" s="246">
        <f t="shared" si="2"/>
        <v>233</v>
      </c>
      <c r="D192" s="246">
        <v>204</v>
      </c>
      <c r="E192" s="317">
        <v>29</v>
      </c>
      <c r="F192" s="246">
        <v>0</v>
      </c>
      <c r="G192" s="246"/>
      <c r="H192" s="246"/>
    </row>
    <row r="193" spans="1:8" ht="12" customHeight="1">
      <c r="A193" s="153"/>
      <c r="B193" s="227" t="s">
        <v>325</v>
      </c>
      <c r="C193" s="246">
        <f t="shared" si="2"/>
        <v>407</v>
      </c>
      <c r="D193" s="246">
        <v>347</v>
      </c>
      <c r="E193" s="317">
        <v>60</v>
      </c>
      <c r="F193" s="246">
        <v>0</v>
      </c>
      <c r="G193" s="246"/>
      <c r="H193" s="246"/>
    </row>
    <row r="194" spans="1:8" ht="18" customHeight="1">
      <c r="A194" s="154" t="s">
        <v>52</v>
      </c>
      <c r="B194" s="227" t="s">
        <v>326</v>
      </c>
      <c r="C194" s="246">
        <f t="shared" si="2"/>
        <v>226</v>
      </c>
      <c r="D194" s="246">
        <v>215</v>
      </c>
      <c r="E194" s="317">
        <v>11</v>
      </c>
      <c r="F194" s="246">
        <v>0</v>
      </c>
      <c r="G194" s="246"/>
      <c r="H194" s="246"/>
    </row>
    <row r="195" spans="1:8" ht="12" customHeight="1">
      <c r="A195" s="126"/>
      <c r="B195" s="227" t="s">
        <v>327</v>
      </c>
      <c r="C195" s="246">
        <f t="shared" si="2"/>
        <v>223</v>
      </c>
      <c r="D195" s="246">
        <v>217</v>
      </c>
      <c r="E195" s="317">
        <v>6</v>
      </c>
      <c r="F195" s="246">
        <v>0</v>
      </c>
      <c r="G195" s="246"/>
      <c r="H195" s="246"/>
    </row>
    <row r="196" spans="1:8" ht="12" customHeight="1">
      <c r="A196" s="126"/>
      <c r="B196" s="227" t="s">
        <v>325</v>
      </c>
      <c r="C196" s="246">
        <f t="shared" si="2"/>
        <v>449</v>
      </c>
      <c r="D196" s="246">
        <v>432</v>
      </c>
      <c r="E196" s="317">
        <v>17</v>
      </c>
      <c r="F196" s="246">
        <v>0</v>
      </c>
      <c r="G196" s="246"/>
      <c r="H196" s="246"/>
    </row>
    <row r="197" spans="1:8" ht="12" customHeight="1">
      <c r="A197" s="158" t="s">
        <v>475</v>
      </c>
      <c r="B197" s="227" t="s">
        <v>326</v>
      </c>
      <c r="C197" s="246">
        <f t="shared" si="2"/>
        <v>59</v>
      </c>
      <c r="D197" s="246">
        <v>49</v>
      </c>
      <c r="E197" s="317">
        <v>10</v>
      </c>
      <c r="F197" s="246">
        <v>0</v>
      </c>
      <c r="G197" s="246"/>
      <c r="H197" s="246"/>
    </row>
    <row r="198" spans="1:8" ht="12" customHeight="1">
      <c r="A198" s="126"/>
      <c r="B198" s="227" t="s">
        <v>327</v>
      </c>
      <c r="C198" s="246">
        <f t="shared" ref="C198:C261" si="3">D198+E198+F198</f>
        <v>52</v>
      </c>
      <c r="D198" s="246">
        <v>48</v>
      </c>
      <c r="E198" s="317">
        <v>4</v>
      </c>
      <c r="F198" s="246">
        <v>0</v>
      </c>
      <c r="G198" s="246"/>
      <c r="H198" s="246"/>
    </row>
    <row r="199" spans="1:8" ht="12" customHeight="1">
      <c r="A199" s="126"/>
      <c r="B199" s="227" t="s">
        <v>325</v>
      </c>
      <c r="C199" s="246">
        <f t="shared" si="3"/>
        <v>111</v>
      </c>
      <c r="D199" s="246">
        <v>97</v>
      </c>
      <c r="E199" s="317">
        <v>14</v>
      </c>
      <c r="F199" s="246">
        <v>0</v>
      </c>
      <c r="G199" s="246"/>
      <c r="H199" s="246"/>
    </row>
    <row r="200" spans="1:8" ht="21" customHeight="1">
      <c r="A200" s="159" t="s">
        <v>501</v>
      </c>
      <c r="B200" s="224" t="s">
        <v>326</v>
      </c>
      <c r="C200" s="243">
        <f t="shared" si="3"/>
        <v>1365</v>
      </c>
      <c r="D200" s="243">
        <v>1320</v>
      </c>
      <c r="E200" s="316">
        <v>45</v>
      </c>
      <c r="F200" s="246">
        <v>0</v>
      </c>
      <c r="G200" s="243"/>
      <c r="H200" s="243"/>
    </row>
    <row r="201" spans="1:8" ht="12" customHeight="1">
      <c r="A201" s="126"/>
      <c r="B201" s="224" t="s">
        <v>327</v>
      </c>
      <c r="C201" s="243">
        <f t="shared" si="3"/>
        <v>2659</v>
      </c>
      <c r="D201" s="243">
        <v>2605</v>
      </c>
      <c r="E201" s="316">
        <v>54</v>
      </c>
      <c r="F201" s="246">
        <v>0</v>
      </c>
      <c r="G201" s="243"/>
      <c r="H201" s="243"/>
    </row>
    <row r="202" spans="1:8" ht="12" customHeight="1">
      <c r="A202" s="126"/>
      <c r="B202" s="224" t="s">
        <v>325</v>
      </c>
      <c r="C202" s="243">
        <f t="shared" si="3"/>
        <v>4024</v>
      </c>
      <c r="D202" s="243">
        <v>3925</v>
      </c>
      <c r="E202" s="316">
        <v>99</v>
      </c>
      <c r="F202" s="246">
        <v>0</v>
      </c>
      <c r="G202" s="243"/>
      <c r="H202" s="243"/>
    </row>
    <row r="203" spans="1:8" ht="18" customHeight="1">
      <c r="A203" s="154" t="s">
        <v>53</v>
      </c>
      <c r="B203" s="227" t="s">
        <v>326</v>
      </c>
      <c r="C203" s="246">
        <f t="shared" si="3"/>
        <v>423</v>
      </c>
      <c r="D203" s="246">
        <v>419</v>
      </c>
      <c r="E203" s="317">
        <v>4</v>
      </c>
      <c r="F203" s="246">
        <v>0</v>
      </c>
      <c r="G203" s="246"/>
      <c r="H203" s="246"/>
    </row>
    <row r="204" spans="1:8" ht="12" customHeight="1">
      <c r="A204" s="126"/>
      <c r="B204" s="227" t="s">
        <v>327</v>
      </c>
      <c r="C204" s="246">
        <f t="shared" si="3"/>
        <v>378</v>
      </c>
      <c r="D204" s="246">
        <v>373</v>
      </c>
      <c r="E204" s="317">
        <v>5</v>
      </c>
      <c r="F204" s="246">
        <v>0</v>
      </c>
      <c r="G204" s="246"/>
      <c r="H204" s="246"/>
    </row>
    <row r="205" spans="1:8" ht="12" customHeight="1">
      <c r="A205" s="126"/>
      <c r="B205" s="227" t="s">
        <v>325</v>
      </c>
      <c r="C205" s="246">
        <f t="shared" si="3"/>
        <v>801</v>
      </c>
      <c r="D205" s="246">
        <v>792</v>
      </c>
      <c r="E205" s="317">
        <v>9</v>
      </c>
      <c r="F205" s="246">
        <v>0</v>
      </c>
      <c r="G205" s="246"/>
      <c r="H205" s="246"/>
    </row>
    <row r="206" spans="1:8" ht="12" customHeight="1">
      <c r="A206" s="158" t="s">
        <v>134</v>
      </c>
      <c r="B206" s="227" t="s">
        <v>326</v>
      </c>
      <c r="C206" s="246">
        <f t="shared" si="3"/>
        <v>406</v>
      </c>
      <c r="D206" s="246">
        <v>403</v>
      </c>
      <c r="E206" s="317">
        <v>3</v>
      </c>
      <c r="F206" s="246">
        <v>0</v>
      </c>
      <c r="G206" s="246"/>
      <c r="H206" s="246"/>
    </row>
    <row r="207" spans="1:8" ht="12" customHeight="1">
      <c r="A207" s="126"/>
      <c r="B207" s="227" t="s">
        <v>327</v>
      </c>
      <c r="C207" s="246">
        <f t="shared" si="3"/>
        <v>358</v>
      </c>
      <c r="D207" s="246">
        <v>353</v>
      </c>
      <c r="E207" s="317">
        <v>5</v>
      </c>
      <c r="F207" s="246">
        <v>0</v>
      </c>
      <c r="G207" s="246"/>
      <c r="H207" s="246"/>
    </row>
    <row r="208" spans="1:8" ht="12" customHeight="1">
      <c r="A208" s="126"/>
      <c r="B208" s="227" t="s">
        <v>325</v>
      </c>
      <c r="C208" s="246">
        <f t="shared" si="3"/>
        <v>764</v>
      </c>
      <c r="D208" s="246">
        <v>756</v>
      </c>
      <c r="E208" s="317">
        <v>8</v>
      </c>
      <c r="F208" s="246">
        <v>0</v>
      </c>
      <c r="G208" s="246"/>
      <c r="H208" s="246"/>
    </row>
    <row r="209" spans="1:8" ht="30" customHeight="1">
      <c r="A209" s="154" t="s">
        <v>54</v>
      </c>
      <c r="B209" s="227" t="s">
        <v>326</v>
      </c>
      <c r="C209" s="246">
        <f t="shared" si="3"/>
        <v>341</v>
      </c>
      <c r="D209" s="246">
        <v>323</v>
      </c>
      <c r="E209" s="317">
        <v>18</v>
      </c>
      <c r="F209" s="246">
        <v>0</v>
      </c>
      <c r="G209" s="246"/>
      <c r="H209" s="246"/>
    </row>
    <row r="210" spans="1:8" ht="12" customHeight="1">
      <c r="A210" s="126"/>
      <c r="B210" s="227" t="s">
        <v>327</v>
      </c>
      <c r="C210" s="246">
        <f t="shared" si="3"/>
        <v>790</v>
      </c>
      <c r="D210" s="246">
        <v>763</v>
      </c>
      <c r="E210" s="317">
        <v>27</v>
      </c>
      <c r="F210" s="246">
        <v>0</v>
      </c>
      <c r="G210" s="246"/>
      <c r="H210" s="246"/>
    </row>
    <row r="211" spans="1:8" ht="12" customHeight="1">
      <c r="A211" s="126"/>
      <c r="B211" s="227" t="s">
        <v>325</v>
      </c>
      <c r="C211" s="246">
        <f t="shared" si="3"/>
        <v>1131</v>
      </c>
      <c r="D211" s="246">
        <v>1086</v>
      </c>
      <c r="E211" s="317">
        <v>45</v>
      </c>
      <c r="F211" s="246">
        <v>0</v>
      </c>
      <c r="G211" s="246"/>
      <c r="H211" s="246"/>
    </row>
    <row r="212" spans="1:8" ht="18" customHeight="1">
      <c r="A212" s="154" t="s">
        <v>55</v>
      </c>
      <c r="B212" s="227" t="s">
        <v>326</v>
      </c>
      <c r="C212" s="246">
        <f t="shared" si="3"/>
        <v>601</v>
      </c>
      <c r="D212" s="246">
        <v>578</v>
      </c>
      <c r="E212" s="317">
        <v>23</v>
      </c>
      <c r="F212" s="246">
        <v>0</v>
      </c>
      <c r="G212" s="246"/>
      <c r="H212" s="246"/>
    </row>
    <row r="213" spans="1:8" ht="12" customHeight="1">
      <c r="A213" s="126"/>
      <c r="B213" s="227" t="s">
        <v>327</v>
      </c>
      <c r="C213" s="246">
        <f t="shared" si="3"/>
        <v>1491</v>
      </c>
      <c r="D213" s="246">
        <v>1469</v>
      </c>
      <c r="E213" s="317">
        <v>22</v>
      </c>
      <c r="F213" s="246">
        <v>0</v>
      </c>
      <c r="G213" s="246"/>
      <c r="H213" s="246"/>
    </row>
    <row r="214" spans="1:8" ht="12" customHeight="1">
      <c r="A214" s="126"/>
      <c r="B214" s="227" t="s">
        <v>325</v>
      </c>
      <c r="C214" s="246">
        <f t="shared" si="3"/>
        <v>2092</v>
      </c>
      <c r="D214" s="246">
        <v>2047</v>
      </c>
      <c r="E214" s="317">
        <v>45</v>
      </c>
      <c r="F214" s="246">
        <v>0</v>
      </c>
      <c r="G214" s="246"/>
      <c r="H214" s="246"/>
    </row>
    <row r="215" spans="1:8" ht="12" customHeight="1">
      <c r="A215" s="158" t="s">
        <v>477</v>
      </c>
      <c r="B215" s="227" t="s">
        <v>326</v>
      </c>
      <c r="C215" s="246">
        <f t="shared" si="3"/>
        <v>54</v>
      </c>
      <c r="D215" s="246">
        <v>54</v>
      </c>
      <c r="E215" s="317">
        <v>0</v>
      </c>
      <c r="F215" s="246">
        <v>0</v>
      </c>
      <c r="G215" s="246"/>
      <c r="H215" s="246"/>
    </row>
    <row r="216" spans="1:8" ht="12" customHeight="1">
      <c r="A216" s="126"/>
      <c r="B216" s="227" t="s">
        <v>327</v>
      </c>
      <c r="C216" s="246">
        <f t="shared" si="3"/>
        <v>93</v>
      </c>
      <c r="D216" s="246">
        <v>93</v>
      </c>
      <c r="E216" s="317">
        <v>0</v>
      </c>
      <c r="F216" s="246">
        <v>0</v>
      </c>
      <c r="G216" s="246"/>
      <c r="H216" s="246"/>
    </row>
    <row r="217" spans="1:8" ht="12" customHeight="1">
      <c r="A217" s="126"/>
      <c r="B217" s="227" t="s">
        <v>325</v>
      </c>
      <c r="C217" s="246">
        <f t="shared" si="3"/>
        <v>147</v>
      </c>
      <c r="D217" s="246">
        <v>147</v>
      </c>
      <c r="E217" s="317">
        <v>0</v>
      </c>
      <c r="F217" s="246">
        <v>0</v>
      </c>
      <c r="G217" s="246"/>
      <c r="H217" s="246"/>
    </row>
    <row r="218" spans="1:8" ht="12" customHeight="1">
      <c r="A218" s="158" t="s">
        <v>478</v>
      </c>
      <c r="B218" s="227" t="s">
        <v>326</v>
      </c>
      <c r="C218" s="246">
        <f t="shared" si="3"/>
        <v>190</v>
      </c>
      <c r="D218" s="246">
        <v>185</v>
      </c>
      <c r="E218" s="317">
        <v>5</v>
      </c>
      <c r="F218" s="246">
        <v>0</v>
      </c>
      <c r="G218" s="246"/>
      <c r="H218" s="246"/>
    </row>
    <row r="219" spans="1:8" ht="12" customHeight="1">
      <c r="A219" s="126"/>
      <c r="B219" s="227" t="s">
        <v>327</v>
      </c>
      <c r="C219" s="246">
        <f t="shared" si="3"/>
        <v>700</v>
      </c>
      <c r="D219" s="246">
        <v>689</v>
      </c>
      <c r="E219" s="317">
        <v>11</v>
      </c>
      <c r="F219" s="246">
        <v>0</v>
      </c>
      <c r="G219" s="246"/>
      <c r="H219" s="246"/>
    </row>
    <row r="220" spans="1:8" ht="12" customHeight="1">
      <c r="A220" s="126"/>
      <c r="B220" s="227" t="s">
        <v>325</v>
      </c>
      <c r="C220" s="246">
        <f t="shared" si="3"/>
        <v>890</v>
      </c>
      <c r="D220" s="246">
        <v>874</v>
      </c>
      <c r="E220" s="317">
        <v>16</v>
      </c>
      <c r="F220" s="246">
        <v>0</v>
      </c>
      <c r="G220" s="246"/>
      <c r="H220" s="246"/>
    </row>
    <row r="221" spans="1:8" ht="12" customHeight="1">
      <c r="A221" s="158" t="s">
        <v>479</v>
      </c>
      <c r="B221" s="227" t="s">
        <v>326</v>
      </c>
      <c r="C221" s="246">
        <f t="shared" si="3"/>
        <v>42</v>
      </c>
      <c r="D221" s="246">
        <v>40</v>
      </c>
      <c r="E221" s="317">
        <v>2</v>
      </c>
      <c r="F221" s="246">
        <v>0</v>
      </c>
      <c r="G221" s="246"/>
      <c r="H221" s="246"/>
    </row>
    <row r="222" spans="1:8" ht="12" customHeight="1">
      <c r="A222" s="126"/>
      <c r="B222" s="227" t="s">
        <v>327</v>
      </c>
      <c r="C222" s="246">
        <f t="shared" si="3"/>
        <v>58</v>
      </c>
      <c r="D222" s="246">
        <v>58</v>
      </c>
      <c r="E222" s="317">
        <v>0</v>
      </c>
      <c r="F222" s="246">
        <v>0</v>
      </c>
      <c r="G222" s="246"/>
      <c r="H222" s="246"/>
    </row>
    <row r="223" spans="1:8" ht="12" customHeight="1">
      <c r="A223" s="126"/>
      <c r="B223" s="227" t="s">
        <v>325</v>
      </c>
      <c r="C223" s="246">
        <f t="shared" si="3"/>
        <v>100</v>
      </c>
      <c r="D223" s="246">
        <v>98</v>
      </c>
      <c r="E223" s="317">
        <v>2</v>
      </c>
      <c r="F223" s="246">
        <v>0</v>
      </c>
      <c r="G223" s="246"/>
      <c r="H223" s="246"/>
    </row>
    <row r="224" spans="1:8" ht="21" customHeight="1">
      <c r="A224" s="159" t="s">
        <v>502</v>
      </c>
      <c r="B224" s="224" t="s">
        <v>326</v>
      </c>
      <c r="C224" s="243">
        <f t="shared" si="3"/>
        <v>13248</v>
      </c>
      <c r="D224" s="243">
        <v>12961</v>
      </c>
      <c r="E224" s="316">
        <v>70</v>
      </c>
      <c r="F224" s="243">
        <v>217</v>
      </c>
      <c r="G224" s="243"/>
      <c r="H224" s="243"/>
    </row>
    <row r="225" spans="1:8" ht="12" customHeight="1">
      <c r="A225" s="153"/>
      <c r="B225" s="224" t="s">
        <v>327</v>
      </c>
      <c r="C225" s="243">
        <f t="shared" si="3"/>
        <v>13509</v>
      </c>
      <c r="D225" s="243">
        <v>13171</v>
      </c>
      <c r="E225" s="316">
        <v>90</v>
      </c>
      <c r="F225" s="243">
        <v>248</v>
      </c>
      <c r="G225" s="243"/>
      <c r="H225" s="243"/>
    </row>
    <row r="226" spans="1:8" ht="12" customHeight="1">
      <c r="A226" s="153"/>
      <c r="B226" s="224" t="s">
        <v>325</v>
      </c>
      <c r="C226" s="243">
        <f t="shared" si="3"/>
        <v>26757</v>
      </c>
      <c r="D226" s="243">
        <v>26132</v>
      </c>
      <c r="E226" s="316">
        <v>160</v>
      </c>
      <c r="F226" s="243">
        <v>465</v>
      </c>
      <c r="G226" s="243"/>
      <c r="H226" s="243"/>
    </row>
    <row r="227" spans="1:8" ht="18" customHeight="1">
      <c r="A227" s="124" t="s">
        <v>56</v>
      </c>
      <c r="B227" s="227" t="s">
        <v>326</v>
      </c>
      <c r="C227" s="246">
        <f t="shared" si="3"/>
        <v>6120</v>
      </c>
      <c r="D227" s="246">
        <v>6110</v>
      </c>
      <c r="E227" s="317">
        <v>6</v>
      </c>
      <c r="F227" s="246">
        <v>4</v>
      </c>
      <c r="G227" s="246"/>
      <c r="H227" s="246"/>
    </row>
    <row r="228" spans="1:8" ht="12" customHeight="1">
      <c r="A228" s="153"/>
      <c r="B228" s="227" t="s">
        <v>327</v>
      </c>
      <c r="C228" s="246">
        <f t="shared" si="3"/>
        <v>5285</v>
      </c>
      <c r="D228" s="246">
        <v>5280</v>
      </c>
      <c r="E228" s="317">
        <v>3</v>
      </c>
      <c r="F228" s="246">
        <v>2</v>
      </c>
      <c r="G228" s="246"/>
      <c r="H228" s="246"/>
    </row>
    <row r="229" spans="1:8" ht="12" customHeight="1">
      <c r="A229" s="153"/>
      <c r="B229" s="227" t="s">
        <v>325</v>
      </c>
      <c r="C229" s="246">
        <f t="shared" si="3"/>
        <v>11405</v>
      </c>
      <c r="D229" s="246">
        <v>11390</v>
      </c>
      <c r="E229" s="317">
        <v>9</v>
      </c>
      <c r="F229" s="246">
        <v>6</v>
      </c>
      <c r="G229" s="246"/>
      <c r="H229" s="246"/>
    </row>
    <row r="230" spans="1:8" ht="12" customHeight="1">
      <c r="A230" s="158" t="s">
        <v>13</v>
      </c>
      <c r="B230" s="227" t="s">
        <v>326</v>
      </c>
      <c r="C230" s="246">
        <f t="shared" si="3"/>
        <v>104</v>
      </c>
      <c r="D230" s="246">
        <v>101</v>
      </c>
      <c r="E230" s="317">
        <v>2</v>
      </c>
      <c r="F230" s="246">
        <v>1</v>
      </c>
      <c r="G230" s="246"/>
      <c r="H230" s="246"/>
    </row>
    <row r="231" spans="1:8" ht="12" customHeight="1">
      <c r="A231" s="126"/>
      <c r="B231" s="227" t="s">
        <v>327</v>
      </c>
      <c r="C231" s="246">
        <f t="shared" si="3"/>
        <v>156</v>
      </c>
      <c r="D231" s="246">
        <v>153</v>
      </c>
      <c r="E231" s="317">
        <v>2</v>
      </c>
      <c r="F231" s="246">
        <v>1</v>
      </c>
      <c r="G231" s="246"/>
      <c r="H231" s="246"/>
    </row>
    <row r="232" spans="1:8" ht="12" customHeight="1">
      <c r="A232" s="126"/>
      <c r="B232" s="227" t="s">
        <v>325</v>
      </c>
      <c r="C232" s="246">
        <f t="shared" si="3"/>
        <v>260</v>
      </c>
      <c r="D232" s="246">
        <v>254</v>
      </c>
      <c r="E232" s="317">
        <v>4</v>
      </c>
      <c r="F232" s="246">
        <v>2</v>
      </c>
      <c r="G232" s="246"/>
      <c r="H232" s="246"/>
    </row>
    <row r="233" spans="1:8" ht="12" customHeight="1">
      <c r="A233" s="158" t="s">
        <v>14</v>
      </c>
      <c r="B233" s="227" t="s">
        <v>326</v>
      </c>
      <c r="C233" s="246">
        <f t="shared" si="3"/>
        <v>149</v>
      </c>
      <c r="D233" s="246">
        <v>149</v>
      </c>
      <c r="E233" s="317">
        <v>0</v>
      </c>
      <c r="F233" s="246">
        <v>0</v>
      </c>
      <c r="G233" s="246"/>
      <c r="H233" s="246"/>
    </row>
    <row r="234" spans="1:8" ht="12" customHeight="1">
      <c r="A234" s="126"/>
      <c r="B234" s="227" t="s">
        <v>327</v>
      </c>
      <c r="C234" s="246">
        <f t="shared" si="3"/>
        <v>159</v>
      </c>
      <c r="D234" s="246">
        <v>159</v>
      </c>
      <c r="E234" s="317">
        <v>0</v>
      </c>
      <c r="F234" s="246">
        <v>0</v>
      </c>
      <c r="G234" s="246"/>
      <c r="H234" s="246"/>
    </row>
    <row r="235" spans="1:8" ht="12" customHeight="1">
      <c r="A235" s="126"/>
      <c r="B235" s="227" t="s">
        <v>325</v>
      </c>
      <c r="C235" s="246">
        <f t="shared" si="3"/>
        <v>308</v>
      </c>
      <c r="D235" s="246">
        <v>308</v>
      </c>
      <c r="E235" s="317">
        <v>0</v>
      </c>
      <c r="F235" s="246">
        <v>0</v>
      </c>
      <c r="G235" s="246"/>
      <c r="H235" s="246"/>
    </row>
    <row r="236" spans="1:8" ht="12" customHeight="1">
      <c r="A236" s="158" t="s">
        <v>16</v>
      </c>
      <c r="B236" s="227" t="s">
        <v>326</v>
      </c>
      <c r="C236" s="246">
        <f t="shared" si="3"/>
        <v>140</v>
      </c>
      <c r="D236" s="246">
        <v>137</v>
      </c>
      <c r="E236" s="317">
        <v>0</v>
      </c>
      <c r="F236" s="317">
        <v>3</v>
      </c>
      <c r="G236" s="246"/>
      <c r="H236" s="246"/>
    </row>
    <row r="237" spans="1:8" ht="12" customHeight="1">
      <c r="A237" s="126"/>
      <c r="B237" s="227" t="s">
        <v>327</v>
      </c>
      <c r="C237" s="246">
        <f t="shared" si="3"/>
        <v>277</v>
      </c>
      <c r="D237" s="246">
        <v>276</v>
      </c>
      <c r="E237" s="317">
        <v>0</v>
      </c>
      <c r="F237" s="317">
        <v>1</v>
      </c>
      <c r="G237" s="246"/>
      <c r="H237" s="246"/>
    </row>
    <row r="238" spans="1:8" ht="12" customHeight="1">
      <c r="A238" s="126"/>
      <c r="B238" s="227" t="s">
        <v>325</v>
      </c>
      <c r="C238" s="246">
        <f t="shared" si="3"/>
        <v>417</v>
      </c>
      <c r="D238" s="246">
        <v>413</v>
      </c>
      <c r="E238" s="317">
        <v>0</v>
      </c>
      <c r="F238" s="317">
        <v>4</v>
      </c>
      <c r="G238" s="246"/>
      <c r="H238" s="246"/>
    </row>
    <row r="239" spans="1:8" ht="12" customHeight="1">
      <c r="A239" s="158" t="s">
        <v>17</v>
      </c>
      <c r="B239" s="227" t="s">
        <v>326</v>
      </c>
      <c r="C239" s="246">
        <f t="shared" si="3"/>
        <v>1980</v>
      </c>
      <c r="D239" s="246">
        <v>1978</v>
      </c>
      <c r="E239" s="317">
        <v>2</v>
      </c>
      <c r="F239" s="246">
        <v>0</v>
      </c>
      <c r="G239" s="246"/>
      <c r="H239" s="246"/>
    </row>
    <row r="240" spans="1:8" ht="12" customHeight="1">
      <c r="A240" s="126"/>
      <c r="B240" s="227" t="s">
        <v>327</v>
      </c>
      <c r="C240" s="246">
        <f t="shared" si="3"/>
        <v>1533</v>
      </c>
      <c r="D240" s="246">
        <v>1532</v>
      </c>
      <c r="E240" s="317">
        <v>1</v>
      </c>
      <c r="F240" s="246">
        <v>0</v>
      </c>
      <c r="G240" s="246"/>
      <c r="H240" s="246"/>
    </row>
    <row r="241" spans="1:8" ht="12" customHeight="1">
      <c r="A241" s="126"/>
      <c r="B241" s="227" t="s">
        <v>325</v>
      </c>
      <c r="C241" s="246">
        <f t="shared" si="3"/>
        <v>3513</v>
      </c>
      <c r="D241" s="246">
        <v>3510</v>
      </c>
      <c r="E241" s="317">
        <v>3</v>
      </c>
      <c r="F241" s="246">
        <v>0</v>
      </c>
      <c r="G241" s="246"/>
      <c r="H241" s="246"/>
    </row>
    <row r="242" spans="1:8" ht="12" customHeight="1">
      <c r="A242" s="158" t="s">
        <v>117</v>
      </c>
      <c r="B242" s="227" t="s">
        <v>326</v>
      </c>
      <c r="C242" s="246">
        <f t="shared" si="3"/>
        <v>1193</v>
      </c>
      <c r="D242" s="246">
        <v>1192</v>
      </c>
      <c r="E242" s="317">
        <v>1</v>
      </c>
      <c r="F242" s="246">
        <v>0</v>
      </c>
      <c r="G242" s="246"/>
      <c r="H242" s="246"/>
    </row>
    <row r="243" spans="1:8" ht="12" customHeight="1">
      <c r="A243" s="126"/>
      <c r="B243" s="227" t="s">
        <v>327</v>
      </c>
      <c r="C243" s="246">
        <f t="shared" si="3"/>
        <v>1271</v>
      </c>
      <c r="D243" s="246">
        <v>1271</v>
      </c>
      <c r="E243" s="317">
        <v>0</v>
      </c>
      <c r="F243" s="246">
        <v>0</v>
      </c>
      <c r="G243" s="246"/>
      <c r="H243" s="246"/>
    </row>
    <row r="244" spans="1:8" ht="12" customHeight="1">
      <c r="A244" s="126"/>
      <c r="B244" s="227" t="s">
        <v>325</v>
      </c>
      <c r="C244" s="246">
        <f t="shared" si="3"/>
        <v>2464</v>
      </c>
      <c r="D244" s="246">
        <v>2463</v>
      </c>
      <c r="E244" s="317">
        <v>1</v>
      </c>
      <c r="F244" s="246">
        <v>0</v>
      </c>
      <c r="G244" s="246"/>
      <c r="H244" s="246"/>
    </row>
    <row r="245" spans="1:8" ht="12" customHeight="1">
      <c r="A245" s="158" t="s">
        <v>483</v>
      </c>
      <c r="B245" s="227" t="s">
        <v>326</v>
      </c>
      <c r="C245" s="246">
        <f t="shared" si="3"/>
        <v>753</v>
      </c>
      <c r="D245" s="246">
        <v>752</v>
      </c>
      <c r="E245" s="317">
        <v>1</v>
      </c>
      <c r="F245" s="246">
        <v>0</v>
      </c>
      <c r="G245" s="246"/>
      <c r="H245" s="246"/>
    </row>
    <row r="246" spans="1:8" ht="12" customHeight="1">
      <c r="A246" s="126"/>
      <c r="B246" s="227" t="s">
        <v>327</v>
      </c>
      <c r="C246" s="246">
        <f t="shared" si="3"/>
        <v>686</v>
      </c>
      <c r="D246" s="246">
        <v>686</v>
      </c>
      <c r="E246" s="317">
        <v>0</v>
      </c>
      <c r="F246" s="246">
        <v>0</v>
      </c>
      <c r="G246" s="246"/>
      <c r="H246" s="246"/>
    </row>
    <row r="247" spans="1:8" ht="12" customHeight="1">
      <c r="A247" s="126"/>
      <c r="B247" s="227" t="s">
        <v>325</v>
      </c>
      <c r="C247" s="246">
        <f t="shared" si="3"/>
        <v>1439</v>
      </c>
      <c r="D247" s="246">
        <v>1438</v>
      </c>
      <c r="E247" s="317">
        <v>1</v>
      </c>
      <c r="F247" s="246">
        <v>0</v>
      </c>
      <c r="G247" s="246"/>
      <c r="H247" s="246"/>
    </row>
    <row r="248" spans="1:8" ht="12" customHeight="1">
      <c r="A248" s="158" t="s">
        <v>485</v>
      </c>
      <c r="B248" s="227" t="s">
        <v>326</v>
      </c>
      <c r="C248" s="246">
        <f t="shared" si="3"/>
        <v>185</v>
      </c>
      <c r="D248" s="246">
        <v>185</v>
      </c>
      <c r="E248" s="317">
        <v>0</v>
      </c>
      <c r="F248" s="246">
        <v>0</v>
      </c>
      <c r="G248" s="246"/>
      <c r="H248" s="246"/>
    </row>
    <row r="249" spans="1:8" ht="12" customHeight="1">
      <c r="A249" s="126"/>
      <c r="B249" s="227" t="s">
        <v>327</v>
      </c>
      <c r="C249" s="246">
        <f t="shared" si="3"/>
        <v>111</v>
      </c>
      <c r="D249" s="246">
        <v>111</v>
      </c>
      <c r="E249" s="317">
        <v>0</v>
      </c>
      <c r="F249" s="246">
        <v>0</v>
      </c>
      <c r="G249" s="246"/>
      <c r="H249" s="246"/>
    </row>
    <row r="250" spans="1:8" ht="12" customHeight="1">
      <c r="A250" s="126"/>
      <c r="B250" s="227" t="s">
        <v>325</v>
      </c>
      <c r="C250" s="246">
        <f t="shared" si="3"/>
        <v>296</v>
      </c>
      <c r="D250" s="246">
        <v>296</v>
      </c>
      <c r="E250" s="317">
        <v>0</v>
      </c>
      <c r="F250" s="246">
        <v>0</v>
      </c>
      <c r="G250" s="246"/>
      <c r="H250" s="246"/>
    </row>
    <row r="251" spans="1:8" ht="12" customHeight="1">
      <c r="A251" s="158" t="s">
        <v>489</v>
      </c>
      <c r="B251" s="227" t="s">
        <v>326</v>
      </c>
      <c r="C251" s="246">
        <f t="shared" si="3"/>
        <v>766</v>
      </c>
      <c r="D251" s="246">
        <v>766</v>
      </c>
      <c r="E251" s="317">
        <v>0</v>
      </c>
      <c r="F251" s="246">
        <v>0</v>
      </c>
      <c r="G251" s="246"/>
      <c r="H251" s="246"/>
    </row>
    <row r="252" spans="1:8" ht="12" customHeight="1">
      <c r="A252" s="158"/>
      <c r="B252" s="227" t="s">
        <v>327</v>
      </c>
      <c r="C252" s="246">
        <f t="shared" si="3"/>
        <v>517</v>
      </c>
      <c r="D252" s="246">
        <v>517</v>
      </c>
      <c r="E252" s="317">
        <v>0</v>
      </c>
      <c r="F252" s="246">
        <v>0</v>
      </c>
      <c r="G252" s="246"/>
      <c r="H252" s="246"/>
    </row>
    <row r="253" spans="1:8" ht="12" customHeight="1">
      <c r="A253" s="158"/>
      <c r="B253" s="227" t="s">
        <v>325</v>
      </c>
      <c r="C253" s="246">
        <f t="shared" si="3"/>
        <v>1283</v>
      </c>
      <c r="D253" s="246">
        <v>1283</v>
      </c>
      <c r="E253" s="317">
        <v>0</v>
      </c>
      <c r="F253" s="246">
        <v>0</v>
      </c>
      <c r="G253" s="246"/>
      <c r="H253" s="246"/>
    </row>
    <row r="254" spans="1:8" s="337" customFormat="1" ht="12" customHeight="1">
      <c r="A254" s="158" t="s">
        <v>581</v>
      </c>
      <c r="B254" s="335" t="s">
        <v>326</v>
      </c>
      <c r="C254" s="336">
        <f t="shared" si="3"/>
        <v>0</v>
      </c>
      <c r="D254" s="336">
        <v>0</v>
      </c>
      <c r="E254" s="336">
        <v>0</v>
      </c>
      <c r="F254" s="336">
        <v>0</v>
      </c>
      <c r="G254" s="336"/>
      <c r="H254" s="336"/>
    </row>
    <row r="255" spans="1:8" s="337" customFormat="1" ht="12" customHeight="1">
      <c r="A255" s="126"/>
      <c r="B255" s="335" t="s">
        <v>327</v>
      </c>
      <c r="C255" s="336">
        <f t="shared" si="3"/>
        <v>0</v>
      </c>
      <c r="D255" s="336">
        <v>0</v>
      </c>
      <c r="E255" s="336">
        <v>0</v>
      </c>
      <c r="F255" s="336">
        <v>0</v>
      </c>
      <c r="G255" s="336"/>
      <c r="H255" s="336"/>
    </row>
    <row r="256" spans="1:8" s="337" customFormat="1" ht="12" customHeight="1">
      <c r="A256" s="126"/>
      <c r="B256" s="335" t="s">
        <v>325</v>
      </c>
      <c r="C256" s="336">
        <f t="shared" si="3"/>
        <v>0</v>
      </c>
      <c r="D256" s="336">
        <v>0</v>
      </c>
      <c r="E256" s="336">
        <v>0</v>
      </c>
      <c r="F256" s="336">
        <v>0</v>
      </c>
      <c r="G256" s="336"/>
      <c r="H256" s="336"/>
    </row>
    <row r="257" spans="1:8" ht="12" customHeight="1">
      <c r="A257" s="158" t="s">
        <v>123</v>
      </c>
      <c r="B257" s="227" t="s">
        <v>326</v>
      </c>
      <c r="C257" s="246">
        <f t="shared" si="3"/>
        <v>778</v>
      </c>
      <c r="D257" s="246">
        <v>778</v>
      </c>
      <c r="E257" s="317">
        <v>0</v>
      </c>
      <c r="F257" s="246">
        <v>0</v>
      </c>
      <c r="G257" s="246"/>
      <c r="H257" s="246"/>
    </row>
    <row r="258" spans="1:8" ht="12" customHeight="1">
      <c r="A258" s="126"/>
      <c r="B258" s="227" t="s">
        <v>327</v>
      </c>
      <c r="C258" s="246">
        <f t="shared" si="3"/>
        <v>543</v>
      </c>
      <c r="D258" s="246">
        <v>543</v>
      </c>
      <c r="E258" s="317">
        <v>0</v>
      </c>
      <c r="F258" s="246">
        <v>0</v>
      </c>
      <c r="G258" s="246"/>
      <c r="H258" s="246"/>
    </row>
    <row r="259" spans="1:8" ht="12" customHeight="1">
      <c r="A259" s="126"/>
      <c r="B259" s="227" t="s">
        <v>325</v>
      </c>
      <c r="C259" s="246">
        <f t="shared" si="3"/>
        <v>1321</v>
      </c>
      <c r="D259" s="246">
        <v>1321</v>
      </c>
      <c r="E259" s="317">
        <v>0</v>
      </c>
      <c r="F259" s="246">
        <v>0</v>
      </c>
      <c r="G259" s="246"/>
      <c r="H259" s="246"/>
    </row>
    <row r="260" spans="1:8" ht="30" customHeight="1">
      <c r="A260" s="124" t="s">
        <v>174</v>
      </c>
      <c r="B260" s="227" t="s">
        <v>326</v>
      </c>
      <c r="C260" s="246">
        <f t="shared" si="3"/>
        <v>3786</v>
      </c>
      <c r="D260" s="246">
        <v>3742</v>
      </c>
      <c r="E260" s="317">
        <v>44</v>
      </c>
      <c r="F260" s="246">
        <v>0</v>
      </c>
      <c r="G260" s="246"/>
      <c r="H260" s="246"/>
    </row>
    <row r="261" spans="1:8" ht="12" customHeight="1">
      <c r="A261" s="126"/>
      <c r="B261" s="227" t="s">
        <v>327</v>
      </c>
      <c r="C261" s="246">
        <f t="shared" si="3"/>
        <v>4000</v>
      </c>
      <c r="D261" s="246">
        <v>3937</v>
      </c>
      <c r="E261" s="317">
        <v>63</v>
      </c>
      <c r="F261" s="246">
        <v>0</v>
      </c>
      <c r="G261" s="246"/>
      <c r="H261" s="246"/>
    </row>
    <row r="262" spans="1:8" ht="12" customHeight="1">
      <c r="A262" s="126"/>
      <c r="B262" s="227" t="s">
        <v>325</v>
      </c>
      <c r="C262" s="246">
        <f t="shared" ref="C262:C325" si="4">D262+E262+F262</f>
        <v>7786</v>
      </c>
      <c r="D262" s="246">
        <v>7679</v>
      </c>
      <c r="E262" s="317">
        <v>107</v>
      </c>
      <c r="F262" s="246">
        <v>0</v>
      </c>
      <c r="G262" s="246"/>
      <c r="H262" s="246"/>
    </row>
    <row r="263" spans="1:8" ht="12" customHeight="1">
      <c r="A263" s="158" t="s">
        <v>481</v>
      </c>
      <c r="B263" s="227" t="s">
        <v>326</v>
      </c>
      <c r="C263" s="246">
        <f t="shared" si="4"/>
        <v>556</v>
      </c>
      <c r="D263" s="246">
        <v>555</v>
      </c>
      <c r="E263" s="317">
        <v>1</v>
      </c>
      <c r="F263" s="246">
        <v>0</v>
      </c>
      <c r="G263" s="246"/>
      <c r="H263" s="246"/>
    </row>
    <row r="264" spans="1:8" ht="12" customHeight="1">
      <c r="A264" s="126"/>
      <c r="B264" s="227" t="s">
        <v>327</v>
      </c>
      <c r="C264" s="246">
        <f t="shared" si="4"/>
        <v>402</v>
      </c>
      <c r="D264" s="246">
        <v>391</v>
      </c>
      <c r="E264" s="317">
        <v>11</v>
      </c>
      <c r="F264" s="246">
        <v>0</v>
      </c>
      <c r="G264" s="246"/>
      <c r="H264" s="246"/>
    </row>
    <row r="265" spans="1:8" ht="12" customHeight="1">
      <c r="A265" s="126"/>
      <c r="B265" s="227" t="s">
        <v>325</v>
      </c>
      <c r="C265" s="246">
        <f t="shared" si="4"/>
        <v>958</v>
      </c>
      <c r="D265" s="246">
        <v>946</v>
      </c>
      <c r="E265" s="317">
        <v>12</v>
      </c>
      <c r="F265" s="246">
        <v>0</v>
      </c>
      <c r="G265" s="246"/>
      <c r="H265" s="246"/>
    </row>
    <row r="266" spans="1:8" ht="12" customHeight="1">
      <c r="A266" s="158" t="s">
        <v>482</v>
      </c>
      <c r="B266" s="227" t="s">
        <v>326</v>
      </c>
      <c r="C266" s="246">
        <f t="shared" si="4"/>
        <v>56</v>
      </c>
      <c r="D266" s="246">
        <v>55</v>
      </c>
      <c r="E266" s="317">
        <v>1</v>
      </c>
      <c r="F266" s="246">
        <v>0</v>
      </c>
      <c r="G266" s="246"/>
      <c r="H266" s="246"/>
    </row>
    <row r="267" spans="1:8" ht="12" customHeight="1">
      <c r="A267" s="126"/>
      <c r="B267" s="227" t="s">
        <v>327</v>
      </c>
      <c r="C267" s="246">
        <f t="shared" si="4"/>
        <v>78</v>
      </c>
      <c r="D267" s="246">
        <v>76</v>
      </c>
      <c r="E267" s="317">
        <v>2</v>
      </c>
      <c r="F267" s="246">
        <v>0</v>
      </c>
      <c r="G267" s="246"/>
      <c r="H267" s="246"/>
    </row>
    <row r="268" spans="1:8" ht="12" customHeight="1">
      <c r="A268" s="126"/>
      <c r="B268" s="227" t="s">
        <v>325</v>
      </c>
      <c r="C268" s="246">
        <f t="shared" si="4"/>
        <v>134</v>
      </c>
      <c r="D268" s="246">
        <v>131</v>
      </c>
      <c r="E268" s="317">
        <v>3</v>
      </c>
      <c r="F268" s="246">
        <v>0</v>
      </c>
      <c r="G268" s="246"/>
      <c r="H268" s="246"/>
    </row>
    <row r="269" spans="1:8" ht="12" customHeight="1">
      <c r="A269" s="158" t="s">
        <v>490</v>
      </c>
      <c r="B269" s="227" t="s">
        <v>326</v>
      </c>
      <c r="C269" s="246">
        <f t="shared" si="4"/>
        <v>732</v>
      </c>
      <c r="D269" s="246">
        <v>730</v>
      </c>
      <c r="E269" s="317">
        <v>2</v>
      </c>
      <c r="F269" s="246">
        <v>0</v>
      </c>
      <c r="G269" s="246"/>
      <c r="H269" s="246"/>
    </row>
    <row r="270" spans="1:8" ht="12" customHeight="1">
      <c r="A270" s="126"/>
      <c r="B270" s="227" t="s">
        <v>327</v>
      </c>
      <c r="C270" s="246">
        <f t="shared" si="4"/>
        <v>522</v>
      </c>
      <c r="D270" s="246">
        <v>521</v>
      </c>
      <c r="E270" s="317">
        <v>1</v>
      </c>
      <c r="F270" s="246">
        <v>0</v>
      </c>
      <c r="G270" s="246"/>
      <c r="H270" s="246"/>
    </row>
    <row r="271" spans="1:8" ht="12" customHeight="1">
      <c r="A271" s="126"/>
      <c r="B271" s="227" t="s">
        <v>325</v>
      </c>
      <c r="C271" s="246">
        <f t="shared" si="4"/>
        <v>1254</v>
      </c>
      <c r="D271" s="246">
        <v>1251</v>
      </c>
      <c r="E271" s="317">
        <v>3</v>
      </c>
      <c r="F271" s="246">
        <v>0</v>
      </c>
      <c r="G271" s="246"/>
      <c r="H271" s="246"/>
    </row>
    <row r="272" spans="1:8" ht="12" customHeight="1">
      <c r="A272" s="158" t="s">
        <v>491</v>
      </c>
      <c r="B272" s="227" t="s">
        <v>326</v>
      </c>
      <c r="C272" s="246">
        <f t="shared" si="4"/>
        <v>79</v>
      </c>
      <c r="D272" s="246">
        <v>76</v>
      </c>
      <c r="E272" s="317">
        <v>3</v>
      </c>
      <c r="F272" s="246">
        <v>0</v>
      </c>
      <c r="G272" s="246"/>
      <c r="H272" s="246"/>
    </row>
    <row r="273" spans="1:8" ht="12" customHeight="1">
      <c r="A273" s="126"/>
      <c r="B273" s="227" t="s">
        <v>327</v>
      </c>
      <c r="C273" s="246">
        <f t="shared" si="4"/>
        <v>413</v>
      </c>
      <c r="D273" s="246">
        <v>402</v>
      </c>
      <c r="E273" s="317">
        <v>11</v>
      </c>
      <c r="F273" s="246">
        <v>0</v>
      </c>
      <c r="G273" s="246"/>
      <c r="H273" s="246"/>
    </row>
    <row r="274" spans="1:8" ht="12" customHeight="1">
      <c r="A274" s="126"/>
      <c r="B274" s="227" t="s">
        <v>325</v>
      </c>
      <c r="C274" s="246">
        <f t="shared" si="4"/>
        <v>492</v>
      </c>
      <c r="D274" s="246">
        <v>478</v>
      </c>
      <c r="E274" s="317">
        <v>14</v>
      </c>
      <c r="F274" s="246">
        <v>0</v>
      </c>
      <c r="G274" s="246"/>
      <c r="H274" s="246"/>
    </row>
    <row r="275" spans="1:8" ht="12" customHeight="1">
      <c r="A275" s="158" t="s">
        <v>492</v>
      </c>
      <c r="B275" s="227" t="s">
        <v>326</v>
      </c>
      <c r="C275" s="246">
        <f t="shared" si="4"/>
        <v>398</v>
      </c>
      <c r="D275" s="246">
        <v>396</v>
      </c>
      <c r="E275" s="317">
        <v>2</v>
      </c>
      <c r="F275" s="246">
        <v>0</v>
      </c>
      <c r="G275" s="246"/>
      <c r="H275" s="246"/>
    </row>
    <row r="276" spans="1:8" ht="12" customHeight="1">
      <c r="A276" s="126"/>
      <c r="B276" s="227" t="s">
        <v>327</v>
      </c>
      <c r="C276" s="246">
        <f t="shared" si="4"/>
        <v>468</v>
      </c>
      <c r="D276" s="246">
        <v>468</v>
      </c>
      <c r="E276" s="317">
        <v>0</v>
      </c>
      <c r="F276" s="246">
        <v>0</v>
      </c>
      <c r="G276" s="246"/>
      <c r="H276" s="246"/>
    </row>
    <row r="277" spans="1:8" ht="12" customHeight="1">
      <c r="A277" s="126"/>
      <c r="B277" s="227" t="s">
        <v>325</v>
      </c>
      <c r="C277" s="246">
        <f t="shared" si="4"/>
        <v>866</v>
      </c>
      <c r="D277" s="246">
        <v>864</v>
      </c>
      <c r="E277" s="317">
        <v>2</v>
      </c>
      <c r="F277" s="246">
        <v>0</v>
      </c>
      <c r="G277" s="246"/>
      <c r="H277" s="246"/>
    </row>
    <row r="278" spans="1:8" ht="12" customHeight="1">
      <c r="A278" s="158" t="s">
        <v>493</v>
      </c>
      <c r="B278" s="227" t="s">
        <v>326</v>
      </c>
      <c r="C278" s="246">
        <f t="shared" si="4"/>
        <v>144</v>
      </c>
      <c r="D278" s="246">
        <v>115</v>
      </c>
      <c r="E278" s="317">
        <v>29</v>
      </c>
      <c r="F278" s="246">
        <v>0</v>
      </c>
      <c r="G278" s="246"/>
      <c r="H278" s="246"/>
    </row>
    <row r="279" spans="1:8" ht="12" customHeight="1">
      <c r="A279" s="126"/>
      <c r="B279" s="227" t="s">
        <v>327</v>
      </c>
      <c r="C279" s="246">
        <f t="shared" si="4"/>
        <v>256</v>
      </c>
      <c r="D279" s="246">
        <v>227</v>
      </c>
      <c r="E279" s="317">
        <v>29</v>
      </c>
      <c r="F279" s="246">
        <v>0</v>
      </c>
      <c r="G279" s="246"/>
      <c r="H279" s="246"/>
    </row>
    <row r="280" spans="1:8" ht="12" customHeight="1">
      <c r="A280" s="126"/>
      <c r="B280" s="227" t="s">
        <v>325</v>
      </c>
      <c r="C280" s="246">
        <f t="shared" si="4"/>
        <v>400</v>
      </c>
      <c r="D280" s="246">
        <v>342</v>
      </c>
      <c r="E280" s="317">
        <v>58</v>
      </c>
      <c r="F280" s="246">
        <v>0</v>
      </c>
      <c r="G280" s="246"/>
      <c r="H280" s="246"/>
    </row>
    <row r="281" spans="1:8" ht="12" customHeight="1">
      <c r="A281" s="158" t="s">
        <v>494</v>
      </c>
      <c r="B281" s="227" t="s">
        <v>326</v>
      </c>
      <c r="C281" s="246">
        <f t="shared" si="4"/>
        <v>1623</v>
      </c>
      <c r="D281" s="246">
        <v>1617</v>
      </c>
      <c r="E281" s="317">
        <v>6</v>
      </c>
      <c r="F281" s="246">
        <v>0</v>
      </c>
      <c r="G281" s="246"/>
      <c r="H281" s="246"/>
    </row>
    <row r="282" spans="1:8" ht="12" customHeight="1">
      <c r="A282" s="126"/>
      <c r="B282" s="227" t="s">
        <v>327</v>
      </c>
      <c r="C282" s="246">
        <f t="shared" si="4"/>
        <v>1686</v>
      </c>
      <c r="D282" s="246">
        <v>1682</v>
      </c>
      <c r="E282" s="317">
        <v>4</v>
      </c>
      <c r="F282" s="246">
        <v>0</v>
      </c>
      <c r="G282" s="246"/>
      <c r="H282" s="246"/>
    </row>
    <row r="283" spans="1:8" ht="12" customHeight="1">
      <c r="A283" s="126"/>
      <c r="B283" s="227" t="s">
        <v>325</v>
      </c>
      <c r="C283" s="246">
        <f t="shared" si="4"/>
        <v>3309</v>
      </c>
      <c r="D283" s="246">
        <v>3299</v>
      </c>
      <c r="E283" s="317">
        <v>10</v>
      </c>
      <c r="F283" s="246">
        <v>0</v>
      </c>
      <c r="G283" s="246"/>
      <c r="H283" s="246"/>
    </row>
    <row r="284" spans="1:8" ht="18" customHeight="1">
      <c r="A284" s="124" t="s">
        <v>175</v>
      </c>
      <c r="B284" s="227" t="s">
        <v>326</v>
      </c>
      <c r="C284" s="246">
        <f t="shared" si="4"/>
        <v>3342</v>
      </c>
      <c r="D284" s="246">
        <v>3109</v>
      </c>
      <c r="E284" s="317">
        <v>20</v>
      </c>
      <c r="F284" s="246">
        <f>169+44</f>
        <v>213</v>
      </c>
      <c r="G284" s="246"/>
      <c r="H284" s="246"/>
    </row>
    <row r="285" spans="1:8" ht="12" customHeight="1">
      <c r="A285" s="126"/>
      <c r="B285" s="227" t="s">
        <v>327</v>
      </c>
      <c r="C285" s="246">
        <f t="shared" si="4"/>
        <v>4224</v>
      </c>
      <c r="D285" s="246">
        <v>3954</v>
      </c>
      <c r="E285" s="317">
        <v>24</v>
      </c>
      <c r="F285" s="246">
        <f>48+198</f>
        <v>246</v>
      </c>
      <c r="G285" s="246"/>
      <c r="H285" s="246"/>
    </row>
    <row r="286" spans="1:8" ht="12" customHeight="1">
      <c r="A286" s="126"/>
      <c r="B286" s="227" t="s">
        <v>325</v>
      </c>
      <c r="C286" s="246">
        <f t="shared" si="4"/>
        <v>7566</v>
      </c>
      <c r="D286" s="246">
        <v>7063</v>
      </c>
      <c r="E286" s="317">
        <v>44</v>
      </c>
      <c r="F286" s="246">
        <f>367+92</f>
        <v>459</v>
      </c>
      <c r="G286" s="246"/>
      <c r="H286" s="246"/>
    </row>
    <row r="287" spans="1:8" ht="12" customHeight="1">
      <c r="A287" s="158" t="s">
        <v>480</v>
      </c>
      <c r="B287" s="227" t="s">
        <v>326</v>
      </c>
      <c r="C287" s="246">
        <f t="shared" si="4"/>
        <v>1375</v>
      </c>
      <c r="D287" s="246">
        <v>1373</v>
      </c>
      <c r="E287" s="317">
        <v>2</v>
      </c>
      <c r="F287" s="246">
        <v>0</v>
      </c>
      <c r="G287" s="246"/>
      <c r="H287" s="246"/>
    </row>
    <row r="288" spans="1:8" ht="12" customHeight="1">
      <c r="A288" s="126"/>
      <c r="B288" s="227" t="s">
        <v>327</v>
      </c>
      <c r="C288" s="246">
        <f t="shared" si="4"/>
        <v>1346</v>
      </c>
      <c r="D288" s="246">
        <v>1344</v>
      </c>
      <c r="E288" s="317">
        <v>2</v>
      </c>
      <c r="F288" s="246">
        <v>0</v>
      </c>
      <c r="G288" s="246"/>
      <c r="H288" s="246"/>
    </row>
    <row r="289" spans="1:8" ht="12" customHeight="1">
      <c r="A289" s="126"/>
      <c r="B289" s="227" t="s">
        <v>325</v>
      </c>
      <c r="C289" s="246">
        <f t="shared" si="4"/>
        <v>2721</v>
      </c>
      <c r="D289" s="246">
        <v>2717</v>
      </c>
      <c r="E289" s="317">
        <v>4</v>
      </c>
      <c r="F289" s="246">
        <v>0</v>
      </c>
      <c r="G289" s="246"/>
      <c r="H289" s="246"/>
    </row>
    <row r="290" spans="1:8" ht="12" customHeight="1">
      <c r="A290" s="158" t="s">
        <v>518</v>
      </c>
      <c r="B290" s="227" t="s">
        <v>326</v>
      </c>
      <c r="C290" s="246">
        <f t="shared" si="4"/>
        <v>610</v>
      </c>
      <c r="D290" s="246">
        <v>608</v>
      </c>
      <c r="E290" s="317">
        <v>2</v>
      </c>
      <c r="F290" s="246">
        <v>0</v>
      </c>
      <c r="G290" s="246"/>
      <c r="H290" s="246"/>
    </row>
    <row r="291" spans="1:8" ht="12" customHeight="1">
      <c r="A291" s="126"/>
      <c r="B291" s="227" t="s">
        <v>327</v>
      </c>
      <c r="C291" s="246">
        <f t="shared" si="4"/>
        <v>753</v>
      </c>
      <c r="D291" s="246">
        <v>747</v>
      </c>
      <c r="E291" s="317">
        <v>6</v>
      </c>
      <c r="F291" s="246">
        <v>0</v>
      </c>
      <c r="G291" s="246"/>
      <c r="H291" s="246"/>
    </row>
    <row r="292" spans="1:8" ht="12" customHeight="1">
      <c r="A292" s="126"/>
      <c r="B292" s="227" t="s">
        <v>325</v>
      </c>
      <c r="C292" s="246">
        <f t="shared" si="4"/>
        <v>1363</v>
      </c>
      <c r="D292" s="246">
        <v>1355</v>
      </c>
      <c r="E292" s="317">
        <v>8</v>
      </c>
      <c r="F292" s="246">
        <v>0</v>
      </c>
      <c r="G292" s="246"/>
      <c r="H292" s="246"/>
    </row>
    <row r="293" spans="1:8" ht="12" customHeight="1">
      <c r="A293" s="158" t="s">
        <v>484</v>
      </c>
      <c r="B293" s="227" t="s">
        <v>326</v>
      </c>
      <c r="C293" s="246">
        <f t="shared" si="4"/>
        <v>8</v>
      </c>
      <c r="D293" s="246">
        <v>8</v>
      </c>
      <c r="E293" s="317">
        <v>0</v>
      </c>
      <c r="F293" s="246">
        <v>0</v>
      </c>
      <c r="G293" s="246"/>
      <c r="H293" s="246"/>
    </row>
    <row r="294" spans="1:8" ht="12" customHeight="1">
      <c r="A294" s="126"/>
      <c r="B294" s="227" t="s">
        <v>327</v>
      </c>
      <c r="C294" s="246">
        <f t="shared" si="4"/>
        <v>9</v>
      </c>
      <c r="D294" s="246">
        <v>9</v>
      </c>
      <c r="E294" s="317">
        <v>0</v>
      </c>
      <c r="F294" s="246">
        <v>0</v>
      </c>
      <c r="G294" s="246"/>
      <c r="H294" s="246"/>
    </row>
    <row r="295" spans="1:8" ht="12" customHeight="1">
      <c r="A295" s="126"/>
      <c r="B295" s="227" t="s">
        <v>325</v>
      </c>
      <c r="C295" s="246">
        <f t="shared" si="4"/>
        <v>17</v>
      </c>
      <c r="D295" s="246">
        <v>17</v>
      </c>
      <c r="E295" s="317">
        <v>0</v>
      </c>
      <c r="F295" s="246">
        <v>0</v>
      </c>
      <c r="G295" s="246"/>
      <c r="H295" s="246"/>
    </row>
    <row r="296" spans="1:8" ht="12" customHeight="1">
      <c r="A296" s="158" t="s">
        <v>18</v>
      </c>
      <c r="B296" s="227" t="s">
        <v>326</v>
      </c>
      <c r="C296" s="246">
        <f t="shared" si="4"/>
        <v>892</v>
      </c>
      <c r="D296" s="246">
        <v>716</v>
      </c>
      <c r="E296" s="317">
        <v>7</v>
      </c>
      <c r="F296" s="246">
        <v>169</v>
      </c>
      <c r="G296" s="246"/>
      <c r="H296" s="246"/>
    </row>
    <row r="297" spans="1:8" ht="12" customHeight="1">
      <c r="A297" s="158"/>
      <c r="B297" s="227" t="s">
        <v>327</v>
      </c>
      <c r="C297" s="246">
        <f t="shared" si="4"/>
        <v>1425</v>
      </c>
      <c r="D297" s="246">
        <v>1222</v>
      </c>
      <c r="E297" s="317">
        <v>5</v>
      </c>
      <c r="F297" s="246">
        <v>198</v>
      </c>
      <c r="G297" s="246"/>
      <c r="H297" s="246"/>
    </row>
    <row r="298" spans="1:8" ht="12" customHeight="1">
      <c r="A298" s="158"/>
      <c r="B298" s="227" t="s">
        <v>325</v>
      </c>
      <c r="C298" s="246">
        <f t="shared" si="4"/>
        <v>2317</v>
      </c>
      <c r="D298" s="246">
        <v>1938</v>
      </c>
      <c r="E298" s="317">
        <v>12</v>
      </c>
      <c r="F298" s="246">
        <v>367</v>
      </c>
      <c r="G298" s="246"/>
      <c r="H298" s="246"/>
    </row>
    <row r="299" spans="1:8" ht="12" customHeight="1">
      <c r="A299" s="158" t="s">
        <v>486</v>
      </c>
      <c r="B299" s="227" t="s">
        <v>326</v>
      </c>
      <c r="C299" s="246">
        <f t="shared" si="4"/>
        <v>50</v>
      </c>
      <c r="D299" s="246">
        <v>50</v>
      </c>
      <c r="E299" s="317">
        <v>0</v>
      </c>
      <c r="F299" s="246">
        <v>0</v>
      </c>
      <c r="G299" s="246"/>
      <c r="H299" s="246"/>
    </row>
    <row r="300" spans="1:8" ht="12" customHeight="1">
      <c r="A300" s="158"/>
      <c r="B300" s="227" t="s">
        <v>327</v>
      </c>
      <c r="C300" s="246">
        <f t="shared" si="4"/>
        <v>74</v>
      </c>
      <c r="D300" s="246">
        <v>73</v>
      </c>
      <c r="E300" s="317">
        <v>1</v>
      </c>
      <c r="F300" s="246">
        <v>0</v>
      </c>
      <c r="G300" s="246"/>
      <c r="H300" s="246"/>
    </row>
    <row r="301" spans="1:8" ht="12" customHeight="1">
      <c r="A301" s="158"/>
      <c r="B301" s="227" t="s">
        <v>325</v>
      </c>
      <c r="C301" s="246">
        <f t="shared" si="4"/>
        <v>124</v>
      </c>
      <c r="D301" s="246">
        <v>123</v>
      </c>
      <c r="E301" s="317">
        <v>1</v>
      </c>
      <c r="F301" s="246">
        <v>0</v>
      </c>
      <c r="G301" s="246"/>
      <c r="H301" s="246"/>
    </row>
    <row r="302" spans="1:8" ht="12" customHeight="1">
      <c r="A302" s="158" t="s">
        <v>579</v>
      </c>
      <c r="B302" s="227" t="s">
        <v>326</v>
      </c>
      <c r="C302" s="246">
        <f t="shared" si="4"/>
        <v>10</v>
      </c>
      <c r="D302" s="246">
        <v>9</v>
      </c>
      <c r="E302" s="317">
        <v>1</v>
      </c>
      <c r="F302" s="246">
        <v>0</v>
      </c>
      <c r="G302" s="246"/>
      <c r="H302" s="246"/>
    </row>
    <row r="303" spans="1:8" ht="12" customHeight="1">
      <c r="A303" s="158"/>
      <c r="B303" s="227" t="s">
        <v>327</v>
      </c>
      <c r="C303" s="246">
        <f t="shared" si="4"/>
        <v>20</v>
      </c>
      <c r="D303" s="246">
        <v>19</v>
      </c>
      <c r="E303" s="317">
        <v>1</v>
      </c>
      <c r="F303" s="246">
        <v>0</v>
      </c>
      <c r="G303" s="246"/>
      <c r="H303" s="246"/>
    </row>
    <row r="304" spans="1:8" ht="12" customHeight="1">
      <c r="A304" s="158"/>
      <c r="B304" s="227" t="s">
        <v>325</v>
      </c>
      <c r="C304" s="246">
        <f t="shared" si="4"/>
        <v>30</v>
      </c>
      <c r="D304" s="246">
        <v>28</v>
      </c>
      <c r="E304" s="317">
        <v>2</v>
      </c>
      <c r="F304" s="246">
        <v>0</v>
      </c>
      <c r="G304" s="246"/>
      <c r="H304" s="246"/>
    </row>
    <row r="305" spans="1:8" ht="21" customHeight="1">
      <c r="A305" s="159" t="s">
        <v>503</v>
      </c>
      <c r="B305" s="224" t="s">
        <v>326</v>
      </c>
      <c r="C305" s="243">
        <f t="shared" si="4"/>
        <v>36</v>
      </c>
      <c r="D305" s="243">
        <v>36</v>
      </c>
      <c r="E305" s="316">
        <v>0</v>
      </c>
      <c r="F305" s="243">
        <v>0</v>
      </c>
      <c r="G305" s="243"/>
      <c r="H305" s="243"/>
    </row>
    <row r="306" spans="1:8" ht="12" customHeight="1">
      <c r="A306" s="153"/>
      <c r="B306" s="224" t="s">
        <v>327</v>
      </c>
      <c r="C306" s="243">
        <f t="shared" si="4"/>
        <v>47</v>
      </c>
      <c r="D306" s="243">
        <v>47</v>
      </c>
      <c r="E306" s="316">
        <v>0</v>
      </c>
      <c r="F306" s="243">
        <v>0</v>
      </c>
      <c r="G306" s="243"/>
      <c r="H306" s="243"/>
    </row>
    <row r="307" spans="1:8" ht="12" customHeight="1">
      <c r="A307" s="153"/>
      <c r="B307" s="224" t="s">
        <v>325</v>
      </c>
      <c r="C307" s="243">
        <f t="shared" si="4"/>
        <v>83</v>
      </c>
      <c r="D307" s="243">
        <v>83</v>
      </c>
      <c r="E307" s="316">
        <v>0</v>
      </c>
      <c r="F307" s="243">
        <v>0</v>
      </c>
      <c r="G307" s="243"/>
      <c r="H307" s="243"/>
    </row>
    <row r="308" spans="1:8" ht="12" customHeight="1">
      <c r="A308" s="158" t="s">
        <v>495</v>
      </c>
      <c r="B308" s="227" t="s">
        <v>326</v>
      </c>
      <c r="C308" s="246">
        <f t="shared" si="4"/>
        <v>34</v>
      </c>
      <c r="D308" s="246">
        <v>34</v>
      </c>
      <c r="E308" s="317">
        <v>0</v>
      </c>
      <c r="F308" s="246">
        <v>0</v>
      </c>
      <c r="G308" s="246"/>
      <c r="H308" s="246"/>
    </row>
    <row r="309" spans="1:8" ht="12" customHeight="1">
      <c r="A309" s="126"/>
      <c r="B309" s="227" t="s">
        <v>327</v>
      </c>
      <c r="C309" s="246">
        <f t="shared" si="4"/>
        <v>41</v>
      </c>
      <c r="D309" s="246">
        <v>41</v>
      </c>
      <c r="E309" s="317">
        <v>0</v>
      </c>
      <c r="F309" s="246">
        <v>0</v>
      </c>
      <c r="G309" s="246"/>
      <c r="H309" s="246"/>
    </row>
    <row r="310" spans="1:8" ht="12" customHeight="1">
      <c r="A310" s="126"/>
      <c r="B310" s="227" t="s">
        <v>325</v>
      </c>
      <c r="C310" s="246">
        <f t="shared" si="4"/>
        <v>75</v>
      </c>
      <c r="D310" s="246">
        <v>75</v>
      </c>
      <c r="E310" s="317">
        <v>0</v>
      </c>
      <c r="F310" s="246">
        <v>0</v>
      </c>
      <c r="G310" s="246"/>
      <c r="H310" s="246"/>
    </row>
    <row r="311" spans="1:8" ht="30" customHeight="1">
      <c r="A311" s="160" t="s">
        <v>65</v>
      </c>
      <c r="B311" s="224" t="s">
        <v>326</v>
      </c>
      <c r="C311" s="243">
        <f t="shared" si="4"/>
        <v>923</v>
      </c>
      <c r="D311" s="243">
        <v>916</v>
      </c>
      <c r="E311" s="316">
        <v>7</v>
      </c>
      <c r="F311" s="243">
        <v>0</v>
      </c>
      <c r="G311" s="243"/>
      <c r="H311" s="243"/>
    </row>
    <row r="312" spans="1:8" ht="12" customHeight="1">
      <c r="A312" s="75"/>
      <c r="B312" s="224" t="s">
        <v>327</v>
      </c>
      <c r="C312" s="243">
        <f t="shared" si="4"/>
        <v>761</v>
      </c>
      <c r="D312" s="243">
        <v>756</v>
      </c>
      <c r="E312" s="316">
        <v>5</v>
      </c>
      <c r="F312" s="243">
        <v>0</v>
      </c>
      <c r="G312" s="243"/>
      <c r="H312" s="243"/>
    </row>
    <row r="313" spans="1:8" ht="12" customHeight="1">
      <c r="A313" s="75"/>
      <c r="B313" s="224" t="s">
        <v>325</v>
      </c>
      <c r="C313" s="243">
        <f t="shared" si="4"/>
        <v>1684</v>
      </c>
      <c r="D313" s="243">
        <v>1672</v>
      </c>
      <c r="E313" s="316">
        <v>12</v>
      </c>
      <c r="F313" s="243">
        <v>0</v>
      </c>
      <c r="G313" s="243"/>
      <c r="H313" s="243"/>
    </row>
    <row r="314" spans="1:8" ht="12" customHeight="1">
      <c r="A314" s="158" t="s">
        <v>496</v>
      </c>
      <c r="B314" s="227" t="s">
        <v>326</v>
      </c>
      <c r="C314" s="246">
        <f t="shared" si="4"/>
        <v>606</v>
      </c>
      <c r="D314" s="246">
        <v>601</v>
      </c>
      <c r="E314" s="317">
        <v>5</v>
      </c>
      <c r="F314" s="243">
        <v>0</v>
      </c>
      <c r="G314" s="246"/>
      <c r="H314" s="246"/>
    </row>
    <row r="315" spans="1:8" ht="12" customHeight="1">
      <c r="A315" s="126"/>
      <c r="B315" s="227" t="s">
        <v>327</v>
      </c>
      <c r="C315" s="246">
        <f t="shared" si="4"/>
        <v>498</v>
      </c>
      <c r="D315" s="246">
        <v>496</v>
      </c>
      <c r="E315" s="317">
        <v>2</v>
      </c>
      <c r="F315" s="243">
        <v>0</v>
      </c>
      <c r="G315" s="246"/>
      <c r="H315" s="246"/>
    </row>
    <row r="316" spans="1:8" ht="12" customHeight="1">
      <c r="A316" s="126"/>
      <c r="B316" s="227" t="s">
        <v>325</v>
      </c>
      <c r="C316" s="246">
        <f t="shared" si="4"/>
        <v>1104</v>
      </c>
      <c r="D316" s="246">
        <v>1097</v>
      </c>
      <c r="E316" s="317">
        <v>7</v>
      </c>
      <c r="F316" s="243">
        <v>0</v>
      </c>
      <c r="G316" s="246"/>
      <c r="H316" s="246"/>
    </row>
    <row r="317" spans="1:8" ht="12" customHeight="1">
      <c r="A317" s="158" t="s">
        <v>497</v>
      </c>
      <c r="B317" s="227" t="s">
        <v>326</v>
      </c>
      <c r="C317" s="246">
        <f t="shared" si="4"/>
        <v>317</v>
      </c>
      <c r="D317" s="246">
        <v>315</v>
      </c>
      <c r="E317" s="317">
        <v>2</v>
      </c>
      <c r="F317" s="243">
        <v>0</v>
      </c>
      <c r="G317" s="246"/>
      <c r="H317" s="246"/>
    </row>
    <row r="318" spans="1:8" ht="12" customHeight="1">
      <c r="A318" s="126"/>
      <c r="B318" s="227" t="s">
        <v>327</v>
      </c>
      <c r="C318" s="246">
        <f t="shared" si="4"/>
        <v>263</v>
      </c>
      <c r="D318" s="246">
        <v>260</v>
      </c>
      <c r="E318" s="317">
        <v>3</v>
      </c>
      <c r="F318" s="243">
        <v>0</v>
      </c>
      <c r="G318" s="246"/>
      <c r="H318" s="246"/>
    </row>
    <row r="319" spans="1:8" ht="12" customHeight="1">
      <c r="A319" s="126"/>
      <c r="B319" s="227" t="s">
        <v>325</v>
      </c>
      <c r="C319" s="246">
        <f t="shared" si="4"/>
        <v>580</v>
      </c>
      <c r="D319" s="246">
        <v>575</v>
      </c>
      <c r="E319" s="317">
        <v>5</v>
      </c>
      <c r="F319" s="243">
        <v>0</v>
      </c>
      <c r="G319" s="246"/>
      <c r="H319" s="246"/>
    </row>
    <row r="320" spans="1:8" ht="21" customHeight="1">
      <c r="A320" s="159" t="s">
        <v>350</v>
      </c>
      <c r="B320" s="224" t="s">
        <v>326</v>
      </c>
      <c r="C320" s="243">
        <f t="shared" si="4"/>
        <v>56848</v>
      </c>
      <c r="D320" s="243">
        <v>55797</v>
      </c>
      <c r="E320" s="316">
        <v>369</v>
      </c>
      <c r="F320" s="243">
        <v>682</v>
      </c>
      <c r="G320" s="243"/>
      <c r="H320" s="243"/>
    </row>
    <row r="321" spans="1:8" ht="12" customHeight="1">
      <c r="A321" s="153"/>
      <c r="B321" s="224" t="s">
        <v>327</v>
      </c>
      <c r="C321" s="243">
        <f t="shared" si="4"/>
        <v>57789</v>
      </c>
      <c r="D321" s="243">
        <v>56551</v>
      </c>
      <c r="E321" s="316">
        <v>382</v>
      </c>
      <c r="F321" s="243">
        <v>856</v>
      </c>
      <c r="G321" s="243"/>
      <c r="H321" s="243"/>
    </row>
    <row r="322" spans="1:8" ht="12" customHeight="1">
      <c r="A322" s="153"/>
      <c r="B322" s="224" t="s">
        <v>325</v>
      </c>
      <c r="C322" s="243">
        <f t="shared" si="4"/>
        <v>114637</v>
      </c>
      <c r="D322" s="243">
        <v>112348</v>
      </c>
      <c r="E322" s="316">
        <v>751</v>
      </c>
      <c r="F322" s="243">
        <v>1538</v>
      </c>
      <c r="G322" s="243"/>
      <c r="H322" s="243"/>
    </row>
    <row r="323" spans="1:8" ht="40.5" customHeight="1">
      <c r="A323" s="428" t="s">
        <v>241</v>
      </c>
      <c r="B323" s="227" t="s">
        <v>326</v>
      </c>
      <c r="C323" s="246">
        <f t="shared" si="4"/>
        <v>4800</v>
      </c>
      <c r="D323" s="246">
        <v>4791</v>
      </c>
      <c r="E323" s="317">
        <v>9</v>
      </c>
      <c r="F323" s="246">
        <v>0</v>
      </c>
      <c r="G323" s="246"/>
      <c r="H323" s="246"/>
    </row>
    <row r="324" spans="1:8" ht="12" customHeight="1">
      <c r="A324" s="428"/>
      <c r="B324" s="227" t="s">
        <v>327</v>
      </c>
      <c r="C324" s="246">
        <f t="shared" si="4"/>
        <v>4785</v>
      </c>
      <c r="D324" s="246">
        <v>4768</v>
      </c>
      <c r="E324" s="317">
        <v>17</v>
      </c>
      <c r="F324" s="246">
        <v>0</v>
      </c>
      <c r="G324" s="246"/>
      <c r="H324" s="246"/>
    </row>
    <row r="325" spans="1:8" ht="12" customHeight="1">
      <c r="A325" s="428"/>
      <c r="B325" s="227" t="s">
        <v>325</v>
      </c>
      <c r="C325" s="246">
        <f t="shared" si="4"/>
        <v>9585</v>
      </c>
      <c r="D325" s="246">
        <v>9559</v>
      </c>
      <c r="E325" s="317">
        <v>26</v>
      </c>
      <c r="F325" s="246">
        <v>0</v>
      </c>
      <c r="G325" s="246"/>
      <c r="H325" s="246"/>
    </row>
    <row r="326" spans="1:8" ht="12" customHeight="1">
      <c r="A326" s="126" t="s">
        <v>216</v>
      </c>
      <c r="B326" s="227" t="s">
        <v>326</v>
      </c>
      <c r="C326" s="246">
        <f t="shared" ref="C326:C334" si="5">D326+E326+F326</f>
        <v>3178</v>
      </c>
      <c r="D326" s="246">
        <v>3171</v>
      </c>
      <c r="E326" s="317">
        <v>7</v>
      </c>
      <c r="F326" s="246">
        <v>0</v>
      </c>
      <c r="G326" s="246"/>
      <c r="H326" s="246"/>
    </row>
    <row r="327" spans="1:8" ht="12" customHeight="1">
      <c r="A327" s="126" t="s">
        <v>215</v>
      </c>
      <c r="B327" s="227" t="s">
        <v>327</v>
      </c>
      <c r="C327" s="246">
        <f t="shared" si="5"/>
        <v>2926</v>
      </c>
      <c r="D327" s="246">
        <v>2914</v>
      </c>
      <c r="E327" s="317">
        <v>12</v>
      </c>
      <c r="F327" s="246">
        <v>0</v>
      </c>
      <c r="G327" s="246"/>
      <c r="H327" s="246"/>
    </row>
    <row r="328" spans="1:8" ht="12" customHeight="1">
      <c r="A328" s="124"/>
      <c r="B328" s="227" t="s">
        <v>325</v>
      </c>
      <c r="C328" s="246">
        <f t="shared" si="5"/>
        <v>6104</v>
      </c>
      <c r="D328" s="246">
        <v>6085</v>
      </c>
      <c r="E328" s="317">
        <v>19</v>
      </c>
      <c r="F328" s="246">
        <v>0</v>
      </c>
      <c r="G328" s="246"/>
      <c r="H328" s="246"/>
    </row>
    <row r="329" spans="1:8" ht="12" customHeight="1">
      <c r="A329" s="128" t="s">
        <v>74</v>
      </c>
      <c r="B329" s="227" t="s">
        <v>326</v>
      </c>
      <c r="C329" s="246">
        <f t="shared" si="5"/>
        <v>5303</v>
      </c>
      <c r="D329" s="246">
        <v>4534</v>
      </c>
      <c r="E329" s="317">
        <v>99</v>
      </c>
      <c r="F329" s="246">
        <v>670</v>
      </c>
      <c r="G329" s="246"/>
      <c r="H329" s="246"/>
    </row>
    <row r="330" spans="1:8" ht="12" customHeight="1">
      <c r="A330" s="128"/>
      <c r="B330" s="227" t="s">
        <v>327</v>
      </c>
      <c r="C330" s="246">
        <f t="shared" si="5"/>
        <v>8362</v>
      </c>
      <c r="D330" s="246">
        <v>7429</v>
      </c>
      <c r="E330" s="317">
        <v>100</v>
      </c>
      <c r="F330" s="246">
        <v>833</v>
      </c>
      <c r="G330" s="246"/>
      <c r="H330" s="246"/>
    </row>
    <row r="331" spans="1:8" ht="12" customHeight="1">
      <c r="A331" s="128"/>
      <c r="B331" s="227" t="s">
        <v>325</v>
      </c>
      <c r="C331" s="246">
        <f t="shared" si="5"/>
        <v>13665</v>
      </c>
      <c r="D331" s="246">
        <v>11963</v>
      </c>
      <c r="E331" s="317">
        <v>199</v>
      </c>
      <c r="F331" s="246">
        <v>1503</v>
      </c>
      <c r="G331" s="246"/>
      <c r="H331" s="246"/>
    </row>
    <row r="332" spans="1:8" ht="12" customHeight="1">
      <c r="A332" s="128" t="s">
        <v>75</v>
      </c>
      <c r="B332" s="227" t="s">
        <v>326</v>
      </c>
      <c r="C332" s="246">
        <f t="shared" si="5"/>
        <v>150</v>
      </c>
      <c r="D332" s="246">
        <v>142</v>
      </c>
      <c r="E332" s="317">
        <v>8</v>
      </c>
      <c r="F332" s="246">
        <v>0</v>
      </c>
      <c r="G332" s="246"/>
      <c r="H332" s="246"/>
    </row>
    <row r="333" spans="1:8" ht="12" customHeight="1">
      <c r="A333" s="128"/>
      <c r="B333" s="227" t="s">
        <v>327</v>
      </c>
      <c r="C333" s="246">
        <f t="shared" si="5"/>
        <v>472</v>
      </c>
      <c r="D333" s="246">
        <v>467</v>
      </c>
      <c r="E333" s="317">
        <v>5</v>
      </c>
      <c r="F333" s="246">
        <v>0</v>
      </c>
      <c r="G333" s="246"/>
      <c r="H333" s="246"/>
    </row>
    <row r="334" spans="1:8" ht="12" customHeight="1">
      <c r="A334" s="128"/>
      <c r="B334" s="227" t="s">
        <v>325</v>
      </c>
      <c r="C334" s="246">
        <f t="shared" si="5"/>
        <v>622</v>
      </c>
      <c r="D334" s="246">
        <v>609</v>
      </c>
      <c r="E334" s="317">
        <v>13</v>
      </c>
      <c r="F334" s="246">
        <v>0</v>
      </c>
      <c r="G334" s="246"/>
      <c r="H334" s="246"/>
    </row>
    <row r="335" spans="1:8" ht="4.5" customHeight="1">
      <c r="A335" s="185"/>
      <c r="B335" s="126"/>
      <c r="C335" s="243"/>
    </row>
    <row r="336" spans="1:8" ht="249.95" customHeight="1">
      <c r="A336" s="451" t="s">
        <v>582</v>
      </c>
      <c r="B336" s="451"/>
      <c r="C336" s="451"/>
      <c r="D336" s="451"/>
      <c r="E336" s="451"/>
      <c r="F336" s="451"/>
      <c r="G336" s="113"/>
    </row>
    <row r="337" spans="1:5" ht="12.75" customHeight="1">
      <c r="A337" s="428"/>
      <c r="B337" s="428"/>
      <c r="C337" s="428"/>
      <c r="D337" s="428"/>
      <c r="E337" s="119"/>
    </row>
    <row r="338" spans="1:5">
      <c r="A338" s="128"/>
      <c r="B338" s="126"/>
      <c r="C338" s="126"/>
    </row>
    <row r="339" spans="1:5">
      <c r="A339" s="128"/>
      <c r="B339" s="126"/>
      <c r="C339" s="126"/>
    </row>
    <row r="341" spans="1:5">
      <c r="A341" s="128"/>
      <c r="B341" s="126"/>
      <c r="C341" s="126"/>
    </row>
  </sheetData>
  <mergeCells count="8">
    <mergeCell ref="A337:D337"/>
    <mergeCell ref="A1:F1"/>
    <mergeCell ref="A3:A4"/>
    <mergeCell ref="B3:B4"/>
    <mergeCell ref="C3:C4"/>
    <mergeCell ref="D3:F3"/>
    <mergeCell ref="A336:F336"/>
    <mergeCell ref="A323:A325"/>
  </mergeCells>
  <printOptions horizontalCentered="1"/>
  <pageMargins left="0.19685039370078741" right="0.19685039370078741" top="0.23622047244094491" bottom="0.39370078740157483" header="0.31496062992125984" footer="0.23622047244094491"/>
  <pageSetup paperSize="9" firstPageNumber="146" pageOrder="overThenDown" orientation="portrait" useFirstPageNumber="1" r:id="rId1"/>
  <headerFooter alignWithMargins="0">
    <oddFooter>&amp;L&amp;"MetaNormalLF-Roman,Standard"&amp;8Statistisches Bundesamt, Fachserie 1 Reihe 2.1, 2013&amp;R&amp;"MetaNormalLF-Roman,Standard"&amp;8&amp;P</oddFooter>
  </headerFooter>
  <rowBreaks count="6" manualBreakCount="6">
    <brk id="55" max="16383" man="1"/>
    <brk id="109" max="16383" man="1"/>
    <brk id="160" max="16383" man="1"/>
    <brk id="208" max="16383" man="1"/>
    <brk id="259" max="16383" man="1"/>
    <brk id="310" max="16383" man="1"/>
  </rowBreak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cols>
    <col min="1" max="1" width="3.7109375" customWidth="1"/>
  </cols>
  <sheetData>
    <row r="1" spans="1:1" ht="15">
      <c r="A1" s="36" t="s">
        <v>155</v>
      </c>
    </row>
    <row r="2" spans="1:1" ht="54.75" customHeight="1"/>
    <row r="3" spans="1:1" ht="15">
      <c r="A3" s="36" t="s">
        <v>156</v>
      </c>
    </row>
    <row r="4" spans="1:1" ht="54.75" customHeight="1"/>
  </sheetData>
  <phoneticPr fontId="2"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43009" r:id="rId4">
          <objectPr defaultSize="0" autoPict="0" r:id="rId5">
            <anchor moveWithCells="1">
              <from>
                <xdr:col>1</xdr:col>
                <xdr:colOff>0</xdr:colOff>
                <xdr:row>1</xdr:row>
                <xdr:rowOff>0</xdr:rowOff>
              </from>
              <to>
                <xdr:col>2</xdr:col>
                <xdr:colOff>85725</xdr:colOff>
                <xdr:row>2</xdr:row>
                <xdr:rowOff>19050</xdr:rowOff>
              </to>
            </anchor>
          </objectPr>
        </oleObject>
      </mc:Choice>
      <mc:Fallback>
        <oleObject progId="AcroExch.Document.7" dvAspect="DVASPECT_ICON" shapeId="43009" r:id="rId4"/>
      </mc:Fallback>
    </mc:AlternateContent>
    <mc:AlternateContent xmlns:mc="http://schemas.openxmlformats.org/markup-compatibility/2006">
      <mc:Choice Requires="x14">
        <oleObject progId="AcroExch.Document.7" dvAspect="DVASPECT_ICON" shapeId="43012" r:id="rId6">
          <objectPr defaultSize="0" r:id="rId7">
            <anchor moveWithCells="1">
              <from>
                <xdr:col>0</xdr:col>
                <xdr:colOff>219075</xdr:colOff>
                <xdr:row>3</xdr:row>
                <xdr:rowOff>66675</xdr:rowOff>
              </from>
              <to>
                <xdr:col>2</xdr:col>
                <xdr:colOff>123825</xdr:colOff>
                <xdr:row>4</xdr:row>
                <xdr:rowOff>142875</xdr:rowOff>
              </to>
            </anchor>
          </objectPr>
        </oleObject>
      </mc:Choice>
      <mc:Fallback>
        <oleObject progId="AcroExch.Document.7" dvAspect="DVASPECT_ICON" shapeId="43012"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21</vt:i4>
      </vt:variant>
    </vt:vector>
  </HeadingPairs>
  <TitlesOfParts>
    <vt:vector size="42" baseType="lpstr">
      <vt:lpstr>Deckblatt</vt:lpstr>
      <vt:lpstr>Inhalt</vt:lpstr>
      <vt:lpstr>Textteil</vt:lpstr>
      <vt:lpstr>Schaubilder</vt:lpstr>
      <vt:lpstr>Tabelle 1 </vt:lpstr>
      <vt:lpstr>Tabelle 2 </vt:lpstr>
      <vt:lpstr>Tabelle 3a</vt:lpstr>
      <vt:lpstr>Tabelle 3b</vt:lpstr>
      <vt:lpstr>Tabelle 4</vt:lpstr>
      <vt:lpstr>Tabelle 5</vt:lpstr>
      <vt:lpstr>Tabelle 6</vt:lpstr>
      <vt:lpstr>Tabelle 7</vt:lpstr>
      <vt:lpstr>Tabelle 8</vt:lpstr>
      <vt:lpstr>Tabelle 9 I</vt:lpstr>
      <vt:lpstr>Tabelle 9 M</vt:lpstr>
      <vt:lpstr>Tabelle 9 W</vt:lpstr>
      <vt:lpstr>Tabelle 10</vt:lpstr>
      <vt:lpstr>Tabelle 11</vt:lpstr>
      <vt:lpstr>Tabelle 12</vt:lpstr>
      <vt:lpstr>Tabelle 13</vt:lpstr>
      <vt:lpstr>Staaten-Verzeichnis</vt:lpstr>
      <vt:lpstr>Inhalt!Druckbereich</vt:lpstr>
      <vt:lpstr>'Tabelle 1 '!Druckbereich</vt:lpstr>
      <vt:lpstr>'Tabelle 10'!Druckbereich</vt:lpstr>
      <vt:lpstr>'Tabelle 13'!Druckbereich</vt:lpstr>
      <vt:lpstr>'Tabelle 2 '!Druckbereich</vt:lpstr>
      <vt:lpstr>'Tabelle 1 '!Drucktitel</vt:lpstr>
      <vt:lpstr>'Tabelle 10'!Drucktitel</vt:lpstr>
      <vt:lpstr>'Tabelle 11'!Drucktitel</vt:lpstr>
      <vt:lpstr>'Tabelle 12'!Drucktitel</vt:lpstr>
      <vt:lpstr>'Tabelle 13'!Drucktitel</vt:lpstr>
      <vt:lpstr>'Tabelle 2 '!Drucktitel</vt:lpstr>
      <vt:lpstr>'Tabelle 3a'!Drucktitel</vt:lpstr>
      <vt:lpstr>'Tabelle 3b'!Drucktitel</vt:lpstr>
      <vt:lpstr>'Tabelle 4'!Drucktitel</vt:lpstr>
      <vt:lpstr>'Tabelle 5'!Drucktitel</vt:lpstr>
      <vt:lpstr>'Tabelle 6'!Drucktitel</vt:lpstr>
      <vt:lpstr>'Tabelle 7'!Drucktitel</vt:lpstr>
      <vt:lpstr>'Tabelle 8'!Drucktitel</vt:lpstr>
      <vt:lpstr>'Tabelle 9 I'!Drucktitel</vt:lpstr>
      <vt:lpstr>'Tabelle 9 M'!Drucktitel</vt:lpstr>
      <vt:lpstr>'Tabelle 9 W'!Drucktitel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Einbürgerungen - Fachserie 1 Reihe 2.1 - 2013</dc:title>
  <dc:creator>Statistisches Bundesamt (Destatis)</dc:creator>
  <cp:keywords>Einbürgerungen, ausländische Bevölkerung, Staatsangehörigkeit, Kontinente,</cp:keywords>
  <cp:lastModifiedBy>Haas-Helfrich, Daniela (B305)</cp:lastModifiedBy>
  <cp:lastPrinted>2016-08-15T11:14:26Z</cp:lastPrinted>
  <dcterms:created xsi:type="dcterms:W3CDTF">2005-06-20T07:09:07Z</dcterms:created>
  <dcterms:modified xsi:type="dcterms:W3CDTF">2016-08-15T11:18:19Z</dcterms:modified>
</cp:coreProperties>
</file>